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utchada thirasawatd\Desktop\Villa final\FS YE18\08.03.19\FS 08.03.19\"/>
    </mc:Choice>
  </mc:AlternateContent>
  <bookViews>
    <workbookView xWindow="0" yWindow="0" windowWidth="23040" windowHeight="9197" tabRatio="807" activeTab="5"/>
  </bookViews>
  <sheets>
    <sheet name="BS 4-6" sheetId="16" r:id="rId1"/>
    <sheet name="PL 7" sheetId="17" r:id="rId2"/>
    <sheet name="Eqity Conso 8" sheetId="18" r:id="rId3"/>
    <sheet name="Eqity Company 9" sheetId="19" r:id="rId4"/>
    <sheet name="CF P'Nok" sheetId="6" state="hidden" r:id="rId5"/>
    <sheet name="CF 10-12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f123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f123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f123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f123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f123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f123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f123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f123">#REF!</definedName>
    <definedName name="___________________g1">#REF!</definedName>
    <definedName name="___________________h1">#REF!</definedName>
    <definedName name="___________________k1">#REF!</definedName>
    <definedName name="__________________e1">#REF!</definedName>
    <definedName name="__________________f1">#REF!</definedName>
    <definedName name="__________________f123">#REF!</definedName>
    <definedName name="__________________g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f123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f123">#REF!</definedName>
    <definedName name="________________g1">#REF!</definedName>
    <definedName name="________________h1">#REF!</definedName>
    <definedName name="________________k1">#REF!</definedName>
    <definedName name="________________RSB1">[2]DealerData!#REF!</definedName>
    <definedName name="________________RSB2">[2]DealerData!#REF!</definedName>
    <definedName name="________________RSB3">[2]DealerData!#REF!</definedName>
    <definedName name="_______________d1" hidden="1">{"'Model'!$A$1:$N$53"}</definedName>
    <definedName name="_______________DAT1">'[3]AA-1'!#REF!</definedName>
    <definedName name="_______________DAT10">'[3]AA-1'!#REF!</definedName>
    <definedName name="_______________DAT13">'[3]AA-1'!#REF!</definedName>
    <definedName name="_______________DAT2">'[3]AA-1'!#REF!</definedName>
    <definedName name="_______________DAT3">'[3]AA-1'!#REF!</definedName>
    <definedName name="_______________DAT5">'[3]AA-1'!#REF!</definedName>
    <definedName name="_______________DAT6">'[3]AA-1'!#REF!</definedName>
    <definedName name="_______________DAT7">'[3]AA-1'!#REF!</definedName>
    <definedName name="_______________DAT8">'[3]AA-1'!#REF!</definedName>
    <definedName name="_______________DAT9">'[3]AA-1'!#REF!</definedName>
    <definedName name="_______________e1">#REF!</definedName>
    <definedName name="_______________f1">#REF!</definedName>
    <definedName name="_______________f123">#REF!</definedName>
    <definedName name="_______________g1">#REF!</definedName>
    <definedName name="_______________h1">#REF!</definedName>
    <definedName name="_______________k1">#REF!</definedName>
    <definedName name="_______________RSB1">[2]DealerData!#REF!</definedName>
    <definedName name="_______________RSB2">[2]DealerData!#REF!</definedName>
    <definedName name="_______________RSB3">[2]DealerData!#REF!</definedName>
    <definedName name="______________d1" hidden="1">{"'Model'!$A$1:$N$53"}</definedName>
    <definedName name="______________DAT1">'[3]AA-1'!#REF!</definedName>
    <definedName name="______________DAT10">'[3]AA-1'!#REF!</definedName>
    <definedName name="______________DAT13">'[3]AA-1'!#REF!</definedName>
    <definedName name="______________DAT2">'[3]AA-1'!#REF!</definedName>
    <definedName name="______________DAT3">'[3]AA-1'!#REF!</definedName>
    <definedName name="______________DAT5">'[3]AA-1'!#REF!</definedName>
    <definedName name="______________DAT6">'[3]AA-1'!#REF!</definedName>
    <definedName name="______________DAT7">'[3]AA-1'!#REF!</definedName>
    <definedName name="______________DAT8">'[3]AA-1'!#REF!</definedName>
    <definedName name="______________DAT9">'[3]AA-1'!#REF!</definedName>
    <definedName name="______________e1">#REF!</definedName>
    <definedName name="______________f1">#REF!</definedName>
    <definedName name="______________f123">#REF!</definedName>
    <definedName name="______________g1">#REF!</definedName>
    <definedName name="______________h1">#REF!</definedName>
    <definedName name="______________k1">#REF!</definedName>
    <definedName name="_____________d1" hidden="1">{"'Model'!$A$1:$N$53"}</definedName>
    <definedName name="_____________D111486">#REF!</definedName>
    <definedName name="_____________DAT1">'[3]AA-1'!#REF!</definedName>
    <definedName name="_____________DAT10">'[3]AA-1'!#REF!</definedName>
    <definedName name="_____________DAT13">'[3]AA-1'!#REF!</definedName>
    <definedName name="_____________DAT2">'[3]AA-1'!#REF!</definedName>
    <definedName name="_____________DAT3">'[3]AA-1'!#REF!</definedName>
    <definedName name="_____________DAT5">'[3]AA-1'!#REF!</definedName>
    <definedName name="_____________DAT6">'[3]AA-1'!#REF!</definedName>
    <definedName name="_____________DAT7">'[3]AA-1'!#REF!</definedName>
    <definedName name="_____________DAT8">'[3]AA-1'!#REF!</definedName>
    <definedName name="_____________DAT9">'[3]AA-1'!#REF!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SB1">[2]DealerData!#REF!</definedName>
    <definedName name="_____________RSB2">[2]DealerData!#REF!</definedName>
    <definedName name="_____________RSB3">[2]DealerData!#REF!</definedName>
    <definedName name="____________d1" hidden="1">{"'Model'!$A$1:$N$53"}</definedName>
    <definedName name="____________D111486">#REF!</definedName>
    <definedName name="____________DAT1">'[3]AA-1'!#REF!</definedName>
    <definedName name="____________DAT10">'[3]AA-1'!#REF!</definedName>
    <definedName name="____________DAT13">'[3]AA-1'!#REF!</definedName>
    <definedName name="____________DAT2">'[3]AA-1'!#REF!</definedName>
    <definedName name="____________DAT3">'[3]AA-1'!#REF!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f123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SB1">[2]DealerData!#REF!</definedName>
    <definedName name="____________RSB2">[2]DealerData!#REF!</definedName>
    <definedName name="____________RSB3">[2]DealerData!#REF!</definedName>
    <definedName name="___________d1" hidden="1">{"'Model'!$A$1:$N$53"}</definedName>
    <definedName name="___________D111486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f123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SB1">[2]DealerData!#REF!</definedName>
    <definedName name="___________RSB2">[2]DealerData!#REF!</definedName>
    <definedName name="___________RSB3">[2]DealerData!#REF!</definedName>
    <definedName name="__________d1" hidden="1">{"'Model'!$A$1:$N$53"}</definedName>
    <definedName name="__________D111486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f123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SB1">[2]DealerData!#REF!</definedName>
    <definedName name="__________RSB2">[2]DealerData!#REF!</definedName>
    <definedName name="__________RSB3">[2]DealerData!#REF!</definedName>
    <definedName name="_________d1" hidden="1">{"'Model'!$A$1:$N$53"}</definedName>
    <definedName name="_________D111486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>#REF!</definedName>
    <definedName name="_________f1">#REF!</definedName>
    <definedName name="_________f123">#REF!</definedName>
    <definedName name="_________g1">#REF!</definedName>
    <definedName name="_________h1">#REF!</definedName>
    <definedName name="_________k1">#REF!</definedName>
    <definedName name="_________M5" hidden="1">{#N/A,#N/A,TRUE,"SUM";#N/A,#N/A,TRUE,"EE";#N/A,#N/A,TRUE,"AC";#N/A,#N/A,TRUE,"SN"}</definedName>
    <definedName name="_________PRO1">#REF!</definedName>
    <definedName name="_________RSB1">[2]DealerData!#REF!</definedName>
    <definedName name="_________RSB2">[2]DealerData!#REF!</definedName>
    <definedName name="_________RSB3">[2]DealerData!#REF!</definedName>
    <definedName name="________d1" hidden="1">{"'Model'!$A$1:$N$53"}</definedName>
    <definedName name="________D111486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e1">#REF!</definedName>
    <definedName name="________f1">#REF!</definedName>
    <definedName name="________f123">#REF!</definedName>
    <definedName name="________g1">#REF!</definedName>
    <definedName name="________h1">#REF!</definedName>
    <definedName name="________k1">#REF!</definedName>
    <definedName name="________M5" hidden="1">{#N/A,#N/A,TRUE,"SUM";#N/A,#N/A,TRUE,"EE";#N/A,#N/A,TRUE,"AC";#N/A,#N/A,TRUE,"SN"}</definedName>
    <definedName name="________PRO1">#REF!</definedName>
    <definedName name="________RSB1">[2]DealerData!#REF!</definedName>
    <definedName name="________RSB2">[2]DealerData!#REF!</definedName>
    <definedName name="________RSB3">[2]DealerData!#REF!</definedName>
    <definedName name="_______d1" hidden="1">{"'Model'!$A$1:$N$53"}</definedName>
    <definedName name="_______D111486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e1">#REF!</definedName>
    <definedName name="_______f1">#REF!</definedName>
    <definedName name="_______f123">#REF!</definedName>
    <definedName name="_______g1">#REF!</definedName>
    <definedName name="_______h1">#REF!</definedName>
    <definedName name="_______k1">#REF!</definedName>
    <definedName name="_______M5" hidden="1">{#N/A,#N/A,TRUE,"SUM";#N/A,#N/A,TRUE,"EE";#N/A,#N/A,TRUE,"AC";#N/A,#N/A,TRUE,"SN"}</definedName>
    <definedName name="_______PRO1">#REF!</definedName>
    <definedName name="_______rbl1">[4]RSS9801!#REF!</definedName>
    <definedName name="_______RBL2">#REF!</definedName>
    <definedName name="_______RSB1">[2]DealerData!#REF!</definedName>
    <definedName name="_______RSB2">[2]DealerData!#REF!</definedName>
    <definedName name="_______RSB3">[2]DealerData!#REF!</definedName>
    <definedName name="______d1" hidden="1">{"'Model'!$A$1:$N$53"}</definedName>
    <definedName name="______D111486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e11">#REF!</definedName>
    <definedName name="______f1">#REF!</definedName>
    <definedName name="______f123">#REF!</definedName>
    <definedName name="______g1">#REF!</definedName>
    <definedName name="______h1">#REF!</definedName>
    <definedName name="______IV66000">[5]NN!#REF!</definedName>
    <definedName name="______k1">#REF!</definedName>
    <definedName name="______M5" hidden="1">{#N/A,#N/A,TRUE,"SUM";#N/A,#N/A,TRUE,"EE";#N/A,#N/A,TRUE,"AC";#N/A,#N/A,TRUE,"SN"}</definedName>
    <definedName name="______PRO1">#REF!</definedName>
    <definedName name="______rbl1">[4]RSS9801!#REF!</definedName>
    <definedName name="______RBL2">#REF!</definedName>
    <definedName name="______RSB1">[2]DealerData!#REF!</definedName>
    <definedName name="______RSB2">[2]DealerData!#REF!</definedName>
    <definedName name="______RSB3">[2]DealerData!#REF!</definedName>
    <definedName name="_____d1" hidden="1">{"'Model'!$A$1:$N$53"}</definedName>
    <definedName name="_____D111486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f123">#REF!</definedName>
    <definedName name="_____g1">#REF!</definedName>
    <definedName name="_____h1">#REF!</definedName>
    <definedName name="_____IV66000">[5]NN!#REF!</definedName>
    <definedName name="_____k1">#REF!</definedName>
    <definedName name="_____M5" hidden="1">{#N/A,#N/A,TRUE,"SUM";#N/A,#N/A,TRUE,"EE";#N/A,#N/A,TRUE,"AC";#N/A,#N/A,TRUE,"SN"}</definedName>
    <definedName name="_____pp1">#REF!</definedName>
    <definedName name="_____PRO1">#REF!</definedName>
    <definedName name="_____rbl1">[4]RSS9801!#REF!</definedName>
    <definedName name="_____RBL2">#REF!</definedName>
    <definedName name="_____RSB1">[2]DealerData!#REF!</definedName>
    <definedName name="_____RSB2">[2]DealerData!#REF!</definedName>
    <definedName name="_____RSB3">[2]DealerData!#REF!</definedName>
    <definedName name="____d1" hidden="1">{"'Model'!$A$1:$N$53"}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f123">#REF!</definedName>
    <definedName name="____g1">#REF!</definedName>
    <definedName name="____h1">#REF!</definedName>
    <definedName name="____IV66000">[5]NN!#REF!</definedName>
    <definedName name="____k1">#REF!</definedName>
    <definedName name="____M5" hidden="1">{#N/A,#N/A,TRUE,"SUM";#N/A,#N/A,TRUE,"EE";#N/A,#N/A,TRUE,"AC";#N/A,#N/A,TRUE,"SN"}</definedName>
    <definedName name="____pp1">#REF!</definedName>
    <definedName name="____PRO1">#REF!</definedName>
    <definedName name="____rbl1">[4]RSS9801!#REF!</definedName>
    <definedName name="____RBL2">#REF!</definedName>
    <definedName name="____RSB1">[2]DealerData!#REF!</definedName>
    <definedName name="____RSB2">[2]DealerData!#REF!</definedName>
    <definedName name="____RSB3">[2]DealerData!#REF!</definedName>
    <definedName name="___Apr1">[6]total!$U$6:$U$122</definedName>
    <definedName name="___Aug1">[6]total!$Y$6:$Y$122</definedName>
    <definedName name="___d1" hidden="1">{"'Model'!$A$1:$N$53"}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ec1">[6]total!$AC$6:$AC$122</definedName>
    <definedName name="___e1">#REF!</definedName>
    <definedName name="___f1">#REF!</definedName>
    <definedName name="___f123">#REF!</definedName>
    <definedName name="___Feb1">[6]total!$S$6:$S$122</definedName>
    <definedName name="___g1">#REF!</definedName>
    <definedName name="___h1">#REF!</definedName>
    <definedName name="___IV66000">[5]NN!#REF!</definedName>
    <definedName name="___Jan1">[6]total!$R$6:$R$122</definedName>
    <definedName name="___Jul1">[6]total!$X$6:$X$122</definedName>
    <definedName name="___Jun1">[6]total!$W$6:$W$122</definedName>
    <definedName name="___k1">#REF!</definedName>
    <definedName name="___M5" hidden="1">{#N/A,#N/A,TRUE,"SUM";#N/A,#N/A,TRUE,"EE";#N/A,#N/A,TRUE,"AC";#N/A,#N/A,TRUE,"SN"}</definedName>
    <definedName name="___Mar1">[6]total!$T$6:$T$122</definedName>
    <definedName name="___May1">[6]total!$V$6:$V$122</definedName>
    <definedName name="___Nov1">[6]total!$AB$6:$AB$122</definedName>
    <definedName name="___Oct1">[6]total!$AA$6:$AA$122</definedName>
    <definedName name="___pp1">#REF!</definedName>
    <definedName name="___PRO1">#REF!</definedName>
    <definedName name="___rbl1">[4]RSS9801!#REF!</definedName>
    <definedName name="___RBL2">#REF!</definedName>
    <definedName name="___RSB1">[2]DealerData!#REF!</definedName>
    <definedName name="___RSB2">[2]DealerData!#REF!</definedName>
    <definedName name="___RSB3">[2]DealerData!#REF!</definedName>
    <definedName name="___Sep1">[6]total!$Z$6:$Z$122</definedName>
    <definedName name="__123Graph_D" hidden="1">'[8]SUM-AIR-Submit'!#REF!</definedName>
    <definedName name="__1Excel_BuiltIn_Print_Area_7_1">#REF!</definedName>
    <definedName name="__2Excel_BuiltIn_Print_Titles_7_1">#REF!</definedName>
    <definedName name="__Apr1">[9]total!$U$6:$U$122</definedName>
    <definedName name="__Aug1">[9]total!$Y$6:$Y$122</definedName>
    <definedName name="__d1" hidden="1">{"'Model'!$A$1:$N$53"}</definedName>
    <definedName name="__D111486">#REF!</definedName>
    <definedName name="__DAT1">#REF!</definedName>
    <definedName name="__DAT10">'[10]2005'!#REF!</definedName>
    <definedName name="__DAT12">'[10]2005'!#REF!</definedName>
    <definedName name="__DAT13">'[7]AA-1'!#REF!</definedName>
    <definedName name="__DAT14">'[11]5200'!#REF!</definedName>
    <definedName name="__DAT15">'[11]5200'!#REF!</definedName>
    <definedName name="__DAT16">'[10]2005'!#REF!</definedName>
    <definedName name="__DAT17">'[10]2005'!#REF!</definedName>
    <definedName name="__DAT18">'[10]2005'!#REF!</definedName>
    <definedName name="__DAT19">'[10]2005'!#REF!</definedName>
    <definedName name="__DAT2">#REF!</definedName>
    <definedName name="__DAT20">'[10]2005'!#REF!</definedName>
    <definedName name="__DAT21">'[10]2005'!#REF!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'[10]2005'!#REF!</definedName>
    <definedName name="__DAY1">[12]DemandData!$A$2:$A$97</definedName>
    <definedName name="__Dec1">[9]total!$AC$6:$AC$122</definedName>
    <definedName name="__e1">#REF!</definedName>
    <definedName name="__f1">#REF!</definedName>
    <definedName name="__f123">#REF!</definedName>
    <definedName name="__Feb1">[9]total!$S$6:$S$122</definedName>
    <definedName name="__g1">#REF!</definedName>
    <definedName name="__h1">#REF!</definedName>
    <definedName name="__IV66000">[5]NN!#REF!</definedName>
    <definedName name="__Jan1">[9]total!$R$6:$R$122</definedName>
    <definedName name="__Jul1">[9]total!$X$6:$X$122</definedName>
    <definedName name="__Jun1">[9]total!$W$6:$W$122</definedName>
    <definedName name="__k1">#REF!</definedName>
    <definedName name="__M5" hidden="1">{#N/A,#N/A,TRUE,"SUM";#N/A,#N/A,TRUE,"EE";#N/A,#N/A,TRUE,"AC";#N/A,#N/A,TRUE,"SN"}</definedName>
    <definedName name="__Mar1">[9]total!$T$6:$T$122</definedName>
    <definedName name="__May1">[9]total!$V$6:$V$122</definedName>
    <definedName name="__Nov1">[9]total!$AB$6:$AB$122</definedName>
    <definedName name="__Oct1">[9]total!$AA$6:$AA$122</definedName>
    <definedName name="__pp1">#REF!</definedName>
    <definedName name="__PRO1">#REF!</definedName>
    <definedName name="__rbl1">[4]RSS9801!#REF!</definedName>
    <definedName name="__RBL2">#REF!</definedName>
    <definedName name="__REC1">[12]DemandData!$A$2</definedName>
    <definedName name="__RSB1">[2]DealerData!#REF!</definedName>
    <definedName name="__RSB2">[2]DealerData!#REF!</definedName>
    <definedName name="__RSB3">[2]DealerData!#REF!</definedName>
    <definedName name="__Sep1">[9]total!$Z$6:$Z$122</definedName>
    <definedName name="__xlfn.RTD" hidden="1">#NAME?</definedName>
    <definedName name="_0">[13]BS_FULL!#REF!</definedName>
    <definedName name="_0_1_1">[14]BS_FULL!#REF!</definedName>
    <definedName name="_10">[15]Group!$B$179</definedName>
    <definedName name="_14401">#N/A</definedName>
    <definedName name="_1Excel_BuiltIn_Print_Area_7_1">#REF!</definedName>
    <definedName name="_2">#REF!</definedName>
    <definedName name="_2_1">#REF!</definedName>
    <definedName name="_20">[15]Group!$B$196</definedName>
    <definedName name="_2Excel_BuiltIn_Print_Titles_7_1">#REF!</definedName>
    <definedName name="_3">#N/A</definedName>
    <definedName name="_30">[15]Group!$B$238</definedName>
    <definedName name="_40">[15]Group!$B$251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[15]Group!$B$255</definedName>
    <definedName name="_70">[15]Group!$B$281</definedName>
    <definedName name="_80">[15]Group!$B$282</definedName>
    <definedName name="_A">[15]Group!$B$7</definedName>
    <definedName name="_A_1">[16]Group!$B$7</definedName>
    <definedName name="_A_1_1">[17]Group!$B$7</definedName>
    <definedName name="_A_1_1_1">[18]Group!$B$7</definedName>
    <definedName name="_A10">[15]Group!$D$179</definedName>
    <definedName name="_A20">[19]Group!$D$197</definedName>
    <definedName name="_A30">[15]Group!$D$238</definedName>
    <definedName name="_A40">[15]Group!$D$251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[19]Group!$D$32</definedName>
    <definedName name="_AC11">[19]Group!$D$33</definedName>
    <definedName name="_AC12">[19]Group!$D$36</definedName>
    <definedName name="_AC13">[15]Group!$D$39</definedName>
    <definedName name="_ACC">[15]Group!$D$64</definedName>
    <definedName name="_ADD">[15]Group!$D$76</definedName>
    <definedName name="_AEE">[15]Group!$D$79</definedName>
    <definedName name="_AF">[15]Group!$D$85</definedName>
    <definedName name="_AFF">[15]Group!$D$107</definedName>
    <definedName name="_AL">[15]Group!$D$122</definedName>
    <definedName name="_AM2">[15]Group!$D$130</definedName>
    <definedName name="_AM3">[19]Group!$D$135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pr1">[9]total!$U$6:$U$122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g1">[9]total!$Y$6:$Y$122</definedName>
    <definedName name="_AZ3">[15]Group!$D$169</definedName>
    <definedName name="_b">#REF!</definedName>
    <definedName name="_b_1">#REF!</definedName>
    <definedName name="_B1">[15]Group!$B$9</definedName>
    <definedName name="_B2">[15]Group!$B$15</definedName>
    <definedName name="_BB">[15]Group!$B$29</definedName>
    <definedName name="_c">#REF!</definedName>
    <definedName name="_c_1">#REF!</definedName>
    <definedName name="_C1">[15]Group!$B$32</definedName>
    <definedName name="_C11">[15]Group!$B$35</definedName>
    <definedName name="_C12">[15]Group!$B$36</definedName>
    <definedName name="_C13">[15]Group!$B$39</definedName>
    <definedName name="_CC">[15]Group!$B$64</definedName>
    <definedName name="_d">#REF!</definedName>
    <definedName name="_d_1">#REF!</definedName>
    <definedName name="_d1" hidden="1">{"'Model'!$A$1:$N$53"}</definedName>
    <definedName name="_D111486">#REF!</definedName>
    <definedName name="_DAT1">#REF!</definedName>
    <definedName name="_DAT10">'[10]2005'!#REF!</definedName>
    <definedName name="_DAT11">'[10]2005'!#REF!</definedName>
    <definedName name="_DAT12">'[10]2005'!#REF!</definedName>
    <definedName name="_DAT13">'[11]5200'!#REF!</definedName>
    <definedName name="_DAT14">'[11]5200'!#REF!</definedName>
    <definedName name="_DAT15">'[11]5200'!#REF!</definedName>
    <definedName name="_DAT16">'[10]2005'!#REF!</definedName>
    <definedName name="_DAT17">'[10]2005'!#REF!</definedName>
    <definedName name="_DAT18">'[10]2005'!#REF!</definedName>
    <definedName name="_DAT19">'[10]2005'!#REF!</definedName>
    <definedName name="_DAT2">#REF!</definedName>
    <definedName name="_DAT20">'[10]2005'!#REF!</definedName>
    <definedName name="_DAT21">'[10]2005'!#REF!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'[10]2005'!#REF!</definedName>
    <definedName name="_DAY1">[12]DemandData!$A$2:$A$97</definedName>
    <definedName name="_DD">[15]Group!$B$76</definedName>
    <definedName name="_Dec1">[9]total!$AC$6:$AC$122</definedName>
    <definedName name="_Dis1">'[20]cal (2)'!#REF!</definedName>
    <definedName name="_e">#REF!</definedName>
    <definedName name="_e_1">#REF!</definedName>
    <definedName name="_e1">#REF!</definedName>
    <definedName name="_EE">[15]Group!$B$79</definedName>
    <definedName name="_Example" hidden="1">[21]Variables!$B$1</definedName>
    <definedName name="_F">[15]Group!$B$85</definedName>
    <definedName name="_F_1">[16]Group!$B$85</definedName>
    <definedName name="_F_1_1">[18]Group!$B$85</definedName>
    <definedName name="_f1">#REF!</definedName>
    <definedName name="_f123">#REF!</definedName>
    <definedName name="_Feb1">[9]total!$S$6:$S$122</definedName>
    <definedName name="_FF">[15]Group!$B$107</definedName>
    <definedName name="_Fill" hidden="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i">#REF!</definedName>
    <definedName name="_i_1">#REF!</definedName>
    <definedName name="_IV66000">[22]NN!#REF!</definedName>
    <definedName name="_j">#REF!</definedName>
    <definedName name="_j_1">#REF!</definedName>
    <definedName name="_Jan1">[9]total!$R$6:$R$122</definedName>
    <definedName name="_Jul1">[9]total!$X$6:$X$122</definedName>
    <definedName name="_Jun1">[9]total!$W$6:$W$122</definedName>
    <definedName name="_k1">#REF!</definedName>
    <definedName name="_Key1" hidden="1">#REF!</definedName>
    <definedName name="_Key2" hidden="1">#REF!</definedName>
    <definedName name="_L">[15]Group!$B$122</definedName>
    <definedName name="_Look" hidden="1">[21]Variables!$B$4</definedName>
    <definedName name="_M1">[15]Group!$B$127</definedName>
    <definedName name="_M2">[15]Group!$B$130</definedName>
    <definedName name="_M3">[15]Group!$B$134</definedName>
    <definedName name="_M5" hidden="1">{#N/A,#N/A,TRUE,"SUM";#N/A,#N/A,TRUE,"EE";#N/A,#N/A,TRUE,"AC";#N/A,#N/A,TRUE,"SN"}</definedName>
    <definedName name="_Mar1">[9]total!$T$6:$T$122</definedName>
    <definedName name="_MatInverse_In" hidden="1">#REF!</definedName>
    <definedName name="_May1">[9]total!$V$6:$V$122</definedName>
    <definedName name="_N1">[15]Group!$B$143</definedName>
    <definedName name="_N2">[15]Group!$B$144</definedName>
    <definedName name="_Nov1">[9]total!$AB$6:$AB$122</definedName>
    <definedName name="_Oct1">[9]total!$AA$6:$AA$122</definedName>
    <definedName name="_Order1" hidden="1">0</definedName>
    <definedName name="_Order2" hidden="1">255</definedName>
    <definedName name="_Parse_Out" hidden="1">[23]total!#REF!</definedName>
    <definedName name="_pp1">#REF!</definedName>
    <definedName name="_PRO1">#REF!</definedName>
    <definedName name="_rbl1">[4]RSS9801!#REF!</definedName>
    <definedName name="_RBL2">#REF!</definedName>
    <definedName name="_REC1">[12]DemandData!$A$2</definedName>
    <definedName name="_RSB1">[2]DealerData!#REF!</definedName>
    <definedName name="_RSB2">[2]DealerData!#REF!</definedName>
    <definedName name="_RSB3">[2]DealerData!#REF!</definedName>
    <definedName name="_Sep1">[9]total!$Z$6:$Z$122</definedName>
    <definedName name="_Series" hidden="1">[21]Variables!$B$3</definedName>
    <definedName name="_Shading" hidden="1">[21]Variables!$B$2</definedName>
    <definedName name="_Sort" hidden="1">#REF!</definedName>
    <definedName name="_Table1_Out" hidden="1">#REF!</definedName>
    <definedName name="_Table2_Out" hidden="1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7">[15]Group!$B$158</definedName>
    <definedName name="_Z3">[15]Group!$B$169</definedName>
    <definedName name="a">#REF!</definedName>
    <definedName name="A2.2">#REF!</definedName>
    <definedName name="aa">#REF!</definedName>
    <definedName name="aaa" hidden="1">'[24]BEP-DYG'!#REF!</definedName>
    <definedName name="aaaa">#REF!</definedName>
    <definedName name="AAAAA">#REF!</definedName>
    <definedName name="AAAAA_1">#REF!</definedName>
    <definedName name="aaaaaaaaa">[25]BS_FULL!#REF!</definedName>
    <definedName name="aaaaaaaaaaaaa">#REF!</definedName>
    <definedName name="aaaaaaaaaaaaaa">#REF!</definedName>
    <definedName name="aaag" hidden="1">{#N/A,#N/A,TRUE,"SUM";#N/A,#N/A,TRUE,"EE";#N/A,#N/A,TRUE,"AC";#N/A,#N/A,TRUE,"SN"}</definedName>
    <definedName name="AAt">[26]งบการเงิน!#REF!</definedName>
    <definedName name="AAX" hidden="1">{#N/A,#N/A,TRUE,"SUM";#N/A,#N/A,TRUE,"EE";#N/A,#N/A,TRUE,"AC";#N/A,#N/A,TRUE,"SN"}</definedName>
    <definedName name="ab">'[1]Statement-BAHT'!#REF!</definedName>
    <definedName name="ABC" hidden="1">{#N/A,#N/A,TRUE,"SUM";#N/A,#N/A,TRUE,"EE";#N/A,#N/A,TRUE,"AC";#N/A,#N/A,TRUE,"SN"}</definedName>
    <definedName name="ac">#REF!</definedName>
    <definedName name="AccessDatabase" hidden="1">"C:\My Documents\tippaporn\MAT PRICE.mdb"</definedName>
    <definedName name="Accounting_records">[27]Scoping!$G$19</definedName>
    <definedName name="Accruals">[27]Scoping!$G$30</definedName>
    <definedName name="accrued">#REF!</definedName>
    <definedName name="ad">#REF!</definedName>
    <definedName name="adcds">#REF!</definedName>
    <definedName name="addk1">#REF!</definedName>
    <definedName name="Adjustment">#REF!</definedName>
    <definedName name="AD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LL">[12]DemandData!$A$1:$M$2976</definedName>
    <definedName name="AMOUNT">'[28]10'!#REF!</definedName>
    <definedName name="ann">#REF!</definedName>
    <definedName name="anscount" hidden="1">1</definedName>
    <definedName name="aoe" hidden="1">{"'Model'!$A$1:$N$53"}</definedName>
    <definedName name="aoy">#REF!</definedName>
    <definedName name="ARA_Threshold">#REF!</definedName>
    <definedName name="ARM">#REF!</definedName>
    <definedName name="AS2DocOpenMode" hidden="1">"AS2DocumentEdit"</definedName>
    <definedName name="AS2HasNoAutoHeaderFooter">"OFF"</definedName>
    <definedName name="asas">#REF!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t">[26]งบการเงิน!#REF!</definedName>
    <definedName name="AUCS" hidden="1">{#N/A,#N/A,TRUE,"SUM";#N/A,#N/A,TRUE,"EE";#N/A,#N/A,TRUE,"AC";#N/A,#N/A,TRUE,"SN"}</definedName>
    <definedName name="AuraStyleDefaultsReset" hidden="1">#N/A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ANPOT_FIELD">#REF!</definedName>
    <definedName name="BalanceSheetDates">#REF!</definedName>
    <definedName name="bank">#REF!</definedName>
    <definedName name="bankcharge">#REF!</definedName>
    <definedName name="bas" hidden="1">{#N/A,#N/A,TRUE,"SUM";#N/A,#N/A,TRUE,"EE";#N/A,#N/A,TRUE,"AC";#N/A,#N/A,TRUE,"SN"}</definedName>
    <definedName name="BasicQuery">#REF!</definedName>
    <definedName name="bb">[29]lookup!$AE$3:$AE$105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IGC" hidden="1">{#N/A,#N/A,TRUE,"Str.";#N/A,#N/A,TRUE,"Steel &amp; Roof";#N/A,#N/A,TRUE,"Arc.";#N/A,#N/A,TRUE,"Preliminary";#N/A,#N/A,TRUE,"Sum_Prelim"}</definedName>
    <definedName name="BS">#REF!</definedName>
    <definedName name="bswip">#REF!</definedName>
    <definedName name="BuiltIn_Print_Area___1">#REF!</definedName>
    <definedName name="BuiltIn_Print_Titles">#REF!</definedName>
    <definedName name="BuiltIn_Print_Titles___1">#REF!</definedName>
    <definedName name="bw">[30]อัตราค่าบรรทุก!$A$1:$C$21</definedName>
    <definedName name="C.">[26]งบการเงิน!#REF!</definedName>
    <definedName name="CA" hidden="1">{#N/A,#N/A,TRUE,"SUM";#N/A,#N/A,TRUE,"EE";#N/A,#N/A,TRUE,"AC";#N/A,#N/A,TRUE,"SN"}</definedName>
    <definedName name="CalcAgencyPrice">#REF!</definedName>
    <definedName name="case">[31]data!$C$1</definedName>
    <definedName name="Cash">[27]Scoping!$G$20</definedName>
    <definedName name="CC">[32]FG!#REF!</definedName>
    <definedName name="cccc" hidden="1">{#N/A,#N/A,TRUE,"SUM";#N/A,#N/A,TRUE,"EE";#N/A,#N/A,TRUE,"AC";#N/A,#N/A,TRUE,"SN"}</definedName>
    <definedName name="CCt">[26]งบการเงิน!#REF!</definedName>
    <definedName name="cds">#REF!</definedName>
    <definedName name="cf">#REF!</definedName>
    <definedName name="CF_AccruedExpenses">'[33]Cash Flow'!#REF!</definedName>
    <definedName name="CF_CurrentLTDebit">'[33]Cash Flow'!#REF!</definedName>
    <definedName name="CF_DeferredTax">'[33]Cash Flow'!#REF!</definedName>
    <definedName name="CF_Investments">'[33]Cash Flow'!#REF!</definedName>
    <definedName name="CF_LTDebt">'[33]Cash Flow'!#REF!</definedName>
    <definedName name="CF_NetIncome">'[33]Cash Flow'!#REF!</definedName>
    <definedName name="CF_Payables">'[33]Cash Flow'!#REF!</definedName>
    <definedName name="CF_Taxation">'[33]Cash Flow'!#REF!</definedName>
    <definedName name="CODE">'[34]CODE,NAME'!$A$1:$B$19</definedName>
    <definedName name="CodeAsset">#REF!</definedName>
    <definedName name="ColorArea">#REF!</definedName>
    <definedName name="ColorNames">#REF!</definedName>
    <definedName name="COM_ROLE">#REF!</definedName>
    <definedName name="Commission">#REF!</definedName>
    <definedName name="Company_Name">#REF!</definedName>
    <definedName name="Construction_contracts">[27]Scoping!$G$23</definedName>
    <definedName name="Conventions">#REF!</definedName>
    <definedName name="COPY_YTD">[35]!COPY_YTD</definedName>
    <definedName name="COST">#REF!</definedName>
    <definedName name="costa">#REF!</definedName>
    <definedName name="cr_auditor10_horwath_sheet1">#REF!</definedName>
    <definedName name="_xlnm.Criteria">#REF!</definedName>
    <definedName name="Criteria_MI">#REF!</definedName>
    <definedName name="CSODJWO" hidden="1">{#N/A,#N/A,TRUE,"SUM";#N/A,#N/A,TRUE,"EE";#N/A,#N/A,TRUE,"AC";#N/A,#N/A,TRUE,"SN"}</definedName>
    <definedName name="Ct">[26]งบการเงิน!#REF!</definedName>
    <definedName name="cur">#REF!</definedName>
    <definedName name="CURR">'[36]MAIN MENU REPORT'!$F$5</definedName>
    <definedName name="Currency_ActWk">'[37]Group input'!$C$55</definedName>
    <definedName name="Currency_BgtFcst">'[37]Group input'!$C$56</definedName>
    <definedName name="Currency_FYRstBgt">'[38]Group input'!$C$59</definedName>
    <definedName name="Currency_LY">'[38]Group input'!$C$58</definedName>
    <definedName name="Currency_OpBgt">'[38]Group input'!$C$57</definedName>
    <definedName name="Current">#REF!</definedName>
    <definedName name="Current_Account">#REF!</definedName>
    <definedName name="custnew">#REF!</definedName>
    <definedName name="d" hidden="1">{"'Model'!$A$1:$N$53"}</definedName>
    <definedName name="D14401_">#N/A</definedName>
    <definedName name="DA">[26]งบการเงิน!#REF!</definedName>
    <definedName name="DAAt">[26]งบการเงิน!#REF!</definedName>
    <definedName name="dailyrecord">'[39]Daily Record'!$B$8:$GZ$372</definedName>
    <definedName name="dailyrecord2006">'[40]Daily Record'!$B$8:$IJ$372</definedName>
    <definedName name="dairyrecord2">'[39]Daily Record'!$B$312:$GW$372</definedName>
    <definedName name="DaRek8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[26]งบการเงิน!#REF!</definedName>
    <definedName name="DATA">[12]DemandData!$B$2:$M$2977</definedName>
    <definedName name="DATA_01" hidden="1">#REF!</definedName>
    <definedName name="DATA_02" hidden="1">'[41]BEP-DYG'!#REF!</definedName>
    <definedName name="DATA_03" hidden="1">'[41]BEP-DYG'!#REF!</definedName>
    <definedName name="DATA_04" hidden="1">'[41]BEP-DYG'!#REF!</definedName>
    <definedName name="DATA_05" hidden="1">'[41]BEP-DYG'!#REF!</definedName>
    <definedName name="DATA_06" hidden="1">#REF!</definedName>
    <definedName name="DATA_07" hidden="1">'[41]BEP-DYG'!#REF!</definedName>
    <definedName name="DATA_08" hidden="1">#REF!</definedName>
    <definedName name="data_day1">[12]DemandData!$B$2:$B$97</definedName>
    <definedName name="DATA1REC1">[12]DemandData!$B$2</definedName>
    <definedName name="DATA1TODOFFPEAK1">[12]DemandData!$B$2:$B$33</definedName>
    <definedName name="DATA1TODOFFPEAK2">[12]DemandData!$B$88:$B$97</definedName>
    <definedName name="DATA1TODONPEAK">[12]DemandData!$B$76:$B$87</definedName>
    <definedName name="DATA1TODPARTIAL">[12]DemandData!$B$34:$B$75</definedName>
    <definedName name="DATA1TOUOFFPEAK1">[12]DemandData!$B$2:$B$37</definedName>
    <definedName name="DATA1TOUOFFPEAK2">[12]DemandData!$B$90:$B$97</definedName>
    <definedName name="DATA1TOUONPEAK">[12]DemandData!$B$38:$B$89</definedName>
    <definedName name="DATA2">[42]CST1198!#REF!</definedName>
    <definedName name="_xlnm.Database">#REF!</definedName>
    <definedName name="date">#REF!</definedName>
    <definedName name="DaWk7">#REF!</definedName>
    <definedName name="DB_ben">'[20]cal (2)'!#REF!</definedName>
    <definedName name="dbd">[4]RSS9801!#REF!</definedName>
    <definedName name="DBfactor">'[20]cal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[26]งบการเงิน!#REF!</definedName>
    <definedName name="DC_END">[43]CONSTRUCTION!#REF!</definedName>
    <definedName name="DCC">[26]งบการเงิน!#REF!</definedName>
    <definedName name="DCCt">[26]งบการเงิน!#REF!</definedName>
    <definedName name="dc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[26]งบการเงิน!#REF!</definedName>
    <definedName name="dd">#REF!</definedName>
    <definedName name="ddd">[4]RSS9801!#REF!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CS">#REF!</definedName>
    <definedName name="DEE">[26]งบการเงิน!#REF!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M">'[44]LC-PURCHASE TFB'!#REF!</definedName>
    <definedName name="deptLookup">#REF!</definedName>
    <definedName name="dew" hidden="1">{"'Model'!$A$1:$N$53"}</definedName>
    <definedName name="DEWSLDW" hidden="1">{#N/A,#N/A,TRUE,"SUM";#N/A,#N/A,TRUE,"EE";#N/A,#N/A,TRUE,"AC";#N/A,#N/A,TRUE,"SN"}</definedName>
    <definedName name="DFA">[26]งบการเงิน!#REF!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GG">[26]งบการเงิน!#REF!</definedName>
    <definedName name="DII">[26]งบการเงิน!#REF!</definedName>
    <definedName name="Disc_ADL4">'[20]cal (2)'!#REF!</definedName>
    <definedName name="Disc_ADL5">'[20]cal (2)'!#REF!</definedName>
    <definedName name="Disc_ADL6">'[20]cal (2)'!#REF!</definedName>
    <definedName name="Discount_Rate">'[45]7.7'!#REF!</definedName>
    <definedName name="DIt">[26]งบการเงิน!#REF!</definedName>
    <definedName name="DItt">[26]งบการเงิน!#REF!</definedName>
    <definedName name="DIttt">[26]งบการเงิน!#REF!</definedName>
    <definedName name="dkfi">#REF!</definedName>
    <definedName name="DMG_Database">#REF!</definedName>
    <definedName name="DNN">[26]งบการเงิน!#REF!</definedName>
    <definedName name="DOS">[26]งบการเงิน!#REF!</definedName>
    <definedName name="DOV">#REF!</definedName>
    <definedName name="DRE.">[26]งบการเงิน!#REF!</definedName>
    <definedName name="DREt">[26]งบการเงิน!#REF!</definedName>
    <definedName name="dsfas">#REF!</definedName>
    <definedName name="DSFF">#REF!</definedName>
    <definedName name="dsfka">#REF!</definedName>
    <definedName name="DSJKLDE" hidden="1">{#N/A,#N/A,TRUE,"SUM";#N/A,#N/A,TRUE,"EE";#N/A,#N/A,TRUE,"AC";#N/A,#N/A,TRUE,"SN"}</definedName>
    <definedName name="DSKS">#N/A</definedName>
    <definedName name="DT">[26]งบการเงิน!#REF!</definedName>
    <definedName name="dumppr">#REF!</definedName>
    <definedName name="E">#REF!</definedName>
    <definedName name="ee">#REF!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fdfdf">#REF!</definedName>
    <definedName name="Ending_Balance">#N/A</definedName>
    <definedName name="ERAWAN_FIELD">#REF!</definedName>
    <definedName name="ert" hidden="1">#REF!</definedName>
    <definedName name="erwr" hidden="1">{#N/A,#N/A,TRUE,"SUM";#N/A,#N/A,TRUE,"EE";#N/A,#N/A,TRUE,"AC";#N/A,#N/A,TRUE,"SN"}</definedName>
    <definedName name="EUR">'[44]LC-PURCHASE TFB'!#REF!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'[46]PETTY CASH'!#REF!</definedName>
    <definedName name="Excel_BuiltIn_Print_Area_1_2">#REF!</definedName>
    <definedName name="Excel_BuiltIn_Print_Area_10_1">#REF!</definedName>
    <definedName name="Excel_BuiltIn_Print_Area_10_1_1">#REF!</definedName>
    <definedName name="Excel_BuiltIn_Print_Area_1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_1">#REF!</definedName>
    <definedName name="Excel_BuiltIn_Print_Area_28_1">#REF!</definedName>
    <definedName name="Excel_BuiltIn_Print_Area_3">#REF!</definedName>
    <definedName name="Excel_BuiltIn_Print_Area_3_1">#REF!</definedName>
    <definedName name="Excel_BuiltIn_Print_Area_32">#REF!</definedName>
    <definedName name="Excel_BuiltIn_Print_Area_4">#REF!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">#REF!</definedName>
    <definedName name="Excel_BuiltIn_Print_Area_7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9">#REF!</definedName>
    <definedName name="Excel_BuiltIn_Print_Titles_2_1">#REF!</definedName>
    <definedName name="Excel_BuiltIn_Print_Titles_29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[47]อุปกรณ์สนง_ฯ!#REF!</definedName>
    <definedName name="Excel_BuiltIn_Print_Titles_5">[47]เครื่องตกแต่ง!#REF!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_1">#REF!</definedName>
    <definedName name="Excel_BuiltIn_Print_Titles_83">#REF!</definedName>
    <definedName name="_xlnm.Extract">#REF!</definedName>
    <definedName name="f">'[48]GL CB'!$L$44</definedName>
    <definedName name="FA">[26]งบการเงิน!#REF!</definedName>
    <definedName name="FA..">#REF!</definedName>
    <definedName name="FACTORY" hidden="1">{#N/A,#N/A,TRUE,"SUM";#N/A,#N/A,TRUE,"EE";#N/A,#N/A,TRUE,"AC";#N/A,#N/A,TRUE,"SN"}</definedName>
    <definedName name="FC">'[26]cash flow 1'!$H$15</definedName>
    <definedName name="FCC">'[26]cash flow 1'!$H$91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F" hidden="1">{#N/A,#N/A,TRUE,"SUM";#N/A,#N/A,TRUE,"EE";#N/A,#N/A,TRUE,"AC";#N/A,#N/A,TRUE,"SN"}</definedName>
    <definedName name="fff">#REF!</definedName>
    <definedName name="ffffd" hidden="1">{#N/A,#N/A,TRUE,"SUM";#N/A,#N/A,TRUE,"EE";#N/A,#N/A,TRUE,"AC";#N/A,#N/A,TRUE,"SN"}</definedName>
    <definedName name="ffffffff">#REF!</definedName>
    <definedName name="fg">#REF!</definedName>
    <definedName name="FGF">'[49]cash flow 1'!$H$118</definedName>
    <definedName name="fgff" hidden="1">{#N/A,#N/A,TRUE,"SUM";#N/A,#N/A,TRUE,"EE";#N/A,#N/A,TRUE,"AC";#N/A,#N/A,TRUE,"SN"}</definedName>
    <definedName name="FGG">'[26]cash flow 1'!$H$118</definedName>
    <definedName name="Final_Item___Cost">#REF!</definedName>
    <definedName name="FIttt">'[26]cash flow 1'!$H$51</definedName>
    <definedName name="FNAME">#REF!</definedName>
    <definedName name="FNN">'[26]cash flow 1'!$H$129</definedName>
    <definedName name="Forward_Sheet1_List">#REF!</definedName>
    <definedName name="front">#REF!</definedName>
    <definedName name="FSDFSDF" hidden="1">{#N/A,#N/A,TRUE,"SUM";#N/A,#N/A,TRUE,"EE";#N/A,#N/A,TRUE,"AC";#N/A,#N/A,TRUE,"SN"}</definedName>
    <definedName name="FT">'[26]cash flow 1'!$H$108</definedName>
    <definedName name="FUNAN_FIELD">#REF!</definedName>
    <definedName name="FUND1">#REF!</definedName>
    <definedName name="FUND2">#REF!</definedName>
    <definedName name="fund2a">#REF!</definedName>
    <definedName name="g">[4]RSS9801!#REF!</definedName>
    <definedName name="G\L_FA">'[26]cash flow 1'!$H$66</definedName>
    <definedName name="Gain_Loss">#REF!</definedName>
    <definedName name="GBP">'[44]LC-PURCHASE TFB'!#REF!</definedName>
    <definedName name="GG" hidden="1">{#N/A,#N/A,TRUE,"SUM";#N/A,#N/A,TRUE,"EE";#N/A,#N/A,TRUE,"AC";#N/A,#N/A,TRUE,"SN"}</definedName>
    <definedName name="ggg">[26]งบการเงิน!#REF!</definedName>
    <definedName name="GGGGG" hidden="1">{#N/A,#N/A,TRUE,"SUM";#N/A,#N/A,TRUE,"EE";#N/A,#N/A,TRUE,"AC";#N/A,#N/A,TRUE,"SN"}</definedName>
    <definedName name="GL">#REF!</definedName>
    <definedName name="GL_CB">'[50]GL CB'!$L$44</definedName>
    <definedName name="GL_M">'[50]GL M'!$L$385</definedName>
    <definedName name="Gold_year">'[51]Model-Monthly_gold_or_payment'!$Q$12</definedName>
    <definedName name="Goodwill">[27]Scoping!$G$27</definedName>
    <definedName name="Gr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hidden="1">{"'Model'!$A$1:$N$53"}</definedName>
    <definedName name="HAE_YOUNG_TRADING_CO._LTD.">#REF!</definedName>
    <definedName name="HE">#REF!</definedName>
    <definedName name="Header">[32]FG!#REF!</definedName>
    <definedName name="Header_Row">ROW('[52]Loan Calculator'!$A$14:$IV$14)</definedName>
    <definedName name="Header_Row_Back">ROW('[52]Loan Calculator'!$A$14:$IV$14)</definedName>
    <definedName name="HELP">#REF!</definedName>
    <definedName name="hgrtrt">'[26]cash flow 1'!$H$118</definedName>
    <definedName name="hh">[49]งบการเงิน!#REF!</definedName>
    <definedName name="HHH">#REF!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hrh">#REF!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hyu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[26]งบการเงิน!#REF!</definedName>
    <definedName name="IncomeStatementDates">#REF!</definedName>
    <definedName name="Ind_Position">[53]Val_Ind!$D$4</definedName>
    <definedName name="index">#REF!</definedName>
    <definedName name="indy">#REF!</definedName>
    <definedName name="INPUTGRID">#REF!</definedName>
    <definedName name="Intangibles">[27]Scoping!$G$28</definedName>
    <definedName name="INTERCONTINENTAL_COMMODITIES">'[54]CODE,NAME'!#REF!</definedName>
    <definedName name="Interest">#N/A</definedName>
    <definedName name="Interest_Rate">'[52]Loan Calculator'!$E$5</definedName>
    <definedName name="IntFreeCred">#REF!</definedName>
    <definedName name="IntroPrintArea" hidden="1">#REF!</definedName>
    <definedName name="Inventory">[27]Scoping!$G$22</definedName>
    <definedName name="Invest_properties">[27]Scoping!$G$25</definedName>
    <definedName name="Invest_subsidiaries">[27]Scoping!$G$26</definedName>
    <definedName name="ioo">#REF!</definedName>
    <definedName name="It">[26]งบการเงิน!#REF!</definedName>
    <definedName name="Itt">[26]งบการเงิน!#REF!</definedName>
    <definedName name="Ittt">[26]งบการเงิน!#REF!</definedName>
    <definedName name="j">{"'Model'!$A$1:$N$53"}</definedName>
    <definedName name="jadjs">#REF!</definedName>
    <definedName name="JAPAN_LIST">#REF!</definedName>
    <definedName name="jeab">[55]!NCode</definedName>
    <definedName name="JEW">#REF!</definedName>
    <definedName name="jhk">#REF!</definedName>
    <definedName name="jiratha" hidden="1">#REF!</definedName>
    <definedName name="jj">#REF!</definedName>
    <definedName name="JJJ">[56]PMIPLA90!$A$2:$J$10</definedName>
    <definedName name="jjjj">#REF!</definedName>
    <definedName name="jk">#REF!</definedName>
    <definedName name="JKDFSJCSDKJ" hidden="1">{#N/A,#N/A,TRUE,"SUM";#N/A,#N/A,TRUE,"EE";#N/A,#N/A,TRUE,"AC";#N/A,#N/A,TRUE,"SN"}</definedName>
    <definedName name="Jul_00">#REF!</definedName>
    <definedName name="jytj">#REF!</definedName>
    <definedName name="k">#REF!</definedName>
    <definedName name="kamonwan">#REF!</definedName>
    <definedName name="Ken">[57]J2!$U$17</definedName>
    <definedName name="kk" hidden="1">{"'Model'!$A$1:$N$53"}</definedName>
    <definedName name="kkk" hidden="1">{"'Model'!$A$1:$N$53"}</definedName>
    <definedName name="kkkkkkkkkkkkkkkkkkkkkkkkkkkkkk">'[26]cash flow 1'!$H$118</definedName>
    <definedName name="klll">[26]งบการเงิน!#REF!</definedName>
    <definedName name="koy" hidden="1">[58]Variables!$B$4</definedName>
    <definedName name="kue" hidden="1">{"'Model'!$A$1:$N$53"}</definedName>
    <definedName name="l">#REF!</definedName>
    <definedName name="Last_Row">#N/A</definedName>
    <definedName name="LASTCOLUMNCELL">#REF!</definedName>
    <definedName name="LEASE">#REF!</definedName>
    <definedName name="lINE">#REF!</definedName>
    <definedName name="Line1">#REF!</definedName>
    <definedName name="LIST_M">[59]Master!$A$3:$Q$540</definedName>
    <definedName name="LL">#REF!</definedName>
    <definedName name="lll">#REF!</definedName>
    <definedName name="llll">[4]RSS9801!#REF!</definedName>
    <definedName name="lo" hidden="1">{"'Model'!$A$1:$N$53"}</definedName>
    <definedName name="Loan_Amount">'[52]Loan Calculator'!$E$4</definedName>
    <definedName name="Loan_Not_Paid">#N/A</definedName>
    <definedName name="Loan_Start">'[52]Loan Calculator'!$E$7</definedName>
    <definedName name="Loan_Years">'[52]Loan Calculator'!$E$6</definedName>
    <definedName name="log" hidden="1">{#N/A,#N/A,TRUE,"SUM";#N/A,#N/A,TRUE,"EE";#N/A,#N/A,TRUE,"AC";#N/A,#N/A,TRUE,"SN"}</definedName>
    <definedName name="LORRY">[60]อัตราค่าบรรทุก!$A$1:$C$21</definedName>
    <definedName name="lotus">#N/A</definedName>
    <definedName name="Lotus23M">ROW('[61]Loan Calculator'!$A$14:$IV$14)</definedName>
    <definedName name="lpo">'[62]Stock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IN">'[1]Statement-BAHT'!#REF!</definedName>
    <definedName name="MAKRO">#REF!</definedName>
    <definedName name="maneerat">#REF!</definedName>
    <definedName name="maneeratr">#REF!</definedName>
    <definedName name="MARGINPLAN">#REF!</definedName>
    <definedName name="MARGINPROJ">#REF!</definedName>
    <definedName name="may">#REF!</definedName>
    <definedName name="mk">#REF!</definedName>
    <definedName name="mmkj" hidden="1">{"'Model'!$A$1:$N$53"}</definedName>
    <definedName name="mmm">#REF!</definedName>
    <definedName name="mmmm">'[26]cash flow 1'!$H$118</definedName>
    <definedName name="mnbm">#REF!</definedName>
    <definedName name="Monthly_Payment">-PMT(Interest_Rate/12,Number_of_Payments,Loan_Amount)</definedName>
    <definedName name="Months">#REF!</definedName>
    <definedName name="Mult_Decrement_Female">#REF!</definedName>
    <definedName name="Mult_Decrement_Male">#REF!</definedName>
    <definedName name="MWR">#REF!</definedName>
    <definedName name="my">#REF!</definedName>
    <definedName name="n">-PMT(Interest_Rate/12,Number_of_Payments,Loan_Amount)</definedName>
    <definedName name="name">#REF!</definedName>
    <definedName name="Name10c">'[63]Library Procedures'!$L$113</definedName>
    <definedName name="Name1a">'[64]Library Procedures'!$K$11</definedName>
    <definedName name="Name1b">'[64]Library Procedures'!$K$15</definedName>
    <definedName name="Name1c">'[64]Library Procedures'!$K$16</definedName>
    <definedName name="Name1d">'[64]Library Procedures'!$K$17</definedName>
    <definedName name="Name1e">'[64]Library Procedures'!$K$18</definedName>
    <definedName name="Name1f">'[64]Library Procedures'!$K$19</definedName>
    <definedName name="Name1g">'[64]Library Procedures'!$K$24</definedName>
    <definedName name="Name1h">'[64]Library Procedures'!$K$25</definedName>
    <definedName name="Name1i">'[64]Library Procedures'!$K$26</definedName>
    <definedName name="Name1j">'[64]Library Procedures'!$K$27</definedName>
    <definedName name="Name2a">'[64]Library Procedures'!$K$35</definedName>
    <definedName name="Name2b">'[64]Library Procedures'!$K$39</definedName>
    <definedName name="Name2c">'[64]Library Procedures'!$K$40</definedName>
    <definedName name="Name2d">'[64]Library Procedures'!$K$41</definedName>
    <definedName name="Name2e">'[65]Library procedures'!$K$25</definedName>
    <definedName name="Name2f">'[65]Library procedures'!$K$26</definedName>
    <definedName name="Name2g">'[66]Library Procedures'!$K$55</definedName>
    <definedName name="Name2h">'[66]Library Procedures'!$K$56</definedName>
    <definedName name="Name2i">'[66]Library Procedures'!$K$60</definedName>
    <definedName name="Name2j">'[66]Library Procedures'!$K$64</definedName>
    <definedName name="Name2k">'[66]Library Procedures'!$K$65</definedName>
    <definedName name="Name3a">'[64]Library Procedures'!$K$48</definedName>
    <definedName name="Name3b">'[64]Library Procedures'!$K$52</definedName>
    <definedName name="Name3c">'[64]Library Procedures'!$K$53</definedName>
    <definedName name="Name3d">'[64]Library Procedures'!$K$54</definedName>
    <definedName name="Name3e">'[67]Library Procedures'!$K$55</definedName>
    <definedName name="Name3f">'[68]Library Procedures'!$K$56</definedName>
    <definedName name="Name3g">'[68]Library Procedures'!$K$57</definedName>
    <definedName name="Name4a">'[64]Library Procedures'!$K$78</definedName>
    <definedName name="Name4b">'[64]Library Procedures'!$K$82</definedName>
    <definedName name="Name4c">'[64]Library Procedures'!$K$86</definedName>
    <definedName name="Name4d">'[64]Library Procedures'!$K$87</definedName>
    <definedName name="Name4e">'[68]Library Procedures'!$K$85</definedName>
    <definedName name="Name4f">'[68]Library Procedures'!$K$89</definedName>
    <definedName name="Name4g">'[68]Library Procedures'!$K$93</definedName>
    <definedName name="Name5a">'[64]Library Procedures'!$K$62</definedName>
    <definedName name="Name5b">'[64]Library Procedures'!$K$63</definedName>
    <definedName name="Name5c">'[64]Library Procedures'!$K$64</definedName>
    <definedName name="Name5d">'[64]Library Procedures'!$K$65</definedName>
    <definedName name="Name5e">'[64]Library Procedures'!$K$66</definedName>
    <definedName name="Name5f">'[64]Library Procedures'!$K$67</definedName>
    <definedName name="Name5g">'[64]Library Procedures'!$K$71</definedName>
    <definedName name="Name5h">'[64]Library Procedures'!$K$72</definedName>
    <definedName name="NameAdd">'[69]Library Procedures'!$K$68</definedName>
    <definedName name="NameAsset">#REF!</definedName>
    <definedName name="NCode">[70]!NCode</definedName>
    <definedName name="new" hidden="1">{#N/A,#N/A,TRUE,"SUM";#N/A,#N/A,TRUE,"EE";#N/A,#N/A,TRUE,"AC";#N/A,#N/A,TRUE,"SN"}</definedName>
    <definedName name="ni">#REF!</definedName>
    <definedName name="nid" hidden="1">{"'Model'!$A$1:$N$53"}</definedName>
    <definedName name="nj">#REF!</definedName>
    <definedName name="NN">[26]งบการเงิน!#REF!</definedName>
    <definedName name="nnnn">#N/A</definedName>
    <definedName name="Notes_payable">[27]Scoping!$G$31</definedName>
    <definedName name="NRA">#REF!</definedName>
    <definedName name="NSProjectionMethodIndex">'[71]Non-Statistical Sampling Master'!$C$63</definedName>
    <definedName name="NSRequiredLevelOfEvidenceItems">'[71]Non-Statistical Sampling Master'!$C$50:$C$53</definedName>
    <definedName name="NSTargetedTestingItems">'[71]Two Step Revenue Testing Master'!$E$47</definedName>
    <definedName name="NUM_DOCS">#REF!</definedName>
    <definedName name="Number_of_Payments">'[52]Loan Calculator'!$E$10</definedName>
    <definedName name="o" hidden="1">{#N/A,#N/A,FALSE,"Aging Summary";#N/A,#N/A,FALSE,"Ratio Analysis";#N/A,#N/A,FALSE,"Test 120 Day Accts";#N/A,#N/A,FALSE,"Tickmarks"}</definedName>
    <definedName name="OHC1_6">#N/A</definedName>
    <definedName name="OHR1_6">#N/A</definedName>
    <definedName name="oio" hidden="1">#REF!</definedName>
    <definedName name="ONUMA" hidden="1">#REF!</definedName>
    <definedName name="OO">#REF!</definedName>
    <definedName name="Original">#REF!</definedName>
    <definedName name="OS">[26]งบการเงิน!#REF!</definedName>
    <definedName name="OTHER">#REF!</definedName>
    <definedName name="P" hidden="1">{#N/A,#N/A,TRUE,"SUM";#N/A,#N/A,TRUE,"EE";#N/A,#N/A,TRUE,"AC";#N/A,#N/A,TRUE,"SN"}</definedName>
    <definedName name="p_1">#REF!</definedName>
    <definedName name="p_2">#REF!</definedName>
    <definedName name="p_3">#REF!</definedName>
    <definedName name="page1">#REF!</definedName>
    <definedName name="page2">#REF!</definedName>
    <definedName name="Panel" hidden="1">{#N/A,#N/A,TRUE,"SUM";#N/A,#N/A,TRUE,"EE";#N/A,#N/A,TRUE,"AC";#N/A,#N/A,TRUE,"SN"}</definedName>
    <definedName name="PARTNERS_INITIALS">#REF!</definedName>
    <definedName name="Payables">[27]Scoping!$G$29</definedName>
    <definedName name="Payment_Date">#N/A</definedName>
    <definedName name="Payment_Number">ROW()-Header_Row</definedName>
    <definedName name="period">[72]DATA!$C$1</definedName>
    <definedName name="Period_Rpt">'[38]Group input'!$C$60</definedName>
    <definedName name="PeriodsInYear">#REF!</definedName>
    <definedName name="PIE">'[71]Two Step Revenue Testing Master'!$C$87</definedName>
    <definedName name="PL">#REF!</definedName>
    <definedName name="pl_exrate">#REF!</definedName>
    <definedName name="PLA">#REF!</definedName>
    <definedName name="PLANT">#REF!</definedName>
    <definedName name="PLATONG_KAPHONG_FIELD">#REF!</definedName>
    <definedName name="PLYBLP1">'[73]P&amp;L-A2001DCCN'!#REF!</definedName>
    <definedName name="PLYBLP2">'[73]P&amp;L-A2001DCCN'!#REF!</definedName>
    <definedName name="pom" hidden="1">#REF!</definedName>
    <definedName name="PooNim">#REF!</definedName>
    <definedName name="popy">#REF!</definedName>
    <definedName name="pow">#REF!</definedName>
    <definedName name="pp">#REF!</definedName>
    <definedName name="PPE">[27]Scoping!$G$24</definedName>
    <definedName name="pppp">'[26]cash flow 1'!$H$15</definedName>
    <definedName name="PRDump">#REF!</definedName>
    <definedName name="Predict_Depre1">#REF!</definedName>
    <definedName name="Principal">-PPMT(Interest_Rate/12,Payment_Number,Number_of_Payments,Loan_Amount)</definedName>
    <definedName name="print">#REF!</definedName>
    <definedName name="_xlnm.Print_Area" localSheetId="0">'BS 4-6'!$A$1:$K$141</definedName>
    <definedName name="_xlnm.Print_Area" localSheetId="5">'CF 10-12'!$A$1:$N$132</definedName>
    <definedName name="_xlnm.Print_Area" localSheetId="3">'Eqity Company 9'!$A$1:$L$31</definedName>
    <definedName name="_xlnm.Print_Area" localSheetId="2">'Eqity Conso 8'!$A$1:$T$32</definedName>
    <definedName name="_xlnm.Print_Area" localSheetId="1">'PL 7'!$A$1:$L$49</definedName>
    <definedName name="_xlnm.Print_Area">#REF!</definedName>
    <definedName name="PRINT_AREA_MI">#REF!</definedName>
    <definedName name="Print_Area_MI_1">#REF!</definedName>
    <definedName name="_xlnm.Print_Titles">#REF!</definedName>
    <definedName name="Print_Titles_MI">#REF!</definedName>
    <definedName name="Prior">#REF!</definedName>
    <definedName name="Prior_Period">'[37]Group input'!$C$52</definedName>
    <definedName name="PriorMth_Scenario">'[37]Group input'!$C$53</definedName>
    <definedName name="Pro">#REF!</definedName>
    <definedName name="PRODUCT">[74]Product_Name!$A$1:$IV$65536</definedName>
    <definedName name="ProfitLoss">#REF!</definedName>
    <definedName name="PTAX">'[26]cash flow 2'!$G$56</definedName>
    <definedName name="PTJE">[2]DealerData!#REF!</definedName>
    <definedName name="PTJE_COM1">[2]DealerData!#REF!</definedName>
    <definedName name="PTJE_COM2">[2]DealerData!#REF!</definedName>
    <definedName name="PTJE1">[2]DealerData!#REF!</definedName>
    <definedName name="PTJE2">[2]DealerData!#REF!</definedName>
    <definedName name="PTJE3">[2]DealerData!#REF!</definedName>
    <definedName name="Pym_EmPm">#REF!</definedName>
    <definedName name="Q" hidden="1">{#N/A,#N/A,TRUE,"SUM";#N/A,#N/A,TRUE,"EE";#N/A,#N/A,TRUE,"AC";#N/A,#N/A,TRUE,"SN"}</definedName>
    <definedName name="Q_Qn">"ชื่อเล่น"</definedName>
    <definedName name="qdd">#REF!</definedName>
    <definedName name="QQQ" hidden="1">{#N/A,#N/A,TRUE,"SUM";#N/A,#N/A,TRUE,"EE";#N/A,#N/A,TRUE,"AC";#N/A,#N/A,TRUE,"SN"}</definedName>
    <definedName name="QUANTITIES">#REF!</definedName>
    <definedName name="qw" hidden="1">#REF!</definedName>
    <definedName name="qwer" hidden="1">{#N/A,#N/A,TRUE,"SUM";#N/A,#N/A,TRUE,"EE";#N/A,#N/A,TRUE,"AC";#N/A,#N/A,TRUE,"SN"}</definedName>
    <definedName name="RATE">[75]RATE!$A$1:$C$32</definedName>
    <definedName name="rate_new">#REF!</definedName>
    <definedName name="RATE4">[76]RATE!$A$1:$D$32</definedName>
    <definedName name="RawAgencyPrice">#REF!</definedName>
    <definedName name="RawData">#REF!</definedName>
    <definedName name="RawHeader">#REF!</definedName>
    <definedName name="RBData">#REF!</definedName>
    <definedName name="RBL">#REF!</definedName>
    <definedName name="re" hidden="1">#REF!</definedName>
    <definedName name="Re_1">#REF!</definedName>
    <definedName name="Receivables">[27]Scoping!$G$21</definedName>
    <definedName name="_xlnm.Recorder">#REF!</definedName>
    <definedName name="Region">'[37]Group input'!$C$50</definedName>
    <definedName name="Reselects">#REF!</definedName>
    <definedName name="REt">[26]งบการเงิน!#REF!</definedName>
    <definedName name="Retired">#REF!</definedName>
    <definedName name="Retired_Age">'[45]7.7'!#REF!</definedName>
    <definedName name="Revenue">[27]Scoping!$G$33</definedName>
    <definedName name="RMCOptions">"*010000000000000"</definedName>
    <definedName name="Role">#REF!</definedName>
    <definedName name="ROP">'[20]cal (2)'!#REF!</definedName>
    <definedName name="rr">#REF!</definedName>
    <definedName name="RSB">[2]DealerData!#REF!</definedName>
    <definedName name="RSB_COM1">[2]DealerData!#REF!</definedName>
    <definedName name="RSB_COM2">[2]DealerData!#REF!</definedName>
    <definedName name="rt" hidden="1">{"'Eng (page2)'!$A$1:$D$52"}</definedName>
    <definedName name="rtg">#REF!</definedName>
    <definedName name="rumc">#REF!</definedName>
    <definedName name="Run_Counter">#REF!</definedName>
    <definedName name="RYOHOKU">#REF!</definedName>
    <definedName name="s" hidden="1">{"'Model'!$A$1:$N$53"}</definedName>
    <definedName name="S._SATUN_FIELD">#REF!</definedName>
    <definedName name="S_FA">'[26]cash flow 1'!$H$58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'[77]PS-1995'!#REF!</definedName>
    <definedName name="Sal_inc">#REF!</definedName>
    <definedName name="sale">[78]Sale0307!$A$1:$G$401</definedName>
    <definedName name="sale0309">[79]Sale0309!$A$1:$G$369</definedName>
    <definedName name="sale0311">[80]Sale0311!$A$1:$G$373</definedName>
    <definedName name="sale0401">'[81]Sale 0401'!$A$1:$G$264</definedName>
    <definedName name="sale0402">[82]Sale0402!$A$1:$G$350</definedName>
    <definedName name="sale0403">[83]Sale0403!$A$1:$G$420</definedName>
    <definedName name="sale0404">'[84]Sale 0404'!$A$1:$F$322</definedName>
    <definedName name="sale0405">#REF!</definedName>
    <definedName name="sale0406">[85]Sale0406!$A$1:$E$334</definedName>
    <definedName name="sale0407">'[86]Sale 0407'!$A$1:$E$389</definedName>
    <definedName name="sale0408">'[87]Sale 0408'!$A$2:$E$351</definedName>
    <definedName name="SALE0411">'[88]Sale 0411'!$A$1:$G$373</definedName>
    <definedName name="sale0501">'[89]Sale 0501'!$A$1:$G$184</definedName>
    <definedName name="SALE0502">'[90]Sale 0502'!$A$1:$G$257</definedName>
    <definedName name="SALESPLAN">#REF!</definedName>
    <definedName name="SALESPROJ">#REF!</definedName>
    <definedName name="SalInc">#REF!</definedName>
    <definedName name="Salts">#REF!</definedName>
    <definedName name="Sammarry">#REF!</definedName>
    <definedName name="SAPBEXrevision" hidden="1">1</definedName>
    <definedName name="SAPBEXsysID" hidden="1">"P28"</definedName>
    <definedName name="SAPBEXwbID" hidden="1">"3NFJ2OQXAKG3FKH9LN9T7Q8EP"</definedName>
    <definedName name="SATUN_FIELD">#REF!</definedName>
    <definedName name="SAW">#REF!</definedName>
    <definedName name="Scenario_Com">'[38]Group input'!$C$30</definedName>
    <definedName name="Scenario_Cur">'[37]Group input'!$C$29</definedName>
    <definedName name="Scenario_Lst">'[38]Group input'!$C$31</definedName>
    <definedName name="sd">#REF!</definedName>
    <definedName name="sdasa" hidden="1">{#N/A,#N/A,TRUE,"SUM";#N/A,#N/A,TRUE,"EE";#N/A,#N/A,TRUE,"AC";#N/A,#N/A,TRUE,"SN"}</definedName>
    <definedName name="sdd">'[25]BS-FULL'!#REF!</definedName>
    <definedName name="sectionNames">#REF!</definedName>
    <definedName name="SELLC1_6">#N/A</definedName>
    <definedName name="SELLR1_6">#N/A</definedName>
    <definedName name="sfdf">#REF!</definedName>
    <definedName name="sfsdfsdfsdfsdfsfs" hidden="1">{#N/A,#N/A,TRUE,"SUM";#N/A,#N/A,TRUE,"EE";#N/A,#N/A,TRUE,"AC";#N/A,#N/A,TRUE,"SN"}</definedName>
    <definedName name="sfsfs" hidden="1">#REF!</definedName>
    <definedName name="sgv">#REF!</definedName>
    <definedName name="SHOKYAKU97">'[91]#REF'!$A$6:$H$145</definedName>
    <definedName name="Sp_2">#REF!</definedName>
    <definedName name="Sp_Item">#REF!</definedName>
    <definedName name="Sp_Total">#REF!</definedName>
    <definedName name="Spec">#REF!</definedName>
    <definedName name="speed">#REF!</definedName>
    <definedName name="SPT_RWH">#REF!</definedName>
    <definedName name="ss">#REF!</definedName>
    <definedName name="ssca">#REF!</definedName>
    <definedName name="sss" hidden="1">#REF!</definedName>
    <definedName name="ssss">#REF!</definedName>
    <definedName name="Station">[29]lookup!$AN$4:$AN$63</definedName>
    <definedName name="stock">#REF!</definedName>
    <definedName name="stp">#REF!</definedName>
    <definedName name="SURAT_FIELD">#REF!</definedName>
    <definedName name="SWw" hidden="1">{#N/A,#N/A,TRUE,"SUM";#N/A,#N/A,TRUE,"EE";#N/A,#N/A,TRUE,"AC";#N/A,#N/A,TRUE,"SN"}</definedName>
    <definedName name="t">#REF!</definedName>
    <definedName name="TA">#REF!</definedName>
    <definedName name="TABLE">'[91]#REF'!$A$1:$B$642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x">#REF!</definedName>
    <definedName name="Taxes">[27]Scoping!$G$32</definedName>
    <definedName name="TB">[92]Sheet1!$F$877</definedName>
    <definedName name="Tempate6.1">#REF!</definedName>
    <definedName name="Template11">#REF!</definedName>
    <definedName name="Template12">#REF!</definedName>
    <definedName name="Template1a">#REF!</definedName>
    <definedName name="Template1b">#REF!</definedName>
    <definedName name="Template2.1">#REF!</definedName>
    <definedName name="Template2.1a">#REF!</definedName>
    <definedName name="Template2.2a">#REF!</definedName>
    <definedName name="Template2.2b">#REF!</definedName>
    <definedName name="Template3.1a">#REF!</definedName>
    <definedName name="Template3.1b">#REF!</definedName>
    <definedName name="Template3.1c">#REF!</definedName>
    <definedName name="Template3.2">#REF!</definedName>
    <definedName name="Template4">#REF!</definedName>
    <definedName name="Template5">#REF!</definedName>
    <definedName name="Template6.1">#REF!</definedName>
    <definedName name="Template6.2">#REF!</definedName>
    <definedName name="Template7.1">#REF!</definedName>
    <definedName name="Template7.2">#REF!</definedName>
    <definedName name="Template9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tret" hidden="1">{#N/A,#N/A,TRUE,"SUM";#N/A,#N/A,TRUE,"EE";#N/A,#N/A,TRUE,"AC";#N/A,#N/A,TRUE,"SN"}</definedName>
    <definedName name="TextRefCopy1">#REF!</definedName>
    <definedName name="TextRefCopy100">[93]Movement!#REF!</definedName>
    <definedName name="TextRefCopy101">[93]Movement!#REF!</definedName>
    <definedName name="TextRefCopy102">[93]Movement!#REF!</definedName>
    <definedName name="TextRefCopy103">[93]Movement!#REF!</definedName>
    <definedName name="TextRefCopy104">[93]Movement!#REF!</definedName>
    <definedName name="TextRefCopy13">#REF!</definedName>
    <definedName name="TextRefCopy14">#REF!</definedName>
    <definedName name="TextRefCopy17">#REF!</definedName>
    <definedName name="TextRefCopy18">#REF!</definedName>
    <definedName name="TextRefCopy19">#REF!</definedName>
    <definedName name="TextRefCopy2">[94]Disclosure!$C$22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[94]Disclosure!#REF!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'[94]non cash'!#REF!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'[94]non cash'!#REF!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[93]Movement!#REF!</definedName>
    <definedName name="TextRefCopy85">[93]Movement!#REF!</definedName>
    <definedName name="TextRefCopy86">[93]Movement!#REF!</definedName>
    <definedName name="TextRefCopy87">[93]Movement!#REF!</definedName>
    <definedName name="TextRefCopy88">[93]Movement!#REF!</definedName>
    <definedName name="TextRefCopy89">[93]Movement!#REF!</definedName>
    <definedName name="TextRefCopy9">'[33]Cash Flow'!#REF!</definedName>
    <definedName name="TextRefCopy90">[93]Movement!#REF!</definedName>
    <definedName name="TextRefCopy91">[93]Movement!#REF!</definedName>
    <definedName name="TextRefCopy92">[93]Movement!#REF!</definedName>
    <definedName name="TextRefCopy93">[93]Movement!#REF!</definedName>
    <definedName name="TextRefCopy94">[93]Movement!#REF!</definedName>
    <definedName name="TextRefCopy95">[93]Movement!#REF!</definedName>
    <definedName name="TextRefCopy96">[93]Movement!#REF!</definedName>
    <definedName name="TextRefCopy97">[93]Movement!#REF!</definedName>
    <definedName name="TextRefCopy98">[93]Movement!#REF!</definedName>
    <definedName name="TextRefCopy99">[93]Movement!#REF!</definedName>
    <definedName name="TextRefCopyRangeCount" hidden="1">18</definedName>
    <definedName name="THB">'[95]LC-KBANK'!$B$183</definedName>
    <definedName name="TIMETODOFFPEAK1">[12]DemandData!$A$2:$A$33</definedName>
    <definedName name="TIMETODOFFPEAK2">[12]DemandData!$A$88:$A$97</definedName>
    <definedName name="TIMETODONPEAK">[12]DemandData!$A$76:$A$87</definedName>
    <definedName name="TIMETODPARTIAL">[12]DemandData!$A$34:$A$75</definedName>
    <definedName name="TIMETOUOFFPEAK1">[12]DemandData!$A$2:$A$37</definedName>
    <definedName name="TIMETOUOFFPEAK2">[12]DemandData!$A$90:$A$97</definedName>
    <definedName name="TIMETOUONPEAK">[12]DemandData!$A$38:$A$89</definedName>
    <definedName name="tome">#REF!</definedName>
    <definedName name="TOTAL_2nd">#REF!</definedName>
    <definedName name="Total_Cost">'[96]Loan-lotus9-50'!$E$12</definedName>
    <definedName name="TOTALS">#REF!</definedName>
    <definedName name="tretert" hidden="1">{#N/A,#N/A,TRUE,"SUM";#N/A,#N/A,TRUE,"EE";#N/A,#N/A,TRUE,"AC";#N/A,#N/A,TRUE,"SN"}</definedName>
    <definedName name="tt">'[26]cash flow 1'!$H$51</definedName>
    <definedName name="TTDesiredLevelOfEvidenceItems">'[71]Global Data'!$B$92:$B$95</definedName>
    <definedName name="ttetet">#REF!</definedName>
    <definedName name="tun" hidden="1">{"'Model'!$A$1:$N$53"}</definedName>
    <definedName name="TwoStepMisstatementIdentified">'[71]Two Step Revenue Testing Master'!$C$85</definedName>
    <definedName name="TwoStepTolerableEstMisstmtCalc">'[71]Two Step Revenue Testing Master'!$T$45</definedName>
    <definedName name="u">[4]RSS9801!#REF!</definedName>
    <definedName name="u_40239">#REF!</definedName>
    <definedName name="u_pang">#REF!</definedName>
    <definedName name="UGMA">[2]DealerData!#REF!</definedName>
    <definedName name="UGMA_COM1">[2]DealerData!#REF!</definedName>
    <definedName name="UGMA_COM2">[2]DealerData!#REF!</definedName>
    <definedName name="UGMA1">[2]DealerData!#REF!</definedName>
    <definedName name="UGMA2">[2]DealerData!#REF!</definedName>
    <definedName name="uio">#REF!</definedName>
    <definedName name="Units">#REF!</definedName>
    <definedName name="unnamed">#REF!</definedName>
    <definedName name="Unreailzed">'[26]cash flow 2'!$G$30</definedName>
    <definedName name="US">#REF!</definedName>
    <definedName name="USD">'[44]LC-PURCHASE TFB'!#REF!</definedName>
    <definedName name="v">IF(Loan_Amount*Interest_Rate*Loan_Years*Loan_Start&gt;0,1,0)</definedName>
    <definedName name="va">#REF!,#REF!</definedName>
    <definedName name="val_date">#REF!</definedName>
    <definedName name="VALID01234">#REF!,#REF!</definedName>
    <definedName name="Valuation_Date">'[45]7.7'!#REF!</definedName>
    <definedName name="Value_1">#REF!</definedName>
    <definedName name="VALUES">#N/A</definedName>
    <definedName name="Values_Entered">IF(Loan_Amount*Interest_Rate*Loan_Years*Loan_Start&gt;0,1,0)</definedName>
    <definedName name="VEN" hidden="1">{#N/A,#N/A,TRUE,"SUM";#N/A,#N/A,TRUE,"EE";#N/A,#N/A,TRUE,"AC";#N/A,#N/A,TRUE,"SN"}</definedName>
    <definedName name="vhv">[26]งบการเงิน!#REF!</definedName>
    <definedName name="VIR">#REF!</definedName>
    <definedName name="vvvvvvvvvvvvvv">#REF!</definedName>
    <definedName name="w">#REF!</definedName>
    <definedName name="wat">[57]J1!$L$10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">'[97]10'!#REF!</definedName>
    <definedName name="werwert" hidden="1">{#N/A,#N/A,TRUE,"SUM";#N/A,#N/A,TRUE,"EE";#N/A,#N/A,TRUE,"AC";#N/A,#N/A,TRUE,"SN"}</definedName>
    <definedName name="Withdrawal_Rate_ColNo">#REF!</definedName>
    <definedName name="wp">#REF!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S">#REF!</definedName>
    <definedName name="ww" hidden="1">{"'Model'!$A$1:$N$53"}</definedName>
    <definedName name="X">#REF!</definedName>
    <definedName name="XA">[26]งบการเงิน!#REF!</definedName>
    <definedName name="XAAt">[26]งบการเงิน!#REF!</definedName>
    <definedName name="XAt">[26]งบการเงิน!#REF!</definedName>
    <definedName name="xc">#REF!</definedName>
    <definedName name="XCC">[26]งบการเงิน!#REF!</definedName>
    <definedName name="XCCt">[26]งบการเงิน!#REF!</definedName>
    <definedName name="XCt">[26]งบการเงิน!#REF!</definedName>
    <definedName name="XEE">[26]งบการเงิน!#REF!</definedName>
    <definedName name="XFA">[26]งบการเงิน!#REF!</definedName>
    <definedName name="XGG">[26]งบการเงิน!#REF!</definedName>
    <definedName name="XII">[26]งบการเงิน!#REF!</definedName>
    <definedName name="XIt">[26]งบการเงิน!#REF!</definedName>
    <definedName name="Xitt">[26]งบการเงิน!#REF!</definedName>
    <definedName name="XIttt">[26]งบการเงิน!#REF!</definedName>
    <definedName name="XNN">[26]งบการเงิน!#REF!</definedName>
    <definedName name="XOS">[26]งบการเงิน!#REF!</definedName>
    <definedName name="XRE">[26]งบการเงิน!#REF!</definedName>
    <definedName name="XREt">[26]งบการเงิน!#REF!</definedName>
    <definedName name="XT">[26]งบการเงิน!#REF!</definedName>
    <definedName name="XX" hidden="1">{#N/A,#N/A,TRUE,"SUM";#N/A,#N/A,TRUE,"EE";#N/A,#N/A,TRUE,"AC";#N/A,#N/A,TRUE,"SN"}</definedName>
    <definedName name="XXX">'[98]10'!#REF!</definedName>
    <definedName name="y">DATE(YEAR(Loan_Start),MONTH(Loan_Start)+Payment_Number,DAY(Loan_Start))</definedName>
    <definedName name="Year">'[37]Group input'!$C$28</definedName>
    <definedName name="YesNoNa">[27]Scoping!$G$2:$G$5</definedName>
    <definedName name="z">IF(Loan_Amount*Interest_Rate*Loan_Years*Loan_Start&gt;0,1,0)</definedName>
    <definedName name="zz">#REF!</definedName>
    <definedName name="zzz">#REF!</definedName>
    <definedName name="zzzzz">[99]Group!$B$154</definedName>
    <definedName name="เ1149">[100]Aging!#REF!</definedName>
    <definedName name="เ265">#REF!</definedName>
    <definedName name="เงินมัดจำ">#REF!</definedName>
    <definedName name="เงินยืมg1">#REF!</definedName>
    <definedName name="เงินยืมทดลอง" hidden="1">'[77]PS-1995'!#REF!</definedName>
    <definedName name="แ">#REF!</definedName>
    <definedName name="แ2">#REF!</definedName>
    <definedName name="แคบ">#REF!</definedName>
    <definedName name="แหแ">#REF!</definedName>
    <definedName name="ก">'[1]Statement-BAHT'!#REF!</definedName>
    <definedName name="ข">#REF!</definedName>
    <definedName name="ค_าโฆษณาค_างจ_าย">#REF!</definedName>
    <definedName name="ค่าโฆษณาค้างจ่าย">#REF!</definedName>
    <definedName name="ค่ารับรอง">#REF!</definedName>
    <definedName name="งาน_">#REF!</definedName>
    <definedName name="จ" hidden="1">#REF!</definedName>
    <definedName name="ซีซี">[101]งบการเงิน!#REF!</definedName>
    <definedName name="ด" hidden="1">'[77]PS-1995'!#REF!</definedName>
    <definedName name="ฟ">#REF!</definedName>
    <definedName name="ฟ1">[102]ผ้าสำเร็จ!#REF!</definedName>
    <definedName name="ฟ2">#REF!</definedName>
    <definedName name="ฟฟ">'[50]GL CB'!$L$44</definedName>
    <definedName name="ม">'[103]cash flow 1'!$H$129</definedName>
    <definedName name="ย">[2]DealerData!#REF!</definedName>
    <definedName name="ยกไปเครดิต">#REF!</definedName>
    <definedName name="ยกไปเดบิต">#REF!</definedName>
    <definedName name="ร561">#REF!</definedName>
    <definedName name="ร่มจันทร์f1">#REF!</definedName>
    <definedName name="รหัสบัญชี">#REF!</definedName>
    <definedName name="รับ">#REF!</definedName>
    <definedName name="รายงานอัตราแลกเปลี่ยน">#REF!</definedName>
    <definedName name="ล">[103]งบการเงิน!#REF!</definedName>
    <definedName name="ส">'[103]cash flow 1'!$H$91</definedName>
    <definedName name="ส_นทร_พย_">#REF!</definedName>
    <definedName name="ส_นทร_พย__1">#REF!</definedName>
    <definedName name="สรุปh1">#REF!</definedName>
    <definedName name="สรุปk1">#REF!</definedName>
    <definedName name="สรุปPRO1">#REF!</definedName>
    <definedName name="สรุปเงินยืมg1">#REF!</definedName>
    <definedName name="สส" hidden="1">#REF!</definedName>
    <definedName name="สิน">#REF!</definedName>
    <definedName name="สินค้า">#REF!</definedName>
    <definedName name="สินทรัพย์">#REF!</definedName>
    <definedName name="หกอ">#REF!</definedName>
    <definedName name="หกอหก">'[20]cal (2)'!#REF!</definedName>
    <definedName name="าาา" hidden="1">{"'Model'!$A$1:$N$53"}</definedName>
    <definedName name="าาาา" hidden="1">{"'Model'!$A$1:$N$53"}</definedName>
  </definedNames>
  <calcPr calcId="162913"/>
</workbook>
</file>

<file path=xl/calcChain.xml><?xml version="1.0" encoding="utf-8"?>
<calcChain xmlns="http://schemas.openxmlformats.org/spreadsheetml/2006/main">
  <c r="H31" i="5" l="1"/>
  <c r="F41" i="17" l="1"/>
  <c r="E33" i="16"/>
  <c r="L47" i="17" l="1"/>
  <c r="H47" i="17"/>
  <c r="F47" i="17"/>
  <c r="N80" i="5"/>
  <c r="L80" i="5"/>
  <c r="J80" i="5"/>
  <c r="H80" i="5"/>
  <c r="N64" i="5"/>
  <c r="L64" i="5"/>
  <c r="J64" i="5"/>
  <c r="H64" i="5"/>
  <c r="L100" i="5" l="1"/>
  <c r="L103" i="5" s="1"/>
  <c r="N103" i="5"/>
  <c r="J103" i="5"/>
  <c r="H100" i="5"/>
  <c r="H103" i="5" s="1"/>
  <c r="I33" i="16" l="1"/>
  <c r="J28" i="18" l="1"/>
  <c r="F38" i="17"/>
  <c r="E121" i="16"/>
  <c r="E73" i="16"/>
  <c r="L22" i="19" l="1"/>
  <c r="L19" i="19"/>
  <c r="P28" i="18"/>
  <c r="P27" i="18"/>
  <c r="T27" i="18" s="1"/>
  <c r="P24" i="18" l="1"/>
  <c r="T24" i="18" s="1"/>
  <c r="D25" i="19" l="1"/>
  <c r="R30" i="18"/>
  <c r="H30" i="18"/>
  <c r="F30" i="18"/>
  <c r="A3" i="18"/>
  <c r="A3" i="19" s="1"/>
  <c r="L44" i="17"/>
  <c r="L38" i="17"/>
  <c r="L12" i="17"/>
  <c r="L18" i="17" s="1"/>
  <c r="L21" i="17" s="1"/>
  <c r="L32" i="17" s="1"/>
  <c r="H44" i="17"/>
  <c r="H38" i="17"/>
  <c r="H12" i="17"/>
  <c r="H18" i="17" s="1"/>
  <c r="H21" i="17" s="1"/>
  <c r="H32" i="17" s="1"/>
  <c r="G121" i="16"/>
  <c r="G124" i="16" s="1"/>
  <c r="G81" i="16"/>
  <c r="G73" i="16"/>
  <c r="G33" i="16"/>
  <c r="G20" i="16"/>
  <c r="K121" i="16"/>
  <c r="K124" i="16" s="1"/>
  <c r="K81" i="16"/>
  <c r="K73" i="16"/>
  <c r="K33" i="16"/>
  <c r="K20" i="16"/>
  <c r="T28" i="18"/>
  <c r="J20" i="18"/>
  <c r="N30" i="18"/>
  <c r="L30" i="18"/>
  <c r="D30" i="18"/>
  <c r="J15" i="19"/>
  <c r="F25" i="19"/>
  <c r="H25" i="19"/>
  <c r="N10" i="5" l="1"/>
  <c r="N31" i="5" s="1"/>
  <c r="N36" i="5" s="1"/>
  <c r="G83" i="16"/>
  <c r="G126" i="16" s="1"/>
  <c r="K83" i="16"/>
  <c r="K126" i="16" s="1"/>
  <c r="J10" i="5"/>
  <c r="J31" i="5" s="1"/>
  <c r="J36" i="5" s="1"/>
  <c r="K35" i="16"/>
  <c r="G35" i="16"/>
  <c r="J30" i="18"/>
  <c r="P30" i="18"/>
  <c r="T30" i="18"/>
  <c r="R19" i="18" l="1"/>
  <c r="P19" i="18"/>
  <c r="T19" i="18" s="1"/>
  <c r="P17" i="18"/>
  <c r="N22" i="18"/>
  <c r="L22" i="18"/>
  <c r="L83" i="5" l="1"/>
  <c r="P20" i="18" l="1"/>
  <c r="T20" i="18" l="1"/>
  <c r="H83" i="5" l="1"/>
  <c r="F12" i="17" l="1"/>
  <c r="F18" i="17" s="1"/>
  <c r="L14" i="19" l="1"/>
  <c r="T17" i="18"/>
  <c r="A3" i="5"/>
  <c r="A44" i="5"/>
  <c r="A49" i="17"/>
  <c r="J12" i="17"/>
  <c r="J18" i="17" s="1"/>
  <c r="I121" i="16"/>
  <c r="E124" i="16"/>
  <c r="A94" i="16"/>
  <c r="A141" i="16" s="1"/>
  <c r="J81" i="16"/>
  <c r="I81" i="16"/>
  <c r="H81" i="16"/>
  <c r="F81" i="16"/>
  <c r="E81" i="16"/>
  <c r="I73" i="16"/>
  <c r="A50" i="16"/>
  <c r="A97" i="16" s="1"/>
  <c r="A48" i="16"/>
  <c r="A95" i="16" s="1"/>
  <c r="A1" i="17" s="1"/>
  <c r="I20" i="16"/>
  <c r="E20" i="16"/>
  <c r="E35" i="16" s="1"/>
  <c r="I124" i="16" l="1"/>
  <c r="R22" i="18"/>
  <c r="A1" i="18"/>
  <c r="A1" i="5" s="1"/>
  <c r="F22" i="18"/>
  <c r="J21" i="17"/>
  <c r="J32" i="17" s="1"/>
  <c r="J35" i="17" s="1"/>
  <c r="J47" i="17" s="1"/>
  <c r="L10" i="5"/>
  <c r="L31" i="5" s="1"/>
  <c r="I35" i="16"/>
  <c r="E83" i="16"/>
  <c r="E126" i="16" s="1"/>
  <c r="I83" i="16"/>
  <c r="H17" i="19"/>
  <c r="D22" i="18"/>
  <c r="J23" i="19" l="1"/>
  <c r="F17" i="19"/>
  <c r="D17" i="19"/>
  <c r="I126" i="16"/>
  <c r="L15" i="19"/>
  <c r="J38" i="17"/>
  <c r="J41" i="17" s="1"/>
  <c r="J44" i="17" s="1"/>
  <c r="H22" i="18"/>
  <c r="H10" i="5"/>
  <c r="F21" i="17"/>
  <c r="A1" i="19"/>
  <c r="A45" i="5"/>
  <c r="A90" i="5" s="1"/>
  <c r="A89" i="5"/>
  <c r="A132" i="5" s="1"/>
  <c r="J25" i="19" l="1"/>
  <c r="L23" i="19"/>
  <c r="J22" i="18"/>
  <c r="F32" i="17"/>
  <c r="F44" i="17"/>
  <c r="A47" i="5"/>
  <c r="A92" i="5" s="1"/>
  <c r="L89" i="6"/>
  <c r="J89" i="6"/>
  <c r="H89" i="6"/>
  <c r="F89" i="6"/>
  <c r="L77" i="6"/>
  <c r="J77" i="6"/>
  <c r="H77" i="6"/>
  <c r="F77" i="6"/>
  <c r="A59" i="6"/>
  <c r="L17" i="19" l="1"/>
  <c r="L25" i="19" s="1"/>
  <c r="L36" i="5"/>
  <c r="H12" i="6"/>
  <c r="H26" i="6" s="1"/>
  <c r="H42" i="6" s="1"/>
  <c r="H46" i="6" s="1"/>
  <c r="H91" i="6" s="1"/>
  <c r="H94" i="6" s="1"/>
  <c r="H95" i="6" s="1"/>
  <c r="L12" i="6"/>
  <c r="L26" i="6" s="1"/>
  <c r="L42" i="6" s="1"/>
  <c r="L46" i="6" s="1"/>
  <c r="L91" i="6" s="1"/>
  <c r="L94" i="6" s="1"/>
  <c r="L95" i="6" s="1"/>
  <c r="J12" i="6"/>
  <c r="J26" i="6" s="1"/>
  <c r="J42" i="6" s="1"/>
  <c r="J46" i="6" s="1"/>
  <c r="J91" i="6" s="1"/>
  <c r="J94" i="6" s="1"/>
  <c r="J95" i="6" s="1"/>
  <c r="F12" i="6"/>
  <c r="F26" i="6" s="1"/>
  <c r="F42" i="6" s="1"/>
  <c r="F46" i="6" s="1"/>
  <c r="F91" i="6" s="1"/>
  <c r="F94" i="6" s="1"/>
  <c r="F95" i="6" s="1"/>
  <c r="J17" i="19" l="1"/>
  <c r="H36" i="5"/>
  <c r="T22" i="18"/>
  <c r="P22" i="18"/>
  <c r="H82" i="5" l="1"/>
  <c r="H85" i="5" s="1"/>
  <c r="J82" i="5"/>
  <c r="J85" i="5" s="1"/>
  <c r="L82" i="5"/>
  <c r="L85" i="5" s="1"/>
  <c r="N82" i="5"/>
  <c r="N85" i="5" s="1"/>
</calcChain>
</file>

<file path=xl/sharedStrings.xml><?xml version="1.0" encoding="utf-8"?>
<sst xmlns="http://schemas.openxmlformats.org/spreadsheetml/2006/main" count="429" uniqueCount="252">
  <si>
    <t xml:space="preserve">บริษัท เจ้าพระยามหานคร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</si>
  <si>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</si>
  <si>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</si>
  <si>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ข้อมูลทางการเงินเฉพาะบริษัท</t>
  </si>
  <si>
    <t>(ยังไม่ได้ตรวจสอบ)</t>
  </si>
  <si>
    <t>31 มีนาคม</t>
  </si>
  <si>
    <t>พ.ศ. 2557</t>
  </si>
  <si>
    <t>พ.ศ. 2556</t>
  </si>
  <si>
    <t>พันบาท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</si>
  <si>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</si>
  <si>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</si>
  <si>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</si>
  <si>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</si>
  <si>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</si>
  <si>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</si>
  <si>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</si>
  <si>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</si>
  <si>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</si>
  <si>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</si>
  <si>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</si>
  <si>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</si>
  <si>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</si>
  <si>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</si>
  <si>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</si>
  <si>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</si>
  <si>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</si>
  <si>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</si>
  <si>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</si>
  <si>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</si>
  <si>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</si>
  <si>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</si>
  <si>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</si>
  <si>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</si>
  <si>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</si>
  <si>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</si>
  <si>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</si>
  <si>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</si>
  <si>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</si>
  <si>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</si>
  <si>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ต้นทุนทางการเงิน</t>
  </si>
  <si>
    <t>กำไรสำหรับงวด</t>
  </si>
  <si>
    <t>รวมส่วนของ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</si>
  <si>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</si>
  <si>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</si>
  <si>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</si>
  <si>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ต้นทุนการพัฒนาอสังหาริมทรัพย์ลดลงจากการโอนเป็นต้นทุนขาย</t>
  </si>
  <si>
    <t>ค่าเสื่อมราคาและค่าตัดจำหน่าย</t>
  </si>
  <si>
    <t>ตัดจำหน่ายสินทรัพย์ถาวร</t>
  </si>
  <si>
    <t>ค่าตัดจำหน่ายสิทธิการเช่า</t>
  </si>
  <si>
    <t>ค่าใช้จ่าย(กลับรายการ)ประมาณการหนี้สิน</t>
  </si>
  <si>
    <t>ค่าใช้จ่ายผลประโยชน์พนักงาน</t>
  </si>
  <si>
    <t>ดอกเบี้ยรับ</t>
  </si>
  <si>
    <t>เงินปันผลรับ</t>
  </si>
  <si>
    <t>ค่าใช้จ่าย(ผลประโยชน์)ภาษีเงินได้</t>
  </si>
  <si>
    <t>การเปลี่ยนแปลงในสินทรัพย์และหนี้สินดำเนินงาน</t>
  </si>
  <si>
    <t>- ลูกหนี้การค้า</t>
  </si>
  <si>
    <t>- ลูกหนี้อื่น</t>
  </si>
  <si>
    <t>- โครงการอสังหาริมทรัพย์ระหว่างการพัฒนา</t>
  </si>
  <si>
    <t>- เงินจ่ายล่วงหน้าค่าก่อสร้าง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</si>
  <si>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</si>
  <si>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</si>
  <si>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</si>
  <si>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</si>
  <si>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ต้นทุนงานก่อสร้างที่ยังไม่ถึงกำหนดชำระ</t>
  </si>
  <si>
    <t>- เงินมัดจำและเงินรับล่วงหน้าจากลูกค้า</t>
  </si>
  <si>
    <t>- หนี้สินหมุนเวียนอื่น</t>
  </si>
  <si>
    <t>- หนี้สินไม่หมุนเวียนอื่น</t>
  </si>
  <si>
    <t>- จ่ายต้นทุนทางการเงิน</t>
  </si>
  <si>
    <t>-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</si>
  <si>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</si>
  <si>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Angsana New"/>
        <family val="1"/>
      </rPr>
      <t>(ต่อ)</t>
    </r>
  </si>
  <si>
    <t>ปรับปรุง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</si>
  <si>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</si>
  <si>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</si>
  <si>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</si>
  <si>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เงินให้กู้ยืมระยะสั้นแก่บริษัทย่อย</t>
  </si>
  <si>
    <t>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</si>
  <si>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</si>
  <si>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</si>
  <si>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</si>
  <si>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</si>
  <si>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เงินเบิกเกินบัญชีและเงินกู้ยืมระยสั้นจาก</t>
  </si>
  <si>
    <t>สถาบันการเงินเพิ่มขึ้น</t>
  </si>
  <si>
    <t>เงินกู้ยืมระยะสั้นจากบริษัทย่อย</t>
  </si>
  <si>
    <t>เงินกู้ยืมระยะยาวจากกิจการที่เกี่ยวข้องกัน</t>
  </si>
  <si>
    <t>เงิดสดรับจากเงินกู้ยืมระยะยาวจากสถาบันการเงิน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</si>
  <si>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</si>
  <si>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จ่ายชำระคืนหนี้สินตามสัญญาเช่าทางการเงิน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</si>
  <si>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</si>
  <si>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</si>
  <si>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</si>
  <si>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</si>
  <si>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รายการที่ไม่กระทบเงินสด</t>
  </si>
  <si>
    <t>เจ้าหนี้ค่าซื้อที่ดิน อาคาร อุปกรณ์ เพิ่มขึ้น (ลดลง)</t>
  </si>
  <si>
    <t>ซื้ออุปกรณ์ตามสัญญาเช่าการเงิน</t>
  </si>
  <si>
    <t>เงินสดได้มาจาก(ใช้ไปใน)กิจกรรมดำเนินงาน</t>
  </si>
  <si>
    <t>ดอกเบี้ยจ่ายและภาษีเงินได้</t>
  </si>
  <si>
    <t>กำไรจากการจำหน่ายอุปกรณ์</t>
  </si>
  <si>
    <t>เงินสดรับจากการจำหน่ายอุปกรณ์</t>
  </si>
  <si>
    <t>ค่าใช้จ่ายในการบริหาร</t>
  </si>
  <si>
    <t>ภาษีเงินได้ค้างจ่าย</t>
  </si>
  <si>
    <t>สินทรัพย์ภาษีเงินได้รอการตัดบัญชี - สุทธิ</t>
  </si>
  <si>
    <t>บาท</t>
  </si>
  <si>
    <t>งบการเงินรวม</t>
  </si>
  <si>
    <t xml:space="preserve">งบกำไรขาดทุนเบ็ดเสร็จ </t>
  </si>
  <si>
    <t xml:space="preserve">งบกระแสเงินสด </t>
  </si>
  <si>
    <t xml:space="preserve">สำหรับงวดสามเดือนสิ้นสุดวันที่ 31 มีนาคม พ.ศ. 2557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</si>
  <si>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</si>
  <si>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</si>
  <si>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t>กำไรเบ็ดเสร็จรวมสำหรับปี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</si>
  <si>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</si>
  <si>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รวมส่วนของเจ้าของ</t>
  </si>
  <si>
    <t>งบการเงินเฉพาะกิจการ</t>
  </si>
  <si>
    <t>เงินให้กู้ยืมระยะสั้นและดอกเบี้ยค้างรับ</t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</si>
  <si>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(ต่อ)</t>
    </r>
  </si>
  <si>
    <t>ภาระผูกพันผลประโยชน์พนักงาน</t>
  </si>
  <si>
    <t>ส่วนของผู้เป็นเจ้าของของบริษัทใหญ่</t>
  </si>
  <si>
    <t>พ.ศ. 2560</t>
  </si>
  <si>
    <t>ที่ดินรอการพัฒนา</t>
  </si>
  <si>
    <t>เงินกู้ยืมระยะสั้นจากบุคคลอื่น</t>
  </si>
  <si>
    <t>ที่ถึงกำหนดชำระภายในหนึ่งปี</t>
  </si>
  <si>
    <t xml:space="preserve">      มูลค่าที่ตราไว้หุ้นละ 100 บาท</t>
  </si>
  <si>
    <t>ส่วนเกินมูลค่าหุ้นสามัญ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</si>
  <si>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</si>
  <si>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</si>
  <si>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</si>
  <si>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ดอกเบี้ยจ่าย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</si>
  <si>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</si>
  <si>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</si>
  <si>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</si>
  <si>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เงินสดรับจากการเพิ่มทุน</t>
  </si>
  <si>
    <t>จ่ายดอกเบี้ย</t>
  </si>
  <si>
    <t xml:space="preserve">บริษัท วิลล่า คุณาลัย จำกัด </t>
  </si>
  <si>
    <t>จากบุคคลและกิจการที่เกี่ยวข้องกัน</t>
  </si>
  <si>
    <t>ต้นทุนการพัฒนาอสังหาริมทรัพย์</t>
  </si>
  <si>
    <t>เงินกู้ยืมระยะสั้นและดอกเบี้ยค้างจ่าย</t>
  </si>
  <si>
    <t>เงินกู้ยืมระยะยาวจากสถาบันการเงิน</t>
  </si>
  <si>
    <t>รายได้จากการขายอสังหาริมทรัพย์</t>
  </si>
  <si>
    <t>ต้นทุนขาย</t>
  </si>
  <si>
    <t>กำไรขั้นต้น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</si>
  <si>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</si>
  <si>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</si>
  <si>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</t>
  </si>
  <si>
    <t>- 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</si>
  <si>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</si>
  <si>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</si>
  <si>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</si>
  <si>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</si>
  <si>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ส่วนได้เสีย</t>
  </si>
  <si>
    <t>ส่วนเกินมูลค่า</t>
  </si>
  <si>
    <t>ผู้เป็นเจ้าของของ</t>
  </si>
  <si>
    <t>ที่ไม่มีอำนาจ</t>
  </si>
  <si>
    <t>หุ้นสามัญ</t>
  </si>
  <si>
    <t>เจ้าของ</t>
  </si>
  <si>
    <t>บริษัทใหญ่</t>
  </si>
  <si>
    <t>ควบคุม</t>
  </si>
  <si>
    <t>การเพิ่มหุ้นสามัญ</t>
  </si>
  <si>
    <t xml:space="preserve">การเปลี่ยนแปลงในส่วนของเจ้าของสำหรับปี </t>
  </si>
  <si>
    <t>เงินฝากสถาบันการเงินที่มีภาระค้ำประกันลดลง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</si>
  <si>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</si>
  <si>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</si>
  <si>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เงินสดจ่ายเงินปันผล</t>
  </si>
  <si>
    <t>ค่าเสื่อมราคาของอาคารและอุปกรณ์</t>
  </si>
  <si>
    <t>ค่าตัดจำหน่ายสินทรัพย์ไม่มีตัวตน</t>
  </si>
  <si>
    <t>กิจการที่เกี่ยวข้องกัน</t>
  </si>
  <si>
    <t>เงินสดจ่ายคืนเงินกู้ยืมระยะสั้นจากบุคคลและ</t>
  </si>
  <si>
    <t>เงินสดรับจากเงินกู้ยืมระยะสั้นจากบุคคลและ</t>
  </si>
  <si>
    <t>รวมหนี้สินและส่วนของเจ้าของ</t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</si>
  <si>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</si>
  <si>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t>ส่วนของเจ้าของ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</si>
  <si>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</si>
  <si>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หนี้สินและส่วนของเจ้าของ</t>
  </si>
  <si>
    <t>องค์ประกอบอื่นของส่วนของเจ้าของ</t>
  </si>
  <si>
    <t>หนี้สินดำเนินงานเพิ่มขึ้น(ลดลง)</t>
  </si>
  <si>
    <t>เงินสดจ่ายเพื่อให้กู้ระยะสั้น</t>
  </si>
  <si>
    <t>แก่บุคคลและกิจการที่เกี่ยวข้องกัน</t>
  </si>
  <si>
    <t>เงินสดรับคืนจากเงินให้กู้ระยะสั้น</t>
  </si>
  <si>
    <t>เงินสดสุทธิใช้ไปในกิจกรรมลงทุน</t>
  </si>
  <si>
    <t>เงินสดจ่ายคืนหนี้สินตามสัญญาเช่าการเงิน</t>
  </si>
  <si>
    <t>หนี้สินตามสัญญาเช่าการเงิน</t>
  </si>
  <si>
    <t>รายการที่ไม่ใช่เงินสด</t>
  </si>
  <si>
    <t>- ซื้อที่ดิน อาคาร และอุปกรณ์ตามสัญญาเช่าการเงิน</t>
  </si>
  <si>
    <t xml:space="preserve">เงินสดจ่ายซื้อที่ดิน อาคารและอุปกรณ์ </t>
  </si>
  <si>
    <t>จัดสรรแล้ว - ทุนสำรองตามกฎหมาย</t>
  </si>
  <si>
    <t xml:space="preserve">จัดสรรแล้ว - </t>
  </si>
  <si>
    <t>ทุนสำรองตามกฎหมาย</t>
  </si>
  <si>
    <t>จัดสรรแล้ว -</t>
  </si>
  <si>
    <t>17, 25.5</t>
  </si>
  <si>
    <r>
      <t>งบกระแสเงินสด</t>
    </r>
    <r>
      <rPr>
        <sz val="13"/>
        <rFont val="Angsana New"/>
        <family val="1"/>
      </rPr>
      <t xml:space="preserve"> (ต่อ)</t>
    </r>
  </si>
  <si>
    <t>-</t>
  </si>
  <si>
    <t>ส่วนเกินทุนจาก</t>
  </si>
  <si>
    <t>การเปลี่ยนแปลง</t>
  </si>
  <si>
    <t>การรวมธุรกิจภายใต้</t>
  </si>
  <si>
    <t>การควบคุมเดียวกัน</t>
  </si>
  <si>
    <t>ในบริษัทย่อย</t>
  </si>
  <si>
    <t>ของบริษัทใหญ่</t>
  </si>
  <si>
    <t>ตามกฎหมาย</t>
  </si>
  <si>
    <t>ทุนสำรอง</t>
  </si>
  <si>
    <t>เงินสดจ่ายซื้อสินทรัพย์ไม่มีตัวตน</t>
  </si>
  <si>
    <t>- ซื้อที่ดิน อาคาร และอุปกรณ์เป็นเงินเชื่อ</t>
  </si>
  <si>
    <t xml:space="preserve">      หุ้นสามัญจำนวน 2,250,000 หุ้น </t>
  </si>
  <si>
    <t>รายได้(ค่าใช้จ่าย)ภาษีเงินได้</t>
  </si>
  <si>
    <t>ทุนที่ออก</t>
  </si>
  <si>
    <t>และชำระแล้ว</t>
  </si>
  <si>
    <t>ส่วนของเงินกู้ยืมระยะยาวจากสถาบันการเงิน</t>
  </si>
  <si>
    <t>ลูกหนี้การค้าและลูกหนี้อื่น</t>
  </si>
  <si>
    <t>ส่วนของหนี้สินตามสัญญาเช่าการเงิน</t>
  </si>
  <si>
    <t>ณ วันที่ 31 ธันวาคม พ.ศ. 2561</t>
  </si>
  <si>
    <t>พ.ศ. 2561</t>
  </si>
  <si>
    <t>สำหรับปีสิ้นสุดวันที่ 31 ธันวาคม พ.ศ. 2561</t>
  </si>
  <si>
    <t>กำไรขาดทุนเบ็ดเสร็จอื่น :</t>
  </si>
  <si>
    <t>ผลประโยชน์หลังออกจากงาน</t>
  </si>
  <si>
    <t xml:space="preserve">ยอดคงเหลือต้นปี ณ วันที่ 1 มกราคม พ.ศ. 2560 </t>
  </si>
  <si>
    <t>ยอดคงเหลือปลายปี ณ วันที่ 31 ธันวาคม พ.ศ. 2560</t>
  </si>
  <si>
    <t xml:space="preserve">ยอดคงเหลือต้นปี ณ วันที่ 1 มกราคม พ.ศ. 2561 </t>
  </si>
  <si>
    <t xml:space="preserve">ยอดคงเหลือปลายปี ณ วันที่ 31 ธันวาคม พ.ศ. 2561 </t>
  </si>
  <si>
    <t xml:space="preserve">ยอดคงเหลือปลายปี ณ วันที่ 31 ธันวาคม พ.ศ. 2560 </t>
  </si>
  <si>
    <t>ยอดคงเหลือปลายปี ณ วันที่ 31 ธันวาคม พ.ศ. 2561</t>
  </si>
  <si>
    <t>ค่าเสื่อมราคาของอสังหาริมทรัพย์เพื่อการลงทุน</t>
  </si>
  <si>
    <t>เงินเบิกเกินบัญชีและเงินกู้ยืมระยะสั้น</t>
  </si>
  <si>
    <t>จากสถาบันการเงิน</t>
  </si>
  <si>
    <t>เงินปันผล</t>
  </si>
  <si>
    <t>ขาดทุนเบ็ดเสร็จรวมสำหรับปี</t>
  </si>
  <si>
    <t>- โอนที่ดินรอการพัฒนาเป็น</t>
  </si>
  <si>
    <t>- โอนที่ดิน อาคารและอุปกรณ์เป็นที่ดินรอการพัฒนา</t>
  </si>
  <si>
    <t>- โอนที่ดิน อาคารและอุปกรณ์เป็น</t>
  </si>
  <si>
    <t>กำไร(ขาดทุน)ก่อนภาษีเงินได้</t>
  </si>
  <si>
    <t>ค่าเผื่อหนี้สงสัยจะสูญและหนี้สูญ</t>
  </si>
  <si>
    <t>สินทรัพย์ดำเนินงาน(เพิ่มขึ้น)ลดลง</t>
  </si>
  <si>
    <t xml:space="preserve">   หุ้นสามัญจำนวน 2,250,000 หุ้น </t>
  </si>
  <si>
    <t>ทุนที่ออกและชำระแล้ว</t>
  </si>
  <si>
    <t xml:space="preserve">         จ่ายชำระแล้วหุ้นละ 100 บาท</t>
  </si>
  <si>
    <t>กำไร(ขาดทุน)สำหรับปี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</si>
  <si>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</si>
  <si>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</si>
  <si>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</si>
  <si>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</si>
  <si>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</si>
  <si>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</si>
  <si>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</si>
  <si>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เงินสดและรายการเทียบเท่าเงินสดเพิ่มขึ้น(ลดลง) - สุทธิ</t>
  </si>
  <si>
    <t>- โอนเจ้าหนี้ค่าที่ดินเป็นเงินกู้ยืมระยะสั้นจากบุคคลอื่น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</si>
  <si>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</si>
  <si>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</si>
  <si>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</si>
  <si>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การเปลี่ยนแปลงส่วนได้เสียของบริษัทใหญ่</t>
  </si>
  <si>
    <t xml:space="preserve">   ในบริษัทย่อย</t>
  </si>
  <si>
    <t>เงินสดและรายการเทียบเท่าเงินสดรวมรายการต่อไปนี้</t>
  </si>
  <si>
    <t>เงินเบิกเกินบัญชีจากสถาบันการเงิน</t>
  </si>
  <si>
    <t xml:space="preserve"> เพื่อวัตถุประสงค์ของงบกระแสเงินสด : </t>
  </si>
  <si>
    <t>เงินสดรับจากเงินกู้ยืมระยะสั้นจากสถาบันการเงิน</t>
  </si>
  <si>
    <t>เงินลงทุนในบริษัทย่อยเพิ่มขึ้น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</si>
</sst>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_(* #,##0_);_(* \(#,##0\);_(* &quot;-&quot;_)\ \ \ \ \ ;_(@_)"/>
    <numFmt numFmtId="168" formatCode="#,##0;\(#,##0\)"/>
    <numFmt numFmtId="169" formatCode="#,##0;\(#,##0\);\-"/>
    <numFmt numFmtId="170" formatCode="_(* #,##0_);_(* \(#,##0\);_(* &quot;-&quot;??_);_(@_)"/>
    <numFmt numFmtId="171" formatCode="#,##0.00;\(#,##0.00\);\-"/>
    <numFmt numFmtId="172" formatCode="#,##0;\(#,##0\);&quot;-&quot;;@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00_)"/>
    <numFmt numFmtId="176" formatCode="&quot;$&quot;#,##0_);\(&quot;$&quot;#,##0\)"/>
    <numFmt numFmtId="177" formatCode="\t&quot;฿&quot;#,##0_);\(\t&quot;฿&quot;#,##0\)"/>
    <numFmt numFmtId="178" formatCode="0.0%"/>
    <numFmt numFmtId="179" formatCode="#,##0.000000;[Red]\-#,##0.000000"/>
    <numFmt numFmtId="180" formatCode="_(&quot;$&quot;* #,##0_);_(&quot;$&quot;* \(#,##0\);_(&quot;$&quot;* &quot;-&quot;_);_(@_)"/>
    <numFmt numFmtId="181" formatCode="\t&quot;฿&quot;#,##0.00_);[Red]\(\t&quot;฿&quot;#,##0.00\)"/>
    <numFmt numFmtId="182" formatCode="[$-409]d\-mmm\-yy;@"/>
    <numFmt numFmtId="183" formatCode="_-* #,##0.00\ _F_-;\-* #,##0.00\ _F_-;_-* &quot;-&quot;??\ _F_-;_-@_-"/>
    <numFmt numFmtId="184" formatCode="0.00000000000"/>
    <numFmt numFmtId="185" formatCode="_(* #,##0.0_);_(* \(#,##0.0\);_(* &quot;-&quot;?_);@_)"/>
    <numFmt numFmtId="186" formatCode="&quot;$&quot;#,##0.00_);[Red]\(&quot;$&quot;#,##0.00\)"/>
    <numFmt numFmtId="187" formatCode="#,##0.00_);[Black]\(#,##0.00\)"/>
    <numFmt numFmtId="188" formatCode="_(&quot;$&quot;* #,##0.00_);_(&quot;$&quot;* \(#,##0.00\);_(&quot;$&quot;* &quot;-&quot;??_);_(@_)"/>
    <numFmt numFmtId="189" formatCode=";;;"/>
    <numFmt numFmtId="190" formatCode="_(* #,##0.00000_);_(* \(#,##0.00000\);_(* &quot;-&quot;??_);_(@_)"/>
    <numFmt numFmtId="191" formatCode="_-[$€-2]* #,##0.00_-;\-[$€-2]* #,##0.00_-;_-[$€-2]* &quot;-&quot;??_-"/>
    <numFmt numFmtId="192" formatCode="[$-1070000]d/mm/yyyy;@"/>
    <numFmt numFmtId="193" formatCode="#,##0.0_);[Red]\(#,##0.0\)"/>
    <numFmt numFmtId="194" formatCode="#,##0_);[Black]\(#,##0\)"/>
    <numFmt numFmtId="195" formatCode="#,##0,;\(#,##0,\);\-"/>
    <numFmt numFmtId="196" formatCode="[$-409]dd\-mmm\-yy;@"/>
    <numFmt numFmtId="197" formatCode="_-&quot;Dfl.&quot;\ * #,##0.00_-;_-&quot;Dfl.&quot;\ * #,##0.00\-;_-&quot;Dfl.&quot;\ * &quot;-&quot;??_-;_-@_-"/>
    <numFmt numFmtId="198" formatCode="_-* #,##0.00_-;\-* #,##0.00_-;_-* &quot;0&quot;??_-;_-@_-"/>
    <numFmt numFmtId="199" formatCode="_-* #,##0.00_-;_-* #,##0.00\-;_-* &quot;-&quot;??_-;_-@_-"/>
    <numFmt numFmtId="200" formatCode="_-* #,##0_-;_-* #,##0\-;_-* &quot;-&quot;_-;_-@_-"/>
    <numFmt numFmtId="201" formatCode="_-* #,##0_-;\-* #,##0_-;_-* \-_-;_-@_-"/>
    <numFmt numFmtId="202" formatCode="_-* #,##0\ _B_F_-;\-* #,##0\ _B_F_-;_-* &quot;-&quot;\ _B_F_-;_-@_-"/>
    <numFmt numFmtId="203" formatCode="_ * #,##0_)\ _฿_ ;_ * \(#,##0\)\ _฿_ ;_ * &quot;-&quot;_)\ _฿_ ;_ @_ "/>
    <numFmt numFmtId="204" formatCode="_ * #,##0_)\ _฿_ ;_ * \(#,##0&quot;) &quot;_฿_ ;_ * \-_)\ _฿_ ;_ @_ "/>
    <numFmt numFmtId="205" formatCode="&quot;\&quot;#,##0;[Red]&quot;\&quot;\-#,##0"/>
    <numFmt numFmtId="206" formatCode="&quot;\&quot;#,##0.00;[Red]&quot;\&quot;\-#,##0.00"/>
    <numFmt numFmtId="207" formatCode="#,##0.0%;[Red]\(#,##0.0%\)"/>
    <numFmt numFmtId="208" formatCode="#.\ \ "/>
    <numFmt numFmtId="209" formatCode="##.\ \ "/>
    <numFmt numFmtId="210" formatCode="###0_);[Red]\(###0\)"/>
    <numFmt numFmtId="211" formatCode="#,##0.0_);\(#,##0.0\)"/>
    <numFmt numFmtId="212" formatCode="_(* #,##0.0000_);_(* \(#,##0.0000\);_(* &quot;-&quot;??_);_(@_)"/>
    <numFmt numFmtId="213" formatCode="_-&quot;$&quot;* #,##0.00_-;\-&quot;$&quot;* #,##0.00_-;_-&quot;$&quot;* &quot;-&quot;??_-;_-@_-"/>
    <numFmt numFmtId="214" formatCode="0.0%;\(0.0%\)"/>
    <numFmt numFmtId="215" formatCode="&quot;ฃ&quot;#,##0;\-&quot;ฃ&quot;#,##0"/>
    <numFmt numFmtId="216" formatCode="[$-1010409]d\ mmm\ yy;@"/>
    <numFmt numFmtId="217" formatCode="_(* #,##0.00_);_(* \(#,##0.00\);_(* \-??_);_(@_)"/>
    <numFmt numFmtId="218" formatCode="General_)"/>
    <numFmt numFmtId="219" formatCode="_-&quot;$&quot;* #,##0_-;\-&quot;$&quot;* #,##0_-;_-&quot;$&quot;* &quot;-&quot;_-;_-@_-"/>
    <numFmt numFmtId="220" formatCode="&quot;$&quot;#,##0_);\(&quot;$&quot;#,##0.0\)"/>
    <numFmt numFmtId="221" formatCode="\ว\ \ด\ด\ด\ด\ &quot;ค.ศ.&quot;\ \ค\ค\ค\ค"/>
    <numFmt numFmtId="222" formatCode="#,##0\ \ ;\(#,##0\)\ ;\—\ \ \ \ "/>
    <numFmt numFmtId="223" formatCode="&quot;฿&quot;\t#,##0_);[Red]\(&quot;฿&quot;\t#,##0\)"/>
    <numFmt numFmtId="224" formatCode="&quot;$&quot;#,##0_);[Red]\(&quot;$&quot;#,##0\)"/>
    <numFmt numFmtId="225" formatCode="_-* #,##0&quot; F&quot;_-;\-* #,##0&quot; F&quot;_-;_-* &quot;-&quot;&quot; F&quot;_-;_-@_-"/>
    <numFmt numFmtId="226" formatCode="#,##0.00;[Red]\(#,##0.00\)"/>
    <numFmt numFmtId="227" formatCode="#,##0.00_ ;[Red]\(#,##0.00\)"/>
    <numFmt numFmtId="228" formatCode="#,##0&quot;£&quot;_);[Red]\(#,##0&quot;£&quot;\)"/>
    <numFmt numFmtId="229" formatCode="&quot;S$&quot;#,##0.00;[Red]\-&quot;S$&quot;#,##0.00"/>
    <numFmt numFmtId="230" formatCode="_-&quot;S$&quot;* #,##0.00_-;\-&quot;S$&quot;* #,##0.00_-;_-&quot;S$&quot;* &quot;-&quot;??_-;_-@_-"/>
    <numFmt numFmtId="231" formatCode="#.&quot;  &quot;"/>
    <numFmt numFmtId="232" formatCode="##.&quot;  &quot;"/>
    <numFmt numFmtId="233" formatCode="\$#,##0_);&quot;($&quot;#,##0\)"/>
    <numFmt numFmtId="234" formatCode="_-&quot;Dfl.&quot;\ * #,##0_-;_-&quot;Dfl.&quot;\ * #,##0\-;_-&quot;Dfl.&quot;\ * &quot;-&quot;_-;_-@_-"/>
    <numFmt numFmtId="235" formatCode="#,##0.0_);[Black]\(#,##0.0\)"/>
    <numFmt numFmtId="236" formatCode="d\ mmm\ yy;@"/>
    <numFmt numFmtId="237" formatCode="0&quot;  &quot;"/>
    <numFmt numFmtId="238" formatCode="_-* #,##0.0000_-;\-* #,##0.0000_-;_-* &quot;-&quot;??_-;_-@_-"/>
    <numFmt numFmtId="239" formatCode="&quot;ว ดดดด ค.ศ. คคคค&quot;"/>
    <numFmt numFmtId="240" formatCode="#,##0&quot; FB&quot;;[Red]\-#,##0&quot; FB&quot;"/>
    <numFmt numFmtId="241" formatCode="#,##0.00&quot; F&quot;_);\(#,##0.00&quot; F&quot;\)"/>
    <numFmt numFmtId="242" formatCode="#,##0.00&quot; FB&quot;;[Red]\-#,##0.00&quot; FB&quot;"/>
    <numFmt numFmtId="243" formatCode="#,##0&quot;  &quot;;\(#,##0&quot;) &quot;;&quot;—    &quot;"/>
    <numFmt numFmtId="244" formatCode="&quot;0&quot;#.0"/>
    <numFmt numFmtId="245" formatCode="&quot;0&quot;#"/>
    <numFmt numFmtId="246" formatCode="&quot;?&quot;#,##0;[Red]\-&quot;?&quot;#,##0"/>
    <numFmt numFmtId="247" formatCode="0.0&quot;  &quot;"/>
    <numFmt numFmtId="248" formatCode="&quot;฿t&quot;#,##0_);[Red]&quot;(฿t&quot;#,##0\)"/>
    <numFmt numFmtId="249" formatCode="#,##0.00&quot; $&quot;;\-#,##0.00&quot; $&quot;"/>
    <numFmt numFmtId="250" formatCode="&quot;$&quot;#,##0;[Red]\-&quot;$&quot;#,##0"/>
    <numFmt numFmtId="251" formatCode="#,##0&quot; F&quot;_);[Red]\(#,##0&quot; F&quot;\)"/>
    <numFmt numFmtId="252" formatCode="0%_);\(0%\)"/>
    <numFmt numFmtId="253" formatCode="&quot;ฃ&quot;#,##0.00;[Red]\-&quot;ฃ&quot;#,##0.00"/>
    <numFmt numFmtId="254" formatCode="\t&quot;$&quot;#,##0_);\(\t&quot;$&quot;#,##0\)"/>
    <numFmt numFmtId="255" formatCode="_ * #,##0_ ;_ * \-#,##0_ ;_ * &quot;-&quot;_ ;_ @_ "/>
    <numFmt numFmtId="256" formatCode="_ * #,##0.00_ ;_ * \-#,##0.00_ ;_ * &quot;-&quot;??_ ;_ @_ "/>
    <numFmt numFmtId="257" formatCode="_-&quot;\&quot;* #,##0_-;\-&quot;\&quot;* #,##0_-;_-&quot;\&quot;* &quot;-&quot;_-;_-@_-"/>
    <numFmt numFmtId="258" formatCode="_-&quot;\&quot;* #,##0.00_-;\-&quot;\&quot;* #,##0.00_-;_-&quot;\&quot;* &quot;-&quot;??_-;_-@_-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-* #,##0.00\ &quot;€&quot;_-;\-* #,##0.00\ &quot;€&quot;_-;_-* &quot;-&quot;??\ &quot;€&quot;_-;_-@_-"/>
    <numFmt numFmtId="262" formatCode="_-* #,##0.00\ _€_-;\-* #,##0.00\ _€_-;_-* &quot;-&quot;??\ _€_-;_-@_-"/>
  </numFmts>
  <fonts count="2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Angsana New"/>
      <family val="1"/>
    </font>
    <font>
      <b/>
      <sz val="13"/>
      <color theme="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b/>
      <sz val="13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9"/>
      <name val="Angsana New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8"/>
      <name val="Times New Roman"/>
      <family val="1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</borders>
  <cellStyleXfs count="3766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0" fontId="6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0" fontId="27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43" fillId="0" borderId="10" applyNumberFormat="0" applyFill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1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37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9" fontId="53" fillId="0" borderId="0"/>
    <xf numFmtId="175" fontId="55" fillId="0" borderId="0"/>
    <xf numFmtId="175" fontId="55" fillId="0" borderId="0"/>
    <xf numFmtId="175" fontId="55" fillId="0" borderId="0"/>
    <xf numFmtId="175" fontId="55" fillId="0" borderId="0"/>
    <xf numFmtId="175" fontId="55" fillId="0" borderId="0"/>
    <xf numFmtId="175" fontId="55" fillId="0" borderId="0"/>
    <xf numFmtId="175" fontId="55" fillId="0" borderId="0"/>
    <xf numFmtId="175" fontId="55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3" fillId="0" borderId="0"/>
    <xf numFmtId="0" fontId="53" fillId="0" borderId="0"/>
    <xf numFmtId="178" fontId="53" fillId="0" borderId="0"/>
    <xf numFmtId="38" fontId="59" fillId="33" borderId="0" applyNumberFormat="0" applyBorder="0" applyAlignment="0" applyProtection="0"/>
    <xf numFmtId="0" fontId="60" fillId="0" borderId="24" applyNumberFormat="0" applyAlignment="0" applyProtection="0">
      <alignment horizontal="left" vertical="center"/>
    </xf>
    <xf numFmtId="0" fontId="60" fillId="0" borderId="4">
      <alignment horizontal="left" vertical="center"/>
    </xf>
    <xf numFmtId="10" fontId="59" fillId="48" borderId="16" applyNumberFormat="0" applyBorder="0" applyAlignment="0" applyProtection="0"/>
    <xf numFmtId="37" fontId="61" fillId="0" borderId="0"/>
    <xf numFmtId="179" fontId="62" fillId="0" borderId="0"/>
    <xf numFmtId="0" fontId="56" fillId="0" borderId="0"/>
    <xf numFmtId="0" fontId="56" fillId="0" borderId="0"/>
    <xf numFmtId="0" fontId="6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56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50" fillId="0" borderId="0"/>
    <xf numFmtId="0" fontId="56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64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10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5" fillId="0" borderId="0" applyNumberFormat="0" applyFill="0" applyBorder="0" applyProtection="0">
      <alignment horizontal="left" vertical="center"/>
    </xf>
    <xf numFmtId="3" fontId="66" fillId="0" borderId="0" applyNumberForma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0" fontId="67" fillId="49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50" borderId="26" applyNumberFormat="0" applyAlignment="0" applyProtection="0"/>
    <xf numFmtId="0" fontId="73" fillId="0" borderId="27" applyNumberFormat="0" applyFill="0" applyAlignment="0" applyProtection="0"/>
    <xf numFmtId="0" fontId="74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50" fillId="0" borderId="0"/>
    <xf numFmtId="0" fontId="28" fillId="0" borderId="0"/>
    <xf numFmtId="0" fontId="56" fillId="0" borderId="0"/>
    <xf numFmtId="0" fontId="50" fillId="0" borderId="0"/>
    <xf numFmtId="0" fontId="50" fillId="0" borderId="0"/>
    <xf numFmtId="0" fontId="56" fillId="0" borderId="0"/>
    <xf numFmtId="0" fontId="49" fillId="0" borderId="0"/>
    <xf numFmtId="0" fontId="56" fillId="0" borderId="0"/>
    <xf numFmtId="0" fontId="56" fillId="0" borderId="0"/>
    <xf numFmtId="0" fontId="56" fillId="0" borderId="0"/>
    <xf numFmtId="0" fontId="28" fillId="0" borderId="0"/>
    <xf numFmtId="0" fontId="77" fillId="39" borderId="25" applyNumberFormat="0" applyAlignment="0" applyProtection="0"/>
    <xf numFmtId="0" fontId="78" fillId="51" borderId="0" applyNumberFormat="0" applyBorder="0" applyAlignment="0" applyProtection="0"/>
    <xf numFmtId="9" fontId="50" fillId="0" borderId="0" applyFont="0" applyFill="0" applyBorder="0" applyAlignment="0" applyProtection="0"/>
    <xf numFmtId="0" fontId="79" fillId="0" borderId="28" applyNumberFormat="0" applyFill="0" applyAlignment="0" applyProtection="0"/>
    <xf numFmtId="0" fontId="80" fillId="35" borderId="0" applyNumberFormat="0" applyBorder="0" applyAlignment="0" applyProtection="0"/>
    <xf numFmtId="0" fontId="76" fillId="0" borderId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55" borderId="0" applyNumberFormat="0" applyBorder="0" applyAlignment="0" applyProtection="0"/>
    <xf numFmtId="0" fontId="81" fillId="49" borderId="29" applyNumberFormat="0" applyAlignment="0" applyProtection="0"/>
    <xf numFmtId="0" fontId="50" fillId="56" borderId="30" applyNumberFormat="0" applyFont="0" applyAlignment="0" applyProtection="0"/>
    <xf numFmtId="0" fontId="82" fillId="0" borderId="31" applyNumberFormat="0" applyFill="0" applyAlignment="0" applyProtection="0"/>
    <xf numFmtId="0" fontId="8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0" applyNumberFormat="0" applyFill="0" applyBorder="0" applyAlignment="0" applyProtection="0"/>
    <xf numFmtId="0" fontId="50" fillId="0" borderId="0"/>
    <xf numFmtId="43" fontId="28" fillId="0" borderId="0" applyFont="0" applyFill="0" applyBorder="0" applyAlignment="0" applyProtection="0"/>
    <xf numFmtId="0" fontId="53" fillId="0" borderId="0"/>
    <xf numFmtId="0" fontId="50" fillId="0" borderId="0"/>
    <xf numFmtId="43" fontId="28" fillId="0" borderId="0" applyFont="0" applyFill="0" applyBorder="0" applyAlignment="0" applyProtection="0"/>
    <xf numFmtId="2" fontId="53" fillId="0" borderId="0" applyNumberFormat="0"/>
    <xf numFmtId="182" fontId="52" fillId="0" borderId="0" applyNumberFormat="0" applyFill="0" applyBorder="0" applyAlignment="0" applyProtection="0">
      <alignment vertical="top"/>
      <protection locked="0"/>
    </xf>
    <xf numFmtId="183" fontId="8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49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49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49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49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49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49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57" fillId="39" borderId="0" applyNumberFormat="0" applyBorder="0" applyAlignment="0" applyProtection="0"/>
    <xf numFmtId="182" fontId="57" fillId="39" borderId="0" applyNumberFormat="0" applyBorder="0" applyAlignment="0" applyProtection="0"/>
    <xf numFmtId="182" fontId="49" fillId="34" borderId="0" applyNumberFormat="0" applyBorder="0" applyAlignment="0" applyProtection="0"/>
    <xf numFmtId="182" fontId="49" fillId="35" borderId="0" applyNumberFormat="0" applyBorder="0" applyAlignment="0" applyProtection="0"/>
    <xf numFmtId="182" fontId="49" fillId="36" borderId="0" applyNumberFormat="0" applyBorder="0" applyAlignment="0" applyProtection="0"/>
    <xf numFmtId="182" fontId="49" fillId="37" borderId="0" applyNumberFormat="0" applyBorder="0" applyAlignment="0" applyProtection="0"/>
    <xf numFmtId="182" fontId="49" fillId="38" borderId="0" applyNumberFormat="0" applyBorder="0" applyAlignment="0" applyProtection="0"/>
    <xf numFmtId="182" fontId="49" fillId="39" borderId="0" applyNumberFormat="0" applyBorder="0" applyAlignment="0" applyProtection="0"/>
    <xf numFmtId="184" fontId="53" fillId="0" borderId="0" applyFont="0" applyFill="0" applyBorder="0" applyAlignment="0" applyProtection="0"/>
    <xf numFmtId="184" fontId="53" fillId="0" borderId="0" applyFont="0" applyFill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49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49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49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49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49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49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57" fillId="43" borderId="0" applyNumberFormat="0" applyBorder="0" applyAlignment="0" applyProtection="0"/>
    <xf numFmtId="182" fontId="57" fillId="43" borderId="0" applyNumberFormat="0" applyBorder="0" applyAlignment="0" applyProtection="0"/>
    <xf numFmtId="182" fontId="49" fillId="40" borderId="0" applyNumberFormat="0" applyBorder="0" applyAlignment="0" applyProtection="0"/>
    <xf numFmtId="182" fontId="49" fillId="41" borderId="0" applyNumberFormat="0" applyBorder="0" applyAlignment="0" applyProtection="0"/>
    <xf numFmtId="182" fontId="49" fillId="42" borderId="0" applyNumberFormat="0" applyBorder="0" applyAlignment="0" applyProtection="0"/>
    <xf numFmtId="182" fontId="49" fillId="37" borderId="0" applyNumberFormat="0" applyBorder="0" applyAlignment="0" applyProtection="0"/>
    <xf numFmtId="182" fontId="49" fillId="40" borderId="0" applyNumberFormat="0" applyBorder="0" applyAlignment="0" applyProtection="0"/>
    <xf numFmtId="182" fontId="49" fillId="43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54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54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54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54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54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54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87" fillId="47" borderId="0" applyNumberFormat="0" applyBorder="0" applyAlignment="0" applyProtection="0"/>
    <xf numFmtId="182" fontId="87" fillId="47" borderId="0" applyNumberFormat="0" applyBorder="0" applyAlignment="0" applyProtection="0"/>
    <xf numFmtId="182" fontId="54" fillId="44" borderId="0" applyNumberFormat="0" applyBorder="0" applyAlignment="0" applyProtection="0"/>
    <xf numFmtId="182" fontId="54" fillId="41" borderId="0" applyNumberFormat="0" applyBorder="0" applyAlignment="0" applyProtection="0"/>
    <xf numFmtId="182" fontId="54" fillId="42" borderId="0" applyNumberFormat="0" applyBorder="0" applyAlignment="0" applyProtection="0"/>
    <xf numFmtId="182" fontId="54" fillId="45" borderId="0" applyNumberFormat="0" applyBorder="0" applyAlignment="0" applyProtection="0"/>
    <xf numFmtId="182" fontId="54" fillId="46" borderId="0" applyNumberFormat="0" applyBorder="0" applyAlignment="0" applyProtection="0"/>
    <xf numFmtId="182" fontId="54" fillId="47" borderId="0" applyNumberFormat="0" applyBorder="0" applyAlignment="0" applyProtection="0"/>
    <xf numFmtId="184" fontId="53" fillId="0" borderId="0" applyFont="0" applyFill="0" applyBorder="0" applyAlignment="0" applyProtection="0"/>
    <xf numFmtId="184" fontId="53" fillId="0" borderId="0" applyFont="0" applyFill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89" fillId="59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54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88" fillId="60" borderId="0" applyNumberFormat="0" applyBorder="0" applyAlignment="0" applyProtection="0"/>
    <xf numFmtId="0" fontId="88" fillId="61" borderId="0" applyNumberFormat="0" applyBorder="0" applyAlignment="0" applyProtection="0"/>
    <xf numFmtId="0" fontId="89" fillId="61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54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88" fillId="62" borderId="0" applyNumberFormat="0" applyBorder="0" applyAlignment="0" applyProtection="0"/>
    <xf numFmtId="0" fontId="88" fillId="63" borderId="0" applyNumberFormat="0" applyBorder="0" applyAlignment="0" applyProtection="0"/>
    <xf numFmtId="0" fontId="89" fillId="63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54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88" fillId="64" borderId="0" applyNumberFormat="0" applyBorder="0" applyAlignment="0" applyProtection="0"/>
    <xf numFmtId="0" fontId="88" fillId="64" borderId="0" applyNumberFormat="0" applyBorder="0" applyAlignment="0" applyProtection="0"/>
    <xf numFmtId="0" fontId="89" fillId="6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54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88" fillId="66" borderId="0" applyNumberFormat="0" applyBorder="0" applyAlignment="0" applyProtection="0"/>
    <xf numFmtId="0" fontId="88" fillId="58" borderId="0" applyNumberFormat="0" applyBorder="0" applyAlignment="0" applyProtection="0"/>
    <xf numFmtId="0" fontId="89" fillId="67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54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88" fillId="68" borderId="0" applyNumberFormat="0" applyBorder="0" applyAlignment="0" applyProtection="0"/>
    <xf numFmtId="0" fontId="88" fillId="69" borderId="0" applyNumberFormat="0" applyBorder="0" applyAlignment="0" applyProtection="0"/>
    <xf numFmtId="0" fontId="89" fillId="70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54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8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90" fillId="35" borderId="0" applyNumberFormat="0" applyBorder="0" applyAlignment="0" applyProtection="0"/>
    <xf numFmtId="182" fontId="90" fillId="35" borderId="0" applyNumberFormat="0" applyBorder="0" applyAlignment="0" applyProtection="0"/>
    <xf numFmtId="49" fontId="91" fillId="0" borderId="0" applyFont="0" applyFill="0" applyBorder="0" applyAlignment="0" applyProtection="0">
      <alignment horizontal="left"/>
    </xf>
    <xf numFmtId="185" fontId="92" fillId="0" borderId="0" applyAlignment="0" applyProtection="0"/>
    <xf numFmtId="178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93" fillId="0" borderId="34" applyNumberFormat="0" applyAlignment="0" applyProtection="0">
      <alignment horizontal="left" wrapText="1"/>
    </xf>
    <xf numFmtId="49" fontId="93" fillId="0" borderId="0" applyNumberFormat="0" applyAlignment="0" applyProtection="0">
      <alignment horizontal="left" wrapText="1"/>
    </xf>
    <xf numFmtId="49" fontId="94" fillId="0" borderId="0" applyAlignment="0" applyProtection="0">
      <alignment horizontal="left"/>
    </xf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42" fillId="6" borderId="8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72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44" fillId="7" borderId="11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182" fontId="96" fillId="50" borderId="26" applyNumberFormat="0" applyAlignment="0" applyProtection="0"/>
    <xf numFmtId="0" fontId="96" fillId="50" borderId="26" applyNumberFormat="0" applyAlignment="0" applyProtection="0"/>
    <xf numFmtId="182" fontId="96" fillId="50" borderId="26" applyNumberFormat="0" applyAlignment="0" applyProtection="0"/>
    <xf numFmtId="41" fontId="53" fillId="0" borderId="0" applyNumberFormat="0" applyBorder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0" borderId="0" applyFont="0" applyFill="0" applyBorder="0" applyAlignment="0" applyProtection="0"/>
    <xf numFmtId="182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0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82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76" fontId="5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43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182" fontId="53" fillId="0" borderId="0"/>
    <xf numFmtId="43" fontId="49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6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164" fontId="50" fillId="0" borderId="0" applyFont="0" applyFill="0" applyBorder="0" applyAlignment="0" applyProtection="0"/>
    <xf numFmtId="0" fontId="98" fillId="0" borderId="0" applyNumberFormat="0" applyFill="0" applyBorder="0" applyProtection="0">
      <alignment horizontal="right" vertical="center"/>
    </xf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2" fontId="53" fillId="0" borderId="0"/>
    <xf numFmtId="189" fontId="6" fillId="0" borderId="0"/>
    <xf numFmtId="189" fontId="6" fillId="0" borderId="0"/>
    <xf numFmtId="0" fontId="99" fillId="0" borderId="0" applyProtection="0"/>
    <xf numFmtId="182" fontId="53" fillId="0" borderId="0"/>
    <xf numFmtId="190" fontId="6" fillId="0" borderId="0"/>
    <xf numFmtId="190" fontId="6" fillId="0" borderId="0"/>
    <xf numFmtId="0" fontId="101" fillId="0" borderId="0" applyNumberFormat="0" applyFill="0" applyBorder="0" applyAlignment="0" applyProtection="0"/>
    <xf numFmtId="0" fontId="102" fillId="71" borderId="0" applyNumberFormat="0" applyBorder="0" applyAlignment="0" applyProtection="0"/>
    <xf numFmtId="0" fontId="102" fillId="72" borderId="0" applyNumberFormat="0" applyBorder="0" applyAlignment="0" applyProtection="0"/>
    <xf numFmtId="0" fontId="102" fillId="73" borderId="0" applyNumberFormat="0" applyBorder="0" applyAlignment="0" applyProtection="0"/>
    <xf numFmtId="191" fontId="64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69" fillId="0" borderId="0" applyNumberFormat="0" applyFill="0" applyBorder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4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2" fontId="99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53" fillId="0" borderId="0"/>
    <xf numFmtId="182" fontId="53" fillId="0" borderId="0"/>
    <xf numFmtId="0" fontId="53" fillId="0" borderId="0"/>
    <xf numFmtId="182" fontId="53" fillId="0" borderId="0"/>
    <xf numFmtId="0" fontId="74" fillId="36" borderId="0" applyNumberFormat="0" applyBorder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37" fillId="2" borderId="0" applyNumberFormat="0" applyBorder="0" applyAlignment="0" applyProtection="0"/>
    <xf numFmtId="0" fontId="74" fillId="36" borderId="0" applyNumberFormat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104" fillId="74" borderId="35"/>
    <xf numFmtId="182" fontId="53" fillId="0" borderId="0"/>
    <xf numFmtId="182" fontId="53" fillId="0" borderId="0"/>
    <xf numFmtId="0" fontId="85" fillId="75" borderId="36">
      <alignment vertical="center" wrapText="1"/>
    </xf>
    <xf numFmtId="0" fontId="53" fillId="0" borderId="0"/>
    <xf numFmtId="182" fontId="53" fillId="0" borderId="0"/>
    <xf numFmtId="0" fontId="53" fillId="0" borderId="0"/>
    <xf numFmtId="182" fontId="53" fillId="0" borderId="0"/>
    <xf numFmtId="0" fontId="82" fillId="0" borderId="31" applyNumberFormat="0" applyFill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34" fillId="0" borderId="5" applyNumberFormat="0" applyFill="0" applyAlignment="0" applyProtection="0"/>
    <xf numFmtId="0" fontId="82" fillId="0" borderId="31" applyNumberFormat="0" applyFill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83" fillId="0" borderId="32" applyNumberFormat="0" applyFill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35" fillId="0" borderId="6" applyNumberFormat="0" applyFill="0" applyAlignment="0" applyProtection="0"/>
    <xf numFmtId="0" fontId="83" fillId="0" borderId="32" applyNumberFormat="0" applyFill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84" fillId="0" borderId="33" applyNumberFormat="0" applyFill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36" fillId="0" borderId="7" applyNumberFormat="0" applyFill="0" applyAlignment="0" applyProtection="0"/>
    <xf numFmtId="0" fontId="84" fillId="0" borderId="33" applyNumberFormat="0" applyFill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84" fillId="0" borderId="0" applyNumberFormat="0" applyFill="0" applyBorder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105" fillId="0" borderId="0" applyProtection="0"/>
    <xf numFmtId="0" fontId="60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53" fillId="0" borderId="0"/>
    <xf numFmtId="182" fontId="53" fillId="0" borderId="0"/>
    <xf numFmtId="182" fontId="71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3" fillId="0" borderId="0"/>
    <xf numFmtId="182" fontId="53" fillId="0" borderId="0"/>
    <xf numFmtId="182" fontId="106" fillId="0" borderId="0" applyNumberFormat="0" applyFill="0" applyBorder="0" applyAlignment="0" applyProtection="0">
      <alignment vertical="top"/>
      <protection locked="0"/>
    </xf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77" fillId="39" borderId="25" applyNumberFormat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40" fillId="5" borderId="8" applyNumberFormat="0" applyAlignment="0" applyProtection="0"/>
    <xf numFmtId="0" fontId="77" fillId="39" borderId="25" applyNumberFormat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73" fillId="0" borderId="27" applyNumberFormat="0" applyFill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43" fillId="0" borderId="10" applyNumberFormat="0" applyFill="0" applyAlignment="0" applyProtection="0"/>
    <xf numFmtId="0" fontId="73" fillId="0" borderId="27" applyNumberFormat="0" applyFill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78" fillId="51" borderId="0" applyNumberFormat="0" applyBorder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39" fillId="4" borderId="0" applyNumberFormat="0" applyBorder="0" applyAlignment="0" applyProtection="0"/>
    <xf numFmtId="0" fontId="78" fillId="51" borderId="0" applyNumberFormat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8" fillId="0" borderId="0"/>
    <xf numFmtId="0" fontId="58" fillId="0" borderId="0"/>
    <xf numFmtId="182" fontId="50" fillId="0" borderId="0"/>
    <xf numFmtId="0" fontId="28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92" fontId="6" fillId="0" borderId="0"/>
    <xf numFmtId="0" fontId="50" fillId="0" borderId="0"/>
    <xf numFmtId="0" fontId="53" fillId="0" borderId="0"/>
    <xf numFmtId="182" fontId="53" fillId="0" borderId="0"/>
    <xf numFmtId="182" fontId="6" fillId="0" borderId="0"/>
    <xf numFmtId="0" fontId="50" fillId="0" borderId="0"/>
    <xf numFmtId="182" fontId="6" fillId="0" borderId="0"/>
    <xf numFmtId="0" fontId="50" fillId="0" borderId="0"/>
    <xf numFmtId="0" fontId="58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2" fontId="53" fillId="0" borderId="0"/>
    <xf numFmtId="0" fontId="28" fillId="0" borderId="0"/>
    <xf numFmtId="182" fontId="28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8" fillId="0" borderId="0"/>
    <xf numFmtId="0" fontId="50" fillId="0" borderId="0"/>
    <xf numFmtId="0" fontId="53" fillId="0" borderId="0"/>
    <xf numFmtId="0" fontId="53" fillId="0" borderId="0"/>
    <xf numFmtId="182" fontId="53" fillId="0" borderId="0"/>
    <xf numFmtId="182" fontId="58" fillId="0" borderId="0"/>
    <xf numFmtId="0" fontId="58" fillId="0" borderId="0"/>
    <xf numFmtId="0" fontId="50" fillId="0" borderId="0"/>
    <xf numFmtId="182" fontId="50" fillId="0" borderId="0"/>
    <xf numFmtId="182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2" fontId="53" fillId="0" borderId="0"/>
    <xf numFmtId="182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182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0" fontId="50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28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0" fillId="0" borderId="0"/>
    <xf numFmtId="182" fontId="53" fillId="0" borderId="0"/>
    <xf numFmtId="0" fontId="50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0" fillId="0" borderId="0"/>
    <xf numFmtId="182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8" fillId="0" borderId="0"/>
    <xf numFmtId="182" fontId="58" fillId="0" borderId="0"/>
    <xf numFmtId="182" fontId="58" fillId="0" borderId="0"/>
    <xf numFmtId="0" fontId="107" fillId="0" borderId="0"/>
    <xf numFmtId="182" fontId="50" fillId="0" borderId="0"/>
    <xf numFmtId="182" fontId="28" fillId="0" borderId="0"/>
    <xf numFmtId="0" fontId="1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56" fillId="0" borderId="0"/>
    <xf numFmtId="0" fontId="28" fillId="0" borderId="0"/>
    <xf numFmtId="0" fontId="28" fillId="0" borderId="0"/>
    <xf numFmtId="182" fontId="53" fillId="0" borderId="0"/>
    <xf numFmtId="182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6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28" fillId="0" borderId="0"/>
    <xf numFmtId="182" fontId="28" fillId="0" borderId="0"/>
    <xf numFmtId="0" fontId="50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28" fillId="0" borderId="0"/>
    <xf numFmtId="182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82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182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43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8" fillId="0" borderId="0"/>
    <xf numFmtId="182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2" fontId="53" fillId="0" borderId="0"/>
    <xf numFmtId="182" fontId="53" fillId="0" borderId="0"/>
    <xf numFmtId="0" fontId="50" fillId="0" borderId="0"/>
    <xf numFmtId="0" fontId="53" fillId="0" borderId="0"/>
    <xf numFmtId="182" fontId="53" fillId="0" borderId="0"/>
    <xf numFmtId="182" fontId="58" fillId="0" borderId="0"/>
    <xf numFmtId="0" fontId="28" fillId="0" borderId="0"/>
    <xf numFmtId="0" fontId="28" fillId="0" borderId="0"/>
    <xf numFmtId="182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43" fontId="28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9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182" fontId="28" fillId="0" borderId="0"/>
    <xf numFmtId="0" fontId="53" fillId="0" borderId="0"/>
    <xf numFmtId="182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28" fillId="0" borderId="0"/>
    <xf numFmtId="182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0" fontId="50" fillId="0" borderId="0"/>
    <xf numFmtId="0" fontId="28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182" fontId="50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6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9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0" fillId="56" borderId="30" applyNumberFormat="0" applyFont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28" fillId="8" borderId="12" applyNumberFormat="0" applyFont="0" applyAlignment="0" applyProtection="0"/>
    <xf numFmtId="0" fontId="50" fillId="56" borderId="30" applyNumberFormat="0" applyFont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81" fillId="49" borderId="29" applyNumberFormat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41" fillId="6" borderId="9" applyNumberFormat="0" applyAlignment="0" applyProtection="0"/>
    <xf numFmtId="0" fontId="81" fillId="49" borderId="29" applyNumberFormat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10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182" fontId="53" fillId="0" borderId="0"/>
    <xf numFmtId="0" fontId="53" fillId="0" borderId="0"/>
    <xf numFmtId="182" fontId="53" fillId="0" borderId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0" fillId="0" borderId="0" applyNumberFormat="0" applyFill="0" applyBorder="0" applyProtection="0">
      <alignment horizontal="left" vertical="center"/>
    </xf>
    <xf numFmtId="9" fontId="2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2" fontId="53" fillId="0" borderId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82" fontId="53" fillId="0" borderId="0"/>
    <xf numFmtId="193" fontId="50" fillId="0" borderId="0"/>
    <xf numFmtId="0" fontId="111" fillId="0" borderId="0" applyNumberFormat="0" applyFill="0" applyBorder="0" applyAlignment="0" applyProtection="0"/>
    <xf numFmtId="0" fontId="112" fillId="0" borderId="0" applyNumberFormat="0" applyBorder="0" applyAlignment="0"/>
    <xf numFmtId="0" fontId="112" fillId="0" borderId="0" applyNumberFormat="0" applyBorder="0" applyAlignment="0"/>
    <xf numFmtId="3" fontId="50" fillId="0" borderId="16" applyNumberFormat="0" applyFont="0" applyFill="0" applyAlignment="0" applyProtection="0">
      <alignment vertical="center"/>
    </xf>
    <xf numFmtId="40" fontId="11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70" fillId="0" borderId="0" applyNumberFormat="0" applyFill="0" applyBorder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79" fillId="0" borderId="28" applyNumberFormat="0" applyFill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47" fillId="0" borderId="13" applyNumberFormat="0" applyFill="0" applyAlignment="0" applyProtection="0"/>
    <xf numFmtId="0" fontId="79" fillId="0" borderId="28" applyNumberFormat="0" applyFill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40" fontId="109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68" fillId="0" borderId="0" applyNumberFormat="0" applyFill="0" applyBorder="0" applyAlignment="0" applyProtection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114" fillId="0" borderId="37"/>
    <xf numFmtId="182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0" fontId="53" fillId="0" borderId="0"/>
    <xf numFmtId="182" fontId="53" fillId="0" borderId="0"/>
    <xf numFmtId="178" fontId="6" fillId="0" borderId="0" applyFont="0" applyFill="0" applyBorder="0" applyAlignment="0" applyProtection="0"/>
    <xf numFmtId="180" fontId="5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0" fontId="6" fillId="0" borderId="0"/>
    <xf numFmtId="195" fontId="6" fillId="0" borderId="0"/>
    <xf numFmtId="0" fontId="6" fillId="0" borderId="0"/>
    <xf numFmtId="0" fontId="50" fillId="0" borderId="0"/>
    <xf numFmtId="0" fontId="6" fillId="0" borderId="0"/>
    <xf numFmtId="0" fontId="28" fillId="0" borderId="0"/>
    <xf numFmtId="182" fontId="53" fillId="0" borderId="0"/>
    <xf numFmtId="182" fontId="53" fillId="0" borderId="0"/>
    <xf numFmtId="195" fontId="6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182" fontId="53" fillId="0" borderId="0"/>
    <xf numFmtId="182" fontId="53" fillId="0" borderId="0"/>
    <xf numFmtId="0" fontId="50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182" fontId="53" fillId="0" borderId="0"/>
    <xf numFmtId="0" fontId="115" fillId="0" borderId="0"/>
    <xf numFmtId="196" fontId="50" fillId="0" borderId="0"/>
    <xf numFmtId="196" fontId="86" fillId="0" borderId="0"/>
    <xf numFmtId="196" fontId="86" fillId="0" borderId="0"/>
    <xf numFmtId="37" fontId="118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96" fontId="86" fillId="0" borderId="0"/>
    <xf numFmtId="188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8" fontId="119" fillId="0" borderId="0" applyFont="0" applyFill="0" applyBorder="0" applyAlignment="0" applyProtection="0"/>
    <xf numFmtId="196" fontId="120" fillId="0" borderId="0"/>
    <xf numFmtId="199" fontId="50" fillId="0" borderId="0" applyFont="0" applyFill="0" applyBorder="0" applyAlignment="0" applyProtection="0"/>
    <xf numFmtId="182" fontId="52" fillId="0" borderId="0" applyNumberFormat="0" applyFill="0" applyBorder="0" applyAlignment="0" applyProtection="0">
      <alignment vertical="top"/>
      <protection locked="0"/>
    </xf>
    <xf numFmtId="182" fontId="52" fillId="0" borderId="0" applyNumberFormat="0" applyFill="0" applyBorder="0" applyAlignment="0" applyProtection="0">
      <alignment vertical="top"/>
      <protection locked="0"/>
    </xf>
    <xf numFmtId="200" fontId="50" fillId="0" borderId="0" applyFont="0" applyFill="0" applyBorder="0" applyAlignment="0" applyProtection="0"/>
    <xf numFmtId="196" fontId="121" fillId="0" borderId="0"/>
    <xf numFmtId="41" fontId="119" fillId="0" borderId="0" applyFont="0" applyFill="0" applyBorder="0" applyAlignment="0" applyProtection="0"/>
    <xf numFmtId="42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6" fontId="119" fillId="0" borderId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2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50" fillId="0" borderId="0" applyFill="0" applyBorder="0" applyAlignment="0" applyProtection="0"/>
    <xf numFmtId="201" fontId="50" fillId="0" borderId="0" applyFill="0" applyBorder="0" applyAlignment="0" applyProtection="0"/>
    <xf numFmtId="205" fontId="122" fillId="0" borderId="0" applyFont="0" applyFill="0" applyBorder="0" applyAlignment="0" applyProtection="0"/>
    <xf numFmtId="206" fontId="122" fillId="0" borderId="0" applyFont="0" applyFill="0" applyBorder="0" applyAlignment="0" applyProtection="0"/>
    <xf numFmtId="196" fontId="122" fillId="0" borderId="0"/>
    <xf numFmtId="196" fontId="119" fillId="0" borderId="0" applyFont="0" applyFill="0" applyBorder="0" applyAlignment="0" applyProtection="0"/>
    <xf numFmtId="196" fontId="50" fillId="0" borderId="0" applyFill="0" applyBorder="0" applyAlignment="0" applyProtection="0"/>
    <xf numFmtId="207" fontId="50" fillId="0" borderId="0" applyProtection="0">
      <protection locked="0"/>
    </xf>
    <xf numFmtId="43" fontId="123" fillId="0" borderId="22">
      <alignment horizontal="right" vertical="center"/>
    </xf>
    <xf numFmtId="9" fontId="53" fillId="0" borderId="0"/>
    <xf numFmtId="196" fontId="76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0" fontId="124" fillId="0" borderId="16">
      <alignment horizontal="center"/>
    </xf>
    <xf numFmtId="0" fontId="124" fillId="0" borderId="16">
      <alignment horizontal="center"/>
    </xf>
    <xf numFmtId="0" fontId="125" fillId="0" borderId="0"/>
    <xf numFmtId="0" fontId="125" fillId="0" borderId="0"/>
    <xf numFmtId="0" fontId="125" fillId="0" borderId="15" applyFill="0">
      <alignment horizontal="center"/>
      <protection locked="0"/>
    </xf>
    <xf numFmtId="0" fontId="125" fillId="0" borderId="15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76" borderId="0"/>
    <xf numFmtId="0" fontId="124" fillId="76" borderId="0"/>
    <xf numFmtId="0" fontId="124" fillId="0" borderId="0">
      <protection locked="0"/>
    </xf>
    <xf numFmtId="0" fontId="124" fillId="0" borderId="0">
      <protection locked="0"/>
    </xf>
    <xf numFmtId="0" fontId="124" fillId="0" borderId="0"/>
    <xf numFmtId="0" fontId="124" fillId="0" borderId="0"/>
    <xf numFmtId="208" fontId="124" fillId="0" borderId="0"/>
    <xf numFmtId="208" fontId="124" fillId="0" borderId="0"/>
    <xf numFmtId="209" fontId="124" fillId="0" borderId="0"/>
    <xf numFmtId="209" fontId="124" fillId="0" borderId="0"/>
    <xf numFmtId="0" fontId="125" fillId="77" borderId="0">
      <alignment horizontal="right"/>
    </xf>
    <xf numFmtId="0" fontId="125" fillId="77" borderId="0">
      <alignment horizontal="right"/>
    </xf>
    <xf numFmtId="0" fontId="124" fillId="0" borderId="0"/>
    <xf numFmtId="0" fontId="124" fillId="0" borderId="0"/>
    <xf numFmtId="196" fontId="56" fillId="40" borderId="38">
      <alignment horizontal="center" vertical="center"/>
    </xf>
    <xf numFmtId="196" fontId="29" fillId="0" borderId="0">
      <alignment horizontal="center" wrapText="1"/>
      <protection locked="0"/>
    </xf>
    <xf numFmtId="37" fontId="126" fillId="0" borderId="0"/>
    <xf numFmtId="196" fontId="101" fillId="0" borderId="0" applyNumberFormat="0" applyFill="0" applyBorder="0" applyAlignment="0" applyProtection="0"/>
    <xf numFmtId="37" fontId="104" fillId="0" borderId="0"/>
    <xf numFmtId="37" fontId="104" fillId="0" borderId="0"/>
    <xf numFmtId="176" fontId="127" fillId="0" borderId="39" applyAlignment="0" applyProtection="0"/>
    <xf numFmtId="210" fontId="50" fillId="0" borderId="0" applyFill="0" applyBorder="0" applyAlignment="0"/>
    <xf numFmtId="211" fontId="128" fillId="0" borderId="0" applyFill="0" applyBorder="0" applyAlignment="0"/>
    <xf numFmtId="212" fontId="128" fillId="0" borderId="0" applyFill="0" applyBorder="0" applyAlignment="0"/>
    <xf numFmtId="196" fontId="50" fillId="0" borderId="0" applyFill="0" applyBorder="0" applyAlignment="0"/>
    <xf numFmtId="196" fontId="50" fillId="0" borderId="0" applyFill="0" applyBorder="0" applyAlignment="0"/>
    <xf numFmtId="213" fontId="128" fillId="0" borderId="0" applyFill="0" applyBorder="0" applyAlignment="0"/>
    <xf numFmtId="214" fontId="128" fillId="0" borderId="0" applyFill="0" applyBorder="0" applyAlignment="0"/>
    <xf numFmtId="211" fontId="128" fillId="0" borderId="0" applyFill="0" applyBorder="0" applyAlignment="0"/>
    <xf numFmtId="215" fontId="119" fillId="0" borderId="0" applyFont="0" applyFill="0" applyBorder="0" applyAlignment="0" applyProtection="0"/>
    <xf numFmtId="213" fontId="1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50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50" fillId="0" borderId="0" applyFill="0" applyBorder="0" applyAlignment="0" applyProtection="0"/>
    <xf numFmtId="43" fontId="50" fillId="0" borderId="0" applyFont="0" applyFill="0" applyBorder="0" applyAlignment="0" applyProtection="0"/>
    <xf numFmtId="43" fontId="132" fillId="0" borderId="0" applyFont="0" applyFill="0" applyBorder="0" applyAlignment="0" applyProtection="0"/>
    <xf numFmtId="217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50" fillId="0" borderId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20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133" fillId="0" borderId="0" applyNumberFormat="0" applyAlignment="0">
      <alignment horizontal="left"/>
    </xf>
    <xf numFmtId="196" fontId="134" fillId="0" borderId="0"/>
    <xf numFmtId="196" fontId="134" fillId="0" borderId="0"/>
    <xf numFmtId="164" fontId="50" fillId="0" borderId="0" applyFont="0" applyFill="0" applyBorder="0" applyAlignment="0" applyProtection="0"/>
    <xf numFmtId="219" fontId="135" fillId="0" borderId="40" applyBorder="0"/>
    <xf numFmtId="211" fontId="1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49" fillId="0" borderId="0" applyFont="0" applyFill="0" applyBorder="0" applyAlignment="0" applyProtection="0"/>
    <xf numFmtId="220" fontId="50" fillId="0" borderId="0">
      <protection locked="0"/>
    </xf>
    <xf numFmtId="221" fontId="53" fillId="0" borderId="0" applyFont="0" applyFill="0" applyBorder="0" applyAlignment="0" applyProtection="0"/>
    <xf numFmtId="221" fontId="53" fillId="0" borderId="0" applyFont="0" applyFill="0" applyBorder="0" applyAlignment="0" applyProtection="0"/>
    <xf numFmtId="196" fontId="85" fillId="33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14" fontId="63" fillId="0" borderId="0" applyFill="0" applyBorder="0" applyAlignment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13" fontId="128" fillId="0" borderId="0" applyFill="0" applyBorder="0" applyAlignment="0"/>
    <xf numFmtId="211" fontId="128" fillId="0" borderId="0" applyFill="0" applyBorder="0" applyAlignment="0"/>
    <xf numFmtId="213" fontId="128" fillId="0" borderId="0" applyFill="0" applyBorder="0" applyAlignment="0"/>
    <xf numFmtId="214" fontId="128" fillId="0" borderId="0" applyFill="0" applyBorder="0" applyAlignment="0"/>
    <xf numFmtId="211" fontId="128" fillId="0" borderId="0" applyFill="0" applyBorder="0" applyAlignment="0"/>
    <xf numFmtId="0" fontId="136" fillId="0" borderId="0" applyNumberFormat="0" applyAlignment="0">
      <alignment horizontal="left"/>
    </xf>
    <xf numFmtId="217" fontId="50" fillId="0" borderId="0" applyFill="0" applyBorder="0" applyAlignment="0" applyProtection="0"/>
    <xf numFmtId="2" fontId="5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22" fontId="137" fillId="0" borderId="0">
      <alignment horizontal="right"/>
    </xf>
    <xf numFmtId="222" fontId="137" fillId="0" borderId="0">
      <alignment horizontal="right"/>
    </xf>
    <xf numFmtId="196" fontId="50" fillId="0" borderId="0"/>
    <xf numFmtId="196" fontId="138" fillId="76" borderId="0"/>
    <xf numFmtId="196" fontId="139" fillId="0" borderId="0" applyNumberFormat="0" applyFill="0" applyBorder="0" applyAlignment="0" applyProtection="0"/>
    <xf numFmtId="196" fontId="82" fillId="0" borderId="31" applyNumberFormat="0" applyFill="0" applyAlignment="0" applyProtection="0"/>
    <xf numFmtId="196" fontId="82" fillId="0" borderId="31" applyNumberFormat="0" applyFill="0" applyAlignment="0" applyProtection="0"/>
    <xf numFmtId="0" fontId="105" fillId="0" borderId="0" applyProtection="0"/>
    <xf numFmtId="0" fontId="60" fillId="0" borderId="0" applyProtection="0"/>
    <xf numFmtId="0" fontId="60" fillId="0" borderId="0" applyProtection="0"/>
    <xf numFmtId="196" fontId="140" fillId="0" borderId="15">
      <alignment horizontal="center"/>
    </xf>
    <xf numFmtId="196" fontId="140" fillId="0" borderId="0">
      <alignment horizontal="center"/>
    </xf>
    <xf numFmtId="196" fontId="141" fillId="0" borderId="41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96" fontId="144" fillId="48" borderId="0">
      <alignment horizontal="left" wrapText="1" indent="2"/>
    </xf>
    <xf numFmtId="38" fontId="145" fillId="0" borderId="0"/>
    <xf numFmtId="38" fontId="146" fillId="0" borderId="0"/>
    <xf numFmtId="38" fontId="147" fillId="0" borderId="0"/>
    <xf numFmtId="38" fontId="148" fillId="0" borderId="0"/>
    <xf numFmtId="0" fontId="137" fillId="0" borderId="0"/>
    <xf numFmtId="0" fontId="137" fillId="0" borderId="0"/>
    <xf numFmtId="0" fontId="86" fillId="0" borderId="0" applyNumberFormat="0" applyFont="0" applyFill="0" applyBorder="0" applyProtection="0">
      <alignment horizontal="left" vertical="center"/>
    </xf>
    <xf numFmtId="213" fontId="128" fillId="0" borderId="0" applyFill="0" applyBorder="0" applyAlignment="0"/>
    <xf numFmtId="211" fontId="128" fillId="0" borderId="0" applyFill="0" applyBorder="0" applyAlignment="0"/>
    <xf numFmtId="213" fontId="128" fillId="0" borderId="0" applyFill="0" applyBorder="0" applyAlignment="0"/>
    <xf numFmtId="214" fontId="128" fillId="0" borderId="0" applyFill="0" applyBorder="0" applyAlignment="0"/>
    <xf numFmtId="211" fontId="128" fillId="0" borderId="0" applyFill="0" applyBorder="0" applyAlignment="0"/>
    <xf numFmtId="196" fontId="149" fillId="0" borderId="0"/>
    <xf numFmtId="196" fontId="114" fillId="0" borderId="0"/>
    <xf numFmtId="196" fontId="149" fillId="0" borderId="0"/>
    <xf numFmtId="196" fontId="114" fillId="0" borderId="0"/>
    <xf numFmtId="196" fontId="150" fillId="0" borderId="0"/>
    <xf numFmtId="223" fontId="64" fillId="0" borderId="0" applyFont="0" applyFill="0" applyBorder="0" applyAlignment="0" applyProtection="0"/>
    <xf numFmtId="223" fontId="64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224" fontId="100" fillId="0" borderId="0" applyFont="0" applyFill="0" applyBorder="0" applyAlignment="0" applyProtection="0"/>
    <xf numFmtId="186" fontId="100" fillId="0" borderId="0" applyFont="0" applyFill="0" applyBorder="0" applyAlignment="0" applyProtection="0"/>
    <xf numFmtId="14" fontId="50" fillId="0" borderId="0" applyFill="0" applyBorder="0" applyProtection="0"/>
    <xf numFmtId="226" fontId="50" fillId="0" borderId="0" applyFill="0" applyBorder="0"/>
    <xf numFmtId="227" fontId="50" fillId="0" borderId="0" applyFill="0" applyBorder="0"/>
    <xf numFmtId="226" fontId="50" fillId="0" borderId="0" applyFill="0" applyBorder="0"/>
    <xf numFmtId="10" fontId="50" fillId="0" borderId="0" applyFill="0" applyBorder="0" applyProtection="0"/>
    <xf numFmtId="196" fontId="149" fillId="0" borderId="0"/>
    <xf numFmtId="196" fontId="114" fillId="0" borderId="0"/>
    <xf numFmtId="196" fontId="114" fillId="0" borderId="0"/>
    <xf numFmtId="196" fontId="134" fillId="0" borderId="0"/>
    <xf numFmtId="0" fontId="56" fillId="0" borderId="0"/>
    <xf numFmtId="0" fontId="50" fillId="0" borderId="0"/>
    <xf numFmtId="0" fontId="28" fillId="0" borderId="0"/>
    <xf numFmtId="192" fontId="6" fillId="0" borderId="0"/>
    <xf numFmtId="0" fontId="49" fillId="0" borderId="0"/>
    <xf numFmtId="0" fontId="116" fillId="0" borderId="0"/>
    <xf numFmtId="0" fontId="116" fillId="0" borderId="0"/>
    <xf numFmtId="0" fontId="116" fillId="0" borderId="0"/>
    <xf numFmtId="0" fontId="2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28" fillId="0" borderId="0"/>
    <xf numFmtId="182" fontId="53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8" fillId="0" borderId="0"/>
    <xf numFmtId="0" fontId="49" fillId="0" borderId="0"/>
    <xf numFmtId="0" fontId="49" fillId="0" borderId="0"/>
    <xf numFmtId="0" fontId="49" fillId="0" borderId="0"/>
    <xf numFmtId="0" fontId="63" fillId="0" borderId="0">
      <alignment vertical="top"/>
    </xf>
    <xf numFmtId="0" fontId="49" fillId="0" borderId="0"/>
    <xf numFmtId="0" fontId="50" fillId="0" borderId="0"/>
    <xf numFmtId="0" fontId="50" fillId="0" borderId="0"/>
    <xf numFmtId="0" fontId="28" fillId="0" borderId="0"/>
    <xf numFmtId="0" fontId="49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43" fontId="50" fillId="0" borderId="0"/>
    <xf numFmtId="181" fontId="50" fillId="0" borderId="0"/>
    <xf numFmtId="225" fontId="50" fillId="0" borderId="0"/>
    <xf numFmtId="0" fontId="28" fillId="0" borderId="0"/>
    <xf numFmtId="0" fontId="115" fillId="0" borderId="0"/>
    <xf numFmtId="0" fontId="115" fillId="0" borderId="0"/>
    <xf numFmtId="182" fontId="28" fillId="0" borderId="0"/>
    <xf numFmtId="182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>
      <alignment vertical="top"/>
    </xf>
    <xf numFmtId="182" fontId="28" fillId="0" borderId="0"/>
    <xf numFmtId="0" fontId="63" fillId="0" borderId="0">
      <alignment vertical="top"/>
    </xf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92" fontId="5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8" fillId="0" borderId="0">
      <alignment vertical="top"/>
    </xf>
    <xf numFmtId="0" fontId="28" fillId="0" borderId="0"/>
    <xf numFmtId="0" fontId="49" fillId="0" borderId="0"/>
    <xf numFmtId="0" fontId="58" fillId="0" borderId="0"/>
    <xf numFmtId="0" fontId="50" fillId="0" borderId="0"/>
    <xf numFmtId="0" fontId="58" fillId="0" borderId="0"/>
    <xf numFmtId="0" fontId="50" fillId="0" borderId="0"/>
    <xf numFmtId="0" fontId="58" fillId="0" borderId="0"/>
    <xf numFmtId="0" fontId="28" fillId="0" borderId="0"/>
    <xf numFmtId="0" fontId="50" fillId="0" borderId="0"/>
    <xf numFmtId="0" fontId="50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28" fillId="0" borderId="0"/>
    <xf numFmtId="0" fontId="56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" fillId="0" borderId="0"/>
    <xf numFmtId="196" fontId="50" fillId="0" borderId="0"/>
    <xf numFmtId="196" fontId="50" fillId="0" borderId="0"/>
    <xf numFmtId="196" fontId="50" fillId="0" borderId="0"/>
    <xf numFmtId="196" fontId="50" fillId="0" borderId="0"/>
    <xf numFmtId="0" fontId="50" fillId="0" borderId="0"/>
    <xf numFmtId="196" fontId="6" fillId="0" borderId="0"/>
    <xf numFmtId="196" fontId="50" fillId="0" borderId="0"/>
    <xf numFmtId="0" fontId="50" fillId="0" borderId="0"/>
    <xf numFmtId="0" fontId="6" fillId="0" borderId="0"/>
    <xf numFmtId="0" fontId="1" fillId="0" borderId="0"/>
    <xf numFmtId="0" fontId="1" fillId="0" borderId="0"/>
    <xf numFmtId="203" fontId="119" fillId="0" borderId="0" applyFont="0" applyFill="0" applyBorder="0" applyAlignment="0" applyProtection="0"/>
    <xf numFmtId="40" fontId="153" fillId="78" borderId="0">
      <alignment horizontal="right"/>
    </xf>
    <xf numFmtId="196" fontId="154" fillId="78" borderId="20"/>
    <xf numFmtId="14" fontId="29" fillId="0" borderId="0">
      <alignment horizontal="center" wrapText="1"/>
      <protection locked="0"/>
    </xf>
    <xf numFmtId="196" fontId="50" fillId="0" borderId="0" applyFont="0" applyFill="0" applyBorder="0" applyAlignment="0" applyProtection="0"/>
    <xf numFmtId="196" fontId="9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0" fillId="0" borderId="14" applyNumberFormat="0" applyBorder="0"/>
    <xf numFmtId="213" fontId="128" fillId="0" borderId="0" applyFill="0" applyBorder="0" applyAlignment="0"/>
    <xf numFmtId="211" fontId="128" fillId="0" borderId="0" applyFill="0" applyBorder="0" applyAlignment="0"/>
    <xf numFmtId="213" fontId="128" fillId="0" borderId="0" applyFill="0" applyBorder="0" applyAlignment="0"/>
    <xf numFmtId="214" fontId="128" fillId="0" borderId="0" applyFill="0" applyBorder="0" applyAlignment="0"/>
    <xf numFmtId="211" fontId="128" fillId="0" borderId="0" applyFill="0" applyBorder="0" applyAlignment="0"/>
    <xf numFmtId="196" fontId="135" fillId="0" borderId="15" applyBorder="0">
      <alignment horizontal="center"/>
    </xf>
    <xf numFmtId="37" fontId="155" fillId="0" borderId="0"/>
    <xf numFmtId="0" fontId="50" fillId="0" borderId="0">
      <alignment vertical="justify"/>
    </xf>
    <xf numFmtId="0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top"/>
    </xf>
    <xf numFmtId="196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top"/>
    </xf>
    <xf numFmtId="196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top"/>
    </xf>
    <xf numFmtId="196" fontId="50" fillId="0" borderId="0">
      <alignment vertical="top"/>
    </xf>
    <xf numFmtId="196" fontId="50" fillId="0" borderId="0">
      <alignment vertical="justify"/>
    </xf>
    <xf numFmtId="196" fontId="50" fillId="0" borderId="0">
      <alignment vertical="top"/>
    </xf>
    <xf numFmtId="0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top"/>
    </xf>
    <xf numFmtId="196" fontId="50" fillId="0" borderId="0">
      <alignment vertical="top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top"/>
    </xf>
    <xf numFmtId="196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justify"/>
    </xf>
    <xf numFmtId="196" fontId="50" fillId="0" borderId="0">
      <alignment vertical="top"/>
    </xf>
    <xf numFmtId="196" fontId="50" fillId="0" borderId="0">
      <alignment vertical="top"/>
    </xf>
    <xf numFmtId="196" fontId="50" fillId="0" borderId="0">
      <alignment vertical="top"/>
    </xf>
    <xf numFmtId="196" fontId="119" fillId="0" borderId="0" applyFon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196" fontId="156" fillId="79" borderId="0" applyNumberFormat="0" applyFont="0" applyBorder="0" applyAlignment="0">
      <alignment horizontal="center"/>
    </xf>
    <xf numFmtId="228" fontId="50" fillId="0" borderId="0" applyNumberFormat="0" applyFill="0" applyBorder="0" applyAlignment="0" applyProtection="0">
      <alignment horizontal="left"/>
    </xf>
    <xf numFmtId="38" fontId="86" fillId="0" borderId="0" applyNumberFormat="0" applyFont="0" applyFill="0" applyBorder="0" applyAlignment="0"/>
    <xf numFmtId="196" fontId="156" fillId="1" borderId="4" applyNumberFormat="0" applyFont="0" applyAlignment="0">
      <alignment horizontal="center"/>
    </xf>
    <xf numFmtId="0" fontId="86" fillId="0" borderId="23" applyAlignment="0">
      <alignment horizontal="centerContinuous"/>
    </xf>
    <xf numFmtId="196" fontId="157" fillId="0" borderId="0" applyNumberFormat="0" applyFill="0" applyBorder="0" applyAlignment="0">
      <alignment horizontal="center"/>
    </xf>
    <xf numFmtId="12" fontId="158" fillId="0" borderId="16">
      <alignment horizontal="center"/>
    </xf>
    <xf numFmtId="41" fontId="50" fillId="0" borderId="0" applyFont="0" applyFill="0" applyBorder="0" applyAlignment="0" applyProtection="0"/>
    <xf numFmtId="0" fontId="159" fillId="0" borderId="0" applyNumberFormat="0" applyBorder="0" applyAlignment="0"/>
    <xf numFmtId="0" fontId="159" fillId="0" borderId="0" applyNumberFormat="0" applyBorder="0" applyAlignment="0"/>
    <xf numFmtId="196" fontId="160" fillId="48" borderId="0">
      <alignment wrapText="1"/>
    </xf>
    <xf numFmtId="40" fontId="161" fillId="0" borderId="0" applyBorder="0">
      <alignment horizontal="right"/>
    </xf>
    <xf numFmtId="49" fontId="63" fillId="0" borderId="0" applyFill="0" applyBorder="0" applyAlignment="0"/>
    <xf numFmtId="196" fontId="50" fillId="0" borderId="0" applyFill="0" applyBorder="0" applyAlignment="0"/>
    <xf numFmtId="196" fontId="50" fillId="0" borderId="0" applyFill="0" applyBorder="0" applyAlignment="0"/>
    <xf numFmtId="37" fontId="32" fillId="51" borderId="0" applyNumberFormat="0" applyBorder="0" applyAlignment="0" applyProtection="0"/>
    <xf numFmtId="37" fontId="32" fillId="0" borderId="0"/>
    <xf numFmtId="37" fontId="32" fillId="75" borderId="0" applyNumberFormat="0" applyBorder="0" applyAlignment="0" applyProtection="0"/>
    <xf numFmtId="3" fontId="162" fillId="0" borderId="41" applyProtection="0"/>
    <xf numFmtId="224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" vertical="center"/>
    </xf>
    <xf numFmtId="196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" vertical="center"/>
    </xf>
    <xf numFmtId="196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" vertical="center"/>
    </xf>
    <xf numFmtId="196" fontId="50" fillId="0" borderId="0">
      <alignment horizontal="center" vertical="center"/>
    </xf>
    <xf numFmtId="196" fontId="50" fillId="0" borderId="0">
      <alignment horizontal="centerContinuous" vertical="center"/>
    </xf>
    <xf numFmtId="196" fontId="50" fillId="0" borderId="0">
      <alignment horizontal="center" vertical="center"/>
    </xf>
    <xf numFmtId="0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" vertical="center"/>
    </xf>
    <xf numFmtId="196" fontId="50" fillId="0" borderId="0">
      <alignment horizontal="center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" vertical="center"/>
    </xf>
    <xf numFmtId="196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Continuous" vertical="center"/>
    </xf>
    <xf numFmtId="196" fontId="50" fillId="0" borderId="0">
      <alignment horizontal="center" vertical="center"/>
    </xf>
    <xf numFmtId="196" fontId="50" fillId="0" borderId="0">
      <alignment horizontal="center" vertical="center"/>
    </xf>
    <xf numFmtId="196" fontId="50" fillId="0" borderId="0">
      <alignment horizontal="center" vertical="center"/>
    </xf>
    <xf numFmtId="0" fontId="151" fillId="0" borderId="0" applyNumberFormat="0" applyFont="0" applyFill="0" applyBorder="0" applyProtection="0">
      <alignment horizontal="center" vertical="center" wrapText="1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163" fillId="0" borderId="0" applyFont="0" applyFill="0" applyBorder="0" applyAlignment="0" applyProtection="0"/>
    <xf numFmtId="0" fontId="6" fillId="0" borderId="0"/>
    <xf numFmtId="0" fontId="28" fillId="0" borderId="0"/>
    <xf numFmtId="0" fontId="50" fillId="0" borderId="0"/>
    <xf numFmtId="0" fontId="115" fillId="0" borderId="0"/>
    <xf numFmtId="0" fontId="49" fillId="0" borderId="0"/>
    <xf numFmtId="0" fontId="56" fillId="0" borderId="0"/>
    <xf numFmtId="0" fontId="49" fillId="0" borderId="0"/>
    <xf numFmtId="196" fontId="164" fillId="0" borderId="0" applyFont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203" fontId="119" fillId="0" borderId="0" applyFont="0" applyFill="0" applyBorder="0" applyAlignment="0" applyProtection="0"/>
    <xf numFmtId="204" fontId="50" fillId="0" borderId="0" applyFill="0" applyBorder="0" applyAlignment="0" applyProtection="0"/>
    <xf numFmtId="196" fontId="119" fillId="0" borderId="0" applyFont="0" applyFill="0" applyBorder="0" applyAlignment="0" applyProtection="0"/>
    <xf numFmtId="219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218" fontId="128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196" fontId="50" fillId="0" borderId="0"/>
    <xf numFmtId="196" fontId="165" fillId="0" borderId="0"/>
    <xf numFmtId="38" fontId="117" fillId="0" borderId="0" applyFont="0" applyFill="0" applyBorder="0" applyAlignment="0" applyProtection="0"/>
    <xf numFmtId="196" fontId="166" fillId="0" borderId="0"/>
    <xf numFmtId="219" fontId="167" fillId="0" borderId="0" applyFont="0" applyFill="0" applyBorder="0" applyAlignment="0" applyProtection="0"/>
    <xf numFmtId="219" fontId="155" fillId="0" borderId="0" applyFont="0" applyFill="0" applyBorder="0" applyAlignment="0" applyProtection="0"/>
    <xf numFmtId="213" fontId="155" fillId="0" borderId="0" applyFont="0" applyFill="0" applyBorder="0" applyAlignment="0" applyProtection="0"/>
    <xf numFmtId="18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06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50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3" fillId="75" borderId="29" applyNumberFormat="0" applyProtection="0">
      <alignment vertical="center"/>
    </xf>
    <xf numFmtId="4" fontId="63" fillId="75" borderId="29" applyNumberFormat="0" applyProtection="0">
      <alignment horizontal="left" vertical="center" indent="1"/>
    </xf>
    <xf numFmtId="4" fontId="63" fillId="75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4" fontId="168" fillId="81" borderId="29" applyNumberFormat="0" applyProtection="0">
      <alignment horizontal="left" vertical="center" indent="1"/>
    </xf>
    <xf numFmtId="4" fontId="63" fillId="82" borderId="43" applyNumberFormat="0" applyProtection="0">
      <alignment horizontal="left" vertical="center" indent="1"/>
    </xf>
    <xf numFmtId="4" fontId="169" fillId="82" borderId="29" applyNumberFormat="0" applyProtection="0">
      <alignment horizontal="left" vertical="center" indent="1"/>
    </xf>
    <xf numFmtId="4" fontId="63" fillId="83" borderId="29" applyNumberFormat="0" applyProtection="0">
      <alignment horizontal="left" vertical="center" indent="1"/>
    </xf>
    <xf numFmtId="0" fontId="50" fillId="83" borderId="29" applyNumberFormat="0" applyProtection="0">
      <alignment horizontal="left" vertical="center" indent="1"/>
    </xf>
    <xf numFmtId="0" fontId="50" fillId="84" borderId="29" applyNumberFormat="0" applyProtection="0">
      <alignment horizontal="left" vertical="center" indent="1"/>
    </xf>
    <xf numFmtId="0" fontId="50" fillId="33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4" fontId="63" fillId="48" borderId="29" applyNumberFormat="0" applyProtection="0">
      <alignment horizontal="left" vertical="center" indent="1"/>
    </xf>
    <xf numFmtId="4" fontId="63" fillId="82" borderId="29" applyNumberFormat="0" applyProtection="0">
      <alignment horizontal="right" vertical="center"/>
    </xf>
    <xf numFmtId="0" fontId="50" fillId="80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0" fontId="170" fillId="0" borderId="0" applyNumberFormat="0" applyProtection="0"/>
    <xf numFmtId="4" fontId="171" fillId="82" borderId="29" applyNumberFormat="0" applyProtection="0">
      <alignment horizontal="right" vertical="center"/>
    </xf>
    <xf numFmtId="0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172" fillId="0" borderId="0"/>
    <xf numFmtId="0" fontId="107" fillId="0" borderId="0"/>
    <xf numFmtId="0" fontId="107" fillId="0" borderId="0"/>
    <xf numFmtId="0" fontId="63" fillId="0" borderId="0">
      <alignment vertical="top"/>
    </xf>
    <xf numFmtId="0" fontId="51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1" fillId="0" borderId="0"/>
    <xf numFmtId="0" fontId="50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9" fontId="174" fillId="0" borderId="0"/>
    <xf numFmtId="39" fontId="174" fillId="0" borderId="0"/>
    <xf numFmtId="165" fontId="50" fillId="0" borderId="0" applyFont="0" applyFill="0" applyBorder="0" applyAlignment="0" applyProtection="0"/>
    <xf numFmtId="39" fontId="174" fillId="0" borderId="0"/>
    <xf numFmtId="39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1" fontId="155" fillId="0" borderId="0" applyFont="0" applyFill="0" applyBorder="0" applyAlignment="0" applyProtection="0"/>
    <xf numFmtId="0" fontId="176" fillId="0" borderId="0"/>
    <xf numFmtId="219" fontId="155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19" fillId="0" borderId="0" applyFont="0" applyFill="0" applyBorder="0" applyAlignment="0" applyProtection="0"/>
    <xf numFmtId="42" fontId="119" fillId="0" borderId="0" applyFont="0" applyFill="0" applyBorder="0" applyAlignment="0" applyProtection="0"/>
    <xf numFmtId="42" fontId="119" fillId="0" borderId="0" applyFont="0" applyFill="0" applyBorder="0" applyAlignment="0" applyProtection="0"/>
    <xf numFmtId="42" fontId="119" fillId="0" borderId="0" applyFont="0" applyFill="0" applyBorder="0" applyAlignment="0" applyProtection="0"/>
    <xf numFmtId="42" fontId="119" fillId="0" borderId="0" applyFont="0" applyFill="0" applyBorder="0" applyAlignment="0" applyProtection="0"/>
    <xf numFmtId="180" fontId="11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53" fillId="0" borderId="0"/>
    <xf numFmtId="0" fontId="53" fillId="0" borderId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63" fillId="0" borderId="0">
      <alignment vertical="top"/>
    </xf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41" fontId="50" fillId="0" borderId="0" applyFont="0" applyFill="0" applyBorder="0" applyAlignment="0" applyProtection="0"/>
    <xf numFmtId="9" fontId="53" fillId="0" borderId="0"/>
    <xf numFmtId="9" fontId="53" fillId="0" borderId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63" fillId="0" borderId="0">
      <alignment vertical="top"/>
    </xf>
    <xf numFmtId="41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3" fillId="0" borderId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3" fontId="53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0" fillId="0" borderId="0"/>
    <xf numFmtId="0" fontId="50" fillId="0" borderId="0"/>
    <xf numFmtId="0" fontId="63" fillId="0" borderId="0">
      <alignment vertical="top"/>
    </xf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63" fillId="0" borderId="0">
      <alignment vertical="top"/>
    </xf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6" fillId="0" borderId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63" fillId="0" borderId="0">
      <alignment vertical="top"/>
    </xf>
    <xf numFmtId="41" fontId="50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41" fontId="50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0" fontId="63" fillId="0" borderId="0">
      <alignment vertical="top"/>
    </xf>
    <xf numFmtId="0" fontId="50" fillId="0" borderId="0"/>
    <xf numFmtId="203" fontId="53" fillId="0" borderId="0" applyFont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201" fontId="97" fillId="0" borderId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50" fillId="0" borderId="0"/>
    <xf numFmtId="0" fontId="50" fillId="0" borderId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50" fillId="0" borderId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0" fontId="50" fillId="0" borderId="0"/>
    <xf numFmtId="0" fontId="63" fillId="0" borderId="0">
      <alignment vertical="top"/>
    </xf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64" fillId="0" borderId="0" applyFont="0" applyFill="0" applyBorder="0" applyAlignment="0" applyProtection="0"/>
    <xf numFmtId="229" fontId="177" fillId="0" borderId="0" applyFont="0" applyFill="0" applyBorder="0" applyAlignment="0" applyProtection="0"/>
    <xf numFmtId="230" fontId="177" fillId="0" borderId="0" applyFont="0" applyFill="0" applyBorder="0" applyAlignment="0" applyProtection="0"/>
    <xf numFmtId="0" fontId="178" fillId="0" borderId="0"/>
    <xf numFmtId="0" fontId="155" fillId="0" borderId="0"/>
    <xf numFmtId="0" fontId="6" fillId="0" borderId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182" fontId="57" fillId="34" borderId="0" applyNumberFormat="0" applyBorder="0" applyAlignment="0" applyProtection="0"/>
    <xf numFmtId="182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182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28" fillId="10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179" fillId="10" borderId="0" applyNumberFormat="0" applyBorder="0" applyAlignment="0" applyProtection="0"/>
    <xf numFmtId="0" fontId="49" fillId="34" borderId="0" applyNumberFormat="0" applyBorder="0" applyAlignment="0" applyProtection="0"/>
    <xf numFmtId="0" fontId="180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182" fontId="57" fillId="34" borderId="0" applyNumberFormat="0" applyBorder="0" applyAlignment="0" applyProtection="0"/>
    <xf numFmtId="182" fontId="57" fillId="35" borderId="0" applyNumberFormat="0" applyBorder="0" applyAlignment="0" applyProtection="0"/>
    <xf numFmtId="182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182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28" fillId="14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179" fillId="14" borderId="0" applyNumberFormat="0" applyBorder="0" applyAlignment="0" applyProtection="0"/>
    <xf numFmtId="0" fontId="49" fillId="35" borderId="0" applyNumberFormat="0" applyBorder="0" applyAlignment="0" applyProtection="0"/>
    <xf numFmtId="0" fontId="180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182" fontId="57" fillId="35" borderId="0" applyNumberFormat="0" applyBorder="0" applyAlignment="0" applyProtection="0"/>
    <xf numFmtId="182" fontId="57" fillId="36" borderId="0" applyNumberFormat="0" applyBorder="0" applyAlignment="0" applyProtection="0"/>
    <xf numFmtId="182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82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28" fillId="1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179" fillId="18" borderId="0" applyNumberFormat="0" applyBorder="0" applyAlignment="0" applyProtection="0"/>
    <xf numFmtId="0" fontId="49" fillId="36" borderId="0" applyNumberFormat="0" applyBorder="0" applyAlignment="0" applyProtection="0"/>
    <xf numFmtId="0" fontId="180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182" fontId="57" fillId="36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82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2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179" fillId="22" borderId="0" applyNumberFormat="0" applyBorder="0" applyAlignment="0" applyProtection="0"/>
    <xf numFmtId="0" fontId="49" fillId="37" borderId="0" applyNumberFormat="0" applyBorder="0" applyAlignment="0" applyProtection="0"/>
    <xf numFmtId="0" fontId="180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182" fontId="57" fillId="37" borderId="0" applyNumberFormat="0" applyBorder="0" applyAlignment="0" applyProtection="0"/>
    <xf numFmtId="182" fontId="57" fillId="38" borderId="0" applyNumberFormat="0" applyBorder="0" applyAlignment="0" applyProtection="0"/>
    <xf numFmtId="182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182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28" fillId="2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179" fillId="26" borderId="0" applyNumberFormat="0" applyBorder="0" applyAlignment="0" applyProtection="0"/>
    <xf numFmtId="0" fontId="49" fillId="38" borderId="0" applyNumberFormat="0" applyBorder="0" applyAlignment="0" applyProtection="0"/>
    <xf numFmtId="0" fontId="180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182" fontId="57" fillId="38" borderId="0" applyNumberFormat="0" applyBorder="0" applyAlignment="0" applyProtection="0"/>
    <xf numFmtId="182" fontId="57" fillId="39" borderId="0" applyNumberFormat="0" applyBorder="0" applyAlignment="0" applyProtection="0"/>
    <xf numFmtId="182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182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28" fillId="30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179" fillId="30" borderId="0" applyNumberFormat="0" applyBorder="0" applyAlignment="0" applyProtection="0"/>
    <xf numFmtId="0" fontId="49" fillId="39" borderId="0" applyNumberFormat="0" applyBorder="0" applyAlignment="0" applyProtection="0"/>
    <xf numFmtId="0" fontId="180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182" fontId="57" fillId="39" borderId="0" applyNumberFormat="0" applyBorder="0" applyAlignment="0" applyProtection="0"/>
    <xf numFmtId="0" fontId="181" fillId="10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81" fillId="1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81" fillId="18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181" fillId="22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181" fillId="26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30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182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8" fillId="11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179" fillId="11" borderId="0" applyNumberFormat="0" applyBorder="0" applyAlignment="0" applyProtection="0"/>
    <xf numFmtId="0" fontId="49" fillId="40" borderId="0" applyNumberFormat="0" applyBorder="0" applyAlignment="0" applyProtection="0"/>
    <xf numFmtId="0" fontId="180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182" fontId="57" fillId="40" borderId="0" applyNumberFormat="0" applyBorder="0" applyAlignment="0" applyProtection="0"/>
    <xf numFmtId="182" fontId="57" fillId="41" borderId="0" applyNumberFormat="0" applyBorder="0" applyAlignment="0" applyProtection="0"/>
    <xf numFmtId="182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82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28" fillId="15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179" fillId="15" borderId="0" applyNumberFormat="0" applyBorder="0" applyAlignment="0" applyProtection="0"/>
    <xf numFmtId="0" fontId="49" fillId="41" borderId="0" applyNumberFormat="0" applyBorder="0" applyAlignment="0" applyProtection="0"/>
    <xf numFmtId="0" fontId="180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182" fontId="57" fillId="41" borderId="0" applyNumberFormat="0" applyBorder="0" applyAlignment="0" applyProtection="0"/>
    <xf numFmtId="182" fontId="57" fillId="42" borderId="0" applyNumberFormat="0" applyBorder="0" applyAlignment="0" applyProtection="0"/>
    <xf numFmtId="182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82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28" fillId="19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179" fillId="19" borderId="0" applyNumberFormat="0" applyBorder="0" applyAlignment="0" applyProtection="0"/>
    <xf numFmtId="0" fontId="49" fillId="42" borderId="0" applyNumberFormat="0" applyBorder="0" applyAlignment="0" applyProtection="0"/>
    <xf numFmtId="0" fontId="180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182" fontId="57" fillId="42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82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3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179" fillId="23" borderId="0" applyNumberFormat="0" applyBorder="0" applyAlignment="0" applyProtection="0"/>
    <xf numFmtId="0" fontId="49" fillId="37" borderId="0" applyNumberFormat="0" applyBorder="0" applyAlignment="0" applyProtection="0"/>
    <xf numFmtId="0" fontId="180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182" fontId="57" fillId="37" borderId="0" applyNumberFormat="0" applyBorder="0" applyAlignment="0" applyProtection="0"/>
    <xf numFmtId="182" fontId="57" fillId="40" borderId="0" applyNumberFormat="0" applyBorder="0" applyAlignment="0" applyProtection="0"/>
    <xf numFmtId="182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82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8" fillId="27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179" fillId="27" borderId="0" applyNumberFormat="0" applyBorder="0" applyAlignment="0" applyProtection="0"/>
    <xf numFmtId="0" fontId="49" fillId="40" borderId="0" applyNumberFormat="0" applyBorder="0" applyAlignment="0" applyProtection="0"/>
    <xf numFmtId="0" fontId="180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182" fontId="57" fillId="40" borderId="0" applyNumberFormat="0" applyBorder="0" applyAlignment="0" applyProtection="0"/>
    <xf numFmtId="182" fontId="57" fillId="43" borderId="0" applyNumberFormat="0" applyBorder="0" applyAlignment="0" applyProtection="0"/>
    <xf numFmtId="182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82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28" fillId="3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179" fillId="31" borderId="0" applyNumberFormat="0" applyBorder="0" applyAlignment="0" applyProtection="0"/>
    <xf numFmtId="0" fontId="49" fillId="43" borderId="0" applyNumberFormat="0" applyBorder="0" applyAlignment="0" applyProtection="0"/>
    <xf numFmtId="0" fontId="180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182" fontId="57" fillId="43" borderId="0" applyNumberFormat="0" applyBorder="0" applyAlignment="0" applyProtection="0"/>
    <xf numFmtId="0" fontId="181" fillId="11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81" fillId="1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81" fillId="1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181" fillId="23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27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31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43" fontId="123" fillId="0" borderId="22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217" fontId="123" fillId="0" borderId="44">
      <alignment horizontal="right" vertical="center"/>
    </xf>
    <xf numFmtId="182" fontId="87" fillId="44" borderId="0" applyNumberFormat="0" applyBorder="0" applyAlignment="0" applyProtection="0"/>
    <xf numFmtId="182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2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48" fillId="12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182" fillId="12" borderId="0" applyNumberFormat="0" applyBorder="0" applyAlignment="0" applyProtection="0"/>
    <xf numFmtId="0" fontId="54" fillId="44" borderId="0" applyNumberFormat="0" applyBorder="0" applyAlignment="0" applyProtection="0"/>
    <xf numFmtId="0" fontId="183" fillId="12" borderId="0" applyNumberFormat="0" applyBorder="0" applyAlignment="0" applyProtection="0"/>
    <xf numFmtId="0" fontId="26" fillId="12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182" fontId="87" fillId="44" borderId="0" applyNumberFormat="0" applyBorder="0" applyAlignment="0" applyProtection="0"/>
    <xf numFmtId="182" fontId="87" fillId="41" borderId="0" applyNumberFormat="0" applyBorder="0" applyAlignment="0" applyProtection="0"/>
    <xf numFmtId="182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2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48" fillId="1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182" fillId="16" borderId="0" applyNumberFormat="0" applyBorder="0" applyAlignment="0" applyProtection="0"/>
    <xf numFmtId="0" fontId="54" fillId="41" borderId="0" applyNumberFormat="0" applyBorder="0" applyAlignment="0" applyProtection="0"/>
    <xf numFmtId="0" fontId="183" fillId="16" borderId="0" applyNumberFormat="0" applyBorder="0" applyAlignment="0" applyProtection="0"/>
    <xf numFmtId="0" fontId="26" fillId="16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182" fontId="87" fillId="41" borderId="0" applyNumberFormat="0" applyBorder="0" applyAlignment="0" applyProtection="0"/>
    <xf numFmtId="182" fontId="87" fillId="42" borderId="0" applyNumberFormat="0" applyBorder="0" applyAlignment="0" applyProtection="0"/>
    <xf numFmtId="182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2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48" fillId="20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182" fillId="20" borderId="0" applyNumberFormat="0" applyBorder="0" applyAlignment="0" applyProtection="0"/>
    <xf numFmtId="0" fontId="54" fillId="42" borderId="0" applyNumberFormat="0" applyBorder="0" applyAlignment="0" applyProtection="0"/>
    <xf numFmtId="0" fontId="183" fillId="20" borderId="0" applyNumberFormat="0" applyBorder="0" applyAlignment="0" applyProtection="0"/>
    <xf numFmtId="0" fontId="26" fillId="20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182" fontId="87" fillId="42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2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48" fillId="2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182" fillId="24" borderId="0" applyNumberFormat="0" applyBorder="0" applyAlignment="0" applyProtection="0"/>
    <xf numFmtId="0" fontId="54" fillId="45" borderId="0" applyNumberFormat="0" applyBorder="0" applyAlignment="0" applyProtection="0"/>
    <xf numFmtId="0" fontId="183" fillId="24" borderId="0" applyNumberFormat="0" applyBorder="0" applyAlignment="0" applyProtection="0"/>
    <xf numFmtId="0" fontId="26" fillId="24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182" fontId="87" fillId="45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2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48" fillId="28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182" fillId="28" borderId="0" applyNumberFormat="0" applyBorder="0" applyAlignment="0" applyProtection="0"/>
    <xf numFmtId="0" fontId="54" fillId="46" borderId="0" applyNumberFormat="0" applyBorder="0" applyAlignment="0" applyProtection="0"/>
    <xf numFmtId="0" fontId="183" fillId="28" borderId="0" applyNumberFormat="0" applyBorder="0" applyAlignment="0" applyProtection="0"/>
    <xf numFmtId="0" fontId="26" fillId="28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182" fontId="87" fillId="46" borderId="0" applyNumberFormat="0" applyBorder="0" applyAlignment="0" applyProtection="0"/>
    <xf numFmtId="182" fontId="87" fillId="47" borderId="0" applyNumberFormat="0" applyBorder="0" applyAlignment="0" applyProtection="0"/>
    <xf numFmtId="182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2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48" fillId="32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182" fillId="32" borderId="0" applyNumberFormat="0" applyBorder="0" applyAlignment="0" applyProtection="0"/>
    <xf numFmtId="0" fontId="54" fillId="47" borderId="0" applyNumberFormat="0" applyBorder="0" applyAlignment="0" applyProtection="0"/>
    <xf numFmtId="0" fontId="183" fillId="32" borderId="0" applyNumberFormat="0" applyBorder="0" applyAlignment="0" applyProtection="0"/>
    <xf numFmtId="0" fontId="26" fillId="32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182" fontId="87" fillId="47" borderId="0" applyNumberFormat="0" applyBorder="0" applyAlignment="0" applyProtection="0"/>
    <xf numFmtId="0" fontId="184" fillId="12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16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84" fillId="2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84" fillId="24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2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84" fillId="32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1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232" fontId="185" fillId="0" borderId="0"/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82" fontId="87" fillId="52" borderId="0" applyNumberFormat="0" applyBorder="0" applyAlignment="0" applyProtection="0"/>
    <xf numFmtId="182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2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48" fillId="9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182" fillId="9" borderId="0" applyNumberFormat="0" applyBorder="0" applyAlignment="0" applyProtection="0"/>
    <xf numFmtId="0" fontId="54" fillId="52" borderId="0" applyNumberFormat="0" applyBorder="0" applyAlignment="0" applyProtection="0"/>
    <xf numFmtId="0" fontId="183" fillId="9" borderId="0" applyNumberFormat="0" applyBorder="0" applyAlignment="0" applyProtection="0"/>
    <xf numFmtId="0" fontId="26" fillId="9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182" fontId="87" fillId="52" borderId="0" applyNumberFormat="0" applyBorder="0" applyAlignment="0" applyProtection="0"/>
    <xf numFmtId="182" fontId="87" fillId="53" borderId="0" applyNumberFormat="0" applyBorder="0" applyAlignment="0" applyProtection="0"/>
    <xf numFmtId="182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2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48" fillId="1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182" fillId="13" borderId="0" applyNumberFormat="0" applyBorder="0" applyAlignment="0" applyProtection="0"/>
    <xf numFmtId="0" fontId="54" fillId="53" borderId="0" applyNumberFormat="0" applyBorder="0" applyAlignment="0" applyProtection="0"/>
    <xf numFmtId="0" fontId="183" fillId="13" borderId="0" applyNumberFormat="0" applyBorder="0" applyAlignment="0" applyProtection="0"/>
    <xf numFmtId="0" fontId="26" fillId="1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182" fontId="87" fillId="53" borderId="0" applyNumberFormat="0" applyBorder="0" applyAlignment="0" applyProtection="0"/>
    <xf numFmtId="182" fontId="87" fillId="54" borderId="0" applyNumberFormat="0" applyBorder="0" applyAlignment="0" applyProtection="0"/>
    <xf numFmtId="182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2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48" fillId="17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182" fillId="17" borderId="0" applyNumberFormat="0" applyBorder="0" applyAlignment="0" applyProtection="0"/>
    <xf numFmtId="0" fontId="54" fillId="54" borderId="0" applyNumberFormat="0" applyBorder="0" applyAlignment="0" applyProtection="0"/>
    <xf numFmtId="0" fontId="183" fillId="17" borderId="0" applyNumberFormat="0" applyBorder="0" applyAlignment="0" applyProtection="0"/>
    <xf numFmtId="0" fontId="26" fillId="17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182" fontId="87" fillId="54" borderId="0" applyNumberFormat="0" applyBorder="0" applyAlignment="0" applyProtection="0"/>
    <xf numFmtId="182" fontId="87" fillId="45" borderId="0" applyNumberFormat="0" applyBorder="0" applyAlignment="0" applyProtection="0"/>
    <xf numFmtId="182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2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48" fillId="2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182" fillId="21" borderId="0" applyNumberFormat="0" applyBorder="0" applyAlignment="0" applyProtection="0"/>
    <xf numFmtId="0" fontId="54" fillId="45" borderId="0" applyNumberFormat="0" applyBorder="0" applyAlignment="0" applyProtection="0"/>
    <xf numFmtId="0" fontId="183" fillId="21" borderId="0" applyNumberFormat="0" applyBorder="0" applyAlignment="0" applyProtection="0"/>
    <xf numFmtId="0" fontId="26" fillId="21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182" fontId="87" fillId="45" borderId="0" applyNumberFormat="0" applyBorder="0" applyAlignment="0" applyProtection="0"/>
    <xf numFmtId="182" fontId="87" fillId="46" borderId="0" applyNumberFormat="0" applyBorder="0" applyAlignment="0" applyProtection="0"/>
    <xf numFmtId="182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2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48" fillId="2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182" fillId="25" borderId="0" applyNumberFormat="0" applyBorder="0" applyAlignment="0" applyProtection="0"/>
    <xf numFmtId="0" fontId="54" fillId="46" borderId="0" applyNumberFormat="0" applyBorder="0" applyAlignment="0" applyProtection="0"/>
    <xf numFmtId="0" fontId="183" fillId="25" borderId="0" applyNumberFormat="0" applyBorder="0" applyAlignment="0" applyProtection="0"/>
    <xf numFmtId="0" fontId="26" fillId="25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182" fontId="87" fillId="46" borderId="0" applyNumberFormat="0" applyBorder="0" applyAlignment="0" applyProtection="0"/>
    <xf numFmtId="182" fontId="87" fillId="55" borderId="0" applyNumberFormat="0" applyBorder="0" applyAlignment="0" applyProtection="0"/>
    <xf numFmtId="182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2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48" fillId="2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182" fillId="29" borderId="0" applyNumberFormat="0" applyBorder="0" applyAlignment="0" applyProtection="0"/>
    <xf numFmtId="0" fontId="54" fillId="55" borderId="0" applyNumberFormat="0" applyBorder="0" applyAlignment="0" applyProtection="0"/>
    <xf numFmtId="0" fontId="183" fillId="29" borderId="0" applyNumberFormat="0" applyBorder="0" applyAlignment="0" applyProtection="0"/>
    <xf numFmtId="0" fontId="26" fillId="29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182" fontId="87" fillId="55" borderId="0" applyNumberFormat="0" applyBorder="0" applyAlignment="0" applyProtection="0"/>
    <xf numFmtId="0" fontId="155" fillId="0" borderId="0">
      <alignment horizontal="justify" vertical="top" wrapText="1"/>
      <protection locked="0"/>
    </xf>
    <xf numFmtId="182" fontId="90" fillId="35" borderId="0" applyNumberFormat="0" applyBorder="0" applyAlignment="0" applyProtection="0"/>
    <xf numFmtId="182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182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38" fillId="3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187" fillId="3" borderId="0" applyNumberFormat="0" applyBorder="0" applyAlignment="0" applyProtection="0"/>
    <xf numFmtId="0" fontId="80" fillId="35" borderId="0" applyNumberFormat="0" applyBorder="0" applyAlignment="0" applyProtection="0"/>
    <xf numFmtId="0" fontId="188" fillId="3" borderId="0" applyNumberFormat="0" applyBorder="0" applyAlignment="0" applyProtection="0"/>
    <xf numFmtId="0" fontId="16" fillId="3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182" fontId="90" fillId="35" borderId="0" applyNumberFormat="0" applyBorder="0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33" fontId="127" fillId="0" borderId="47" applyAlignment="0" applyProtection="0"/>
    <xf numFmtId="210" fontId="50" fillId="0" borderId="0" applyFill="0" applyBorder="0" applyAlignment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189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190" fillId="6" borderId="8" applyNumberFormat="0" applyAlignment="0" applyProtection="0"/>
    <xf numFmtId="0" fontId="20" fillId="6" borderId="8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182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182" fontId="95" fillId="49" borderId="25" applyNumberFormat="0" applyAlignment="0" applyProtection="0"/>
    <xf numFmtId="182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2" fontId="96" fillId="50" borderId="26" applyNumberFormat="0" applyAlignment="0" applyProtection="0"/>
    <xf numFmtId="182" fontId="96" fillId="50" borderId="26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182" fontId="96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44" fillId="7" borderId="11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191" fillId="7" borderId="11" applyNumberFormat="0" applyAlignment="0" applyProtection="0"/>
    <xf numFmtId="0" fontId="72" fillId="50" borderId="26" applyNumberFormat="0" applyAlignment="0" applyProtection="0"/>
    <xf numFmtId="0" fontId="192" fillId="7" borderId="11" applyNumberFormat="0" applyAlignment="0" applyProtection="0"/>
    <xf numFmtId="0" fontId="22" fillId="7" borderId="11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182" fontId="96" fillId="50" borderId="26" applyNumberFormat="0" applyAlignment="0" applyProtection="0"/>
    <xf numFmtId="0" fontId="193" fillId="48" borderId="42">
      <alignment horizontal="center" wrapText="1"/>
    </xf>
    <xf numFmtId="0" fontId="31" fillId="0" borderId="18">
      <alignment horizontal="center"/>
    </xf>
    <xf numFmtId="39" fontId="174" fillId="0" borderId="0"/>
    <xf numFmtId="39" fontId="174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50" fillId="0" borderId="0" applyNumberFormat="0" applyFill="0" applyBorder="0" applyAlignment="0" applyProtection="0"/>
    <xf numFmtId="170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97" fillId="0" borderId="0" applyFill="0" applyBorder="0" applyAlignment="0" applyProtection="0"/>
    <xf numFmtId="43" fontId="50" fillId="0" borderId="0" applyFont="0" applyFill="0" applyBorder="0" applyAlignment="0" applyProtection="0"/>
    <xf numFmtId="217" fontId="97" fillId="0" borderId="0" applyFill="0" applyBorder="0" applyAlignment="0" applyProtection="0"/>
    <xf numFmtId="43" fontId="50" fillId="0" borderId="0" applyFont="0" applyFill="0" applyBorder="0" applyAlignment="0" applyProtection="0"/>
    <xf numFmtId="217" fontId="97" fillId="0" borderId="0" applyFill="0" applyBorder="0" applyAlignment="0" applyProtection="0"/>
    <xf numFmtId="0" fontId="53" fillId="0" borderId="0" applyFont="0" applyFill="0" applyBorder="0" applyAlignment="0" applyProtection="0"/>
    <xf numFmtId="217" fontId="97" fillId="0" borderId="0" applyFill="0" applyBorder="0" applyAlignment="0" applyProtection="0"/>
    <xf numFmtId="43" fontId="50" fillId="0" borderId="0" applyFont="0" applyFill="0" applyBorder="0" applyAlignment="0" applyProtection="0"/>
    <xf numFmtId="217" fontId="97" fillId="0" borderId="0" applyFill="0" applyBorder="0" applyAlignment="0" applyProtection="0"/>
    <xf numFmtId="43" fontId="50" fillId="0" borderId="0" applyFont="0" applyFill="0" applyBorder="0" applyAlignment="0" applyProtection="0"/>
    <xf numFmtId="217" fontId="97" fillId="0" borderId="0" applyFill="0" applyBorder="0" applyAlignment="0" applyProtection="0"/>
    <xf numFmtId="43" fontId="28" fillId="0" borderId="0" applyFont="0" applyFill="0" applyBorder="0" applyAlignment="0" applyProtection="0"/>
    <xf numFmtId="217" fontId="97" fillId="0" borderId="0" applyFill="0" applyBorder="0" applyAlignment="0" applyProtection="0"/>
    <xf numFmtId="43" fontId="5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182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34" fontId="132" fillId="0" borderId="0" applyFont="0" applyFill="0" applyBorder="0" applyAlignment="0" applyProtection="0"/>
    <xf numFmtId="234" fontId="132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53" fillId="0" borderId="0"/>
    <xf numFmtId="188" fontId="58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217" fontId="58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82" fontId="53" fillId="0" borderId="0"/>
    <xf numFmtId="0" fontId="53" fillId="0" borderId="0"/>
    <xf numFmtId="43" fontId="28" fillId="0" borderId="0" applyFont="0" applyFill="0" applyBorder="0" applyAlignment="0" applyProtection="0"/>
    <xf numFmtId="0" fontId="53" fillId="0" borderId="0"/>
    <xf numFmtId="43" fontId="28" fillId="0" borderId="0" applyFont="0" applyFill="0" applyBorder="0" applyAlignment="0" applyProtection="0"/>
    <xf numFmtId="0" fontId="53" fillId="0" borderId="0"/>
    <xf numFmtId="217" fontId="97" fillId="0" borderId="0" applyFill="0" applyBorder="0" applyAlignment="0" applyProtection="0"/>
    <xf numFmtId="0" fontId="53" fillId="0" borderId="0"/>
    <xf numFmtId="217" fontId="97" fillId="0" borderId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217" fontId="50" fillId="0" borderId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50" fillId="0" borderId="0" applyFill="0" applyBorder="0" applyAlignment="0" applyProtection="0"/>
    <xf numFmtId="43" fontId="28" fillId="0" borderId="0" applyFont="0" applyFill="0" applyBorder="0" applyAlignment="0" applyProtection="0"/>
    <xf numFmtId="217" fontId="5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50" fillId="0" borderId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5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2" fontId="53" fillId="0" borderId="0"/>
    <xf numFmtId="0" fontId="53" fillId="0" borderId="0"/>
    <xf numFmtId="176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 applyFill="0" applyBorder="0" applyAlignment="0" applyProtection="0"/>
    <xf numFmtId="181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5" fontId="50" fillId="0" borderId="0" applyFont="0" applyFill="0" applyBorder="0" applyAlignment="0" applyProtection="0"/>
    <xf numFmtId="182" fontId="53" fillId="0" borderId="0"/>
    <xf numFmtId="181" fontId="50" fillId="0" borderId="0" applyFont="0" applyFill="0" applyBorder="0" applyAlignment="0" applyProtection="0"/>
    <xf numFmtId="182" fontId="53" fillId="0" borderId="0"/>
    <xf numFmtId="43" fontId="50" fillId="0" borderId="0" applyFont="0" applyFill="0" applyBorder="0" applyAlignment="0" applyProtection="0"/>
    <xf numFmtId="182" fontId="53" fillId="0" borderId="0"/>
    <xf numFmtId="0" fontId="53" fillId="0" borderId="0"/>
    <xf numFmtId="43" fontId="1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82" fontId="53" fillId="0" borderId="0"/>
    <xf numFmtId="0" fontId="53" fillId="0" borderId="0"/>
    <xf numFmtId="196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0" fontId="53" fillId="0" borderId="0"/>
    <xf numFmtId="236" fontId="97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53" fillId="0" borderId="0"/>
    <xf numFmtId="43" fontId="50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NumberFormat="0" applyFill="0" applyBorder="0" applyAlignment="0" applyProtection="0"/>
    <xf numFmtId="237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53" fillId="0" borderId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3" fillId="0" borderId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238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53" fillId="0" borderId="0"/>
    <xf numFmtId="176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9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53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53" fillId="0" borderId="0"/>
    <xf numFmtId="43" fontId="97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0" fontId="53" fillId="0" borderId="0"/>
    <xf numFmtId="43" fontId="50" fillId="0" borderId="0" applyFont="0" applyFill="0" applyBorder="0" applyAlignment="0" applyProtection="0"/>
    <xf numFmtId="182" fontId="53" fillId="0" borderId="0"/>
    <xf numFmtId="0" fontId="53" fillId="0" borderId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18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39" fontId="97" fillId="0" borderId="0" applyFill="0" applyBorder="0" applyAlignment="0" applyProtection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0" fontId="53" fillId="0" borderId="0"/>
    <xf numFmtId="182" fontId="53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1" fontId="50" fillId="0" borderId="0"/>
    <xf numFmtId="38" fontId="155" fillId="0" borderId="0"/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9" fillId="0" borderId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9" fillId="0" borderId="0" applyProtection="0"/>
    <xf numFmtId="38" fontId="109" fillId="0" borderId="48">
      <alignment vertical="center"/>
    </xf>
    <xf numFmtId="242" fontId="119" fillId="0" borderId="0"/>
    <xf numFmtId="242" fontId="119" fillId="0" borderId="0"/>
    <xf numFmtId="242" fontId="119" fillId="0" borderId="0"/>
    <xf numFmtId="242" fontId="119" fillId="0" borderId="0"/>
    <xf numFmtId="242" fontId="119" fillId="0" borderId="0"/>
    <xf numFmtId="242" fontId="119" fillId="0" borderId="0"/>
    <xf numFmtId="242" fontId="119" fillId="0" borderId="0"/>
    <xf numFmtId="182" fontId="53" fillId="0" borderId="0"/>
    <xf numFmtId="242" fontId="119" fillId="0" borderId="0"/>
    <xf numFmtId="242" fontId="119" fillId="0" borderId="0"/>
    <xf numFmtId="242" fontId="119" fillId="0" borderId="0"/>
    <xf numFmtId="242" fontId="119" fillId="0" borderId="0"/>
    <xf numFmtId="242" fontId="119" fillId="0" borderId="0"/>
    <xf numFmtId="242" fontId="119" fillId="0" borderId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43" fontId="177" fillId="0" borderId="0" applyFont="0" applyFill="0" applyBorder="0" applyAlignment="0" applyProtection="0"/>
    <xf numFmtId="182" fontId="53" fillId="0" borderId="0"/>
    <xf numFmtId="182" fontId="5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2" fontId="53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0" fontId="19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49" fillId="0" borderId="0"/>
    <xf numFmtId="0" fontId="5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182" fontId="53" fillId="0" borderId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50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99" fillId="0" borderId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243" fontId="137" fillId="0" borderId="0">
      <alignment horizontal="right"/>
    </xf>
    <xf numFmtId="182" fontId="53" fillId="0" borderId="0"/>
    <xf numFmtId="182" fontId="5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182" fontId="53" fillId="0" borderId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37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53" fillId="0" borderId="0"/>
    <xf numFmtId="0" fontId="197" fillId="2" borderId="0" applyNumberFormat="0" applyBorder="0" applyAlignment="0" applyProtection="0"/>
    <xf numFmtId="0" fontId="74" fillId="36" borderId="0" applyNumberFormat="0" applyBorder="0" applyAlignment="0" applyProtection="0"/>
    <xf numFmtId="0" fontId="198" fillId="2" borderId="0" applyNumberFormat="0" applyBorder="0" applyAlignment="0" applyProtection="0"/>
    <xf numFmtId="0" fontId="15" fillId="2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49" fillId="0" borderId="0"/>
    <xf numFmtId="0" fontId="5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182" fontId="53" fillId="0" borderId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38" fontId="32" fillId="78" borderId="0" applyNumberFormat="0" applyBorder="0" applyAlignment="0" applyProtection="0"/>
    <xf numFmtId="38" fontId="32" fillId="78" borderId="0" applyNumberFormat="0" applyBorder="0" applyAlignment="0" applyProtection="0"/>
    <xf numFmtId="38" fontId="32" fillId="78" borderId="0" applyNumberFormat="0" applyBorder="0" applyAlignment="0" applyProtection="0"/>
    <xf numFmtId="182" fontId="53" fillId="0" borderId="0"/>
    <xf numFmtId="38" fontId="32" fillId="78" borderId="0" applyNumberFormat="0" applyBorder="0" applyAlignment="0" applyProtection="0"/>
    <xf numFmtId="38" fontId="59" fillId="33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182" fontId="53" fillId="0" borderId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4">
      <alignment horizontal="left" vertical="center"/>
    </xf>
    <xf numFmtId="182" fontId="53" fillId="0" borderId="0"/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182" fontId="53" fillId="0" borderId="0"/>
    <xf numFmtId="182" fontId="53" fillId="0" borderId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182" fontId="53" fillId="0" borderId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34" fillId="0" borderId="5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53" fillId="0" borderId="0"/>
    <xf numFmtId="0" fontId="199" fillId="0" borderId="5" applyNumberFormat="0" applyFill="0" applyAlignment="0" applyProtection="0"/>
    <xf numFmtId="0" fontId="82" fillId="0" borderId="31" applyNumberFormat="0" applyFill="0" applyAlignment="0" applyProtection="0"/>
    <xf numFmtId="0" fontId="200" fillId="0" borderId="5" applyNumberFormat="0" applyFill="0" applyAlignment="0" applyProtection="0"/>
    <xf numFmtId="0" fontId="12" fillId="0" borderId="5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49" fillId="0" borderId="0"/>
    <xf numFmtId="0" fontId="53" fillId="0" borderId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182" fontId="53" fillId="0" borderId="0"/>
    <xf numFmtId="182" fontId="53" fillId="0" borderId="0"/>
    <xf numFmtId="182" fontId="53" fillId="0" borderId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182" fontId="53" fillId="0" borderId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35" fillId="0" borderId="6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53" fillId="0" borderId="0"/>
    <xf numFmtId="0" fontId="201" fillId="0" borderId="6" applyNumberFormat="0" applyFill="0" applyAlignment="0" applyProtection="0"/>
    <xf numFmtId="0" fontId="83" fillId="0" borderId="32" applyNumberFormat="0" applyFill="0" applyAlignment="0" applyProtection="0"/>
    <xf numFmtId="0" fontId="202" fillId="0" borderId="6" applyNumberFormat="0" applyFill="0" applyAlignment="0" applyProtection="0"/>
    <xf numFmtId="0" fontId="13" fillId="0" borderId="6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49" fillId="0" borderId="0"/>
    <xf numFmtId="0" fontId="53" fillId="0" borderId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182" fontId="53" fillId="0" borderId="0"/>
    <xf numFmtId="182" fontId="53" fillId="0" borderId="0"/>
    <xf numFmtId="182" fontId="53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82" fontId="53" fillId="0" borderId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6" fillId="0" borderId="7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53" fillId="0" borderId="0"/>
    <xf numFmtId="0" fontId="203" fillId="0" borderId="7" applyNumberFormat="0" applyFill="0" applyAlignment="0" applyProtection="0"/>
    <xf numFmtId="0" fontId="84" fillId="0" borderId="33" applyNumberFormat="0" applyFill="0" applyAlignment="0" applyProtection="0"/>
    <xf numFmtId="0" fontId="204" fillId="0" borderId="7" applyNumberFormat="0" applyFill="0" applyAlignment="0" applyProtection="0"/>
    <xf numFmtId="0" fontId="14" fillId="0" borderId="7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49" fillId="0" borderId="0"/>
    <xf numFmtId="0" fontId="53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182" fontId="53" fillId="0" borderId="0"/>
    <xf numFmtId="182" fontId="53" fillId="0" borderId="0"/>
    <xf numFmtId="182" fontId="5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2" fontId="53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3" fillId="0" borderId="0"/>
    <xf numFmtId="0" fontId="20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49" fillId="0" borderId="0"/>
    <xf numFmtId="0" fontId="5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182" fontId="53" fillId="0" borderId="0"/>
    <xf numFmtId="0" fontId="85" fillId="75" borderId="36">
      <alignment vertical="center" wrapText="1"/>
    </xf>
    <xf numFmtId="244" fontId="104" fillId="0" borderId="51">
      <alignment horizontal="left"/>
    </xf>
    <xf numFmtId="245" fontId="205" fillId="0" borderId="17">
      <alignment horizontal="left"/>
    </xf>
    <xf numFmtId="245" fontId="205" fillId="0" borderId="17">
      <alignment horizontal="left"/>
    </xf>
    <xf numFmtId="0" fontId="206" fillId="0" borderId="52">
      <alignment horizontal="right"/>
    </xf>
    <xf numFmtId="0" fontId="104" fillId="1" borderId="17">
      <alignment horizontal="left"/>
    </xf>
    <xf numFmtId="0" fontId="104" fillId="1" borderId="17">
      <alignment horizontal="left"/>
    </xf>
    <xf numFmtId="0" fontId="105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182" fontId="71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246" fontId="50" fillId="0" borderId="0" applyBorder="0" applyAlignment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10" fontId="32" fillId="78" borderId="16" applyNumberFormat="0" applyBorder="0" applyAlignment="0" applyProtection="0"/>
    <xf numFmtId="10" fontId="32" fillId="78" borderId="16" applyNumberFormat="0" applyBorder="0" applyAlignment="0" applyProtection="0"/>
    <xf numFmtId="10" fontId="32" fillId="78" borderId="16" applyNumberFormat="0" applyBorder="0" applyAlignment="0" applyProtection="0"/>
    <xf numFmtId="182" fontId="53" fillId="0" borderId="0"/>
    <xf numFmtId="10" fontId="32" fillId="78" borderId="16" applyNumberFormat="0" applyBorder="0" applyAlignment="0" applyProtection="0"/>
    <xf numFmtId="10" fontId="59" fillId="48" borderId="16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182" fontId="53" fillId="0" borderId="0"/>
    <xf numFmtId="182" fontId="53" fillId="0" borderId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182" fontId="53" fillId="0" borderId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40" fillId="5" borderId="8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53" fillId="0" borderId="0"/>
    <xf numFmtId="0" fontId="207" fillId="5" borderId="8" applyNumberFormat="0" applyAlignment="0" applyProtection="0"/>
    <xf numFmtId="0" fontId="77" fillId="39" borderId="25" applyNumberFormat="0" applyAlignment="0" applyProtection="0"/>
    <xf numFmtId="0" fontId="208" fillId="5" borderId="8" applyNumberFormat="0" applyAlignment="0" applyProtection="0"/>
    <xf numFmtId="0" fontId="18" fillId="5" borderId="8" applyNumberFormat="0" applyAlignment="0" applyProtection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53" fillId="0" borderId="0"/>
    <xf numFmtId="0" fontId="40" fillId="5" borderId="8" applyNumberFormat="0" applyAlignment="0" applyProtection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182" fontId="53" fillId="0" borderId="0"/>
    <xf numFmtId="247" fontId="50" fillId="0" borderId="0"/>
    <xf numFmtId="178" fontId="209" fillId="0" borderId="0"/>
    <xf numFmtId="1" fontId="50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182" fontId="53" fillId="0" borderId="0"/>
    <xf numFmtId="182" fontId="53" fillId="0" borderId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182" fontId="5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43" fillId="0" borderId="10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3" fillId="0" borderId="0"/>
    <xf numFmtId="0" fontId="210" fillId="0" borderId="10" applyNumberFormat="0" applyFill="0" applyAlignment="0" applyProtection="0"/>
    <xf numFmtId="0" fontId="73" fillId="0" borderId="27" applyNumberFormat="0" applyFill="0" applyAlignment="0" applyProtection="0"/>
    <xf numFmtId="0" fontId="211" fillId="0" borderId="10" applyNumberFormat="0" applyFill="0" applyAlignment="0" applyProtection="0"/>
    <xf numFmtId="0" fontId="21" fillId="0" borderId="10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49" fillId="0" borderId="0"/>
    <xf numFmtId="0" fontId="53" fillId="0" borderId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182" fontId="53" fillId="0" borderId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48" fontId="97" fillId="0" borderId="0" applyFill="0" applyBorder="0" applyAlignment="0" applyProtection="0"/>
    <xf numFmtId="224" fontId="109" fillId="0" borderId="0" applyFont="0" applyFill="0" applyBorder="0" applyAlignment="0" applyProtection="0"/>
    <xf numFmtId="186" fontId="109" fillId="0" borderId="0" applyFont="0" applyFill="0" applyBorder="0" applyAlignment="0" applyProtection="0"/>
    <xf numFmtId="249" fontId="53" fillId="0" borderId="0" applyFont="0" applyFill="0" applyBorder="0" applyAlignment="0" applyProtection="0"/>
    <xf numFmtId="250" fontId="6" fillId="0" borderId="0" applyFont="0" applyFill="0" applyBorder="0" applyAlignment="0" applyProtection="0"/>
    <xf numFmtId="182" fontId="53" fillId="0" borderId="0"/>
    <xf numFmtId="182" fontId="53" fillId="0" borderId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82" fontId="53" fillId="0" borderId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39" fillId="4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53" fillId="0" borderId="0"/>
    <xf numFmtId="0" fontId="215" fillId="4" borderId="0" applyNumberFormat="0" applyBorder="0" applyAlignment="0" applyProtection="0"/>
    <xf numFmtId="0" fontId="78" fillId="51" borderId="0" applyNumberFormat="0" applyBorder="0" applyAlignment="0" applyProtection="0"/>
    <xf numFmtId="0" fontId="216" fillId="4" borderId="0" applyNumberFormat="0" applyBorder="0" applyAlignment="0" applyProtection="0"/>
    <xf numFmtId="0" fontId="17" fillId="4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49" fillId="0" borderId="0"/>
    <xf numFmtId="0" fontId="53" fillId="0" borderId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182" fontId="53" fillId="0" borderId="0"/>
    <xf numFmtId="182" fontId="53" fillId="0" borderId="0"/>
    <xf numFmtId="0" fontId="53" fillId="0" borderId="0"/>
    <xf numFmtId="0" fontId="212" fillId="0" borderId="0"/>
    <xf numFmtId="0" fontId="213" fillId="0" borderId="0"/>
    <xf numFmtId="0" fontId="213" fillId="0" borderId="0"/>
    <xf numFmtId="182" fontId="53" fillId="0" borderId="0"/>
    <xf numFmtId="179" fontId="62" fillId="0" borderId="0"/>
    <xf numFmtId="0" fontId="50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182" fontId="50" fillId="0" borderId="0"/>
    <xf numFmtId="0" fontId="50" fillId="0" borderId="0"/>
    <xf numFmtId="0" fontId="28" fillId="0" borderId="0"/>
    <xf numFmtId="182" fontId="58" fillId="0" borderId="0"/>
    <xf numFmtId="0" fontId="50" fillId="0" borderId="0"/>
    <xf numFmtId="0" fontId="28" fillId="0" borderId="0"/>
    <xf numFmtId="0" fontId="50" fillId="0" borderId="0"/>
    <xf numFmtId="0" fontId="116" fillId="0" borderId="0"/>
    <xf numFmtId="0" fontId="28" fillId="0" borderId="0"/>
    <xf numFmtId="0" fontId="56" fillId="0" borderId="0"/>
    <xf numFmtId="0" fontId="53" fillId="0" borderId="0"/>
    <xf numFmtId="0" fontId="116" fillId="0" borderId="0"/>
    <xf numFmtId="0" fontId="107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192" fontId="6" fillId="0" borderId="0"/>
    <xf numFmtId="0" fontId="50" fillId="0" borderId="0"/>
    <xf numFmtId="0" fontId="6" fillId="0" borderId="0"/>
    <xf numFmtId="0" fontId="116" fillId="0" borderId="0"/>
    <xf numFmtId="0" fontId="6" fillId="0" borderId="0"/>
    <xf numFmtId="0" fontId="56" fillId="0" borderId="0"/>
    <xf numFmtId="0" fontId="49" fillId="0" borderId="0"/>
    <xf numFmtId="0" fontId="58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8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182" fontId="58" fillId="0" borderId="0"/>
    <xf numFmtId="0" fontId="28" fillId="0" borderId="0"/>
    <xf numFmtId="0" fontId="28" fillId="0" borderId="0"/>
    <xf numFmtId="0" fontId="50" fillId="0" borderId="0"/>
    <xf numFmtId="182" fontId="50" fillId="0" borderId="0"/>
    <xf numFmtId="0" fontId="50" fillId="0" borderId="0"/>
    <xf numFmtId="0" fontId="53" fillId="0" borderId="0"/>
    <xf numFmtId="182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18" fillId="0" borderId="0"/>
    <xf numFmtId="0" fontId="53" fillId="0" borderId="0"/>
    <xf numFmtId="0" fontId="28" fillId="0" borderId="0"/>
    <xf numFmtId="0" fontId="50" fillId="0" borderId="0"/>
    <xf numFmtId="0" fontId="116" fillId="0" borderId="0"/>
    <xf numFmtId="0" fontId="28" fillId="0" borderId="0"/>
    <xf numFmtId="0" fontId="28" fillId="0" borderId="0"/>
    <xf numFmtId="0" fontId="53" fillId="0" borderId="0"/>
    <xf numFmtId="0" fontId="6" fillId="0" borderId="0"/>
    <xf numFmtId="182" fontId="50" fillId="0" borderId="0"/>
    <xf numFmtId="0" fontId="53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182" fontId="53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1" fillId="0" borderId="0"/>
    <xf numFmtId="0" fontId="28" fillId="0" borderId="0"/>
    <xf numFmtId="0" fontId="53" fillId="0" borderId="0"/>
    <xf numFmtId="0" fontId="1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182" fontId="53" fillId="0" borderId="0"/>
    <xf numFmtId="0" fontId="1" fillId="0" borderId="0"/>
    <xf numFmtId="0" fontId="28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8" fillId="0" borderId="0"/>
    <xf numFmtId="182" fontId="58" fillId="0" borderId="0"/>
    <xf numFmtId="0" fontId="1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2" fontId="53" fillId="0" borderId="0"/>
    <xf numFmtId="182" fontId="219" fillId="0" borderId="0"/>
    <xf numFmtId="182" fontId="5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2" fontId="53" fillId="0" borderId="0"/>
    <xf numFmtId="0" fontId="50" fillId="0" borderId="0"/>
    <xf numFmtId="0" fontId="6" fillId="0" borderId="0"/>
    <xf numFmtId="0" fontId="53" fillId="0" borderId="0"/>
    <xf numFmtId="0" fontId="58" fillId="0" borderId="0"/>
    <xf numFmtId="0" fontId="28" fillId="0" borderId="0"/>
    <xf numFmtId="182" fontId="58" fillId="0" borderId="0"/>
    <xf numFmtId="0" fontId="217" fillId="0" borderId="0"/>
    <xf numFmtId="0" fontId="217" fillId="0" borderId="0"/>
    <xf numFmtId="0" fontId="50" fillId="0" borderId="0"/>
    <xf numFmtId="0" fontId="56" fillId="0" borderId="0"/>
    <xf numFmtId="0" fontId="172" fillId="0" borderId="0"/>
    <xf numFmtId="0" fontId="56" fillId="0" borderId="0"/>
    <xf numFmtId="0" fontId="28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182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196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2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0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6" fillId="0" borderId="0"/>
    <xf numFmtId="0" fontId="88" fillId="0" borderId="0"/>
    <xf numFmtId="0" fontId="172" fillId="0" borderId="0"/>
    <xf numFmtId="0" fontId="5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50" fillId="0" borderId="0"/>
    <xf numFmtId="0" fontId="2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2" fillId="0" borderId="0"/>
    <xf numFmtId="0" fontId="172" fillId="0" borderId="0"/>
    <xf numFmtId="0" fontId="50" fillId="0" borderId="0"/>
    <xf numFmtId="0" fontId="53" fillId="0" borderId="0"/>
    <xf numFmtId="182" fontId="58" fillId="0" borderId="0"/>
    <xf numFmtId="182" fontId="58" fillId="0" borderId="0"/>
    <xf numFmtId="0" fontId="28" fillId="0" borderId="0"/>
    <xf numFmtId="0" fontId="217" fillId="0" borderId="0"/>
    <xf numFmtId="0" fontId="28" fillId="0" borderId="0"/>
    <xf numFmtId="0" fontId="28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" fillId="0" borderId="0"/>
    <xf numFmtId="182" fontId="28" fillId="0" borderId="0"/>
    <xf numFmtId="0" fontId="64" fillId="0" borderId="0"/>
    <xf numFmtId="0" fontId="28" fillId="0" borderId="0"/>
    <xf numFmtId="0" fontId="28" fillId="0" borderId="0"/>
    <xf numFmtId="0" fontId="63" fillId="0" borderId="0">
      <alignment vertical="top"/>
    </xf>
    <xf numFmtId="0" fontId="221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6" fillId="0" borderId="0"/>
    <xf numFmtId="182" fontId="53" fillId="0" borderId="0"/>
    <xf numFmtId="0" fontId="53" fillId="0" borderId="0"/>
    <xf numFmtId="0" fontId="49" fillId="0" borderId="0"/>
    <xf numFmtId="0" fontId="1" fillId="0" borderId="0"/>
    <xf numFmtId="192" fontId="53" fillId="0" borderId="0"/>
    <xf numFmtId="0" fontId="50" fillId="0" borderId="0"/>
    <xf numFmtId="0" fontId="49" fillId="0" borderId="0"/>
    <xf numFmtId="182" fontId="53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2" fontId="53" fillId="0" borderId="0"/>
    <xf numFmtId="0" fontId="53" fillId="0" borderId="0"/>
    <xf numFmtId="0" fontId="50" fillId="0" borderId="0"/>
    <xf numFmtId="182" fontId="53" fillId="0" borderId="0"/>
    <xf numFmtId="0" fontId="53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0" fontId="28" fillId="0" borderId="0"/>
    <xf numFmtId="0" fontId="6" fillId="0" borderId="0"/>
    <xf numFmtId="0" fontId="56" fillId="0" borderId="0"/>
    <xf numFmtId="0" fontId="28" fillId="0" borderId="0"/>
    <xf numFmtId="0" fontId="6" fillId="0" borderId="0"/>
    <xf numFmtId="0" fontId="107" fillId="0" borderId="0"/>
    <xf numFmtId="0" fontId="217" fillId="0" borderId="0"/>
    <xf numFmtId="0" fontId="107" fillId="0" borderId="0"/>
    <xf numFmtId="0" fontId="97" fillId="0" borderId="0"/>
    <xf numFmtId="0" fontId="217" fillId="0" borderId="0"/>
    <xf numFmtId="0" fontId="217" fillId="0" borderId="0"/>
    <xf numFmtId="0" fontId="28" fillId="0" borderId="0"/>
    <xf numFmtId="0" fontId="28" fillId="0" borderId="0"/>
    <xf numFmtId="0" fontId="28" fillId="0" borderId="0"/>
    <xf numFmtId="0" fontId="97" fillId="0" borderId="0"/>
    <xf numFmtId="0" fontId="217" fillId="0" borderId="0"/>
    <xf numFmtId="0" fontId="221" fillId="0" borderId="0"/>
    <xf numFmtId="0" fontId="217" fillId="0" borderId="0"/>
    <xf numFmtId="0" fontId="217" fillId="0" borderId="0"/>
    <xf numFmtId="0" fontId="56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2" fontId="53" fillId="0" borderId="0"/>
    <xf numFmtId="0" fontId="64" fillId="0" borderId="0"/>
    <xf numFmtId="0" fontId="6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88" fillId="0" borderId="0"/>
    <xf numFmtId="0" fontId="172" fillId="0" borderId="0"/>
    <xf numFmtId="0" fontId="28" fillId="0" borderId="0"/>
    <xf numFmtId="0" fontId="53" fillId="0" borderId="0"/>
    <xf numFmtId="0" fontId="28" fillId="0" borderId="0"/>
    <xf numFmtId="182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182" fontId="50" fillId="0" borderId="0"/>
    <xf numFmtId="182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9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64" fillId="0" borderId="0"/>
    <xf numFmtId="0" fontId="217" fillId="0" borderId="0"/>
    <xf numFmtId="0" fontId="50" fillId="0" borderId="0"/>
    <xf numFmtId="0" fontId="217" fillId="0" borderId="0"/>
    <xf numFmtId="0" fontId="222" fillId="0" borderId="0"/>
    <xf numFmtId="0" fontId="50" fillId="0" borderId="0"/>
    <xf numFmtId="182" fontId="6" fillId="0" borderId="0"/>
    <xf numFmtId="0" fontId="28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182" fontId="222" fillId="0" borderId="0"/>
    <xf numFmtId="0" fontId="50" fillId="0" borderId="0"/>
    <xf numFmtId="0" fontId="50" fillId="0" borderId="0"/>
    <xf numFmtId="0" fontId="217" fillId="0" borderId="0"/>
    <xf numFmtId="0" fontId="28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251" fontId="50" fillId="0" borderId="0"/>
    <xf numFmtId="182" fontId="53" fillId="0" borderId="0"/>
    <xf numFmtId="182" fontId="53" fillId="0" borderId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182" fontId="53" fillId="0" borderId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97" fillId="8" borderId="12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53" fillId="0" borderId="0"/>
    <xf numFmtId="0" fontId="179" fillId="8" borderId="12" applyNumberFormat="0" applyFont="0" applyAlignment="0" applyProtection="0"/>
    <xf numFmtId="0" fontId="116" fillId="56" borderId="30" applyNumberFormat="0" applyFont="0" applyAlignment="0" applyProtection="0"/>
    <xf numFmtId="0" fontId="28" fillId="8" borderId="12" applyNumberFormat="0" applyFont="0" applyAlignment="0" applyProtection="0"/>
    <xf numFmtId="0" fontId="50" fillId="56" borderId="30" applyNumberFormat="0" applyFont="0" applyAlignment="0" applyProtection="0"/>
    <xf numFmtId="0" fontId="180" fillId="8" borderId="12" applyNumberFormat="0" applyFont="0" applyAlignment="0" applyProtection="0"/>
    <xf numFmtId="0" fontId="1" fillId="8" borderId="12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0" fillId="56" borderId="30" applyNumberFormat="0" applyFont="0" applyAlignment="0" applyProtection="0"/>
    <xf numFmtId="0" fontId="116" fillId="56" borderId="30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28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182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82" fontId="53" fillId="0" borderId="0"/>
    <xf numFmtId="182" fontId="53" fillId="0" borderId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182" fontId="53" fillId="0" borderId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41" fillId="6" borderId="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53" fillId="0" borderId="0"/>
    <xf numFmtId="0" fontId="223" fillId="6" borderId="9" applyNumberFormat="0" applyAlignment="0" applyProtection="0"/>
    <xf numFmtId="0" fontId="81" fillId="49" borderId="29" applyNumberFormat="0" applyAlignment="0" applyProtection="0"/>
    <xf numFmtId="0" fontId="224" fillId="6" borderId="9" applyNumberFormat="0" applyAlignment="0" applyProtection="0"/>
    <xf numFmtId="0" fontId="19" fillId="6" borderId="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28" fillId="0" borderId="0"/>
    <xf numFmtId="0" fontId="53" fillId="0" borderId="0"/>
    <xf numFmtId="0" fontId="41" fillId="6" borderId="9" applyNumberFormat="0" applyAlignment="0" applyProtection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182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5" fillId="78" borderId="0">
      <alignment horizontal="righ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54" fillId="0" borderId="0" applyBorder="0">
      <alignment horizontal="centerContinuous"/>
    </xf>
    <xf numFmtId="0" fontId="226" fillId="0" borderId="0" applyBorder="0">
      <alignment horizontal="centerContinuous"/>
    </xf>
    <xf numFmtId="0" fontId="227" fillId="0" borderId="0">
      <alignment horizontal="center"/>
    </xf>
    <xf numFmtId="0" fontId="228" fillId="0" borderId="0">
      <alignment horizontal="center"/>
    </xf>
    <xf numFmtId="164" fontId="64" fillId="0" borderId="0" applyFont="0" applyFill="0" applyBorder="0" applyAlignment="0" applyProtection="0"/>
    <xf numFmtId="252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0" fontId="97" fillId="0" borderId="0"/>
    <xf numFmtId="1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3" fillId="0" borderId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5" fillId="0" borderId="0" applyNumberFormat="0" applyFill="0" applyBorder="0" applyProtection="0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/>
    <xf numFmtId="0" fontId="100" fillId="0" borderId="0" applyNumberFormat="0" applyFont="0" applyFill="0" applyBorder="0" applyAlignment="0" applyProtection="0">
      <alignment horizontal="left"/>
    </xf>
    <xf numFmtId="0" fontId="86" fillId="0" borderId="0" applyNumberForma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0" fontId="109" fillId="91" borderId="0" applyNumberFormat="0" applyFon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28" fontId="50" fillId="0" borderId="0" applyNumberFormat="0" applyFill="0" applyBorder="0" applyAlignment="0" applyProtection="0">
      <alignment horizontal="lef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9" fillId="0" borderId="0">
      <alignment horizontal="left"/>
    </xf>
    <xf numFmtId="0" fontId="156" fillId="1" borderId="4" applyNumberFormat="0" applyFont="0" applyAlignment="0">
      <alignment horizont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0" fillId="0" borderId="0"/>
    <xf numFmtId="3" fontId="230" fillId="75" borderId="16">
      <alignment horizontal="left" vertical="top" wrapText="1"/>
      <protection locked="0"/>
    </xf>
    <xf numFmtId="41" fontId="50" fillId="0" borderId="0" applyFont="0" applyFill="0" applyBorder="0" applyAlignment="0" applyProtection="0"/>
    <xf numFmtId="218" fontId="231" fillId="0" borderId="0"/>
    <xf numFmtId="0" fontId="232" fillId="0" borderId="0" applyNumberFormat="0" applyBorder="0"/>
    <xf numFmtId="0" fontId="159" fillId="0" borderId="0" applyNumberFormat="0" applyBorder="0" applyAlignment="0"/>
    <xf numFmtId="0" fontId="233" fillId="0" borderId="0" applyNumberFormat="0" applyBorder="0" applyAlignment="0"/>
    <xf numFmtId="0" fontId="234" fillId="0" borderId="0" applyNumberFormat="0" applyBorder="0" applyAlignment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35" fillId="0" borderId="0" applyBorder="0" applyAlignment="0"/>
    <xf numFmtId="0" fontId="236" fillId="0" borderId="0" applyFill="0" applyBorder="0" applyProtection="0">
      <alignment horizontal="left" vertical="top"/>
    </xf>
    <xf numFmtId="0" fontId="237" fillId="0" borderId="0" applyNumberFormat="0" applyFill="0" applyBorder="0" applyAlignment="0" applyProtection="0"/>
    <xf numFmtId="182" fontId="53" fillId="0" borderId="0"/>
    <xf numFmtId="0" fontId="53" fillId="0" borderId="0"/>
    <xf numFmtId="0" fontId="33" fillId="0" borderId="0" applyNumberFormat="0" applyFill="0" applyBorder="0" applyAlignment="0" applyProtection="0"/>
    <xf numFmtId="0" fontId="28" fillId="0" borderId="0"/>
    <xf numFmtId="0" fontId="33" fillId="0" borderId="0" applyNumberFormat="0" applyFill="0" applyBorder="0" applyAlignment="0" applyProtection="0"/>
    <xf numFmtId="182" fontId="53" fillId="0" borderId="0"/>
    <xf numFmtId="182" fontId="53" fillId="0" borderId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182" fontId="53" fillId="0" borderId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47" fillId="0" borderId="13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53" fillId="0" borderId="0"/>
    <xf numFmtId="0" fontId="238" fillId="0" borderId="13" applyNumberFormat="0" applyFill="0" applyAlignment="0" applyProtection="0"/>
    <xf numFmtId="0" fontId="79" fillId="0" borderId="28" applyNumberFormat="0" applyFill="0" applyAlignment="0" applyProtection="0"/>
    <xf numFmtId="0" fontId="239" fillId="0" borderId="13" applyNumberFormat="0" applyFill="0" applyAlignment="0" applyProtection="0"/>
    <xf numFmtId="0" fontId="25" fillId="0" borderId="13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28" fillId="0" borderId="0"/>
    <xf numFmtId="0" fontId="53" fillId="0" borderId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182" fontId="53" fillId="0" borderId="0"/>
    <xf numFmtId="38" fontId="10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53" fontId="10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182" fontId="53" fillId="0" borderId="0"/>
    <xf numFmtId="182" fontId="5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2" fontId="53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/>
    <xf numFmtId="0" fontId="2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28" fillId="0" borderId="0"/>
    <xf numFmtId="0" fontId="5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182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6" borderId="8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67" fillId="49" borderId="25" applyNumberFormat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3" fillId="0" borderId="0"/>
    <xf numFmtId="182" fontId="53" fillId="0" borderId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53" fillId="0" borderId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182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53" fillId="0" borderId="0"/>
    <xf numFmtId="43" fontId="49" fillId="0" borderId="0" applyFont="0" applyFill="0" applyBorder="0" applyAlignment="0" applyProtection="0"/>
    <xf numFmtId="0" fontId="97" fillId="0" borderId="0"/>
    <xf numFmtId="182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3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182" fontId="53" fillId="0" borderId="0"/>
    <xf numFmtId="43" fontId="50" fillId="0" borderId="0" applyFont="0" applyFill="0" applyBorder="0" applyAlignment="0" applyProtection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70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6" fillId="0" borderId="0" applyNumberFormat="0" applyFont="0" applyFill="0" applyBorder="0" applyProtection="0">
      <alignment vertical="center"/>
    </xf>
    <xf numFmtId="17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3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3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70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76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08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81" fontId="50" fillId="0" borderId="0" applyFont="0" applyFill="0" applyBorder="0" applyAlignment="0" applyProtection="0"/>
    <xf numFmtId="182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3" fillId="0" borderId="0"/>
    <xf numFmtId="182" fontId="53" fillId="0" borderId="0"/>
    <xf numFmtId="0" fontId="53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250" fillId="7" borderId="11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2" fillId="0" borderId="10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4" fillId="2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182" fontId="53" fillId="0" borderId="0"/>
    <xf numFmtId="0" fontId="53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6" fillId="0" borderId="0"/>
    <xf numFmtId="185" fontId="6" fillId="0" borderId="0"/>
    <xf numFmtId="182" fontId="53" fillId="0" borderId="0"/>
    <xf numFmtId="0" fontId="53" fillId="0" borderId="0"/>
    <xf numFmtId="0" fontId="28" fillId="0" borderId="0"/>
    <xf numFmtId="0" fontId="6" fillId="0" borderId="0"/>
    <xf numFmtId="0" fontId="49" fillId="0" borderId="0"/>
    <xf numFmtId="0" fontId="28" fillId="0" borderId="0"/>
    <xf numFmtId="0" fontId="53" fillId="0" borderId="0"/>
    <xf numFmtId="0" fontId="256" fillId="5" borderId="8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77" fillId="39" borderId="25" applyNumberFormat="0" applyAlignment="0" applyProtection="0"/>
    <xf numFmtId="0" fontId="258" fillId="4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9" fontId="6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60" fillId="0" borderId="1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261" fillId="3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224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255" fontId="263" fillId="0" borderId="0" applyFont="0" applyFill="0" applyBorder="0" applyAlignment="0" applyProtection="0"/>
    <xf numFmtId="256" fontId="263" fillId="0" borderId="0" applyFont="0" applyFill="0" applyBorder="0" applyAlignment="0" applyProtection="0"/>
    <xf numFmtId="257" fontId="264" fillId="0" borderId="0" applyFont="0" applyFill="0" applyBorder="0" applyAlignment="0" applyProtection="0"/>
    <xf numFmtId="258" fontId="264" fillId="0" borderId="0" applyFont="0" applyFill="0" applyBorder="0" applyAlignment="0" applyProtection="0"/>
    <xf numFmtId="165" fontId="64" fillId="0" borderId="0" applyFont="0" applyFill="0" applyBorder="0" applyAlignment="0" applyProtection="0"/>
    <xf numFmtId="259" fontId="263" fillId="0" borderId="0" applyFont="0" applyFill="0" applyBorder="0" applyAlignment="0" applyProtection="0"/>
    <xf numFmtId="260" fontId="26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4" fillId="52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13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84" fillId="17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84" fillId="21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184" fillId="25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84" fillId="29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265" fillId="6" borderId="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181" fillId="8" borderId="12" applyNumberFormat="0" applyFont="0" applyAlignment="0" applyProtection="0"/>
    <xf numFmtId="0" fontId="49" fillId="56" borderId="30" applyNumberFormat="0" applyFont="0" applyAlignment="0" applyProtection="0"/>
    <xf numFmtId="0" fontId="50" fillId="56" borderId="30" applyNumberFormat="0" applyFont="0" applyAlignment="0" applyProtection="0"/>
    <xf numFmtId="0" fontId="267" fillId="0" borderId="5" applyNumberFormat="0" applyFill="0" applyAlignment="0" applyProtection="0"/>
    <xf numFmtId="0" fontId="53" fillId="0" borderId="0"/>
    <xf numFmtId="0" fontId="268" fillId="0" borderId="6" applyNumberFormat="0" applyFill="0" applyAlignment="0" applyProtection="0"/>
    <xf numFmtId="0" fontId="53" fillId="0" borderId="0"/>
    <xf numFmtId="0" fontId="269" fillId="0" borderId="7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1" fontId="5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1" fontId="53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43" fontId="50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274" fillId="0" borderId="0"/>
    <xf numFmtId="0" fontId="275" fillId="0" borderId="21" applyNumberFormat="0" applyFill="0" applyAlignment="0">
      <protection locked="0"/>
    </xf>
    <xf numFmtId="0" fontId="30" fillId="0" borderId="0">
      <protection locked="0"/>
    </xf>
    <xf numFmtId="261" fontId="50" fillId="0" borderId="0" applyFont="0" applyFill="0" applyBorder="0" applyAlignment="0" applyProtection="0"/>
    <xf numFmtId="262" fontId="50" fillId="0" borderId="0" applyFont="0" applyFill="0" applyBorder="0" applyAlignment="0" applyProtection="0"/>
    <xf numFmtId="0" fontId="277" fillId="0" borderId="0" applyNumberFormat="0" applyFill="0" applyBorder="0" applyAlignment="0">
      <alignment vertical="top"/>
      <protection locked="0"/>
    </xf>
    <xf numFmtId="0" fontId="277" fillId="0" borderId="0" applyNumberForma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274" fillId="0" borderId="0"/>
    <xf numFmtId="0" fontId="30" fillId="0" borderId="0"/>
    <xf numFmtId="0" fontId="274" fillId="0" borderId="0"/>
    <xf numFmtId="0" fontId="1" fillId="0" borderId="0"/>
    <xf numFmtId="0" fontId="1" fillId="0" borderId="0"/>
    <xf numFmtId="0" fontId="30" fillId="0" borderId="0"/>
    <xf numFmtId="0" fontId="28" fillId="0" borderId="0"/>
    <xf numFmtId="0" fontId="42" fillId="6" borderId="8" applyNumberFormat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235">
    <xf numFmtId="0" fontId="0" fillId="0" borderId="0" xfId="0"/>
    <xf numFmtId="37" fontId="3" fillId="0" borderId="0" xfId="2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quotePrefix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horizontal="left" vertical="top"/>
    </xf>
    <xf numFmtId="0" fontId="5" fillId="0" borderId="0" xfId="0" quotePrefix="1" applyFont="1" applyFill="1" applyAlignment="1">
      <alignment vertical="top"/>
    </xf>
    <xf numFmtId="0" fontId="5" fillId="0" borderId="0" xfId="0" applyFont="1" applyAlignment="1">
      <alignment vertical="top"/>
    </xf>
    <xf numFmtId="169" fontId="4" fillId="0" borderId="0" xfId="3" applyNumberFormat="1" applyFont="1" applyFill="1" applyBorder="1" applyAlignment="1">
      <alignment horizontal="right" vertical="top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4" fillId="0" borderId="0" xfId="3" applyNumberFormat="1" applyFont="1" applyFill="1" applyBorder="1" applyAlignment="1">
      <alignment horizontal="right" vertical="top" wrapText="1"/>
    </xf>
    <xf numFmtId="169" fontId="8" fillId="0" borderId="0" xfId="0" applyNumberFormat="1" applyFont="1" applyFill="1" applyBorder="1" applyAlignment="1">
      <alignment horizontal="right" vertical="center"/>
    </xf>
    <xf numFmtId="169" fontId="4" fillId="0" borderId="0" xfId="3" applyNumberFormat="1" applyFont="1" applyFill="1" applyAlignment="1">
      <alignment horizontal="right" vertical="top" wrapText="1"/>
    </xf>
    <xf numFmtId="169" fontId="4" fillId="0" borderId="0" xfId="0" applyNumberFormat="1" applyFont="1" applyFill="1" applyAlignment="1">
      <alignment horizontal="right" vertical="top"/>
    </xf>
    <xf numFmtId="169" fontId="5" fillId="0" borderId="0" xfId="0" applyNumberFormat="1" applyFont="1" applyFill="1" applyAlignment="1">
      <alignment horizontal="right" vertical="top"/>
    </xf>
    <xf numFmtId="169" fontId="3" fillId="0" borderId="0" xfId="0" applyNumberFormat="1" applyFont="1" applyFill="1" applyAlignment="1">
      <alignment horizontal="right" vertical="top"/>
    </xf>
    <xf numFmtId="169" fontId="8" fillId="0" borderId="0" xfId="0" applyNumberFormat="1" applyFont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top" wrapText="1"/>
    </xf>
    <xf numFmtId="169" fontId="5" fillId="0" borderId="0" xfId="0" applyNumberFormat="1" applyFont="1" applyFill="1" applyBorder="1" applyAlignment="1">
      <alignment horizontal="right" vertical="top"/>
    </xf>
    <xf numFmtId="169" fontId="5" fillId="0" borderId="1" xfId="0" applyNumberFormat="1" applyFont="1" applyFill="1" applyBorder="1" applyAlignment="1">
      <alignment horizontal="right" vertical="top"/>
    </xf>
    <xf numFmtId="169" fontId="5" fillId="0" borderId="0" xfId="2" applyNumberFormat="1" applyFont="1" applyFill="1" applyBorder="1" applyAlignment="1">
      <alignment horizontal="right" vertical="top"/>
    </xf>
    <xf numFmtId="169" fontId="8" fillId="0" borderId="0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right" vertical="top"/>
    </xf>
    <xf numFmtId="169" fontId="5" fillId="0" borderId="0" xfId="1" applyNumberFormat="1" applyFont="1" applyFill="1" applyAlignment="1">
      <alignment horizontal="right" vertical="top"/>
    </xf>
    <xf numFmtId="169" fontId="5" fillId="0" borderId="0" xfId="1" applyNumberFormat="1" applyFont="1" applyFill="1" applyBorder="1" applyAlignment="1">
      <alignment horizontal="right" vertical="top"/>
    </xf>
    <xf numFmtId="169" fontId="5" fillId="0" borderId="2" xfId="0" applyNumberFormat="1" applyFont="1" applyFill="1" applyBorder="1" applyAlignment="1">
      <alignment horizontal="right" vertical="top"/>
    </xf>
    <xf numFmtId="169" fontId="9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7" fontId="5" fillId="0" borderId="0" xfId="0" applyNumberFormat="1" applyFont="1" applyFill="1" applyAlignment="1">
      <alignment horizontal="center" vertical="top"/>
    </xf>
    <xf numFmtId="167" fontId="5" fillId="0" borderId="0" xfId="0" applyNumberFormat="1" applyFont="1" applyFill="1" applyAlignment="1">
      <alignment horizontal="right" vertical="top"/>
    </xf>
    <xf numFmtId="167" fontId="5" fillId="0" borderId="0" xfId="0" applyNumberFormat="1" applyFont="1" applyFill="1" applyBorder="1" applyAlignment="1">
      <alignment horizontal="right" vertical="top"/>
    </xf>
    <xf numFmtId="167" fontId="5" fillId="0" borderId="0" xfId="0" applyNumberFormat="1" applyFont="1" applyFill="1" applyBorder="1" applyAlignment="1">
      <alignment horizontal="center" vertical="top"/>
    </xf>
    <xf numFmtId="167" fontId="5" fillId="0" borderId="1" xfId="0" applyNumberFormat="1" applyFont="1" applyFill="1" applyBorder="1" applyAlignment="1">
      <alignment horizontal="center" vertical="top"/>
    </xf>
    <xf numFmtId="167" fontId="5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169" fontId="3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7" fillId="0" borderId="0" xfId="0" applyFont="1" applyFill="1"/>
    <xf numFmtId="49" fontId="3" fillId="0" borderId="0" xfId="0" applyNumberFormat="1" applyFont="1" applyFill="1"/>
    <xf numFmtId="49" fontId="7" fillId="0" borderId="0" xfId="0" applyNumberFormat="1" applyFont="1" applyFill="1"/>
    <xf numFmtId="169" fontId="7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169" fontId="3" fillId="0" borderId="0" xfId="2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70" fontId="3" fillId="0" borderId="1" xfId="0" applyNumberFormat="1" applyFont="1" applyFill="1" applyBorder="1" applyAlignment="1">
      <alignment horizontal="left" vertical="center"/>
    </xf>
    <xf numFmtId="170" fontId="5" fillId="0" borderId="1" xfId="0" applyNumberFormat="1" applyFont="1" applyFill="1" applyBorder="1" applyAlignment="1">
      <alignment horizontal="right" vertical="center"/>
    </xf>
    <xf numFmtId="170" fontId="5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70" fontId="3" fillId="0" borderId="0" xfId="0" applyNumberFormat="1" applyFont="1" applyFill="1" applyBorder="1" applyAlignment="1">
      <alignment horizontal="left" vertical="center"/>
    </xf>
    <xf numFmtId="170" fontId="5" fillId="0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right" vertical="center"/>
    </xf>
    <xf numFmtId="37" fontId="3" fillId="0" borderId="0" xfId="2" quotePrefix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37" fontId="3" fillId="0" borderId="1" xfId="2" applyNumberFormat="1" applyFont="1" applyFill="1" applyBorder="1" applyAlignment="1">
      <alignment vertical="center"/>
    </xf>
    <xf numFmtId="37" fontId="3" fillId="0" borderId="1" xfId="2" quotePrefix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9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9" fontId="4" fillId="0" borderId="0" xfId="3" applyNumberFormat="1" applyFont="1" applyFill="1" applyBorder="1" applyAlignment="1">
      <alignment horizontal="right" vertical="top" wrapText="1"/>
    </xf>
    <xf numFmtId="169" fontId="4" fillId="0" borderId="1" xfId="3" applyNumberFormat="1" applyFont="1" applyFill="1" applyBorder="1" applyAlignment="1">
      <alignment horizontal="right" vertical="top" wrapText="1"/>
    </xf>
    <xf numFmtId="37" fontId="3" fillId="0" borderId="0" xfId="0" applyNumberFormat="1" applyFont="1" applyFill="1" applyAlignment="1">
      <alignment vertical="top"/>
    </xf>
    <xf numFmtId="167" fontId="3" fillId="0" borderId="0" xfId="2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horizontal="right" vertical="top"/>
    </xf>
    <xf numFmtId="168" fontId="4" fillId="0" borderId="0" xfId="8" applyNumberFormat="1" applyFont="1" applyFill="1" applyBorder="1" applyAlignment="1">
      <alignment horizontal="right" vertical="top" wrapText="1"/>
    </xf>
    <xf numFmtId="168" fontId="4" fillId="0" borderId="1" xfId="8" applyNumberFormat="1" applyFont="1" applyFill="1" applyBorder="1" applyAlignment="1">
      <alignment horizontal="right" vertical="top" wrapText="1"/>
    </xf>
    <xf numFmtId="0" fontId="5" fillId="0" borderId="0" xfId="7" applyFont="1" applyFill="1" applyAlignment="1">
      <alignment vertical="center"/>
    </xf>
    <xf numFmtId="167" fontId="5" fillId="0" borderId="0" xfId="7" applyNumberFormat="1" applyFont="1" applyFill="1" applyAlignment="1">
      <alignment horizontal="right" vertical="center"/>
    </xf>
    <xf numFmtId="167" fontId="5" fillId="0" borderId="0" xfId="7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7" fontId="3" fillId="0" borderId="0" xfId="7" applyNumberFormat="1" applyFont="1" applyFill="1" applyBorder="1" applyAlignment="1">
      <alignment horizontal="right" vertical="center"/>
    </xf>
    <xf numFmtId="169" fontId="5" fillId="0" borderId="0" xfId="8" applyNumberFormat="1" applyFont="1" applyFill="1" applyBorder="1" applyAlignment="1">
      <alignment horizontal="right" vertical="center"/>
    </xf>
    <xf numFmtId="169" fontId="7" fillId="0" borderId="0" xfId="10" quotePrefix="1" applyNumberFormat="1" applyFont="1" applyFill="1" applyAlignment="1">
      <alignment horizontal="right" vertical="center"/>
    </xf>
    <xf numFmtId="169" fontId="5" fillId="0" borderId="0" xfId="8" applyNumberFormat="1" applyFont="1" applyFill="1" applyAlignment="1">
      <alignment horizontal="right" vertical="center"/>
    </xf>
    <xf numFmtId="169" fontId="7" fillId="0" borderId="1" xfId="10" quotePrefix="1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vertical="center"/>
    </xf>
    <xf numFmtId="169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5" fillId="0" borderId="1" xfId="7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9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37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right"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9" fontId="5" fillId="0" borderId="0" xfId="11" applyNumberFormat="1" applyFont="1" applyFill="1" applyAlignment="1">
      <alignment horizontal="right" vertical="center"/>
    </xf>
    <xf numFmtId="169" fontId="5" fillId="0" borderId="0" xfId="7" applyNumberFormat="1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vertical="center"/>
    </xf>
    <xf numFmtId="0" fontId="3" fillId="0" borderId="1" xfId="7" applyFont="1" applyFill="1" applyBorder="1" applyAlignment="1">
      <alignment vertical="center"/>
    </xf>
    <xf numFmtId="169" fontId="5" fillId="0" borderId="1" xfId="11" applyNumberFormat="1" applyFont="1" applyFill="1" applyBorder="1" applyAlignment="1">
      <alignment horizontal="right" vertical="center"/>
    </xf>
    <xf numFmtId="169" fontId="5" fillId="0" borderId="1" xfId="7" applyNumberFormat="1" applyFont="1" applyFill="1" applyBorder="1" applyAlignment="1">
      <alignment vertical="center"/>
    </xf>
    <xf numFmtId="169" fontId="5" fillId="0" borderId="3" xfId="11" applyNumberFormat="1" applyFont="1" applyFill="1" applyBorder="1" applyAlignment="1">
      <alignment horizontal="right" vertical="center"/>
    </xf>
    <xf numFmtId="169" fontId="5" fillId="0" borderId="3" xfId="7" applyNumberFormat="1" applyFont="1" applyFill="1" applyBorder="1" applyAlignment="1">
      <alignment vertical="center"/>
    </xf>
    <xf numFmtId="169" fontId="5" fillId="0" borderId="3" xfId="7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top" wrapText="1"/>
    </xf>
    <xf numFmtId="169" fontId="4" fillId="0" borderId="0" xfId="7" applyNumberFormat="1" applyFont="1" applyFill="1" applyBorder="1" applyAlignment="1">
      <alignment horizontal="right" vertical="top"/>
    </xf>
    <xf numFmtId="169" fontId="8" fillId="0" borderId="0" xfId="7" applyNumberFormat="1" applyFont="1" applyFill="1" applyBorder="1" applyAlignment="1">
      <alignment horizontal="right" vertical="center"/>
    </xf>
    <xf numFmtId="0" fontId="3" fillId="0" borderId="1" xfId="7" applyFont="1" applyFill="1" applyBorder="1" applyAlignment="1">
      <alignment horizontal="center" vertical="center"/>
    </xf>
    <xf numFmtId="169" fontId="5" fillId="0" borderId="0" xfId="7" applyNumberFormat="1" applyFont="1" applyFill="1" applyBorder="1" applyAlignment="1">
      <alignment horizontal="center" vertical="center"/>
    </xf>
    <xf numFmtId="37" fontId="3" fillId="0" borderId="0" xfId="7" applyNumberFormat="1" applyFont="1" applyFill="1" applyBorder="1" applyAlignment="1">
      <alignment vertical="center"/>
    </xf>
    <xf numFmtId="169" fontId="5" fillId="0" borderId="0" xfId="11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0" fontId="5" fillId="0" borderId="0" xfId="13" applyFont="1" applyFill="1" applyAlignment="1">
      <alignment vertical="center"/>
    </xf>
    <xf numFmtId="37" fontId="5" fillId="0" borderId="0" xfId="13" quotePrefix="1" applyNumberFormat="1" applyFont="1" applyFill="1" applyBorder="1" applyAlignment="1">
      <alignment vertical="center"/>
    </xf>
    <xf numFmtId="169" fontId="5" fillId="0" borderId="0" xfId="9" applyNumberFormat="1" applyFont="1" applyFill="1" applyBorder="1" applyAlignment="1">
      <alignment vertical="center"/>
    </xf>
    <xf numFmtId="0" fontId="3" fillId="0" borderId="0" xfId="13" applyFont="1" applyFill="1" applyAlignment="1">
      <alignment vertical="center"/>
    </xf>
    <xf numFmtId="0" fontId="5" fillId="0" borderId="0" xfId="13" applyFont="1" applyFill="1" applyBorder="1" applyAlignment="1">
      <alignment horizontal="right" vertical="center"/>
    </xf>
    <xf numFmtId="169" fontId="5" fillId="0" borderId="0" xfId="13" applyNumberFormat="1" applyFont="1" applyFill="1" applyBorder="1" applyAlignment="1">
      <alignment horizontal="center" vertical="center"/>
    </xf>
    <xf numFmtId="169" fontId="5" fillId="0" borderId="0" xfId="14" applyNumberFormat="1" applyFont="1" applyFill="1" applyBorder="1" applyAlignment="1">
      <alignment horizontal="right" vertical="center"/>
    </xf>
    <xf numFmtId="169" fontId="5" fillId="0" borderId="0" xfId="13" applyNumberFormat="1" applyFont="1" applyFill="1" applyBorder="1" applyAlignment="1">
      <alignment vertical="center"/>
    </xf>
    <xf numFmtId="169" fontId="5" fillId="0" borderId="2" xfId="13" applyNumberFormat="1" applyFont="1" applyFill="1" applyBorder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top" wrapText="1"/>
    </xf>
    <xf numFmtId="169" fontId="4" fillId="0" borderId="1" xfId="0" applyNumberFormat="1" applyFont="1" applyFill="1" applyBorder="1" applyAlignment="1">
      <alignment horizontal="right" vertical="top" wrapText="1"/>
    </xf>
    <xf numFmtId="168" fontId="5" fillId="0" borderId="0" xfId="0" applyNumberFormat="1" applyFont="1" applyFill="1" applyBorder="1" applyAlignment="1">
      <alignment horizontal="center" vertical="top" wrapText="1"/>
    </xf>
    <xf numFmtId="168" fontId="9" fillId="0" borderId="0" xfId="0" applyNumberFormat="1" applyFont="1" applyFill="1" applyAlignment="1">
      <alignment horizontal="left" vertical="top" wrapText="1"/>
    </xf>
    <xf numFmtId="168" fontId="9" fillId="0" borderId="0" xfId="0" applyNumberFormat="1" applyFont="1" applyFill="1" applyAlignment="1">
      <alignment horizontal="center" vertical="top" wrapText="1"/>
    </xf>
    <xf numFmtId="170" fontId="9" fillId="0" borderId="0" xfId="0" applyNumberFormat="1" applyFont="1" applyFill="1" applyBorder="1" applyAlignment="1">
      <alignment horizontal="right" vertical="center" indent="2"/>
    </xf>
    <xf numFmtId="168" fontId="8" fillId="0" borderId="0" xfId="0" applyNumberFormat="1" applyFont="1" applyFill="1" applyAlignment="1">
      <alignment horizontal="left" vertical="top" wrapText="1"/>
    </xf>
    <xf numFmtId="0" fontId="7" fillId="0" borderId="0" xfId="7" applyFont="1" applyFill="1"/>
    <xf numFmtId="0" fontId="5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37" fontId="3" fillId="0" borderId="0" xfId="7" applyNumberFormat="1" applyFont="1" applyFill="1" applyAlignment="1">
      <alignment vertical="center"/>
    </xf>
    <xf numFmtId="37" fontId="5" fillId="0" borderId="0" xfId="7" applyNumberFormat="1" applyFont="1" applyFill="1" applyAlignment="1">
      <alignment vertical="center"/>
    </xf>
    <xf numFmtId="169" fontId="5" fillId="0" borderId="0" xfId="9" applyNumberFormat="1" applyFont="1" applyFill="1" applyAlignment="1">
      <alignment horizontal="right" vertical="center"/>
    </xf>
    <xf numFmtId="169" fontId="5" fillId="0" borderId="0" xfId="37632" applyNumberFormat="1" applyFont="1" applyFill="1" applyBorder="1" applyAlignment="1">
      <alignment horizontal="right" vertical="center"/>
    </xf>
    <xf numFmtId="169" fontId="5" fillId="0" borderId="0" xfId="37632" applyNumberFormat="1" applyFont="1" applyFill="1" applyAlignment="1">
      <alignment horizontal="right" vertical="center"/>
    </xf>
    <xf numFmtId="169" fontId="5" fillId="0" borderId="0" xfId="7" applyNumberFormat="1" applyFont="1" applyFill="1" applyBorder="1" applyAlignment="1">
      <alignment horizontal="right" vertical="center"/>
    </xf>
    <xf numFmtId="169" fontId="5" fillId="0" borderId="1" xfId="9" applyNumberFormat="1" applyFont="1" applyFill="1" applyBorder="1" applyAlignment="1">
      <alignment horizontal="right" vertical="center"/>
    </xf>
    <xf numFmtId="169" fontId="5" fillId="0" borderId="0" xfId="7" applyNumberFormat="1" applyFont="1" applyFill="1" applyAlignment="1">
      <alignment horizontal="right" vertical="center"/>
    </xf>
    <xf numFmtId="169" fontId="5" fillId="0" borderId="0" xfId="7" applyNumberFormat="1" applyFont="1" applyFill="1" applyBorder="1" applyAlignment="1">
      <alignment vertical="center"/>
    </xf>
    <xf numFmtId="169" fontId="5" fillId="0" borderId="1" xfId="7" applyNumberFormat="1" applyFont="1" applyFill="1" applyBorder="1" applyAlignment="1">
      <alignment horizontal="right" vertical="center"/>
    </xf>
    <xf numFmtId="169" fontId="7" fillId="0" borderId="0" xfId="7" applyNumberFormat="1" applyFont="1" applyFill="1" applyAlignment="1">
      <alignment horizontal="right" vertical="center"/>
    </xf>
    <xf numFmtId="169" fontId="7" fillId="0" borderId="0" xfId="7" applyNumberFormat="1" applyFont="1" applyFill="1" applyBorder="1" applyAlignment="1">
      <alignment horizontal="right" vertical="center"/>
    </xf>
    <xf numFmtId="169" fontId="5" fillId="0" borderId="55" xfId="0" applyNumberFormat="1" applyFont="1" applyFill="1" applyBorder="1" applyAlignment="1">
      <alignment horizontal="right" vertical="center"/>
    </xf>
    <xf numFmtId="169" fontId="5" fillId="0" borderId="55" xfId="0" applyNumberFormat="1" applyFont="1" applyFill="1" applyBorder="1" applyAlignment="1">
      <alignment horizontal="right" vertical="top"/>
    </xf>
    <xf numFmtId="0" fontId="7" fillId="0" borderId="0" xfId="0" applyFont="1" applyFill="1" applyBorder="1"/>
    <xf numFmtId="168" fontId="3" fillId="0" borderId="0" xfId="15" applyNumberFormat="1" applyFont="1" applyFill="1" applyBorder="1" applyAlignment="1">
      <alignment horizontal="right" vertical="top"/>
    </xf>
    <xf numFmtId="168" fontId="3" fillId="0" borderId="0" xfId="15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0" quotePrefix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7" fillId="0" borderId="0" xfId="0" quotePrefix="1" applyFont="1" applyFill="1" applyAlignment="1"/>
    <xf numFmtId="169" fontId="7" fillId="0" borderId="0" xfId="9" applyNumberFormat="1" applyFont="1" applyFill="1" applyBorder="1" applyAlignment="1">
      <alignment horizontal="right" vertical="center"/>
    </xf>
    <xf numFmtId="169" fontId="7" fillId="0" borderId="0" xfId="0" applyNumberFormat="1" applyFont="1" applyFill="1"/>
    <xf numFmtId="0" fontId="3" fillId="0" borderId="0" xfId="0" applyNumberFormat="1" applyFont="1" applyFill="1" applyAlignment="1">
      <alignment horizontal="right" vertical="center"/>
    </xf>
    <xf numFmtId="0" fontId="3" fillId="0" borderId="0" xfId="15" applyNumberFormat="1" applyFont="1" applyFill="1" applyBorder="1" applyAlignment="1">
      <alignment horizontal="right" vertical="top"/>
    </xf>
    <xf numFmtId="169" fontId="7" fillId="0" borderId="1" xfId="9" applyNumberFormat="1" applyFont="1" applyFill="1" applyBorder="1" applyAlignment="1">
      <alignment horizontal="right" vertical="center"/>
    </xf>
    <xf numFmtId="169" fontId="7" fillId="0" borderId="0" xfId="11" applyNumberFormat="1" applyFont="1" applyFill="1" applyBorder="1" applyAlignment="1">
      <alignment horizontal="right" vertical="center"/>
    </xf>
    <xf numFmtId="169" fontId="3" fillId="0" borderId="0" xfId="11" applyNumberFormat="1" applyFont="1" applyFill="1" applyBorder="1" applyAlignment="1">
      <alignment horizontal="right" vertical="center"/>
    </xf>
    <xf numFmtId="169" fontId="3" fillId="0" borderId="0" xfId="11" applyNumberFormat="1" applyFont="1" applyFill="1" applyBorder="1" applyAlignment="1">
      <alignment vertical="center"/>
    </xf>
    <xf numFmtId="169" fontId="5" fillId="0" borderId="2" xfId="7" applyNumberFormat="1" applyFont="1" applyFill="1" applyBorder="1" applyAlignment="1">
      <alignment vertical="center"/>
    </xf>
    <xf numFmtId="169" fontId="3" fillId="0" borderId="0" xfId="14" applyNumberFormat="1" applyFont="1" applyFill="1" applyBorder="1" applyAlignment="1">
      <alignment vertical="center"/>
    </xf>
    <xf numFmtId="172" fontId="5" fillId="0" borderId="55" xfId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8" fontId="3" fillId="0" borderId="0" xfId="7" applyNumberFormat="1" applyFont="1" applyFill="1" applyBorder="1" applyAlignment="1">
      <alignment horizontal="right" vertical="top"/>
    </xf>
    <xf numFmtId="168" fontId="3" fillId="0" borderId="0" xfId="8" applyNumberFormat="1" applyFont="1" applyFill="1" applyBorder="1" applyAlignment="1">
      <alignment horizontal="right" vertical="top" wrapText="1"/>
    </xf>
    <xf numFmtId="168" fontId="3" fillId="0" borderId="1" xfId="8" applyNumberFormat="1" applyFont="1" applyFill="1" applyBorder="1" applyAlignment="1">
      <alignment horizontal="right" vertical="top" wrapText="1"/>
    </xf>
    <xf numFmtId="169" fontId="5" fillId="0" borderId="0" xfId="37633" quotePrefix="1" applyNumberFormat="1" applyFont="1" applyFill="1" applyAlignment="1">
      <alignment horizontal="right" vertical="center"/>
    </xf>
    <xf numFmtId="169" fontId="5" fillId="0" borderId="1" xfId="37633" quotePrefix="1" applyNumberFormat="1" applyFont="1" applyFill="1" applyBorder="1" applyAlignment="1">
      <alignment horizontal="right" vertical="center"/>
    </xf>
    <xf numFmtId="169" fontId="5" fillId="0" borderId="1" xfId="10" quotePrefix="1" applyNumberFormat="1" applyFont="1" applyFill="1" applyBorder="1" applyAlignment="1">
      <alignment horizontal="right" vertical="center"/>
    </xf>
    <xf numFmtId="169" fontId="5" fillId="0" borderId="0" xfId="10" quotePrefix="1" applyNumberFormat="1" applyFont="1" applyFill="1" applyAlignment="1">
      <alignment horizontal="right" vertical="center"/>
    </xf>
    <xf numFmtId="169" fontId="5" fillId="0" borderId="2" xfId="10" quotePrefix="1" applyNumberFormat="1" applyFont="1" applyFill="1" applyBorder="1" applyAlignment="1">
      <alignment horizontal="right" vertical="center"/>
    </xf>
    <xf numFmtId="169" fontId="5" fillId="0" borderId="0" xfId="10" quotePrefix="1" applyNumberFormat="1" applyFont="1" applyFill="1" applyBorder="1" applyAlignment="1">
      <alignment horizontal="right" vertical="center"/>
    </xf>
    <xf numFmtId="0" fontId="5" fillId="0" borderId="0" xfId="7" applyFont="1" applyFill="1"/>
    <xf numFmtId="169" fontId="5" fillId="0" borderId="0" xfId="37633" quotePrefix="1" applyNumberFormat="1" applyFont="1" applyFill="1" applyBorder="1" applyAlignment="1">
      <alignment horizontal="right" vertical="center"/>
    </xf>
    <xf numFmtId="170" fontId="8" fillId="0" borderId="1" xfId="0" applyNumberFormat="1" applyFont="1" applyFill="1" applyBorder="1" applyAlignment="1">
      <alignment horizontal="center" vertical="center"/>
    </xf>
    <xf numFmtId="0" fontId="5" fillId="0" borderId="0" xfId="4" quotePrefix="1" applyFont="1" applyFill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5" fillId="0" borderId="0" xfId="13" applyFont="1" applyFill="1" applyAlignment="1">
      <alignment horizontal="center" vertical="center"/>
    </xf>
    <xf numFmtId="171" fontId="5" fillId="0" borderId="2" xfId="7" applyNumberFormat="1" applyFont="1" applyFill="1" applyBorder="1" applyAlignment="1">
      <alignment vertical="center"/>
    </xf>
    <xf numFmtId="171" fontId="5" fillId="0" borderId="0" xfId="7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169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0" fontId="3" fillId="0" borderId="1" xfId="0" quotePrefix="1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170" fontId="3" fillId="0" borderId="4" xfId="0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169" fontId="3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169" fontId="3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</cellXfs>
  <cellStyles count="37663">
    <cellStyle name="_x0007_" xfId="30787"/>
    <cellStyle name="_x0007_ 2" xfId="32273"/>
    <cellStyle name="(Normal)" xfId="206"/>
    <cellStyle name="､@ｯ・AP" xfId="30788"/>
    <cellStyle name="､@ｯ・AR" xfId="30789"/>
    <cellStyle name="､@ｯ・FROM-11" xfId="30790"/>
    <cellStyle name="､@ｯ・FROM-11 10" xfId="32274"/>
    <cellStyle name="､@ｯ・FROM-11 11" xfId="32275"/>
    <cellStyle name="､@ｯ・FROM-11 12" xfId="32276"/>
    <cellStyle name="､@ｯ・FROM-11 13" xfId="32277"/>
    <cellStyle name="､@ｯ・FROM-11 14" xfId="32278"/>
    <cellStyle name="､@ｯ・FROM-11 15" xfId="32279"/>
    <cellStyle name="､@ｯ・FROM-11 16" xfId="32280"/>
    <cellStyle name="､@ｯ・FROM-11 2" xfId="32281"/>
    <cellStyle name="､@ｯ・FROM-11 3" xfId="32282"/>
    <cellStyle name="､@ｯ・FROM-11 4" xfId="32283"/>
    <cellStyle name="､@ｯ・FROM-11 5" xfId="32284"/>
    <cellStyle name="､@ｯ・FROM-11 6" xfId="32285"/>
    <cellStyle name="､@ｯ・FROM-11 7" xfId="32286"/>
    <cellStyle name="､@ｯ・FROM-11 8" xfId="32287"/>
    <cellStyle name="､@ｯ・FROM-11 9" xfId="32288"/>
    <cellStyle name="､@ｯ・GROUP" xfId="30791"/>
    <cellStyle name="､@ｯ・INVESTMENT" xfId="30792"/>
    <cellStyle name="､@ｯ・LAND &amp; BLDG" xfId="30793"/>
    <cellStyle name="､@ｯ・MACHINERY &amp; EQUIPMENT" xfId="30794"/>
    <cellStyle name="､@ｯ・OTHER ASSETS" xfId="30795"/>
    <cellStyle name="､@ｯ・OTHER LIABILITIES" xfId="30796"/>
    <cellStyle name="??" xfId="30797"/>
    <cellStyle name="?? - Style1" xfId="32289"/>
    <cellStyle name="?? [0.00]_ADMAG" xfId="30798"/>
    <cellStyle name="?? [0] - Style2" xfId="32290"/>
    <cellStyle name="?? [0]_??" xfId="30799"/>
    <cellStyle name="?? 2" xfId="32291"/>
    <cellStyle name="???" xfId="30800"/>
    <cellStyle name="???? [0.00]_ADMAG" xfId="30801"/>
    <cellStyle name="?????? - Style3" xfId="32292"/>
    <cellStyle name="?????? - Style4" xfId="32293"/>
    <cellStyle name="?????????????????" xfId="30"/>
    <cellStyle name="????????????????? [0]_MOGAS97" xfId="31"/>
    <cellStyle name="????????????????? 2" xfId="207"/>
    <cellStyle name="????????????????? 3" xfId="30802"/>
    <cellStyle name="????????????????? 4" xfId="30803"/>
    <cellStyle name="??????????????????? [0]_MOGAS97" xfId="32"/>
    <cellStyle name="???????????????????????" xfId="32294"/>
    <cellStyle name="???????????????????_MOGAS97" xfId="33"/>
    <cellStyle name="?????????????????_BBDO" xfId="32295"/>
    <cellStyle name="????_ADMAG" xfId="30804"/>
    <cellStyle name="???[0]_LC (2)" xfId="32296"/>
    <cellStyle name="???_'01.11" xfId="32297"/>
    <cellStyle name="??[0]_LC (2)" xfId="32298"/>
    <cellStyle name="??_?.????" xfId="30805"/>
    <cellStyle name="^6A_x0001_" xfId="208"/>
    <cellStyle name="_________________ [0]_TAX" xfId="30806"/>
    <cellStyle name="_________________ [0]_TAX 2" xfId="32299"/>
    <cellStyle name="_________________ [0]_TAX_SiamRath_WP2007_final" xfId="32300"/>
    <cellStyle name="_________________ [0]_TAX_Top cpico YE07" xfId="32301"/>
    <cellStyle name="_________________ [0]_TAX_Top_PL2008 Q2" xfId="32302"/>
    <cellStyle name="_________________ [0]_TAX_Top31122007" xfId="32303"/>
    <cellStyle name="_________________ [0]_TAX_Vouch_U_PL 2006" xfId="32304"/>
    <cellStyle name="_________________ [0]_TAX_WP_Siam Rath 2006" xfId="32305"/>
    <cellStyle name="___________________ [0]_TAX" xfId="30807"/>
    <cellStyle name="___________________ [0]_TAX 2" xfId="32306"/>
    <cellStyle name="___________________ [0]_TAX_SiamRath_WP2007_final" xfId="32307"/>
    <cellStyle name="___________________ [0]_TAX_Top cpico YE07" xfId="32308"/>
    <cellStyle name="___________________ [0]_TAX_Top_PL2008 Q2" xfId="32309"/>
    <cellStyle name="___________________ [0]_TAX_Top31122007" xfId="32310"/>
    <cellStyle name="___________________ [0]_TAX_Vouch_U_PL 2006" xfId="32311"/>
    <cellStyle name="___________________ [0]_TAX_WP_Siam Rath 2006" xfId="32312"/>
    <cellStyle name="____________________TAX" xfId="30808"/>
    <cellStyle name="____________________TAX 2" xfId="32313"/>
    <cellStyle name="____________________TAX_SiamRath_WP2007_final" xfId="32314"/>
    <cellStyle name="____________________TAX_Top cpico YE07" xfId="32315"/>
    <cellStyle name="____________________TAX_Top_PL2008 Q2" xfId="32316"/>
    <cellStyle name="____________________TAX_Top31122007" xfId="32317"/>
    <cellStyle name="____________________TAX_Vouch_U_PL 2006" xfId="32318"/>
    <cellStyle name="____________________TAX_WP_Siam Rath 2006" xfId="32319"/>
    <cellStyle name="__________________TAX" xfId="30809"/>
    <cellStyle name="__________________TAX 2" xfId="32320"/>
    <cellStyle name="__________________TAX_SiamRath_WP2007_final" xfId="32321"/>
    <cellStyle name="__________________TAX_Top cpico YE07" xfId="32322"/>
    <cellStyle name="__________________TAX_Top_PL2008 Q2" xfId="32323"/>
    <cellStyle name="__________________TAX_Top31122007" xfId="32324"/>
    <cellStyle name="__________________TAX_Vouch_U_PL 2006" xfId="32325"/>
    <cellStyle name="__________________TAX_WP_Siam Rath 2006" xfId="32326"/>
    <cellStyle name="_____TAX" xfId="30810"/>
    <cellStyle name="_____TAX 2" xfId="32327"/>
    <cellStyle name="_____TAX_Top31122007 natt" xfId="32328"/>
    <cellStyle name="_20-30" xfId="32329"/>
    <cellStyle name="_20-TEST'04-yim" xfId="32330"/>
    <cellStyle name="_222-00 RM" xfId="32331"/>
    <cellStyle name="_2550 P-3. Trial Balance - Before Audit - December 31, 2006 ve" xfId="32332"/>
    <cellStyle name="_30 11" xfId="32333"/>
    <cellStyle name="_30.09.06" xfId="32334"/>
    <cellStyle name="_90" xfId="30811"/>
    <cellStyle name="_90 10" xfId="32335"/>
    <cellStyle name="_90 11" xfId="32336"/>
    <cellStyle name="_90 12" xfId="32337"/>
    <cellStyle name="_90 13" xfId="32338"/>
    <cellStyle name="_90 14" xfId="32339"/>
    <cellStyle name="_90 15" xfId="32340"/>
    <cellStyle name="_90 16" xfId="32341"/>
    <cellStyle name="_90 2" xfId="32342"/>
    <cellStyle name="_90 3" xfId="32343"/>
    <cellStyle name="_90 4" xfId="32344"/>
    <cellStyle name="_90 5" xfId="32345"/>
    <cellStyle name="_90 6" xfId="32346"/>
    <cellStyle name="_90 7" xfId="32347"/>
    <cellStyle name="_90 8" xfId="32348"/>
    <cellStyle name="_90 9" xfId="32349"/>
    <cellStyle name="_90_Adjust_TAX_Q151" xfId="30812"/>
    <cellStyle name="_90_Global_Q1'08_Pow" xfId="30813"/>
    <cellStyle name="_90_Global_Q2'08_Pow" xfId="30814"/>
    <cellStyle name="_90_เอกสารของนก" xfId="30815"/>
    <cellStyle name="_AGING AR" xfId="32350"/>
    <cellStyle name="_AJE - RJE" xfId="32351"/>
    <cellStyle name="_Anol_PCC_06.30.05" xfId="30816"/>
    <cellStyle name="_Anol_PCC_06.30.05 10" xfId="32352"/>
    <cellStyle name="_Anol_PCC_06.30.05 11" xfId="32353"/>
    <cellStyle name="_Anol_PCC_06.30.05 12" xfId="32354"/>
    <cellStyle name="_Anol_PCC_06.30.05 13" xfId="32355"/>
    <cellStyle name="_Anol_PCC_06.30.05 14" xfId="32356"/>
    <cellStyle name="_Anol_PCC_06.30.05 15" xfId="32357"/>
    <cellStyle name="_Anol_PCC_06.30.05 16" xfId="32358"/>
    <cellStyle name="_Anol_PCC_06.30.05 2" xfId="32359"/>
    <cellStyle name="_Anol_PCC_06.30.05 3" xfId="32360"/>
    <cellStyle name="_Anol_PCC_06.30.05 4" xfId="32361"/>
    <cellStyle name="_Anol_PCC_06.30.05 5" xfId="32362"/>
    <cellStyle name="_Anol_PCC_06.30.05 6" xfId="32363"/>
    <cellStyle name="_Anol_PCC_06.30.05 7" xfId="32364"/>
    <cellStyle name="_Anol_PCC_06.30.05 8" xfId="32365"/>
    <cellStyle name="_Anol_PCC_06.30.05 9" xfId="32366"/>
    <cellStyle name="_Anol_PCC_06.30.05_Adjust_TAX_Q151" xfId="30817"/>
    <cellStyle name="_Anol_PCC_06.30.05_Global_Q1'08_Pow" xfId="30818"/>
    <cellStyle name="_Anol_PCC_06.30.05_Global_Q2'08_Pow" xfId="30819"/>
    <cellStyle name="_Anol_PCC_06.30.05_เอกสารของนก" xfId="30820"/>
    <cellStyle name="_Anol_RocheDiag_12.31.05" xfId="32367"/>
    <cellStyle name="_AR4909" xfId="32368"/>
    <cellStyle name="_AR4909-console-num" xfId="32369"/>
    <cellStyle name="_AR-confirm" xfId="32370"/>
    <cellStyle name="_BB" xfId="32371"/>
    <cellStyle name="_BBDO" xfId="32372"/>
    <cellStyle name="_BCC_31.12.06" xfId="32373"/>
    <cellStyle name="_Boney" xfId="32374"/>
    <cellStyle name="_Book1" xfId="32375"/>
    <cellStyle name="_Book1_1" xfId="32376"/>
    <cellStyle name="_Book1_Book1" xfId="32377"/>
    <cellStyle name="_Book1_F3 (PCL)" xfId="32378"/>
    <cellStyle name="_Book1_PCL conso Q3'09-update" xfId="32379"/>
    <cellStyle name="_Book1_Sheet1" xfId="32380"/>
    <cellStyle name="_Book1_Sheet2" xfId="32381"/>
    <cellStyle name="_CDW-y05-Jack" xfId="32382"/>
    <cellStyle name="_CDW-YN06-BON" xfId="32383"/>
    <cellStyle name="_Confirm Log" xfId="32384"/>
    <cellStyle name="_CUR" xfId="32385"/>
    <cellStyle name="_Cut-sale" xfId="32386"/>
    <cellStyle name="_DSP_Q205" xfId="32387"/>
    <cellStyle name="_End '05" xfId="32388"/>
    <cellStyle name="_ET_STYLE_NoName_00_" xfId="30821"/>
    <cellStyle name="_F1" xfId="30822"/>
    <cellStyle name="_F1 10" xfId="32389"/>
    <cellStyle name="_F1 11" xfId="32390"/>
    <cellStyle name="_F1 12" xfId="32391"/>
    <cellStyle name="_F1 13" xfId="32392"/>
    <cellStyle name="_F1 14" xfId="32393"/>
    <cellStyle name="_F1 15" xfId="32394"/>
    <cellStyle name="_F1 16" xfId="32395"/>
    <cellStyle name="_F1 2" xfId="32396"/>
    <cellStyle name="_F1 3" xfId="32397"/>
    <cellStyle name="_F1 4" xfId="32398"/>
    <cellStyle name="_F1 5" xfId="32399"/>
    <cellStyle name="_F1 6" xfId="32400"/>
    <cellStyle name="_F1 7" xfId="32401"/>
    <cellStyle name="_F1 8" xfId="32402"/>
    <cellStyle name="_F1 9" xfId="32403"/>
    <cellStyle name="_F1_Adjust_TAX_Q151" xfId="30823"/>
    <cellStyle name="_F1_Global_Q1'08_Pow" xfId="30824"/>
    <cellStyle name="_F1_Global_Q2'08_Pow" xfId="30825"/>
    <cellStyle name="_F1_เอกสารของนก" xfId="30826"/>
    <cellStyle name="_F2" xfId="30827"/>
    <cellStyle name="_F2 10" xfId="32404"/>
    <cellStyle name="_F2 11" xfId="32405"/>
    <cellStyle name="_F2 12" xfId="32406"/>
    <cellStyle name="_F2 13" xfId="32407"/>
    <cellStyle name="_F2 14" xfId="32408"/>
    <cellStyle name="_F2 15" xfId="32409"/>
    <cellStyle name="_F2 16" xfId="32410"/>
    <cellStyle name="_F2 2" xfId="32411"/>
    <cellStyle name="_F2 3" xfId="32412"/>
    <cellStyle name="_F2 4" xfId="32413"/>
    <cellStyle name="_F2 5" xfId="32414"/>
    <cellStyle name="_F2 6" xfId="32415"/>
    <cellStyle name="_F2 7" xfId="32416"/>
    <cellStyle name="_F2 8" xfId="32417"/>
    <cellStyle name="_F2 9" xfId="32418"/>
    <cellStyle name="_F2_Adjust_TAX_Q151" xfId="30828"/>
    <cellStyle name="_F2_Global_Q1'08_Pow" xfId="30829"/>
    <cellStyle name="_F2_Global_Q2'08_Pow" xfId="30830"/>
    <cellStyle name="_F2_เอกสารของนก" xfId="30831"/>
    <cellStyle name="_F3" xfId="30832"/>
    <cellStyle name="_F3 10" xfId="32419"/>
    <cellStyle name="_F3 11" xfId="32420"/>
    <cellStyle name="_F3 12" xfId="32421"/>
    <cellStyle name="_F3 13" xfId="32422"/>
    <cellStyle name="_F3 14" xfId="32423"/>
    <cellStyle name="_F3 15" xfId="32424"/>
    <cellStyle name="_F3 16" xfId="32425"/>
    <cellStyle name="_F3 2" xfId="32426"/>
    <cellStyle name="_F3 3" xfId="32427"/>
    <cellStyle name="_F3 4" xfId="32428"/>
    <cellStyle name="_F3 5" xfId="32429"/>
    <cellStyle name="_F3 6" xfId="32430"/>
    <cellStyle name="_F3 7" xfId="32431"/>
    <cellStyle name="_F3 8" xfId="32432"/>
    <cellStyle name="_F3 9" xfId="32433"/>
    <cellStyle name="_F3_Adjust_TAX_Q151" xfId="30833"/>
    <cellStyle name="_F3_Global_Q1'08_Pow" xfId="30834"/>
    <cellStyle name="_F3_Global_Q2'08_Pow" xfId="30835"/>
    <cellStyle name="_F3_เอกสารของนก" xfId="30836"/>
    <cellStyle name="_Final AR ratio-BCC" xfId="32434"/>
    <cellStyle name="_fixed asset" xfId="32435"/>
    <cellStyle name="_Fully depre" xfId="30837"/>
    <cellStyle name="_Fully depre 10" xfId="32436"/>
    <cellStyle name="_Fully depre 11" xfId="32437"/>
    <cellStyle name="_Fully depre 12" xfId="32438"/>
    <cellStyle name="_Fully depre 13" xfId="32439"/>
    <cellStyle name="_Fully depre 14" xfId="32440"/>
    <cellStyle name="_Fully depre 15" xfId="32441"/>
    <cellStyle name="_Fully depre 16" xfId="32442"/>
    <cellStyle name="_Fully depre 2" xfId="32443"/>
    <cellStyle name="_Fully depre 3" xfId="32444"/>
    <cellStyle name="_Fully depre 4" xfId="32445"/>
    <cellStyle name="_Fully depre 5" xfId="32446"/>
    <cellStyle name="_Fully depre 6" xfId="32447"/>
    <cellStyle name="_Fully depre 7" xfId="32448"/>
    <cellStyle name="_Fully depre 8" xfId="32449"/>
    <cellStyle name="_Fully depre 9" xfId="32450"/>
    <cellStyle name="_Fully depre_Adjust_TAX_Q151" xfId="30838"/>
    <cellStyle name="_Fully depre_Global_Q1'08_Pow" xfId="30839"/>
    <cellStyle name="_Fully depre_Global_Q2'08_Pow" xfId="30840"/>
    <cellStyle name="_Fully depre_เอกสารของนก" xfId="30841"/>
    <cellStyle name="_Gain loss" xfId="32451"/>
    <cellStyle name="_GLS 31.12.06 from ve" xfId="32452"/>
    <cellStyle name="_Ind.xls" xfId="32453"/>
    <cellStyle name="_Int TTM 05" xfId="32454"/>
    <cellStyle name="_Komatsu-year ended '06 (version 1)" xfId="32455"/>
    <cellStyle name="_KSP K3" xfId="32456"/>
    <cellStyle name="_L2" xfId="30842"/>
    <cellStyle name="_L2 10" xfId="32457"/>
    <cellStyle name="_L2 11" xfId="32458"/>
    <cellStyle name="_L2 12" xfId="32459"/>
    <cellStyle name="_L2 13" xfId="32460"/>
    <cellStyle name="_L2 14" xfId="32461"/>
    <cellStyle name="_L2 15" xfId="32462"/>
    <cellStyle name="_L2 16" xfId="32463"/>
    <cellStyle name="_L2 2" xfId="32464"/>
    <cellStyle name="_L2 3" xfId="32465"/>
    <cellStyle name="_L2 4" xfId="32466"/>
    <cellStyle name="_L2 5" xfId="32467"/>
    <cellStyle name="_L2 6" xfId="32468"/>
    <cellStyle name="_L2 7" xfId="32469"/>
    <cellStyle name="_L2 8" xfId="32470"/>
    <cellStyle name="_L2 9" xfId="32471"/>
    <cellStyle name="_L2_Adjust_TAX_Q151" xfId="30843"/>
    <cellStyle name="_L2_Global_Q1'08_Pow" xfId="30844"/>
    <cellStyle name="_L2_Global_Q2'08_Pow" xfId="30845"/>
    <cellStyle name="_L2_เอกสารของนก" xfId="30846"/>
    <cellStyle name="_L-AR,Sale" xfId="32472"/>
    <cellStyle name="_Lead Seiko" xfId="32473"/>
    <cellStyle name="_LHA-Boat" xfId="30847"/>
    <cellStyle name="_LHA-Boat 10" xfId="32474"/>
    <cellStyle name="_LHA-Boat 11" xfId="32475"/>
    <cellStyle name="_LHA-Boat 12" xfId="32476"/>
    <cellStyle name="_LHA-Boat 13" xfId="32477"/>
    <cellStyle name="_LHA-Boat 14" xfId="32478"/>
    <cellStyle name="_LHA-Boat 15" xfId="32479"/>
    <cellStyle name="_LHA-Boat 16" xfId="32480"/>
    <cellStyle name="_LHA-Boat 2" xfId="32481"/>
    <cellStyle name="_LHA-Boat 3" xfId="32482"/>
    <cellStyle name="_LHA-Boat 4" xfId="32483"/>
    <cellStyle name="_LHA-Boat 5" xfId="32484"/>
    <cellStyle name="_LHA-Boat 6" xfId="32485"/>
    <cellStyle name="_LHA-Boat 7" xfId="32486"/>
    <cellStyle name="_LHA-Boat 8" xfId="32487"/>
    <cellStyle name="_LHA-Boat 9" xfId="32488"/>
    <cellStyle name="_LHA-Boat_Adjust_TAX_Q151" xfId="30848"/>
    <cellStyle name="_LHA-Boat_Global_Q1'08_Pow" xfId="30849"/>
    <cellStyle name="_LHA-Boat_Global_Q2'08_Pow" xfId="30850"/>
    <cellStyle name="_LHA-Boat_เอกสารของนก" xfId="30851"/>
    <cellStyle name="_LHW YE'06" xfId="30852"/>
    <cellStyle name="_LHW YE'06 10" xfId="32489"/>
    <cellStyle name="_LHW YE'06 11" xfId="32490"/>
    <cellStyle name="_LHW YE'06 12" xfId="32491"/>
    <cellStyle name="_LHW YE'06 13" xfId="32492"/>
    <cellStyle name="_LHW YE'06 14" xfId="32493"/>
    <cellStyle name="_LHW YE'06 15" xfId="32494"/>
    <cellStyle name="_LHW YE'06 16" xfId="32495"/>
    <cellStyle name="_LHW YE'06 2" xfId="32496"/>
    <cellStyle name="_LHW YE'06 3" xfId="32497"/>
    <cellStyle name="_LHW YE'06 4" xfId="32498"/>
    <cellStyle name="_LHW YE'06 5" xfId="32499"/>
    <cellStyle name="_LHW YE'06 6" xfId="32500"/>
    <cellStyle name="_LHW YE'06 7" xfId="32501"/>
    <cellStyle name="_LHW YE'06 8" xfId="32502"/>
    <cellStyle name="_LHW YE'06 9" xfId="32503"/>
    <cellStyle name="_LHW YE'06_Adjust_TAX_Q151" xfId="30853"/>
    <cellStyle name="_LHW YE'06_Global_Q1'08_Pow" xfId="30854"/>
    <cellStyle name="_LHW YE'06_Global_Q2'08_Pow" xfId="30855"/>
    <cellStyle name="_LHW YE'06_เอกสารของนก" xfId="30856"/>
    <cellStyle name="_Loan" xfId="32504"/>
    <cellStyle name="_LTX_YE_Jack" xfId="32505"/>
    <cellStyle name="_LTX-DEC05" xfId="32506"/>
    <cellStyle name="_Lux_KK'05" xfId="32507"/>
    <cellStyle name="_Lux_YE'05(Complete)" xfId="32508"/>
    <cellStyle name="_Luxasia_Jin'05" xfId="32509"/>
    <cellStyle name="_M103.YE'06" xfId="32510"/>
    <cellStyle name="_MATAQ2'05" xfId="32511"/>
    <cellStyle name="_Metco 30 09 07 Ve" xfId="32512"/>
    <cellStyle name="_Metco 30.09.07 Ve" xfId="32513"/>
    <cellStyle name="_Metco fon 30.09.06" xfId="32514"/>
    <cellStyle name="_Metco Q3'07 30.06.07 Ve" xfId="32515"/>
    <cellStyle name="_MKY_Complete" xfId="32516"/>
    <cellStyle name="_''''''''MKY_Jin'3.31.06" xfId="32517"/>
    <cellStyle name="_Mosaic" xfId="32518"/>
    <cellStyle name="_MSC 2006" xfId="30857"/>
    <cellStyle name="_MSC 2006 10" xfId="32519"/>
    <cellStyle name="_MSC 2006 11" xfId="32520"/>
    <cellStyle name="_MSC 2006 12" xfId="32521"/>
    <cellStyle name="_MSC 2006 13" xfId="32522"/>
    <cellStyle name="_MSC 2006 14" xfId="32523"/>
    <cellStyle name="_MSC 2006 15" xfId="32524"/>
    <cellStyle name="_MSC 2006 16" xfId="32525"/>
    <cellStyle name="_MSC 2006 2" xfId="32526"/>
    <cellStyle name="_MSC 2006 3" xfId="32527"/>
    <cellStyle name="_MSC 2006 4" xfId="32528"/>
    <cellStyle name="_MSC 2006 5" xfId="32529"/>
    <cellStyle name="_MSC 2006 6" xfId="32530"/>
    <cellStyle name="_MSC 2006 7" xfId="32531"/>
    <cellStyle name="_MSC 2006 8" xfId="32532"/>
    <cellStyle name="_MSC 2006 9" xfId="32533"/>
    <cellStyle name="_MSC 2006_Adjust_TAX_Q151" xfId="30858"/>
    <cellStyle name="_MSC 2006_Global_Q1'08_Pow" xfId="30859"/>
    <cellStyle name="_MSC 2006_Global_Q2'08_Pow" xfId="30860"/>
    <cellStyle name="_MSC 2006_เอกสารของนก" xfId="30861"/>
    <cellStyle name="_MSC Na" xfId="30862"/>
    <cellStyle name="_MSC Na 10" xfId="32534"/>
    <cellStyle name="_MSC Na 11" xfId="32535"/>
    <cellStyle name="_MSC Na 12" xfId="32536"/>
    <cellStyle name="_MSC Na 13" xfId="32537"/>
    <cellStyle name="_MSC Na 14" xfId="32538"/>
    <cellStyle name="_MSC Na 15" xfId="32539"/>
    <cellStyle name="_MSC Na 16" xfId="32540"/>
    <cellStyle name="_MSC Na 2" xfId="32541"/>
    <cellStyle name="_MSC Na 3" xfId="32542"/>
    <cellStyle name="_MSC Na 4" xfId="32543"/>
    <cellStyle name="_MSC Na 5" xfId="32544"/>
    <cellStyle name="_MSC Na 6" xfId="32545"/>
    <cellStyle name="_MSC Na 7" xfId="32546"/>
    <cellStyle name="_MSC Na 8" xfId="32547"/>
    <cellStyle name="_MSC Na 9" xfId="32548"/>
    <cellStyle name="_MSC Na_Adjust_TAX_Q151" xfId="30863"/>
    <cellStyle name="_MSC Na_Global_Q1'08_Pow" xfId="30864"/>
    <cellStyle name="_MSC Na_Global_Q2'08_Pow" xfId="30865"/>
    <cellStyle name="_MSC Na_เอกสารของนก" xfId="30866"/>
    <cellStyle name="_NKCT06_TOE-L110-1.1_Test sales" xfId="32549"/>
    <cellStyle name="_PCC Q3' 06" xfId="30867"/>
    <cellStyle name="_PCC Q3' 06 10" xfId="32550"/>
    <cellStyle name="_PCC Q3' 06 11" xfId="32551"/>
    <cellStyle name="_PCC Q3' 06 12" xfId="32552"/>
    <cellStyle name="_PCC Q3' 06 13" xfId="32553"/>
    <cellStyle name="_PCC Q3' 06 14" xfId="32554"/>
    <cellStyle name="_PCC Q3' 06 15" xfId="32555"/>
    <cellStyle name="_PCC Q3' 06 16" xfId="32556"/>
    <cellStyle name="_PCC Q3' 06 2" xfId="32557"/>
    <cellStyle name="_PCC Q3' 06 3" xfId="32558"/>
    <cellStyle name="_PCC Q3' 06 4" xfId="32559"/>
    <cellStyle name="_PCC Q3' 06 5" xfId="32560"/>
    <cellStyle name="_PCC Q3' 06 6" xfId="32561"/>
    <cellStyle name="_PCC Q3' 06 7" xfId="32562"/>
    <cellStyle name="_PCC Q3' 06 8" xfId="32563"/>
    <cellStyle name="_PCC Q3' 06 9" xfId="32564"/>
    <cellStyle name="_PCC Q3' 06_Adjust_TAX_Q151" xfId="30868"/>
    <cellStyle name="_PCC Q3' 06_Global_Q1'08_Pow" xfId="30869"/>
    <cellStyle name="_PCC Q3' 06_Global_Q2'08_Pow" xfId="30870"/>
    <cellStyle name="_PCC Q3' 06_เอกสารของนก" xfId="30871"/>
    <cellStyle name="_PCC Top" xfId="30872"/>
    <cellStyle name="_PCC Top 10" xfId="32565"/>
    <cellStyle name="_PCC Top 11" xfId="32566"/>
    <cellStyle name="_PCC Top 12" xfId="32567"/>
    <cellStyle name="_PCC Top 13" xfId="32568"/>
    <cellStyle name="_PCC Top 14" xfId="32569"/>
    <cellStyle name="_PCC Top 15" xfId="32570"/>
    <cellStyle name="_PCC Top 16" xfId="32571"/>
    <cellStyle name="_PCC Top 2" xfId="32572"/>
    <cellStyle name="_PCC Top 3" xfId="32573"/>
    <cellStyle name="_PCC Top 4" xfId="32574"/>
    <cellStyle name="_PCC Top 5" xfId="32575"/>
    <cellStyle name="_PCC Top 6" xfId="32576"/>
    <cellStyle name="_PCC Top 7" xfId="32577"/>
    <cellStyle name="_PCC Top 8" xfId="32578"/>
    <cellStyle name="_PCC Top 9" xfId="32579"/>
    <cellStyle name="_PCC Top_Adjust_TAX_Q151" xfId="30873"/>
    <cellStyle name="_PCC Top_Global_Q1'08_Pow" xfId="30874"/>
    <cellStyle name="_PCC Top_Global_Q2'08_Pow" xfId="30875"/>
    <cellStyle name="_PCC Top_เอกสารของนก" xfId="30876"/>
    <cellStyle name="_PCC YE'06" xfId="30877"/>
    <cellStyle name="_PCC YE'06 10" xfId="32580"/>
    <cellStyle name="_PCC YE'06 11" xfId="32581"/>
    <cellStyle name="_PCC YE'06 12" xfId="32582"/>
    <cellStyle name="_PCC YE'06 13" xfId="32583"/>
    <cellStyle name="_PCC YE'06 14" xfId="32584"/>
    <cellStyle name="_PCC YE'06 15" xfId="32585"/>
    <cellStyle name="_PCC YE'06 16" xfId="32586"/>
    <cellStyle name="_PCC YE'06 2" xfId="32587"/>
    <cellStyle name="_PCC YE'06 3" xfId="32588"/>
    <cellStyle name="_PCC YE'06 4" xfId="32589"/>
    <cellStyle name="_PCC YE'06 5" xfId="32590"/>
    <cellStyle name="_PCC YE'06 6" xfId="32591"/>
    <cellStyle name="_PCC YE'06 7" xfId="32592"/>
    <cellStyle name="_PCC YE'06 8" xfId="32593"/>
    <cellStyle name="_PCC YE'06 9" xfId="32594"/>
    <cellStyle name="_PCC YE'06_Adjust_TAX_Q151" xfId="30878"/>
    <cellStyle name="_PCC YE'06_Global_Q1'08_Pow" xfId="30879"/>
    <cellStyle name="_PCC YE'06_Global_Q2'08_Pow" xfId="30880"/>
    <cellStyle name="_PCC YE'06_เอกสารของนก" xfId="30881"/>
    <cellStyle name="_PCC_Q2'05" xfId="32595"/>
    <cellStyle name="_PCC_Q'3 05-Tal" xfId="32596"/>
    <cellStyle name="_PCC-Boat" xfId="30882"/>
    <cellStyle name="_PCC-Boat 10" xfId="32597"/>
    <cellStyle name="_PCC-Boat 11" xfId="32598"/>
    <cellStyle name="_PCC-Boat 12" xfId="32599"/>
    <cellStyle name="_PCC-Boat 13" xfId="32600"/>
    <cellStyle name="_PCC-Boat 14" xfId="32601"/>
    <cellStyle name="_PCC-Boat 15" xfId="32602"/>
    <cellStyle name="_PCC-Boat 16" xfId="32603"/>
    <cellStyle name="_PCC-Boat 2" xfId="32604"/>
    <cellStyle name="_PCC-Boat 3" xfId="32605"/>
    <cellStyle name="_PCC-Boat 4" xfId="32606"/>
    <cellStyle name="_PCC-Boat 5" xfId="32607"/>
    <cellStyle name="_PCC-Boat 6" xfId="32608"/>
    <cellStyle name="_PCC-Boat 7" xfId="32609"/>
    <cellStyle name="_PCC-Boat 8" xfId="32610"/>
    <cellStyle name="_PCC-Boat 9" xfId="32611"/>
    <cellStyle name="_PCC-Boat_Adjust_TAX_Q151" xfId="30883"/>
    <cellStyle name="_PCC-Boat_Global_Q1'08_Pow" xfId="30884"/>
    <cellStyle name="_PCC-Boat_Global_Q2'08_Pow" xfId="30885"/>
    <cellStyle name="_PCC-Boat_เอกสารของนก" xfId="30886"/>
    <cellStyle name="_PCC-Tal" xfId="32612"/>
    <cellStyle name="_PCL08_Cost and selling adimin  joy" xfId="32613"/>
    <cellStyle name="_PCL08_Present vouch joy" xfId="32614"/>
    <cellStyle name="_PCL-YE'07" xfId="32615"/>
    <cellStyle name="_predictive fixed deposit int." xfId="32616"/>
    <cellStyle name="_predictive int.income-update-1" xfId="32617"/>
    <cellStyle name="_Predictive-rent-sep" xfId="32618"/>
    <cellStyle name="_Preuksa YE'05.kwang" xfId="32619"/>
    <cellStyle name="_Profit and Loss for Fon from p'um" xfId="32620"/>
    <cellStyle name="_prorate sampling plan BCC" xfId="32621"/>
    <cellStyle name="_Q2'05-Jeab" xfId="32622"/>
    <cellStyle name="_RDT-Dec2005-Nol" xfId="32623"/>
    <cellStyle name="_RDT-Dec2006-Tudtu" xfId="32624"/>
    <cellStyle name="_Roche Thailand 2005-1" xfId="32625"/>
    <cellStyle name="_salary reconcile-sima" xfId="32626"/>
    <cellStyle name="_SEIKO 01.31.06-1" xfId="32627"/>
    <cellStyle name="_Seiko 07 31 06" xfId="32628"/>
    <cellStyle name="_Seiko 31.01.07 Ve-new" xfId="32629"/>
    <cellStyle name="_seiko 31.10.06 from ve" xfId="32630"/>
    <cellStyle name="_Seiko-top 31.01.07" xfId="32631"/>
    <cellStyle name="_Sheet1" xfId="32632"/>
    <cellStyle name="_Showa-2004-Test" xfId="32633"/>
    <cellStyle name="_x0007__SiamRath_WP2007_final" xfId="32634"/>
    <cellStyle name="_Sima Top Q2'07" xfId="32635"/>
    <cellStyle name="_SimaTech-Dec05" xfId="32636"/>
    <cellStyle name="_SSC_YE'05_Jin" xfId="30887"/>
    <cellStyle name="_SSC_YE'05_Jin 10" xfId="32637"/>
    <cellStyle name="_SSC_YE'05_Jin 11" xfId="32638"/>
    <cellStyle name="_SSC_YE'05_Jin 12" xfId="32639"/>
    <cellStyle name="_SSC_YE'05_Jin 13" xfId="32640"/>
    <cellStyle name="_SSC_YE'05_Jin 14" xfId="32641"/>
    <cellStyle name="_SSC_YE'05_Jin 15" xfId="32642"/>
    <cellStyle name="_SSC_YE'05_Jin 16" xfId="32643"/>
    <cellStyle name="_SSC_YE'05_Jin 2" xfId="32644"/>
    <cellStyle name="_SSC_YE'05_Jin 3" xfId="32645"/>
    <cellStyle name="_SSC_YE'05_Jin 4" xfId="32646"/>
    <cellStyle name="_SSC_YE'05_Jin 5" xfId="32647"/>
    <cellStyle name="_SSC_YE'05_Jin 6" xfId="32648"/>
    <cellStyle name="_SSC_YE'05_Jin 7" xfId="32649"/>
    <cellStyle name="_SSC_YE'05_Jin 8" xfId="32650"/>
    <cellStyle name="_SSC_YE'05_Jin 9" xfId="32651"/>
    <cellStyle name="_SSC_YE'05_Jin_Adjust_TAX_Q151" xfId="30888"/>
    <cellStyle name="_SSC_YE'05_Jin_Global_Q1'08_Pow" xfId="30889"/>
    <cellStyle name="_SSC_YE'05_Jin_Global_Q2'08_Pow" xfId="30890"/>
    <cellStyle name="_SSC_YE'05_Jin_เอกสารของนก" xfId="30891"/>
    <cellStyle name="_SUAD" xfId="32652"/>
    <cellStyle name="_TB Metco 30 sep 2007" xfId="32653"/>
    <cellStyle name="_Test 10" xfId="32654"/>
    <cellStyle name="_Test JV_BBDO_Nuchie" xfId="32655"/>
    <cellStyle name="_test purchase-Mega" xfId="32656"/>
    <cellStyle name="_Thai Semcon_Top_2006_update 19 feb 07" xfId="32657"/>
    <cellStyle name="_Thai Semcon_Top_Midyear_06" xfId="32658"/>
    <cellStyle name="_TOP Metco 30.09.07" xfId="32659"/>
    <cellStyle name="_Top PCC 2006 - Equity" xfId="30892"/>
    <cellStyle name="_Top PCC 2006 - Equity 10" xfId="32660"/>
    <cellStyle name="_Top PCC 2006 - Equity 11" xfId="32661"/>
    <cellStyle name="_Top PCC 2006 - Equity 12" xfId="32662"/>
    <cellStyle name="_Top PCC 2006 - Equity 13" xfId="32663"/>
    <cellStyle name="_Top PCC 2006 - Equity 14" xfId="32664"/>
    <cellStyle name="_Top PCC 2006 - Equity 15" xfId="32665"/>
    <cellStyle name="_Top PCC 2006 - Equity 16" xfId="32666"/>
    <cellStyle name="_Top PCC 2006 - Equity 2" xfId="32667"/>
    <cellStyle name="_Top PCC 2006 - Equity 3" xfId="32668"/>
    <cellStyle name="_Top PCC 2006 - Equity 4" xfId="32669"/>
    <cellStyle name="_Top PCC 2006 - Equity 5" xfId="32670"/>
    <cellStyle name="_Top PCC 2006 - Equity 6" xfId="32671"/>
    <cellStyle name="_Top PCC 2006 - Equity 7" xfId="32672"/>
    <cellStyle name="_Top PCC 2006 - Equity 8" xfId="32673"/>
    <cellStyle name="_Top PCC 2006 - Equity 9" xfId="32674"/>
    <cellStyle name="_Top PCC 2006 - Equity_Adjust_TAX_Q151" xfId="30893"/>
    <cellStyle name="_Top PCC 2006 - Equity_Global_Q1'08_Pow" xfId="30894"/>
    <cellStyle name="_Top PCC 2006 - Equity_Global_Q2'08_Pow" xfId="30895"/>
    <cellStyle name="_Top PCC 2006 - Equity_เอกสารของนก" xfId="30896"/>
    <cellStyle name="_Top Yamasei 31 Dec 06 Additional" xfId="32675"/>
    <cellStyle name="_x0007__Top_UN_Q108" xfId="32676"/>
    <cellStyle name="_Top-sima-p'yim" xfId="32677"/>
    <cellStyle name="_TST Q3' 06" xfId="30897"/>
    <cellStyle name="_TST Q3' 06 10" xfId="32678"/>
    <cellStyle name="_TST Q3' 06 11" xfId="32679"/>
    <cellStyle name="_TST Q3' 06 12" xfId="32680"/>
    <cellStyle name="_TST Q3' 06 13" xfId="32681"/>
    <cellStyle name="_TST Q3' 06 14" xfId="32682"/>
    <cellStyle name="_TST Q3' 06 15" xfId="32683"/>
    <cellStyle name="_TST Q3' 06 16" xfId="32684"/>
    <cellStyle name="_TST Q3' 06 2" xfId="32685"/>
    <cellStyle name="_TST Q3' 06 3" xfId="32686"/>
    <cellStyle name="_TST Q3' 06 4" xfId="32687"/>
    <cellStyle name="_TST Q3' 06 5" xfId="32688"/>
    <cellStyle name="_TST Q3' 06 6" xfId="32689"/>
    <cellStyle name="_TST Q3' 06 7" xfId="32690"/>
    <cellStyle name="_TST Q3' 06 8" xfId="32691"/>
    <cellStyle name="_TST Q3' 06 9" xfId="32692"/>
    <cellStyle name="_TST Q3' 06_Adjust_TAX_Q151" xfId="30898"/>
    <cellStyle name="_TST Q3' 06_Global_Q1'08_Pow" xfId="30899"/>
    <cellStyle name="_TST Q3' 06_Global_Q2'08_Pow" xfId="30900"/>
    <cellStyle name="_TST Q3' 06_เอกสารของนก" xfId="30901"/>
    <cellStyle name="_TTM'07-Test20" xfId="32693"/>
    <cellStyle name="_TTM2006 (Update)" xfId="32694"/>
    <cellStyle name="_U-Ltx.kwang" xfId="32695"/>
    <cellStyle name="_U-Ltx.Q1'06" xfId="32696"/>
    <cellStyle name="_x0007__U-Note-Present" xfId="32697"/>
    <cellStyle name="_update" xfId="32698"/>
    <cellStyle name="_V1" xfId="32699"/>
    <cellStyle name="_wp 12.31.05" xfId="32700"/>
    <cellStyle name="_wp 31.12.06-new.roche" xfId="32701"/>
    <cellStyle name="_WP Metco Q3'07 30.06.07 all" xfId="32702"/>
    <cellStyle name="_WP N.I." xfId="32703"/>
    <cellStyle name="_wp nan-roche 31.12.06" xfId="32704"/>
    <cellStyle name="_wp NI31.12.06-nan.new" xfId="32705"/>
    <cellStyle name="_wp nitto as at 31 March 2008" xfId="32706"/>
    <cellStyle name="_wp sima 31 march 2007-new" xfId="32707"/>
    <cellStyle name="_wp_other assets_BCT" xfId="32708"/>
    <cellStyle name="_wp_other income_BQR" xfId="32709"/>
    <cellStyle name="_x0007__WP_Siam Rath 2006" xfId="32710"/>
    <cellStyle name="_wp-nan-1" xfId="32711"/>
    <cellStyle name="_YE" xfId="32712"/>
    <cellStyle name="_YN-06" xfId="32713"/>
    <cellStyle name="_ZC" xfId="32714"/>
    <cellStyle name="_x001d_}\_x001b_*ฦeภ_x0001_" xfId="32715"/>
    <cellStyle name="’??? [0.00]_TMCA Spreadsheet(body)" xfId="30902"/>
    <cellStyle name="’???_TMCA Spreadsheet(body)" xfId="30903"/>
    <cellStyle name="’Ê‰Ý [0.00]_TMCA Spreadsheet(body)" xfId="32716"/>
    <cellStyle name="’Ê‰Ý_TMCA Spreadsheet(body)" xfId="32717"/>
    <cellStyle name="=C:\WINDOWS\SYSTEM32\COMMAND.COM" xfId="209"/>
    <cellStyle name="•W?_TMCA Spreadsheet(body)" xfId="30904"/>
    <cellStyle name="•W_TMCA Spreadsheet(body)" xfId="32718"/>
    <cellStyle name="0,0_x000d__x000a_NA_x000d__x000a_" xfId="32719"/>
    <cellStyle name="_x0005_0&gt;឴Ǵ" xfId="32720"/>
    <cellStyle name="2)" xfId="30905"/>
    <cellStyle name="2) 10" xfId="32721"/>
    <cellStyle name="2) 11" xfId="32722"/>
    <cellStyle name="2) 12" xfId="32723"/>
    <cellStyle name="2) 13" xfId="32724"/>
    <cellStyle name="2) 14" xfId="32725"/>
    <cellStyle name="2) 15" xfId="32726"/>
    <cellStyle name="2) 16" xfId="32727"/>
    <cellStyle name="2) 2" xfId="32728"/>
    <cellStyle name="2) 3" xfId="32729"/>
    <cellStyle name="2) 4" xfId="32730"/>
    <cellStyle name="2) 5" xfId="32731"/>
    <cellStyle name="2) 6" xfId="32732"/>
    <cellStyle name="2) 7" xfId="32733"/>
    <cellStyle name="2) 8" xfId="32734"/>
    <cellStyle name="2) 9" xfId="32735"/>
    <cellStyle name="2)?_x0015_Comma_QTR94_95_97ศธบ๑??_x001f_Comma_QTR94_" xfId="30906"/>
    <cellStyle name="20% - Accent1 10" xfId="210"/>
    <cellStyle name="20% - Accent1 10 2" xfId="211"/>
    <cellStyle name="20% - Accent1 10 2 2" xfId="32736"/>
    <cellStyle name="20% - Accent1 11" xfId="212"/>
    <cellStyle name="20% - Accent1 11 2" xfId="213"/>
    <cellStyle name="20% - Accent1 11 2 2" xfId="32737"/>
    <cellStyle name="20% - Accent1 12" xfId="34"/>
    <cellStyle name="20% - Accent1 12 2" xfId="32738"/>
    <cellStyle name="20% - Accent1 13 2" xfId="32739"/>
    <cellStyle name="20% - Accent1 14 2" xfId="32740"/>
    <cellStyle name="20% - Accent1 15 2" xfId="32741"/>
    <cellStyle name="20% - Accent1 16 2" xfId="32742"/>
    <cellStyle name="20% - Accent1 17 2" xfId="32743"/>
    <cellStyle name="20% - Accent1 2" xfId="214"/>
    <cellStyle name="20% - Accent1 2 10" xfId="215"/>
    <cellStyle name="20% - Accent1 2 10 2" xfId="32744"/>
    <cellStyle name="20% - Accent1 2 11" xfId="32745"/>
    <cellStyle name="20% - Accent1 2 12" xfId="32746"/>
    <cellStyle name="20% - Accent1 2 13" xfId="32747"/>
    <cellStyle name="20% - Accent1 2 14" xfId="32748"/>
    <cellStyle name="20% - Accent1 2 15" xfId="32749"/>
    <cellStyle name="20% - Accent1 2 16" xfId="32750"/>
    <cellStyle name="20% - Accent1 2 17" xfId="32751"/>
    <cellStyle name="20% - Accent1 2 18" xfId="32752"/>
    <cellStyle name="20% - Accent1 2 19" xfId="32753"/>
    <cellStyle name="20% - Accent1 2 2" xfId="216"/>
    <cellStyle name="20% - Accent1 2 2 2" xfId="217"/>
    <cellStyle name="20% - Accent1 2 2 3" xfId="32754"/>
    <cellStyle name="20% - Accent1 2 2 4" xfId="32755"/>
    <cellStyle name="20% - Accent1 2 20" xfId="32756"/>
    <cellStyle name="20% - Accent1 2 21" xfId="32757"/>
    <cellStyle name="20% - Accent1 2 22" xfId="32758"/>
    <cellStyle name="20% - Accent1 2 3" xfId="218"/>
    <cellStyle name="20% - Accent1 2 3 2" xfId="219"/>
    <cellStyle name="20% - Accent1 2 3 3" xfId="32759"/>
    <cellStyle name="20% - Accent1 2 3 4" xfId="32760"/>
    <cellStyle name="20% - Accent1 2 4" xfId="220"/>
    <cellStyle name="20% - Accent1 2 4 2" xfId="221"/>
    <cellStyle name="20% - Accent1 2 4 3" xfId="32761"/>
    <cellStyle name="20% - Accent1 2 4 4" xfId="32762"/>
    <cellStyle name="20% - Accent1 2 5" xfId="222"/>
    <cellStyle name="20% - Accent1 2 5 2" xfId="223"/>
    <cellStyle name="20% - Accent1 2 5 3" xfId="32763"/>
    <cellStyle name="20% - Accent1 2 5 4" xfId="32764"/>
    <cellStyle name="20% - Accent1 2 6" xfId="224"/>
    <cellStyle name="20% - Accent1 2 6 2" xfId="225"/>
    <cellStyle name="20% - Accent1 2 6 3" xfId="32765"/>
    <cellStyle name="20% - Accent1 2 6 4" xfId="32766"/>
    <cellStyle name="20% - Accent1 2 7" xfId="226"/>
    <cellStyle name="20% - Accent1 2 7 2" xfId="227"/>
    <cellStyle name="20% - Accent1 2 7 3" xfId="32767"/>
    <cellStyle name="20% - Accent1 2 7 4" xfId="32768"/>
    <cellStyle name="20% - Accent1 2 8" xfId="228"/>
    <cellStyle name="20% - Accent1 2 8 2" xfId="229"/>
    <cellStyle name="20% - Accent1 2 8 3" xfId="32769"/>
    <cellStyle name="20% - Accent1 2 8 4" xfId="32770"/>
    <cellStyle name="20% - Accent1 2 9" xfId="230"/>
    <cellStyle name="20% - Accent1 2 9 2" xfId="231"/>
    <cellStyle name="20% - Accent1 2 9 3" xfId="32771"/>
    <cellStyle name="20% - Accent1 2 9 4" xfId="32772"/>
    <cellStyle name="20% - Accent1 20" xfId="232"/>
    <cellStyle name="20% - Accent1 3" xfId="233"/>
    <cellStyle name="20% - Accent1 3 10" xfId="32773"/>
    <cellStyle name="20% - Accent1 3 2" xfId="234"/>
    <cellStyle name="20% - Accent1 3 2 2" xfId="235"/>
    <cellStyle name="20% - Accent1 3 3" xfId="236"/>
    <cellStyle name="20% - Accent1 3 3 2" xfId="237"/>
    <cellStyle name="20% - Accent1 3 4" xfId="238"/>
    <cellStyle name="20% - Accent1 3 4 2" xfId="239"/>
    <cellStyle name="20% - Accent1 3 5" xfId="240"/>
    <cellStyle name="20% - Accent1 3 5 2" xfId="241"/>
    <cellStyle name="20% - Accent1 3 6" xfId="242"/>
    <cellStyle name="20% - Accent1 3 6 2" xfId="243"/>
    <cellStyle name="20% - Accent1 3 7" xfId="244"/>
    <cellStyle name="20% - Accent1 3 7 2" xfId="245"/>
    <cellStyle name="20% - Accent1 3 8" xfId="246"/>
    <cellStyle name="20% - Accent1 3 8 2" xfId="247"/>
    <cellStyle name="20% - Accent1 3 9" xfId="248"/>
    <cellStyle name="20% - Accent1 4" xfId="249"/>
    <cellStyle name="20% - Accent1 4 2" xfId="250"/>
    <cellStyle name="20% - Accent1 4 2 2" xfId="251"/>
    <cellStyle name="20% - Accent1 4 2 3" xfId="32774"/>
    <cellStyle name="20% - Accent1 4 2 4" xfId="32775"/>
    <cellStyle name="20% - Accent1 4 3" xfId="252"/>
    <cellStyle name="20% - Accent1 4 3 2" xfId="253"/>
    <cellStyle name="20% - Accent1 4 4" xfId="254"/>
    <cellStyle name="20% - Accent1 4 4 2" xfId="255"/>
    <cellStyle name="20% - Accent1 4 5" xfId="256"/>
    <cellStyle name="20% - Accent1 4 5 2" xfId="257"/>
    <cellStyle name="20% - Accent1 4 6" xfId="258"/>
    <cellStyle name="20% - Accent1 4 6 2" xfId="259"/>
    <cellStyle name="20% - Accent1 4 7" xfId="260"/>
    <cellStyle name="20% - Accent1 4 8" xfId="32776"/>
    <cellStyle name="20% - Accent1 5" xfId="261"/>
    <cellStyle name="20% - Accent1 5 2" xfId="262"/>
    <cellStyle name="20% - Accent1 5 2 2" xfId="263"/>
    <cellStyle name="20% - Accent1 5 2 3" xfId="32777"/>
    <cellStyle name="20% - Accent1 5 2 4" xfId="32778"/>
    <cellStyle name="20% - Accent1 5 3" xfId="264"/>
    <cellStyle name="20% - Accent1 5 3 2" xfId="265"/>
    <cellStyle name="20% - Accent1 5 4" xfId="266"/>
    <cellStyle name="20% - Accent1 5 4 2" xfId="267"/>
    <cellStyle name="20% - Accent1 5 5" xfId="268"/>
    <cellStyle name="20% - Accent1 5 5 2" xfId="269"/>
    <cellStyle name="20% - Accent1 5 6" xfId="270"/>
    <cellStyle name="20% - Accent1 5 6 2" xfId="271"/>
    <cellStyle name="20% - Accent1 5 7" xfId="272"/>
    <cellStyle name="20% - Accent1 6" xfId="273"/>
    <cellStyle name="20% - Accent1 6 2" xfId="274"/>
    <cellStyle name="20% - Accent1 6 2 2" xfId="275"/>
    <cellStyle name="20% - Accent1 6 2 3" xfId="32779"/>
    <cellStyle name="20% - Accent1 6 2 4" xfId="32780"/>
    <cellStyle name="20% - Accent1 6 3" xfId="276"/>
    <cellStyle name="20% - Accent1 6 3 2" xfId="277"/>
    <cellStyle name="20% - Accent1 6 4" xfId="278"/>
    <cellStyle name="20% - Accent1 6 4 2" xfId="279"/>
    <cellStyle name="20% - Accent1 6 5" xfId="280"/>
    <cellStyle name="20% - Accent1 6 5 2" xfId="281"/>
    <cellStyle name="20% - Accent1 6 6" xfId="282"/>
    <cellStyle name="20% - Accent1 7" xfId="283"/>
    <cellStyle name="20% - Accent1 7 2" xfId="284"/>
    <cellStyle name="20% - Accent1 7 2 2" xfId="285"/>
    <cellStyle name="20% - Accent1 7 2 3" xfId="32781"/>
    <cellStyle name="20% - Accent1 7 2 4" xfId="32782"/>
    <cellStyle name="20% - Accent1 7 3" xfId="286"/>
    <cellStyle name="20% - Accent1 7 3 2" xfId="287"/>
    <cellStyle name="20% - Accent1 7 4" xfId="288"/>
    <cellStyle name="20% - Accent1 7 4 2" xfId="289"/>
    <cellStyle name="20% - Accent1 7 5" xfId="290"/>
    <cellStyle name="20% - Accent1 8" xfId="291"/>
    <cellStyle name="20% - Accent1 8 2" xfId="292"/>
    <cellStyle name="20% - Accent1 8 2 2" xfId="293"/>
    <cellStyle name="20% - Accent1 8 2 3" xfId="32783"/>
    <cellStyle name="20% - Accent1 8 2 4" xfId="32784"/>
    <cellStyle name="20% - Accent1 8 3" xfId="294"/>
    <cellStyle name="20% - Accent1 8 3 2" xfId="295"/>
    <cellStyle name="20% - Accent1 8 4" xfId="296"/>
    <cellStyle name="20% - Accent1 9" xfId="297"/>
    <cellStyle name="20% - Accent1 9 2" xfId="298"/>
    <cellStyle name="20% - Accent1 9 2 2" xfId="32785"/>
    <cellStyle name="20% - Accent2 10" xfId="299"/>
    <cellStyle name="20% - Accent2 10 2" xfId="300"/>
    <cellStyle name="20% - Accent2 10 2 2" xfId="32786"/>
    <cellStyle name="20% - Accent2 11" xfId="301"/>
    <cellStyle name="20% - Accent2 11 2" xfId="302"/>
    <cellStyle name="20% - Accent2 11 2 2" xfId="32787"/>
    <cellStyle name="20% - Accent2 12" xfId="35"/>
    <cellStyle name="20% - Accent2 12 2" xfId="32788"/>
    <cellStyle name="20% - Accent2 13 2" xfId="32789"/>
    <cellStyle name="20% - Accent2 14 2" xfId="32790"/>
    <cellStyle name="20% - Accent2 15 2" xfId="32791"/>
    <cellStyle name="20% - Accent2 16 2" xfId="32792"/>
    <cellStyle name="20% - Accent2 17 2" xfId="32793"/>
    <cellStyle name="20% - Accent2 2" xfId="303"/>
    <cellStyle name="20% - Accent2 2 10" xfId="304"/>
    <cellStyle name="20% - Accent2 2 10 2" xfId="32794"/>
    <cellStyle name="20% - Accent2 2 11" xfId="32795"/>
    <cellStyle name="20% - Accent2 2 12" xfId="32796"/>
    <cellStyle name="20% - Accent2 2 13" xfId="32797"/>
    <cellStyle name="20% - Accent2 2 14" xfId="32798"/>
    <cellStyle name="20% - Accent2 2 15" xfId="32799"/>
    <cellStyle name="20% - Accent2 2 16" xfId="32800"/>
    <cellStyle name="20% - Accent2 2 17" xfId="32801"/>
    <cellStyle name="20% - Accent2 2 18" xfId="32802"/>
    <cellStyle name="20% - Accent2 2 19" xfId="32803"/>
    <cellStyle name="20% - Accent2 2 2" xfId="305"/>
    <cellStyle name="20% - Accent2 2 2 2" xfId="306"/>
    <cellStyle name="20% - Accent2 2 2 3" xfId="32804"/>
    <cellStyle name="20% - Accent2 2 2 4" xfId="32805"/>
    <cellStyle name="20% - Accent2 2 20" xfId="32806"/>
    <cellStyle name="20% - Accent2 2 21" xfId="32807"/>
    <cellStyle name="20% - Accent2 2 22" xfId="32808"/>
    <cellStyle name="20% - Accent2 2 3" xfId="307"/>
    <cellStyle name="20% - Accent2 2 3 2" xfId="308"/>
    <cellStyle name="20% - Accent2 2 3 3" xfId="32809"/>
    <cellStyle name="20% - Accent2 2 3 4" xfId="32810"/>
    <cellStyle name="20% - Accent2 2 4" xfId="309"/>
    <cellStyle name="20% - Accent2 2 4 2" xfId="310"/>
    <cellStyle name="20% - Accent2 2 4 3" xfId="32811"/>
    <cellStyle name="20% - Accent2 2 4 4" xfId="32812"/>
    <cellStyle name="20% - Accent2 2 5" xfId="311"/>
    <cellStyle name="20% - Accent2 2 5 2" xfId="312"/>
    <cellStyle name="20% - Accent2 2 5 3" xfId="32813"/>
    <cellStyle name="20% - Accent2 2 5 4" xfId="32814"/>
    <cellStyle name="20% - Accent2 2 6" xfId="313"/>
    <cellStyle name="20% - Accent2 2 6 2" xfId="314"/>
    <cellStyle name="20% - Accent2 2 6 3" xfId="32815"/>
    <cellStyle name="20% - Accent2 2 6 4" xfId="32816"/>
    <cellStyle name="20% - Accent2 2 7" xfId="315"/>
    <cellStyle name="20% - Accent2 2 7 2" xfId="316"/>
    <cellStyle name="20% - Accent2 2 7 3" xfId="32817"/>
    <cellStyle name="20% - Accent2 2 7 4" xfId="32818"/>
    <cellStyle name="20% - Accent2 2 8" xfId="317"/>
    <cellStyle name="20% - Accent2 2 8 2" xfId="318"/>
    <cellStyle name="20% - Accent2 2 8 3" xfId="32819"/>
    <cellStyle name="20% - Accent2 2 8 4" xfId="32820"/>
    <cellStyle name="20% - Accent2 2 9" xfId="319"/>
    <cellStyle name="20% - Accent2 2 9 2" xfId="320"/>
    <cellStyle name="20% - Accent2 2 9 3" xfId="32821"/>
    <cellStyle name="20% - Accent2 2 9 4" xfId="32822"/>
    <cellStyle name="20% - Accent2 20" xfId="321"/>
    <cellStyle name="20% - Accent2 3" xfId="322"/>
    <cellStyle name="20% - Accent2 3 10" xfId="32823"/>
    <cellStyle name="20% - Accent2 3 2" xfId="323"/>
    <cellStyle name="20% - Accent2 3 2 2" xfId="324"/>
    <cellStyle name="20% - Accent2 3 3" xfId="325"/>
    <cellStyle name="20% - Accent2 3 3 2" xfId="326"/>
    <cellStyle name="20% - Accent2 3 4" xfId="327"/>
    <cellStyle name="20% - Accent2 3 4 2" xfId="328"/>
    <cellStyle name="20% - Accent2 3 5" xfId="329"/>
    <cellStyle name="20% - Accent2 3 5 2" xfId="330"/>
    <cellStyle name="20% - Accent2 3 6" xfId="331"/>
    <cellStyle name="20% - Accent2 3 6 2" xfId="332"/>
    <cellStyle name="20% - Accent2 3 7" xfId="333"/>
    <cellStyle name="20% - Accent2 3 7 2" xfId="334"/>
    <cellStyle name="20% - Accent2 3 8" xfId="335"/>
    <cellStyle name="20% - Accent2 3 8 2" xfId="336"/>
    <cellStyle name="20% - Accent2 3 9" xfId="337"/>
    <cellStyle name="20% - Accent2 4" xfId="338"/>
    <cellStyle name="20% - Accent2 4 2" xfId="339"/>
    <cellStyle name="20% - Accent2 4 2 2" xfId="340"/>
    <cellStyle name="20% - Accent2 4 2 3" xfId="32824"/>
    <cellStyle name="20% - Accent2 4 2 4" xfId="32825"/>
    <cellStyle name="20% - Accent2 4 3" xfId="341"/>
    <cellStyle name="20% - Accent2 4 3 2" xfId="342"/>
    <cellStyle name="20% - Accent2 4 4" xfId="343"/>
    <cellStyle name="20% - Accent2 4 4 2" xfId="344"/>
    <cellStyle name="20% - Accent2 4 5" xfId="345"/>
    <cellStyle name="20% - Accent2 4 5 2" xfId="346"/>
    <cellStyle name="20% - Accent2 4 6" xfId="347"/>
    <cellStyle name="20% - Accent2 4 6 2" xfId="348"/>
    <cellStyle name="20% - Accent2 4 7" xfId="349"/>
    <cellStyle name="20% - Accent2 4 8" xfId="32826"/>
    <cellStyle name="20% - Accent2 5" xfId="350"/>
    <cellStyle name="20% - Accent2 5 2" xfId="351"/>
    <cellStyle name="20% - Accent2 5 2 2" xfId="352"/>
    <cellStyle name="20% - Accent2 5 2 3" xfId="32827"/>
    <cellStyle name="20% - Accent2 5 2 4" xfId="32828"/>
    <cellStyle name="20% - Accent2 5 3" xfId="353"/>
    <cellStyle name="20% - Accent2 5 3 2" xfId="354"/>
    <cellStyle name="20% - Accent2 5 4" xfId="355"/>
    <cellStyle name="20% - Accent2 5 4 2" xfId="356"/>
    <cellStyle name="20% - Accent2 5 5" xfId="357"/>
    <cellStyle name="20% - Accent2 5 5 2" xfId="358"/>
    <cellStyle name="20% - Accent2 5 6" xfId="359"/>
    <cellStyle name="20% - Accent2 5 6 2" xfId="360"/>
    <cellStyle name="20% - Accent2 5 7" xfId="361"/>
    <cellStyle name="20% - Accent2 6" xfId="362"/>
    <cellStyle name="20% - Accent2 6 2" xfId="363"/>
    <cellStyle name="20% - Accent2 6 2 2" xfId="364"/>
    <cellStyle name="20% - Accent2 6 2 3" xfId="32829"/>
    <cellStyle name="20% - Accent2 6 2 4" xfId="32830"/>
    <cellStyle name="20% - Accent2 6 3" xfId="365"/>
    <cellStyle name="20% - Accent2 6 3 2" xfId="366"/>
    <cellStyle name="20% - Accent2 6 4" xfId="367"/>
    <cellStyle name="20% - Accent2 6 4 2" xfId="368"/>
    <cellStyle name="20% - Accent2 6 5" xfId="369"/>
    <cellStyle name="20% - Accent2 6 5 2" xfId="370"/>
    <cellStyle name="20% - Accent2 6 6" xfId="371"/>
    <cellStyle name="20% - Accent2 7" xfId="372"/>
    <cellStyle name="20% - Accent2 7 2" xfId="373"/>
    <cellStyle name="20% - Accent2 7 2 2" xfId="374"/>
    <cellStyle name="20% - Accent2 7 2 3" xfId="32831"/>
    <cellStyle name="20% - Accent2 7 2 4" xfId="32832"/>
    <cellStyle name="20% - Accent2 7 3" xfId="375"/>
    <cellStyle name="20% - Accent2 7 3 2" xfId="376"/>
    <cellStyle name="20% - Accent2 7 4" xfId="377"/>
    <cellStyle name="20% - Accent2 7 4 2" xfId="378"/>
    <cellStyle name="20% - Accent2 7 5" xfId="379"/>
    <cellStyle name="20% - Accent2 8" xfId="380"/>
    <cellStyle name="20% - Accent2 8 2" xfId="381"/>
    <cellStyle name="20% - Accent2 8 2 2" xfId="382"/>
    <cellStyle name="20% - Accent2 8 2 3" xfId="32833"/>
    <cellStyle name="20% - Accent2 8 2 4" xfId="32834"/>
    <cellStyle name="20% - Accent2 8 3" xfId="383"/>
    <cellStyle name="20% - Accent2 8 3 2" xfId="384"/>
    <cellStyle name="20% - Accent2 8 4" xfId="385"/>
    <cellStyle name="20% - Accent2 9" xfId="386"/>
    <cellStyle name="20% - Accent2 9 2" xfId="387"/>
    <cellStyle name="20% - Accent2 9 2 2" xfId="32835"/>
    <cellStyle name="20% - Accent3 10" xfId="388"/>
    <cellStyle name="20% - Accent3 10 2" xfId="389"/>
    <cellStyle name="20% - Accent3 10 2 2" xfId="32836"/>
    <cellStyle name="20% - Accent3 11" xfId="390"/>
    <cellStyle name="20% - Accent3 11 2" xfId="391"/>
    <cellStyle name="20% - Accent3 11 2 2" xfId="32837"/>
    <cellStyle name="20% - Accent3 12" xfId="36"/>
    <cellStyle name="20% - Accent3 12 2" xfId="32838"/>
    <cellStyle name="20% - Accent3 13 2" xfId="32839"/>
    <cellStyle name="20% - Accent3 14 2" xfId="32840"/>
    <cellStyle name="20% - Accent3 15 2" xfId="32841"/>
    <cellStyle name="20% - Accent3 16 2" xfId="32842"/>
    <cellStyle name="20% - Accent3 17 2" xfId="32843"/>
    <cellStyle name="20% - Accent3 2" xfId="392"/>
    <cellStyle name="20% - Accent3 2 10" xfId="393"/>
    <cellStyle name="20% - Accent3 2 10 2" xfId="32844"/>
    <cellStyle name="20% - Accent3 2 11" xfId="32845"/>
    <cellStyle name="20% - Accent3 2 12" xfId="32846"/>
    <cellStyle name="20% - Accent3 2 13" xfId="32847"/>
    <cellStyle name="20% - Accent3 2 14" xfId="32848"/>
    <cellStyle name="20% - Accent3 2 15" xfId="32849"/>
    <cellStyle name="20% - Accent3 2 16" xfId="32850"/>
    <cellStyle name="20% - Accent3 2 17" xfId="32851"/>
    <cellStyle name="20% - Accent3 2 18" xfId="32852"/>
    <cellStyle name="20% - Accent3 2 19" xfId="32853"/>
    <cellStyle name="20% - Accent3 2 2" xfId="394"/>
    <cellStyle name="20% - Accent3 2 2 2" xfId="395"/>
    <cellStyle name="20% - Accent3 2 2 3" xfId="32854"/>
    <cellStyle name="20% - Accent3 2 2 4" xfId="32855"/>
    <cellStyle name="20% - Accent3 2 20" xfId="32856"/>
    <cellStyle name="20% - Accent3 2 21" xfId="32857"/>
    <cellStyle name="20% - Accent3 2 22" xfId="32858"/>
    <cellStyle name="20% - Accent3 2 3" xfId="396"/>
    <cellStyle name="20% - Accent3 2 3 2" xfId="397"/>
    <cellStyle name="20% - Accent3 2 3 3" xfId="32859"/>
    <cellStyle name="20% - Accent3 2 3 4" xfId="32860"/>
    <cellStyle name="20% - Accent3 2 4" xfId="398"/>
    <cellStyle name="20% - Accent3 2 4 2" xfId="399"/>
    <cellStyle name="20% - Accent3 2 4 3" xfId="32861"/>
    <cellStyle name="20% - Accent3 2 4 4" xfId="32862"/>
    <cellStyle name="20% - Accent3 2 5" xfId="400"/>
    <cellStyle name="20% - Accent3 2 5 2" xfId="401"/>
    <cellStyle name="20% - Accent3 2 5 3" xfId="32863"/>
    <cellStyle name="20% - Accent3 2 5 4" xfId="32864"/>
    <cellStyle name="20% - Accent3 2 6" xfId="402"/>
    <cellStyle name="20% - Accent3 2 6 2" xfId="403"/>
    <cellStyle name="20% - Accent3 2 6 3" xfId="32865"/>
    <cellStyle name="20% - Accent3 2 6 4" xfId="32866"/>
    <cellStyle name="20% - Accent3 2 7" xfId="404"/>
    <cellStyle name="20% - Accent3 2 7 2" xfId="405"/>
    <cellStyle name="20% - Accent3 2 7 3" xfId="32867"/>
    <cellStyle name="20% - Accent3 2 7 4" xfId="32868"/>
    <cellStyle name="20% - Accent3 2 8" xfId="406"/>
    <cellStyle name="20% - Accent3 2 8 2" xfId="407"/>
    <cellStyle name="20% - Accent3 2 8 3" xfId="32869"/>
    <cellStyle name="20% - Accent3 2 8 4" xfId="32870"/>
    <cellStyle name="20% - Accent3 2 9" xfId="408"/>
    <cellStyle name="20% - Accent3 2 9 2" xfId="409"/>
    <cellStyle name="20% - Accent3 2 9 3" xfId="32871"/>
    <cellStyle name="20% - Accent3 2 9 4" xfId="32872"/>
    <cellStyle name="20% - Accent3 20" xfId="410"/>
    <cellStyle name="20% - Accent3 3" xfId="411"/>
    <cellStyle name="20% - Accent3 3 10" xfId="32873"/>
    <cellStyle name="20% - Accent3 3 2" xfId="412"/>
    <cellStyle name="20% - Accent3 3 2 2" xfId="413"/>
    <cellStyle name="20% - Accent3 3 3" xfId="414"/>
    <cellStyle name="20% - Accent3 3 3 2" xfId="415"/>
    <cellStyle name="20% - Accent3 3 4" xfId="416"/>
    <cellStyle name="20% - Accent3 3 4 2" xfId="417"/>
    <cellStyle name="20% - Accent3 3 5" xfId="418"/>
    <cellStyle name="20% - Accent3 3 5 2" xfId="419"/>
    <cellStyle name="20% - Accent3 3 6" xfId="420"/>
    <cellStyle name="20% - Accent3 3 6 2" xfId="421"/>
    <cellStyle name="20% - Accent3 3 7" xfId="422"/>
    <cellStyle name="20% - Accent3 3 7 2" xfId="423"/>
    <cellStyle name="20% - Accent3 3 8" xfId="424"/>
    <cellStyle name="20% - Accent3 3 8 2" xfId="425"/>
    <cellStyle name="20% - Accent3 3 9" xfId="426"/>
    <cellStyle name="20% - Accent3 4" xfId="427"/>
    <cellStyle name="20% - Accent3 4 2" xfId="428"/>
    <cellStyle name="20% - Accent3 4 2 2" xfId="429"/>
    <cellStyle name="20% - Accent3 4 2 3" xfId="32874"/>
    <cellStyle name="20% - Accent3 4 2 4" xfId="32875"/>
    <cellStyle name="20% - Accent3 4 3" xfId="430"/>
    <cellStyle name="20% - Accent3 4 3 2" xfId="431"/>
    <cellStyle name="20% - Accent3 4 4" xfId="432"/>
    <cellStyle name="20% - Accent3 4 4 2" xfId="433"/>
    <cellStyle name="20% - Accent3 4 5" xfId="434"/>
    <cellStyle name="20% - Accent3 4 5 2" xfId="435"/>
    <cellStyle name="20% - Accent3 4 6" xfId="436"/>
    <cellStyle name="20% - Accent3 4 6 2" xfId="437"/>
    <cellStyle name="20% - Accent3 4 7" xfId="438"/>
    <cellStyle name="20% - Accent3 4 8" xfId="32876"/>
    <cellStyle name="20% - Accent3 5" xfId="439"/>
    <cellStyle name="20% - Accent3 5 2" xfId="440"/>
    <cellStyle name="20% - Accent3 5 2 2" xfId="441"/>
    <cellStyle name="20% - Accent3 5 2 3" xfId="32877"/>
    <cellStyle name="20% - Accent3 5 2 4" xfId="32878"/>
    <cellStyle name="20% - Accent3 5 3" xfId="442"/>
    <cellStyle name="20% - Accent3 5 3 2" xfId="443"/>
    <cellStyle name="20% - Accent3 5 4" xfId="444"/>
    <cellStyle name="20% - Accent3 5 4 2" xfId="445"/>
    <cellStyle name="20% - Accent3 5 5" xfId="446"/>
    <cellStyle name="20% - Accent3 5 5 2" xfId="447"/>
    <cellStyle name="20% - Accent3 5 6" xfId="448"/>
    <cellStyle name="20% - Accent3 5 6 2" xfId="449"/>
    <cellStyle name="20% - Accent3 5 7" xfId="450"/>
    <cellStyle name="20% - Accent3 6" xfId="451"/>
    <cellStyle name="20% - Accent3 6 2" xfId="452"/>
    <cellStyle name="20% - Accent3 6 2 2" xfId="453"/>
    <cellStyle name="20% - Accent3 6 2 3" xfId="32879"/>
    <cellStyle name="20% - Accent3 6 2 4" xfId="32880"/>
    <cellStyle name="20% - Accent3 6 3" xfId="454"/>
    <cellStyle name="20% - Accent3 6 3 2" xfId="455"/>
    <cellStyle name="20% - Accent3 6 4" xfId="456"/>
    <cellStyle name="20% - Accent3 6 4 2" xfId="457"/>
    <cellStyle name="20% - Accent3 6 5" xfId="458"/>
    <cellStyle name="20% - Accent3 6 5 2" xfId="459"/>
    <cellStyle name="20% - Accent3 6 6" xfId="460"/>
    <cellStyle name="20% - Accent3 7" xfId="461"/>
    <cellStyle name="20% - Accent3 7 2" xfId="462"/>
    <cellStyle name="20% - Accent3 7 2 2" xfId="463"/>
    <cellStyle name="20% - Accent3 7 2 3" xfId="32881"/>
    <cellStyle name="20% - Accent3 7 2 4" xfId="32882"/>
    <cellStyle name="20% - Accent3 7 3" xfId="464"/>
    <cellStyle name="20% - Accent3 7 3 2" xfId="465"/>
    <cellStyle name="20% - Accent3 7 4" xfId="466"/>
    <cellStyle name="20% - Accent3 7 4 2" xfId="467"/>
    <cellStyle name="20% - Accent3 7 5" xfId="468"/>
    <cellStyle name="20% - Accent3 8" xfId="469"/>
    <cellStyle name="20% - Accent3 8 2" xfId="470"/>
    <cellStyle name="20% - Accent3 8 2 2" xfId="471"/>
    <cellStyle name="20% - Accent3 8 2 3" xfId="32883"/>
    <cellStyle name="20% - Accent3 8 2 4" xfId="32884"/>
    <cellStyle name="20% - Accent3 8 3" xfId="472"/>
    <cellStyle name="20% - Accent3 8 3 2" xfId="473"/>
    <cellStyle name="20% - Accent3 8 4" xfId="474"/>
    <cellStyle name="20% - Accent3 9" xfId="475"/>
    <cellStyle name="20% - Accent3 9 2" xfId="476"/>
    <cellStyle name="20% - Accent3 9 2 2" xfId="32885"/>
    <cellStyle name="20% - Accent4 10" xfId="477"/>
    <cellStyle name="20% - Accent4 10 2" xfId="478"/>
    <cellStyle name="20% - Accent4 10 2 2" xfId="32886"/>
    <cellStyle name="20% - Accent4 11" xfId="479"/>
    <cellStyle name="20% - Accent4 11 2" xfId="480"/>
    <cellStyle name="20% - Accent4 11 2 2" xfId="32887"/>
    <cellStyle name="20% - Accent4 12" xfId="37"/>
    <cellStyle name="20% - Accent4 12 2" xfId="32888"/>
    <cellStyle name="20% - Accent4 13 2" xfId="32889"/>
    <cellStyle name="20% - Accent4 14 2" xfId="32890"/>
    <cellStyle name="20% - Accent4 15 2" xfId="32891"/>
    <cellStyle name="20% - Accent4 16 2" xfId="32892"/>
    <cellStyle name="20% - Accent4 17 2" xfId="32893"/>
    <cellStyle name="20% - Accent4 2" xfId="481"/>
    <cellStyle name="20% - Accent4 2 10" xfId="482"/>
    <cellStyle name="20% - Accent4 2 10 2" xfId="32894"/>
    <cellStyle name="20% - Accent4 2 11" xfId="32895"/>
    <cellStyle name="20% - Accent4 2 12" xfId="32896"/>
    <cellStyle name="20% - Accent4 2 13" xfId="32897"/>
    <cellStyle name="20% - Accent4 2 14" xfId="32898"/>
    <cellStyle name="20% - Accent4 2 15" xfId="32899"/>
    <cellStyle name="20% - Accent4 2 16" xfId="32900"/>
    <cellStyle name="20% - Accent4 2 17" xfId="32901"/>
    <cellStyle name="20% - Accent4 2 18" xfId="32902"/>
    <cellStyle name="20% - Accent4 2 19" xfId="32903"/>
    <cellStyle name="20% - Accent4 2 2" xfId="483"/>
    <cellStyle name="20% - Accent4 2 2 2" xfId="484"/>
    <cellStyle name="20% - Accent4 2 2 3" xfId="32904"/>
    <cellStyle name="20% - Accent4 2 2 4" xfId="32905"/>
    <cellStyle name="20% - Accent4 2 20" xfId="32906"/>
    <cellStyle name="20% - Accent4 2 21" xfId="32907"/>
    <cellStyle name="20% - Accent4 2 22" xfId="32908"/>
    <cellStyle name="20% - Accent4 2 3" xfId="485"/>
    <cellStyle name="20% - Accent4 2 3 2" xfId="486"/>
    <cellStyle name="20% - Accent4 2 3 3" xfId="32909"/>
    <cellStyle name="20% - Accent4 2 3 4" xfId="32910"/>
    <cellStyle name="20% - Accent4 2 4" xfId="487"/>
    <cellStyle name="20% - Accent4 2 4 2" xfId="488"/>
    <cellStyle name="20% - Accent4 2 4 3" xfId="32911"/>
    <cellStyle name="20% - Accent4 2 4 4" xfId="32912"/>
    <cellStyle name="20% - Accent4 2 5" xfId="489"/>
    <cellStyle name="20% - Accent4 2 5 2" xfId="490"/>
    <cellStyle name="20% - Accent4 2 5 3" xfId="32913"/>
    <cellStyle name="20% - Accent4 2 5 4" xfId="32914"/>
    <cellStyle name="20% - Accent4 2 6" xfId="491"/>
    <cellStyle name="20% - Accent4 2 6 2" xfId="492"/>
    <cellStyle name="20% - Accent4 2 6 3" xfId="32915"/>
    <cellStyle name="20% - Accent4 2 6 4" xfId="32916"/>
    <cellStyle name="20% - Accent4 2 7" xfId="493"/>
    <cellStyle name="20% - Accent4 2 7 2" xfId="494"/>
    <cellStyle name="20% - Accent4 2 7 3" xfId="32917"/>
    <cellStyle name="20% - Accent4 2 7 4" xfId="32918"/>
    <cellStyle name="20% - Accent4 2 8" xfId="495"/>
    <cellStyle name="20% - Accent4 2 8 2" xfId="496"/>
    <cellStyle name="20% - Accent4 2 8 3" xfId="32919"/>
    <cellStyle name="20% - Accent4 2 8 4" xfId="32920"/>
    <cellStyle name="20% - Accent4 2 9" xfId="497"/>
    <cellStyle name="20% - Accent4 2 9 2" xfId="498"/>
    <cellStyle name="20% - Accent4 2 9 3" xfId="32921"/>
    <cellStyle name="20% - Accent4 2 9 4" xfId="32922"/>
    <cellStyle name="20% - Accent4 20" xfId="499"/>
    <cellStyle name="20% - Accent4 3" xfId="500"/>
    <cellStyle name="20% - Accent4 3 10" xfId="32923"/>
    <cellStyle name="20% - Accent4 3 2" xfId="501"/>
    <cellStyle name="20% - Accent4 3 2 2" xfId="502"/>
    <cellStyle name="20% - Accent4 3 3" xfId="503"/>
    <cellStyle name="20% - Accent4 3 3 2" xfId="504"/>
    <cellStyle name="20% - Accent4 3 4" xfId="505"/>
    <cellStyle name="20% - Accent4 3 4 2" xfId="506"/>
    <cellStyle name="20% - Accent4 3 5" xfId="507"/>
    <cellStyle name="20% - Accent4 3 5 2" xfId="508"/>
    <cellStyle name="20% - Accent4 3 6" xfId="509"/>
    <cellStyle name="20% - Accent4 3 6 2" xfId="510"/>
    <cellStyle name="20% - Accent4 3 7" xfId="511"/>
    <cellStyle name="20% - Accent4 3 7 2" xfId="512"/>
    <cellStyle name="20% - Accent4 3 8" xfId="513"/>
    <cellStyle name="20% - Accent4 3 8 2" xfId="514"/>
    <cellStyle name="20% - Accent4 3 9" xfId="515"/>
    <cellStyle name="20% - Accent4 4" xfId="516"/>
    <cellStyle name="20% - Accent4 4 2" xfId="517"/>
    <cellStyle name="20% - Accent4 4 2 2" xfId="518"/>
    <cellStyle name="20% - Accent4 4 2 3" xfId="32924"/>
    <cellStyle name="20% - Accent4 4 2 4" xfId="32925"/>
    <cellStyle name="20% - Accent4 4 3" xfId="519"/>
    <cellStyle name="20% - Accent4 4 3 2" xfId="520"/>
    <cellStyle name="20% - Accent4 4 4" xfId="521"/>
    <cellStyle name="20% - Accent4 4 4 2" xfId="522"/>
    <cellStyle name="20% - Accent4 4 5" xfId="523"/>
    <cellStyle name="20% - Accent4 4 5 2" xfId="524"/>
    <cellStyle name="20% - Accent4 4 6" xfId="525"/>
    <cellStyle name="20% - Accent4 4 6 2" xfId="526"/>
    <cellStyle name="20% - Accent4 4 7" xfId="527"/>
    <cellStyle name="20% - Accent4 4 8" xfId="32926"/>
    <cellStyle name="20% - Accent4 5" xfId="528"/>
    <cellStyle name="20% - Accent4 5 2" xfId="529"/>
    <cellStyle name="20% - Accent4 5 2 2" xfId="530"/>
    <cellStyle name="20% - Accent4 5 2 3" xfId="32927"/>
    <cellStyle name="20% - Accent4 5 2 4" xfId="32928"/>
    <cellStyle name="20% - Accent4 5 3" xfId="531"/>
    <cellStyle name="20% - Accent4 5 3 2" xfId="532"/>
    <cellStyle name="20% - Accent4 5 4" xfId="533"/>
    <cellStyle name="20% - Accent4 5 4 2" xfId="534"/>
    <cellStyle name="20% - Accent4 5 5" xfId="535"/>
    <cellStyle name="20% - Accent4 5 5 2" xfId="536"/>
    <cellStyle name="20% - Accent4 5 6" xfId="537"/>
    <cellStyle name="20% - Accent4 5 6 2" xfId="538"/>
    <cellStyle name="20% - Accent4 5 7" xfId="539"/>
    <cellStyle name="20% - Accent4 6" xfId="540"/>
    <cellStyle name="20% - Accent4 6 2" xfId="541"/>
    <cellStyle name="20% - Accent4 6 2 2" xfId="542"/>
    <cellStyle name="20% - Accent4 6 2 3" xfId="32929"/>
    <cellStyle name="20% - Accent4 6 2 4" xfId="32930"/>
    <cellStyle name="20% - Accent4 6 3" xfId="543"/>
    <cellStyle name="20% - Accent4 6 3 2" xfId="544"/>
    <cellStyle name="20% - Accent4 6 4" xfId="545"/>
    <cellStyle name="20% - Accent4 6 4 2" xfId="546"/>
    <cellStyle name="20% - Accent4 6 5" xfId="547"/>
    <cellStyle name="20% - Accent4 6 5 2" xfId="548"/>
    <cellStyle name="20% - Accent4 6 6" xfId="549"/>
    <cellStyle name="20% - Accent4 7" xfId="550"/>
    <cellStyle name="20% - Accent4 7 2" xfId="551"/>
    <cellStyle name="20% - Accent4 7 2 2" xfId="552"/>
    <cellStyle name="20% - Accent4 7 2 3" xfId="32931"/>
    <cellStyle name="20% - Accent4 7 2 4" xfId="32932"/>
    <cellStyle name="20% - Accent4 7 3" xfId="553"/>
    <cellStyle name="20% - Accent4 7 3 2" xfId="554"/>
    <cellStyle name="20% - Accent4 7 4" xfId="555"/>
    <cellStyle name="20% - Accent4 7 4 2" xfId="556"/>
    <cellStyle name="20% - Accent4 7 5" xfId="557"/>
    <cellStyle name="20% - Accent4 8" xfId="558"/>
    <cellStyle name="20% - Accent4 8 2" xfId="559"/>
    <cellStyle name="20% - Accent4 8 2 2" xfId="560"/>
    <cellStyle name="20% - Accent4 8 2 3" xfId="32933"/>
    <cellStyle name="20% - Accent4 8 2 4" xfId="32934"/>
    <cellStyle name="20% - Accent4 8 3" xfId="561"/>
    <cellStyle name="20% - Accent4 8 3 2" xfId="562"/>
    <cellStyle name="20% - Accent4 8 4" xfId="563"/>
    <cellStyle name="20% - Accent4 9" xfId="564"/>
    <cellStyle name="20% - Accent4 9 2" xfId="565"/>
    <cellStyle name="20% - Accent4 9 2 2" xfId="32935"/>
    <cellStyle name="20% - Accent5 10" xfId="566"/>
    <cellStyle name="20% - Accent5 10 2" xfId="567"/>
    <cellStyle name="20% - Accent5 10 2 2" xfId="32936"/>
    <cellStyle name="20% - Accent5 11" xfId="568"/>
    <cellStyle name="20% - Accent5 11 2" xfId="569"/>
    <cellStyle name="20% - Accent5 11 2 2" xfId="32937"/>
    <cellStyle name="20% - Accent5 12" xfId="38"/>
    <cellStyle name="20% - Accent5 12 2" xfId="32938"/>
    <cellStyle name="20% - Accent5 13 2" xfId="32939"/>
    <cellStyle name="20% - Accent5 14 2" xfId="32940"/>
    <cellStyle name="20% - Accent5 15 2" xfId="32941"/>
    <cellStyle name="20% - Accent5 16 2" xfId="32942"/>
    <cellStyle name="20% - Accent5 17 2" xfId="32943"/>
    <cellStyle name="20% - Accent5 2" xfId="570"/>
    <cellStyle name="20% - Accent5 2 10" xfId="571"/>
    <cellStyle name="20% - Accent5 2 10 2" xfId="32944"/>
    <cellStyle name="20% - Accent5 2 11" xfId="32945"/>
    <cellStyle name="20% - Accent5 2 12" xfId="32946"/>
    <cellStyle name="20% - Accent5 2 13" xfId="32947"/>
    <cellStyle name="20% - Accent5 2 14" xfId="32948"/>
    <cellStyle name="20% - Accent5 2 15" xfId="32949"/>
    <cellStyle name="20% - Accent5 2 16" xfId="32950"/>
    <cellStyle name="20% - Accent5 2 17" xfId="32951"/>
    <cellStyle name="20% - Accent5 2 18" xfId="32952"/>
    <cellStyle name="20% - Accent5 2 19" xfId="32953"/>
    <cellStyle name="20% - Accent5 2 2" xfId="572"/>
    <cellStyle name="20% - Accent5 2 2 2" xfId="573"/>
    <cellStyle name="20% - Accent5 2 2 3" xfId="32954"/>
    <cellStyle name="20% - Accent5 2 2 4" xfId="32955"/>
    <cellStyle name="20% - Accent5 2 20" xfId="32956"/>
    <cellStyle name="20% - Accent5 2 21" xfId="32957"/>
    <cellStyle name="20% - Accent5 2 22" xfId="32958"/>
    <cellStyle name="20% - Accent5 2 3" xfId="574"/>
    <cellStyle name="20% - Accent5 2 3 2" xfId="575"/>
    <cellStyle name="20% - Accent5 2 3 3" xfId="32959"/>
    <cellStyle name="20% - Accent5 2 3 4" xfId="32960"/>
    <cellStyle name="20% - Accent5 2 4" xfId="576"/>
    <cellStyle name="20% - Accent5 2 4 2" xfId="577"/>
    <cellStyle name="20% - Accent5 2 4 3" xfId="32961"/>
    <cellStyle name="20% - Accent5 2 4 4" xfId="32962"/>
    <cellStyle name="20% - Accent5 2 5" xfId="578"/>
    <cellStyle name="20% - Accent5 2 5 2" xfId="579"/>
    <cellStyle name="20% - Accent5 2 5 3" xfId="32963"/>
    <cellStyle name="20% - Accent5 2 5 4" xfId="32964"/>
    <cellStyle name="20% - Accent5 2 6" xfId="580"/>
    <cellStyle name="20% - Accent5 2 6 2" xfId="581"/>
    <cellStyle name="20% - Accent5 2 6 3" xfId="32965"/>
    <cellStyle name="20% - Accent5 2 6 4" xfId="32966"/>
    <cellStyle name="20% - Accent5 2 7" xfId="582"/>
    <cellStyle name="20% - Accent5 2 7 2" xfId="583"/>
    <cellStyle name="20% - Accent5 2 7 3" xfId="32967"/>
    <cellStyle name="20% - Accent5 2 7 4" xfId="32968"/>
    <cellStyle name="20% - Accent5 2 8" xfId="584"/>
    <cellStyle name="20% - Accent5 2 8 2" xfId="585"/>
    <cellStyle name="20% - Accent5 2 8 3" xfId="32969"/>
    <cellStyle name="20% - Accent5 2 8 4" xfId="32970"/>
    <cellStyle name="20% - Accent5 2 9" xfId="586"/>
    <cellStyle name="20% - Accent5 2 9 2" xfId="587"/>
    <cellStyle name="20% - Accent5 2 9 3" xfId="32971"/>
    <cellStyle name="20% - Accent5 2 9 4" xfId="32972"/>
    <cellStyle name="20% - Accent5 20" xfId="588"/>
    <cellStyle name="20% - Accent5 3" xfId="589"/>
    <cellStyle name="20% - Accent5 3 10" xfId="32973"/>
    <cellStyle name="20% - Accent5 3 2" xfId="590"/>
    <cellStyle name="20% - Accent5 3 2 2" xfId="591"/>
    <cellStyle name="20% - Accent5 3 3" xfId="592"/>
    <cellStyle name="20% - Accent5 3 3 2" xfId="593"/>
    <cellStyle name="20% - Accent5 3 4" xfId="594"/>
    <cellStyle name="20% - Accent5 3 4 2" xfId="595"/>
    <cellStyle name="20% - Accent5 3 5" xfId="596"/>
    <cellStyle name="20% - Accent5 3 5 2" xfId="597"/>
    <cellStyle name="20% - Accent5 3 6" xfId="598"/>
    <cellStyle name="20% - Accent5 3 6 2" xfId="599"/>
    <cellStyle name="20% - Accent5 3 7" xfId="600"/>
    <cellStyle name="20% - Accent5 3 7 2" xfId="601"/>
    <cellStyle name="20% - Accent5 3 8" xfId="602"/>
    <cellStyle name="20% - Accent5 3 8 2" xfId="603"/>
    <cellStyle name="20% - Accent5 3 9" xfId="604"/>
    <cellStyle name="20% - Accent5 4" xfId="605"/>
    <cellStyle name="20% - Accent5 4 2" xfId="606"/>
    <cellStyle name="20% - Accent5 4 2 2" xfId="607"/>
    <cellStyle name="20% - Accent5 4 2 3" xfId="32974"/>
    <cellStyle name="20% - Accent5 4 2 4" xfId="32975"/>
    <cellStyle name="20% - Accent5 4 3" xfId="608"/>
    <cellStyle name="20% - Accent5 4 3 2" xfId="609"/>
    <cellStyle name="20% - Accent5 4 4" xfId="610"/>
    <cellStyle name="20% - Accent5 4 4 2" xfId="611"/>
    <cellStyle name="20% - Accent5 4 5" xfId="612"/>
    <cellStyle name="20% - Accent5 4 5 2" xfId="613"/>
    <cellStyle name="20% - Accent5 4 6" xfId="614"/>
    <cellStyle name="20% - Accent5 4 6 2" xfId="615"/>
    <cellStyle name="20% - Accent5 4 7" xfId="616"/>
    <cellStyle name="20% - Accent5 4 8" xfId="32976"/>
    <cellStyle name="20% - Accent5 5" xfId="617"/>
    <cellStyle name="20% - Accent5 5 2" xfId="618"/>
    <cellStyle name="20% - Accent5 5 2 2" xfId="619"/>
    <cellStyle name="20% - Accent5 5 2 3" xfId="32977"/>
    <cellStyle name="20% - Accent5 5 2 4" xfId="32978"/>
    <cellStyle name="20% - Accent5 5 3" xfId="620"/>
    <cellStyle name="20% - Accent5 5 3 2" xfId="621"/>
    <cellStyle name="20% - Accent5 5 4" xfId="622"/>
    <cellStyle name="20% - Accent5 5 4 2" xfId="623"/>
    <cellStyle name="20% - Accent5 5 5" xfId="624"/>
    <cellStyle name="20% - Accent5 5 5 2" xfId="625"/>
    <cellStyle name="20% - Accent5 5 6" xfId="626"/>
    <cellStyle name="20% - Accent5 5 6 2" xfId="627"/>
    <cellStyle name="20% - Accent5 5 7" xfId="628"/>
    <cellStyle name="20% - Accent5 6" xfId="629"/>
    <cellStyle name="20% - Accent5 6 2" xfId="630"/>
    <cellStyle name="20% - Accent5 6 2 2" xfId="631"/>
    <cellStyle name="20% - Accent5 6 2 3" xfId="32979"/>
    <cellStyle name="20% - Accent5 6 2 4" xfId="32980"/>
    <cellStyle name="20% - Accent5 6 3" xfId="632"/>
    <cellStyle name="20% - Accent5 6 3 2" xfId="633"/>
    <cellStyle name="20% - Accent5 6 4" xfId="634"/>
    <cellStyle name="20% - Accent5 6 4 2" xfId="635"/>
    <cellStyle name="20% - Accent5 6 5" xfId="636"/>
    <cellStyle name="20% - Accent5 6 5 2" xfId="637"/>
    <cellStyle name="20% - Accent5 6 6" xfId="638"/>
    <cellStyle name="20% - Accent5 7" xfId="639"/>
    <cellStyle name="20% - Accent5 7 2" xfId="640"/>
    <cellStyle name="20% - Accent5 7 2 2" xfId="641"/>
    <cellStyle name="20% - Accent5 7 2 3" xfId="32981"/>
    <cellStyle name="20% - Accent5 7 2 4" xfId="32982"/>
    <cellStyle name="20% - Accent5 7 3" xfId="642"/>
    <cellStyle name="20% - Accent5 7 3 2" xfId="643"/>
    <cellStyle name="20% - Accent5 7 4" xfId="644"/>
    <cellStyle name="20% - Accent5 7 4 2" xfId="645"/>
    <cellStyle name="20% - Accent5 7 5" xfId="646"/>
    <cellStyle name="20% - Accent5 8" xfId="647"/>
    <cellStyle name="20% - Accent5 8 2" xfId="648"/>
    <cellStyle name="20% - Accent5 8 2 2" xfId="649"/>
    <cellStyle name="20% - Accent5 8 2 3" xfId="32983"/>
    <cellStyle name="20% - Accent5 8 2 4" xfId="32984"/>
    <cellStyle name="20% - Accent5 8 3" xfId="650"/>
    <cellStyle name="20% - Accent5 8 3 2" xfId="651"/>
    <cellStyle name="20% - Accent5 8 4" xfId="652"/>
    <cellStyle name="20% - Accent5 9" xfId="653"/>
    <cellStyle name="20% - Accent5 9 2" xfId="654"/>
    <cellStyle name="20% - Accent5 9 2 2" xfId="32985"/>
    <cellStyle name="20% - Accent6 10" xfId="655"/>
    <cellStyle name="20% - Accent6 10 2" xfId="656"/>
    <cellStyle name="20% - Accent6 10 2 2" xfId="32986"/>
    <cellStyle name="20% - Accent6 11" xfId="657"/>
    <cellStyle name="20% - Accent6 11 2" xfId="658"/>
    <cellStyle name="20% - Accent6 11 2 2" xfId="32987"/>
    <cellStyle name="20% - Accent6 12" xfId="39"/>
    <cellStyle name="20% - Accent6 12 2" xfId="32988"/>
    <cellStyle name="20% - Accent6 13 2" xfId="32989"/>
    <cellStyle name="20% - Accent6 14 2" xfId="32990"/>
    <cellStyle name="20% - Accent6 15 2" xfId="32991"/>
    <cellStyle name="20% - Accent6 16 2" xfId="32992"/>
    <cellStyle name="20% - Accent6 17 2" xfId="32993"/>
    <cellStyle name="20% - Accent6 2" xfId="659"/>
    <cellStyle name="20% - Accent6 2 10" xfId="660"/>
    <cellStyle name="20% - Accent6 2 10 2" xfId="32994"/>
    <cellStyle name="20% - Accent6 2 11" xfId="32995"/>
    <cellStyle name="20% - Accent6 2 12" xfId="32996"/>
    <cellStyle name="20% - Accent6 2 13" xfId="32997"/>
    <cellStyle name="20% - Accent6 2 14" xfId="32998"/>
    <cellStyle name="20% - Accent6 2 15" xfId="32999"/>
    <cellStyle name="20% - Accent6 2 16" xfId="33000"/>
    <cellStyle name="20% - Accent6 2 17" xfId="33001"/>
    <cellStyle name="20% - Accent6 2 18" xfId="33002"/>
    <cellStyle name="20% - Accent6 2 19" xfId="33003"/>
    <cellStyle name="20% - Accent6 2 2" xfId="661"/>
    <cellStyle name="20% - Accent6 2 2 2" xfId="662"/>
    <cellStyle name="20% - Accent6 2 2 3" xfId="33004"/>
    <cellStyle name="20% - Accent6 2 2 4" xfId="33005"/>
    <cellStyle name="20% - Accent6 2 20" xfId="33006"/>
    <cellStyle name="20% - Accent6 2 21" xfId="33007"/>
    <cellStyle name="20% - Accent6 2 22" xfId="33008"/>
    <cellStyle name="20% - Accent6 2 3" xfId="663"/>
    <cellStyle name="20% - Accent6 2 3 2" xfId="664"/>
    <cellStyle name="20% - Accent6 2 3 3" xfId="33009"/>
    <cellStyle name="20% - Accent6 2 3 4" xfId="33010"/>
    <cellStyle name="20% - Accent6 2 4" xfId="665"/>
    <cellStyle name="20% - Accent6 2 4 2" xfId="666"/>
    <cellStyle name="20% - Accent6 2 4 3" xfId="33011"/>
    <cellStyle name="20% - Accent6 2 4 4" xfId="33012"/>
    <cellStyle name="20% - Accent6 2 5" xfId="667"/>
    <cellStyle name="20% - Accent6 2 5 2" xfId="668"/>
    <cellStyle name="20% - Accent6 2 5 3" xfId="33013"/>
    <cellStyle name="20% - Accent6 2 5 4" xfId="33014"/>
    <cellStyle name="20% - Accent6 2 6" xfId="669"/>
    <cellStyle name="20% - Accent6 2 6 2" xfId="670"/>
    <cellStyle name="20% - Accent6 2 6 3" xfId="33015"/>
    <cellStyle name="20% - Accent6 2 6 4" xfId="33016"/>
    <cellStyle name="20% - Accent6 2 7" xfId="671"/>
    <cellStyle name="20% - Accent6 2 7 2" xfId="672"/>
    <cellStyle name="20% - Accent6 2 7 3" xfId="33017"/>
    <cellStyle name="20% - Accent6 2 7 4" xfId="33018"/>
    <cellStyle name="20% - Accent6 2 8" xfId="673"/>
    <cellStyle name="20% - Accent6 2 8 2" xfId="674"/>
    <cellStyle name="20% - Accent6 2 8 3" xfId="33019"/>
    <cellStyle name="20% - Accent6 2 8 4" xfId="33020"/>
    <cellStyle name="20% - Accent6 2 9" xfId="675"/>
    <cellStyle name="20% - Accent6 2 9 2" xfId="676"/>
    <cellStyle name="20% - Accent6 2 9 3" xfId="33021"/>
    <cellStyle name="20% - Accent6 2 9 4" xfId="33022"/>
    <cellStyle name="20% - Accent6 20" xfId="677"/>
    <cellStyle name="20% - Accent6 3" xfId="678"/>
    <cellStyle name="20% - Accent6 3 10" xfId="33023"/>
    <cellStyle name="20% - Accent6 3 2" xfId="679"/>
    <cellStyle name="20% - Accent6 3 2 2" xfId="680"/>
    <cellStyle name="20% - Accent6 3 3" xfId="681"/>
    <cellStyle name="20% - Accent6 3 3 2" xfId="682"/>
    <cellStyle name="20% - Accent6 3 4" xfId="683"/>
    <cellStyle name="20% - Accent6 3 4 2" xfId="684"/>
    <cellStyle name="20% - Accent6 3 5" xfId="685"/>
    <cellStyle name="20% - Accent6 3 5 2" xfId="686"/>
    <cellStyle name="20% - Accent6 3 6" xfId="687"/>
    <cellStyle name="20% - Accent6 3 6 2" xfId="688"/>
    <cellStyle name="20% - Accent6 3 7" xfId="689"/>
    <cellStyle name="20% - Accent6 3 7 2" xfId="690"/>
    <cellStyle name="20% - Accent6 3 8" xfId="691"/>
    <cellStyle name="20% - Accent6 3 8 2" xfId="692"/>
    <cellStyle name="20% - Accent6 3 9" xfId="693"/>
    <cellStyle name="20% - Accent6 4" xfId="694"/>
    <cellStyle name="20% - Accent6 4 2" xfId="695"/>
    <cellStyle name="20% - Accent6 4 2 2" xfId="696"/>
    <cellStyle name="20% - Accent6 4 2 3" xfId="33024"/>
    <cellStyle name="20% - Accent6 4 2 4" xfId="33025"/>
    <cellStyle name="20% - Accent6 4 3" xfId="697"/>
    <cellStyle name="20% - Accent6 4 3 2" xfId="698"/>
    <cellStyle name="20% - Accent6 4 4" xfId="699"/>
    <cellStyle name="20% - Accent6 4 4 2" xfId="700"/>
    <cellStyle name="20% - Accent6 4 5" xfId="701"/>
    <cellStyle name="20% - Accent6 4 5 2" xfId="702"/>
    <cellStyle name="20% - Accent6 4 6" xfId="703"/>
    <cellStyle name="20% - Accent6 4 6 2" xfId="704"/>
    <cellStyle name="20% - Accent6 4 7" xfId="705"/>
    <cellStyle name="20% - Accent6 4 8" xfId="33026"/>
    <cellStyle name="20% - Accent6 5" xfId="706"/>
    <cellStyle name="20% - Accent6 5 2" xfId="707"/>
    <cellStyle name="20% - Accent6 5 2 2" xfId="708"/>
    <cellStyle name="20% - Accent6 5 2 3" xfId="33027"/>
    <cellStyle name="20% - Accent6 5 2 4" xfId="33028"/>
    <cellStyle name="20% - Accent6 5 3" xfId="709"/>
    <cellStyle name="20% - Accent6 5 3 2" xfId="710"/>
    <cellStyle name="20% - Accent6 5 4" xfId="711"/>
    <cellStyle name="20% - Accent6 5 4 2" xfId="712"/>
    <cellStyle name="20% - Accent6 5 5" xfId="713"/>
    <cellStyle name="20% - Accent6 5 5 2" xfId="714"/>
    <cellStyle name="20% - Accent6 5 6" xfId="715"/>
    <cellStyle name="20% - Accent6 5 6 2" xfId="716"/>
    <cellStyle name="20% - Accent6 5 7" xfId="717"/>
    <cellStyle name="20% - Accent6 6" xfId="718"/>
    <cellStyle name="20% - Accent6 6 2" xfId="719"/>
    <cellStyle name="20% - Accent6 6 2 2" xfId="720"/>
    <cellStyle name="20% - Accent6 6 2 3" xfId="33029"/>
    <cellStyle name="20% - Accent6 6 2 4" xfId="33030"/>
    <cellStyle name="20% - Accent6 6 3" xfId="721"/>
    <cellStyle name="20% - Accent6 6 3 2" xfId="722"/>
    <cellStyle name="20% - Accent6 6 4" xfId="723"/>
    <cellStyle name="20% - Accent6 6 4 2" xfId="724"/>
    <cellStyle name="20% - Accent6 6 5" xfId="725"/>
    <cellStyle name="20% - Accent6 6 5 2" xfId="726"/>
    <cellStyle name="20% - Accent6 6 6" xfId="727"/>
    <cellStyle name="20% - Accent6 7" xfId="728"/>
    <cellStyle name="20% - Accent6 7 2" xfId="729"/>
    <cellStyle name="20% - Accent6 7 2 2" xfId="730"/>
    <cellStyle name="20% - Accent6 7 2 3" xfId="33031"/>
    <cellStyle name="20% - Accent6 7 2 4" xfId="33032"/>
    <cellStyle name="20% - Accent6 7 3" xfId="731"/>
    <cellStyle name="20% - Accent6 7 3 2" xfId="732"/>
    <cellStyle name="20% - Accent6 7 4" xfId="733"/>
    <cellStyle name="20% - Accent6 7 4 2" xfId="734"/>
    <cellStyle name="20% - Accent6 7 5" xfId="735"/>
    <cellStyle name="20% - Accent6 8" xfId="736"/>
    <cellStyle name="20% - Accent6 8 2" xfId="737"/>
    <cellStyle name="20% - Accent6 8 2 2" xfId="738"/>
    <cellStyle name="20% - Accent6 8 2 3" xfId="33033"/>
    <cellStyle name="20% - Accent6 8 2 4" xfId="33034"/>
    <cellStyle name="20% - Accent6 8 3" xfId="739"/>
    <cellStyle name="20% - Accent6 8 3 2" xfId="740"/>
    <cellStyle name="20% - Accent6 8 4" xfId="741"/>
    <cellStyle name="20% - Accent6 9" xfId="742"/>
    <cellStyle name="20% - Accent6 9 2" xfId="743"/>
    <cellStyle name="20% - Accent6 9 2 2" xfId="33035"/>
    <cellStyle name="20% - ส่วนที่ถูกเน้น1 2" xfId="744"/>
    <cellStyle name="20% - ส่วนที่ถูกเน้น1 2 2" xfId="33036"/>
    <cellStyle name="20% - ส่วนที่ถูกเน้น1 3" xfId="33037"/>
    <cellStyle name="20% - ส่วนที่ถูกเน้น1 4" xfId="33038"/>
    <cellStyle name="20% - ส่วนที่ถูกเน้น1 5" xfId="33039"/>
    <cellStyle name="20% - ส่วนที่ถูกเน้น1 6" xfId="33040"/>
    <cellStyle name="20% - ส่วนที่ถูกเน้น2 2" xfId="745"/>
    <cellStyle name="20% - ส่วนที่ถูกเน้น2 2 2" xfId="33041"/>
    <cellStyle name="20% - ส่วนที่ถูกเน้น2 3" xfId="33042"/>
    <cellStyle name="20% - ส่วนที่ถูกเน้น2 4" xfId="33043"/>
    <cellStyle name="20% - ส่วนที่ถูกเน้น2 5" xfId="33044"/>
    <cellStyle name="20% - ส่วนที่ถูกเน้น2 6" xfId="33045"/>
    <cellStyle name="20% - ส่วนที่ถูกเน้น3 2" xfId="746"/>
    <cellStyle name="20% - ส่วนที่ถูกเน้น3 2 2" xfId="33046"/>
    <cellStyle name="20% - ส่วนที่ถูกเน้น3 3" xfId="33047"/>
    <cellStyle name="20% - ส่วนที่ถูกเน้น3 4" xfId="33048"/>
    <cellStyle name="20% - ส่วนที่ถูกเน้น3 5" xfId="33049"/>
    <cellStyle name="20% - ส่วนที่ถูกเน้น3 6" xfId="33050"/>
    <cellStyle name="20% - ส่วนที่ถูกเน้น4 2" xfId="747"/>
    <cellStyle name="20% - ส่วนที่ถูกเน้น4 2 2" xfId="33051"/>
    <cellStyle name="20% - ส่วนที่ถูกเน้น4 3" xfId="33052"/>
    <cellStyle name="20% - ส่วนที่ถูกเน้น4 4" xfId="33053"/>
    <cellStyle name="20% - ส่วนที่ถูกเน้น4 5" xfId="33054"/>
    <cellStyle name="20% - ส่วนที่ถูกเน้น4 6" xfId="33055"/>
    <cellStyle name="20% - ส่วนที่ถูกเน้น5 2" xfId="748"/>
    <cellStyle name="20% - ส่วนที่ถูกเน้น5 2 2" xfId="33056"/>
    <cellStyle name="20% - ส่วนที่ถูกเน้น5 3" xfId="33057"/>
    <cellStyle name="20% - ส่วนที่ถูกเน้น5 4" xfId="33058"/>
    <cellStyle name="20% - ส่วนที่ถูกเน้น5 5" xfId="33059"/>
    <cellStyle name="20% - ส่วนที่ถูกเน้น5 6" xfId="33060"/>
    <cellStyle name="20% - ส่วนที่ถูกเน้น6 2" xfId="749"/>
    <cellStyle name="20% - ส่วนที่ถูกเน้น6 2 2" xfId="33061"/>
    <cellStyle name="20% - ส่วนที่ถูกเน้น6 3" xfId="33062"/>
    <cellStyle name="20% - ส่วนที่ถูกเน้น6 4" xfId="33063"/>
    <cellStyle name="20% - ส่วนที่ถูกเน้น6 5" xfId="33064"/>
    <cellStyle name="20% - ส่วนที่ถูกเน้น6 6" xfId="33065"/>
    <cellStyle name="๒๖๋_x000d_A_x0001_" xfId="750"/>
    <cellStyle name="๒๖๋_x000d_A_x0001_ 2" xfId="751"/>
    <cellStyle name="2decimal" xfId="30907"/>
    <cellStyle name="40% - Accent1 10" xfId="752"/>
    <cellStyle name="40% - Accent1 10 2" xfId="753"/>
    <cellStyle name="40% - Accent1 10 2 2" xfId="33066"/>
    <cellStyle name="40% - Accent1 11" xfId="754"/>
    <cellStyle name="40% - Accent1 11 2" xfId="755"/>
    <cellStyle name="40% - Accent1 11 2 2" xfId="33067"/>
    <cellStyle name="40% - Accent1 12" xfId="40"/>
    <cellStyle name="40% - Accent1 12 2" xfId="33068"/>
    <cellStyle name="40% - Accent1 13 2" xfId="33069"/>
    <cellStyle name="40% - Accent1 14 2" xfId="33070"/>
    <cellStyle name="40% - Accent1 15 2" xfId="33071"/>
    <cellStyle name="40% - Accent1 16 2" xfId="33072"/>
    <cellStyle name="40% - Accent1 17 2" xfId="33073"/>
    <cellStyle name="40% - Accent1 2" xfId="756"/>
    <cellStyle name="40% - Accent1 2 10" xfId="757"/>
    <cellStyle name="40% - Accent1 2 10 2" xfId="33074"/>
    <cellStyle name="40% - Accent1 2 11" xfId="33075"/>
    <cellStyle name="40% - Accent1 2 12" xfId="33076"/>
    <cellStyle name="40% - Accent1 2 13" xfId="33077"/>
    <cellStyle name="40% - Accent1 2 14" xfId="33078"/>
    <cellStyle name="40% - Accent1 2 15" xfId="33079"/>
    <cellStyle name="40% - Accent1 2 16" xfId="33080"/>
    <cellStyle name="40% - Accent1 2 17" xfId="33081"/>
    <cellStyle name="40% - Accent1 2 18" xfId="33082"/>
    <cellStyle name="40% - Accent1 2 19" xfId="33083"/>
    <cellStyle name="40% - Accent1 2 2" xfId="758"/>
    <cellStyle name="40% - Accent1 2 2 2" xfId="759"/>
    <cellStyle name="40% - Accent1 2 2 3" xfId="33084"/>
    <cellStyle name="40% - Accent1 2 2 4" xfId="33085"/>
    <cellStyle name="40% - Accent1 2 20" xfId="33086"/>
    <cellStyle name="40% - Accent1 2 21" xfId="33087"/>
    <cellStyle name="40% - Accent1 2 22" xfId="33088"/>
    <cellStyle name="40% - Accent1 2 3" xfId="760"/>
    <cellStyle name="40% - Accent1 2 3 2" xfId="761"/>
    <cellStyle name="40% - Accent1 2 3 3" xfId="33089"/>
    <cellStyle name="40% - Accent1 2 3 4" xfId="33090"/>
    <cellStyle name="40% - Accent1 2 4" xfId="762"/>
    <cellStyle name="40% - Accent1 2 4 2" xfId="763"/>
    <cellStyle name="40% - Accent1 2 4 3" xfId="33091"/>
    <cellStyle name="40% - Accent1 2 4 4" xfId="33092"/>
    <cellStyle name="40% - Accent1 2 5" xfId="764"/>
    <cellStyle name="40% - Accent1 2 5 2" xfId="765"/>
    <cellStyle name="40% - Accent1 2 5 3" xfId="33093"/>
    <cellStyle name="40% - Accent1 2 5 4" xfId="33094"/>
    <cellStyle name="40% - Accent1 2 6" xfId="766"/>
    <cellStyle name="40% - Accent1 2 6 2" xfId="767"/>
    <cellStyle name="40% - Accent1 2 6 3" xfId="33095"/>
    <cellStyle name="40% - Accent1 2 6 4" xfId="33096"/>
    <cellStyle name="40% - Accent1 2 7" xfId="768"/>
    <cellStyle name="40% - Accent1 2 7 2" xfId="769"/>
    <cellStyle name="40% - Accent1 2 7 3" xfId="33097"/>
    <cellStyle name="40% - Accent1 2 7 4" xfId="33098"/>
    <cellStyle name="40% - Accent1 2 8" xfId="770"/>
    <cellStyle name="40% - Accent1 2 8 2" xfId="771"/>
    <cellStyle name="40% - Accent1 2 8 3" xfId="33099"/>
    <cellStyle name="40% - Accent1 2 8 4" xfId="33100"/>
    <cellStyle name="40% - Accent1 2 9" xfId="772"/>
    <cellStyle name="40% - Accent1 2 9 2" xfId="773"/>
    <cellStyle name="40% - Accent1 2 9 3" xfId="33101"/>
    <cellStyle name="40% - Accent1 2 9 4" xfId="33102"/>
    <cellStyle name="40% - Accent1 20" xfId="774"/>
    <cellStyle name="40% - Accent1 3" xfId="775"/>
    <cellStyle name="40% - Accent1 3 10" xfId="33103"/>
    <cellStyle name="40% - Accent1 3 2" xfId="776"/>
    <cellStyle name="40% - Accent1 3 2 2" xfId="777"/>
    <cellStyle name="40% - Accent1 3 3" xfId="778"/>
    <cellStyle name="40% - Accent1 3 3 2" xfId="779"/>
    <cellStyle name="40% - Accent1 3 4" xfId="780"/>
    <cellStyle name="40% - Accent1 3 4 2" xfId="781"/>
    <cellStyle name="40% - Accent1 3 5" xfId="782"/>
    <cellStyle name="40% - Accent1 3 5 2" xfId="783"/>
    <cellStyle name="40% - Accent1 3 6" xfId="784"/>
    <cellStyle name="40% - Accent1 3 6 2" xfId="785"/>
    <cellStyle name="40% - Accent1 3 7" xfId="786"/>
    <cellStyle name="40% - Accent1 3 7 2" xfId="787"/>
    <cellStyle name="40% - Accent1 3 8" xfId="788"/>
    <cellStyle name="40% - Accent1 3 8 2" xfId="789"/>
    <cellStyle name="40% - Accent1 3 9" xfId="790"/>
    <cellStyle name="40% - Accent1 4" xfId="791"/>
    <cellStyle name="40% - Accent1 4 2" xfId="792"/>
    <cellStyle name="40% - Accent1 4 2 2" xfId="793"/>
    <cellStyle name="40% - Accent1 4 2 3" xfId="33104"/>
    <cellStyle name="40% - Accent1 4 2 4" xfId="33105"/>
    <cellStyle name="40% - Accent1 4 3" xfId="794"/>
    <cellStyle name="40% - Accent1 4 3 2" xfId="795"/>
    <cellStyle name="40% - Accent1 4 4" xfId="796"/>
    <cellStyle name="40% - Accent1 4 4 2" xfId="797"/>
    <cellStyle name="40% - Accent1 4 5" xfId="798"/>
    <cellStyle name="40% - Accent1 4 5 2" xfId="799"/>
    <cellStyle name="40% - Accent1 4 6" xfId="800"/>
    <cellStyle name="40% - Accent1 4 6 2" xfId="801"/>
    <cellStyle name="40% - Accent1 4 7" xfId="802"/>
    <cellStyle name="40% - Accent1 4 8" xfId="33106"/>
    <cellStyle name="40% - Accent1 5" xfId="803"/>
    <cellStyle name="40% - Accent1 5 2" xfId="804"/>
    <cellStyle name="40% - Accent1 5 2 2" xfId="805"/>
    <cellStyle name="40% - Accent1 5 2 3" xfId="33107"/>
    <cellStyle name="40% - Accent1 5 2 4" xfId="33108"/>
    <cellStyle name="40% - Accent1 5 3" xfId="806"/>
    <cellStyle name="40% - Accent1 5 3 2" xfId="807"/>
    <cellStyle name="40% - Accent1 5 4" xfId="808"/>
    <cellStyle name="40% - Accent1 5 4 2" xfId="809"/>
    <cellStyle name="40% - Accent1 5 5" xfId="810"/>
    <cellStyle name="40% - Accent1 5 5 2" xfId="811"/>
    <cellStyle name="40% - Accent1 5 6" xfId="812"/>
    <cellStyle name="40% - Accent1 5 6 2" xfId="813"/>
    <cellStyle name="40% - Accent1 5 7" xfId="814"/>
    <cellStyle name="40% - Accent1 6" xfId="815"/>
    <cellStyle name="40% - Accent1 6 2" xfId="816"/>
    <cellStyle name="40% - Accent1 6 2 2" xfId="817"/>
    <cellStyle name="40% - Accent1 6 2 3" xfId="33109"/>
    <cellStyle name="40% - Accent1 6 2 4" xfId="33110"/>
    <cellStyle name="40% - Accent1 6 3" xfId="818"/>
    <cellStyle name="40% - Accent1 6 3 2" xfId="819"/>
    <cellStyle name="40% - Accent1 6 4" xfId="820"/>
    <cellStyle name="40% - Accent1 6 4 2" xfId="821"/>
    <cellStyle name="40% - Accent1 6 5" xfId="822"/>
    <cellStyle name="40% - Accent1 6 5 2" xfId="823"/>
    <cellStyle name="40% - Accent1 6 6" xfId="824"/>
    <cellStyle name="40% - Accent1 7" xfId="825"/>
    <cellStyle name="40% - Accent1 7 2" xfId="826"/>
    <cellStyle name="40% - Accent1 7 2 2" xfId="827"/>
    <cellStyle name="40% - Accent1 7 2 3" xfId="33111"/>
    <cellStyle name="40% - Accent1 7 2 4" xfId="33112"/>
    <cellStyle name="40% - Accent1 7 3" xfId="828"/>
    <cellStyle name="40% - Accent1 7 3 2" xfId="829"/>
    <cellStyle name="40% - Accent1 7 4" xfId="830"/>
    <cellStyle name="40% - Accent1 7 4 2" xfId="831"/>
    <cellStyle name="40% - Accent1 7 5" xfId="832"/>
    <cellStyle name="40% - Accent1 8" xfId="833"/>
    <cellStyle name="40% - Accent1 8 2" xfId="834"/>
    <cellStyle name="40% - Accent1 8 2 2" xfId="835"/>
    <cellStyle name="40% - Accent1 8 2 3" xfId="33113"/>
    <cellStyle name="40% - Accent1 8 2 4" xfId="33114"/>
    <cellStyle name="40% - Accent1 8 3" xfId="836"/>
    <cellStyle name="40% - Accent1 8 3 2" xfId="837"/>
    <cellStyle name="40% - Accent1 8 4" xfId="838"/>
    <cellStyle name="40% - Accent1 9" xfId="839"/>
    <cellStyle name="40% - Accent1 9 2" xfId="840"/>
    <cellStyle name="40% - Accent1 9 2 2" xfId="33115"/>
    <cellStyle name="40% - Accent2 10" xfId="841"/>
    <cellStyle name="40% - Accent2 10 2" xfId="842"/>
    <cellStyle name="40% - Accent2 10 2 2" xfId="33116"/>
    <cellStyle name="40% - Accent2 11" xfId="843"/>
    <cellStyle name="40% - Accent2 11 2" xfId="844"/>
    <cellStyle name="40% - Accent2 11 2 2" xfId="33117"/>
    <cellStyle name="40% - Accent2 12" xfId="41"/>
    <cellStyle name="40% - Accent2 12 2" xfId="33118"/>
    <cellStyle name="40% - Accent2 13 2" xfId="33119"/>
    <cellStyle name="40% - Accent2 14 2" xfId="33120"/>
    <cellStyle name="40% - Accent2 15 2" xfId="33121"/>
    <cellStyle name="40% - Accent2 16 2" xfId="33122"/>
    <cellStyle name="40% - Accent2 17 2" xfId="33123"/>
    <cellStyle name="40% - Accent2 2" xfId="845"/>
    <cellStyle name="40% - Accent2 2 10" xfId="846"/>
    <cellStyle name="40% - Accent2 2 10 2" xfId="33124"/>
    <cellStyle name="40% - Accent2 2 11" xfId="33125"/>
    <cellStyle name="40% - Accent2 2 12" xfId="33126"/>
    <cellStyle name="40% - Accent2 2 13" xfId="33127"/>
    <cellStyle name="40% - Accent2 2 14" xfId="33128"/>
    <cellStyle name="40% - Accent2 2 15" xfId="33129"/>
    <cellStyle name="40% - Accent2 2 16" xfId="33130"/>
    <cellStyle name="40% - Accent2 2 17" xfId="33131"/>
    <cellStyle name="40% - Accent2 2 18" xfId="33132"/>
    <cellStyle name="40% - Accent2 2 19" xfId="33133"/>
    <cellStyle name="40% - Accent2 2 2" xfId="847"/>
    <cellStyle name="40% - Accent2 2 2 2" xfId="848"/>
    <cellStyle name="40% - Accent2 2 2 3" xfId="33134"/>
    <cellStyle name="40% - Accent2 2 2 4" xfId="33135"/>
    <cellStyle name="40% - Accent2 2 20" xfId="33136"/>
    <cellStyle name="40% - Accent2 2 21" xfId="33137"/>
    <cellStyle name="40% - Accent2 2 22" xfId="33138"/>
    <cellStyle name="40% - Accent2 2 3" xfId="849"/>
    <cellStyle name="40% - Accent2 2 3 2" xfId="850"/>
    <cellStyle name="40% - Accent2 2 3 3" xfId="33139"/>
    <cellStyle name="40% - Accent2 2 3 4" xfId="33140"/>
    <cellStyle name="40% - Accent2 2 4" xfId="851"/>
    <cellStyle name="40% - Accent2 2 4 2" xfId="852"/>
    <cellStyle name="40% - Accent2 2 4 3" xfId="33141"/>
    <cellStyle name="40% - Accent2 2 4 4" xfId="33142"/>
    <cellStyle name="40% - Accent2 2 5" xfId="853"/>
    <cellStyle name="40% - Accent2 2 5 2" xfId="854"/>
    <cellStyle name="40% - Accent2 2 5 3" xfId="33143"/>
    <cellStyle name="40% - Accent2 2 5 4" xfId="33144"/>
    <cellStyle name="40% - Accent2 2 6" xfId="855"/>
    <cellStyle name="40% - Accent2 2 6 2" xfId="856"/>
    <cellStyle name="40% - Accent2 2 6 3" xfId="33145"/>
    <cellStyle name="40% - Accent2 2 6 4" xfId="33146"/>
    <cellStyle name="40% - Accent2 2 7" xfId="857"/>
    <cellStyle name="40% - Accent2 2 7 2" xfId="858"/>
    <cellStyle name="40% - Accent2 2 7 3" xfId="33147"/>
    <cellStyle name="40% - Accent2 2 7 4" xfId="33148"/>
    <cellStyle name="40% - Accent2 2 8" xfId="859"/>
    <cellStyle name="40% - Accent2 2 8 2" xfId="860"/>
    <cellStyle name="40% - Accent2 2 8 3" xfId="33149"/>
    <cellStyle name="40% - Accent2 2 8 4" xfId="33150"/>
    <cellStyle name="40% - Accent2 2 9" xfId="861"/>
    <cellStyle name="40% - Accent2 2 9 2" xfId="862"/>
    <cellStyle name="40% - Accent2 2 9 3" xfId="33151"/>
    <cellStyle name="40% - Accent2 2 9 4" xfId="33152"/>
    <cellStyle name="40% - Accent2 20" xfId="863"/>
    <cellStyle name="40% - Accent2 3" xfId="864"/>
    <cellStyle name="40% - Accent2 3 10" xfId="33153"/>
    <cellStyle name="40% - Accent2 3 2" xfId="865"/>
    <cellStyle name="40% - Accent2 3 2 2" xfId="866"/>
    <cellStyle name="40% - Accent2 3 3" xfId="867"/>
    <cellStyle name="40% - Accent2 3 3 2" xfId="868"/>
    <cellStyle name="40% - Accent2 3 4" xfId="869"/>
    <cellStyle name="40% - Accent2 3 4 2" xfId="870"/>
    <cellStyle name="40% - Accent2 3 5" xfId="871"/>
    <cellStyle name="40% - Accent2 3 5 2" xfId="872"/>
    <cellStyle name="40% - Accent2 3 6" xfId="873"/>
    <cellStyle name="40% - Accent2 3 6 2" xfId="874"/>
    <cellStyle name="40% - Accent2 3 7" xfId="875"/>
    <cellStyle name="40% - Accent2 3 7 2" xfId="876"/>
    <cellStyle name="40% - Accent2 3 8" xfId="877"/>
    <cellStyle name="40% - Accent2 3 8 2" xfId="878"/>
    <cellStyle name="40% - Accent2 3 9" xfId="879"/>
    <cellStyle name="40% - Accent2 4" xfId="880"/>
    <cellStyle name="40% - Accent2 4 2" xfId="881"/>
    <cellStyle name="40% - Accent2 4 2 2" xfId="882"/>
    <cellStyle name="40% - Accent2 4 2 3" xfId="33154"/>
    <cellStyle name="40% - Accent2 4 2 4" xfId="33155"/>
    <cellStyle name="40% - Accent2 4 3" xfId="883"/>
    <cellStyle name="40% - Accent2 4 3 2" xfId="884"/>
    <cellStyle name="40% - Accent2 4 4" xfId="885"/>
    <cellStyle name="40% - Accent2 4 4 2" xfId="886"/>
    <cellStyle name="40% - Accent2 4 5" xfId="887"/>
    <cellStyle name="40% - Accent2 4 5 2" xfId="888"/>
    <cellStyle name="40% - Accent2 4 6" xfId="889"/>
    <cellStyle name="40% - Accent2 4 6 2" xfId="890"/>
    <cellStyle name="40% - Accent2 4 7" xfId="891"/>
    <cellStyle name="40% - Accent2 4 8" xfId="33156"/>
    <cellStyle name="40% - Accent2 5" xfId="892"/>
    <cellStyle name="40% - Accent2 5 2" xfId="893"/>
    <cellStyle name="40% - Accent2 5 2 2" xfId="894"/>
    <cellStyle name="40% - Accent2 5 2 3" xfId="33157"/>
    <cellStyle name="40% - Accent2 5 2 4" xfId="33158"/>
    <cellStyle name="40% - Accent2 5 3" xfId="895"/>
    <cellStyle name="40% - Accent2 5 3 2" xfId="896"/>
    <cellStyle name="40% - Accent2 5 4" xfId="897"/>
    <cellStyle name="40% - Accent2 5 4 2" xfId="898"/>
    <cellStyle name="40% - Accent2 5 5" xfId="899"/>
    <cellStyle name="40% - Accent2 5 5 2" xfId="900"/>
    <cellStyle name="40% - Accent2 5 6" xfId="901"/>
    <cellStyle name="40% - Accent2 5 6 2" xfId="902"/>
    <cellStyle name="40% - Accent2 5 7" xfId="903"/>
    <cellStyle name="40% - Accent2 6" xfId="904"/>
    <cellStyle name="40% - Accent2 6 2" xfId="905"/>
    <cellStyle name="40% - Accent2 6 2 2" xfId="906"/>
    <cellStyle name="40% - Accent2 6 2 3" xfId="33159"/>
    <cellStyle name="40% - Accent2 6 2 4" xfId="33160"/>
    <cellStyle name="40% - Accent2 6 3" xfId="907"/>
    <cellStyle name="40% - Accent2 6 3 2" xfId="908"/>
    <cellStyle name="40% - Accent2 6 4" xfId="909"/>
    <cellStyle name="40% - Accent2 6 4 2" xfId="910"/>
    <cellStyle name="40% - Accent2 6 5" xfId="911"/>
    <cellStyle name="40% - Accent2 6 5 2" xfId="912"/>
    <cellStyle name="40% - Accent2 6 6" xfId="913"/>
    <cellStyle name="40% - Accent2 7" xfId="914"/>
    <cellStyle name="40% - Accent2 7 2" xfId="915"/>
    <cellStyle name="40% - Accent2 7 2 2" xfId="916"/>
    <cellStyle name="40% - Accent2 7 2 3" xfId="33161"/>
    <cellStyle name="40% - Accent2 7 2 4" xfId="33162"/>
    <cellStyle name="40% - Accent2 7 3" xfId="917"/>
    <cellStyle name="40% - Accent2 7 3 2" xfId="918"/>
    <cellStyle name="40% - Accent2 7 4" xfId="919"/>
    <cellStyle name="40% - Accent2 7 4 2" xfId="920"/>
    <cellStyle name="40% - Accent2 7 5" xfId="921"/>
    <cellStyle name="40% - Accent2 8" xfId="922"/>
    <cellStyle name="40% - Accent2 8 2" xfId="923"/>
    <cellStyle name="40% - Accent2 8 2 2" xfId="924"/>
    <cellStyle name="40% - Accent2 8 2 3" xfId="33163"/>
    <cellStyle name="40% - Accent2 8 2 4" xfId="33164"/>
    <cellStyle name="40% - Accent2 8 3" xfId="925"/>
    <cellStyle name="40% - Accent2 8 3 2" xfId="926"/>
    <cellStyle name="40% - Accent2 8 4" xfId="927"/>
    <cellStyle name="40% - Accent2 9" xfId="928"/>
    <cellStyle name="40% - Accent2 9 2" xfId="929"/>
    <cellStyle name="40% - Accent2 9 2 2" xfId="33165"/>
    <cellStyle name="40% - Accent3 10" xfId="930"/>
    <cellStyle name="40% - Accent3 10 2" xfId="931"/>
    <cellStyle name="40% - Accent3 10 2 2" xfId="33166"/>
    <cellStyle name="40% - Accent3 11" xfId="932"/>
    <cellStyle name="40% - Accent3 11 2" xfId="933"/>
    <cellStyle name="40% - Accent3 11 2 2" xfId="33167"/>
    <cellStyle name="40% - Accent3 12" xfId="42"/>
    <cellStyle name="40% - Accent3 12 2" xfId="33168"/>
    <cellStyle name="40% - Accent3 13 2" xfId="33169"/>
    <cellStyle name="40% - Accent3 14 2" xfId="33170"/>
    <cellStyle name="40% - Accent3 15 2" xfId="33171"/>
    <cellStyle name="40% - Accent3 16 2" xfId="33172"/>
    <cellStyle name="40% - Accent3 17 2" xfId="33173"/>
    <cellStyle name="40% - Accent3 2" xfId="934"/>
    <cellStyle name="40% - Accent3 2 10" xfId="935"/>
    <cellStyle name="40% - Accent3 2 10 2" xfId="33174"/>
    <cellStyle name="40% - Accent3 2 11" xfId="33175"/>
    <cellStyle name="40% - Accent3 2 12" xfId="33176"/>
    <cellStyle name="40% - Accent3 2 13" xfId="33177"/>
    <cellStyle name="40% - Accent3 2 14" xfId="33178"/>
    <cellStyle name="40% - Accent3 2 15" xfId="33179"/>
    <cellStyle name="40% - Accent3 2 16" xfId="33180"/>
    <cellStyle name="40% - Accent3 2 17" xfId="33181"/>
    <cellStyle name="40% - Accent3 2 18" xfId="33182"/>
    <cellStyle name="40% - Accent3 2 19" xfId="33183"/>
    <cellStyle name="40% - Accent3 2 2" xfId="936"/>
    <cellStyle name="40% - Accent3 2 2 2" xfId="937"/>
    <cellStyle name="40% - Accent3 2 2 3" xfId="33184"/>
    <cellStyle name="40% - Accent3 2 2 4" xfId="33185"/>
    <cellStyle name="40% - Accent3 2 20" xfId="33186"/>
    <cellStyle name="40% - Accent3 2 21" xfId="33187"/>
    <cellStyle name="40% - Accent3 2 22" xfId="33188"/>
    <cellStyle name="40% - Accent3 2 3" xfId="938"/>
    <cellStyle name="40% - Accent3 2 3 2" xfId="939"/>
    <cellStyle name="40% - Accent3 2 3 3" xfId="33189"/>
    <cellStyle name="40% - Accent3 2 3 4" xfId="33190"/>
    <cellStyle name="40% - Accent3 2 4" xfId="940"/>
    <cellStyle name="40% - Accent3 2 4 2" xfId="941"/>
    <cellStyle name="40% - Accent3 2 4 3" xfId="33191"/>
    <cellStyle name="40% - Accent3 2 4 4" xfId="33192"/>
    <cellStyle name="40% - Accent3 2 5" xfId="942"/>
    <cellStyle name="40% - Accent3 2 5 2" xfId="943"/>
    <cellStyle name="40% - Accent3 2 5 3" xfId="33193"/>
    <cellStyle name="40% - Accent3 2 5 4" xfId="33194"/>
    <cellStyle name="40% - Accent3 2 6" xfId="944"/>
    <cellStyle name="40% - Accent3 2 6 2" xfId="945"/>
    <cellStyle name="40% - Accent3 2 6 3" xfId="33195"/>
    <cellStyle name="40% - Accent3 2 6 4" xfId="33196"/>
    <cellStyle name="40% - Accent3 2 7" xfId="946"/>
    <cellStyle name="40% - Accent3 2 7 2" xfId="947"/>
    <cellStyle name="40% - Accent3 2 7 3" xfId="33197"/>
    <cellStyle name="40% - Accent3 2 7 4" xfId="33198"/>
    <cellStyle name="40% - Accent3 2 8" xfId="948"/>
    <cellStyle name="40% - Accent3 2 8 2" xfId="949"/>
    <cellStyle name="40% - Accent3 2 8 3" xfId="33199"/>
    <cellStyle name="40% - Accent3 2 8 4" xfId="33200"/>
    <cellStyle name="40% - Accent3 2 9" xfId="950"/>
    <cellStyle name="40% - Accent3 2 9 2" xfId="951"/>
    <cellStyle name="40% - Accent3 2 9 3" xfId="33201"/>
    <cellStyle name="40% - Accent3 2 9 4" xfId="33202"/>
    <cellStyle name="40% - Accent3 20" xfId="952"/>
    <cellStyle name="40% - Accent3 3" xfId="953"/>
    <cellStyle name="40% - Accent3 3 10" xfId="33203"/>
    <cellStyle name="40% - Accent3 3 2" xfId="954"/>
    <cellStyle name="40% - Accent3 3 2 2" xfId="955"/>
    <cellStyle name="40% - Accent3 3 3" xfId="956"/>
    <cellStyle name="40% - Accent3 3 3 2" xfId="957"/>
    <cellStyle name="40% - Accent3 3 4" xfId="958"/>
    <cellStyle name="40% - Accent3 3 4 2" xfId="959"/>
    <cellStyle name="40% - Accent3 3 5" xfId="960"/>
    <cellStyle name="40% - Accent3 3 5 2" xfId="961"/>
    <cellStyle name="40% - Accent3 3 6" xfId="962"/>
    <cellStyle name="40% - Accent3 3 6 2" xfId="963"/>
    <cellStyle name="40% - Accent3 3 7" xfId="964"/>
    <cellStyle name="40% - Accent3 3 7 2" xfId="965"/>
    <cellStyle name="40% - Accent3 3 8" xfId="966"/>
    <cellStyle name="40% - Accent3 3 8 2" xfId="967"/>
    <cellStyle name="40% - Accent3 3 9" xfId="968"/>
    <cellStyle name="40% - Accent3 4" xfId="969"/>
    <cellStyle name="40% - Accent3 4 2" xfId="970"/>
    <cellStyle name="40% - Accent3 4 2 2" xfId="971"/>
    <cellStyle name="40% - Accent3 4 2 3" xfId="33204"/>
    <cellStyle name="40% - Accent3 4 2 4" xfId="33205"/>
    <cellStyle name="40% - Accent3 4 3" xfId="972"/>
    <cellStyle name="40% - Accent3 4 3 2" xfId="973"/>
    <cellStyle name="40% - Accent3 4 4" xfId="974"/>
    <cellStyle name="40% - Accent3 4 4 2" xfId="975"/>
    <cellStyle name="40% - Accent3 4 5" xfId="976"/>
    <cellStyle name="40% - Accent3 4 5 2" xfId="977"/>
    <cellStyle name="40% - Accent3 4 6" xfId="978"/>
    <cellStyle name="40% - Accent3 4 6 2" xfId="979"/>
    <cellStyle name="40% - Accent3 4 7" xfId="980"/>
    <cellStyle name="40% - Accent3 4 8" xfId="33206"/>
    <cellStyle name="40% - Accent3 5" xfId="981"/>
    <cellStyle name="40% - Accent3 5 2" xfId="982"/>
    <cellStyle name="40% - Accent3 5 2 2" xfId="983"/>
    <cellStyle name="40% - Accent3 5 2 3" xfId="33207"/>
    <cellStyle name="40% - Accent3 5 2 4" xfId="33208"/>
    <cellStyle name="40% - Accent3 5 3" xfId="984"/>
    <cellStyle name="40% - Accent3 5 3 2" xfId="985"/>
    <cellStyle name="40% - Accent3 5 4" xfId="986"/>
    <cellStyle name="40% - Accent3 5 4 2" xfId="987"/>
    <cellStyle name="40% - Accent3 5 5" xfId="988"/>
    <cellStyle name="40% - Accent3 5 5 2" xfId="989"/>
    <cellStyle name="40% - Accent3 5 6" xfId="990"/>
    <cellStyle name="40% - Accent3 5 6 2" xfId="991"/>
    <cellStyle name="40% - Accent3 5 7" xfId="992"/>
    <cellStyle name="40% - Accent3 6" xfId="993"/>
    <cellStyle name="40% - Accent3 6 2" xfId="994"/>
    <cellStyle name="40% - Accent3 6 2 2" xfId="995"/>
    <cellStyle name="40% - Accent3 6 2 3" xfId="33209"/>
    <cellStyle name="40% - Accent3 6 2 4" xfId="33210"/>
    <cellStyle name="40% - Accent3 6 3" xfId="996"/>
    <cellStyle name="40% - Accent3 6 3 2" xfId="997"/>
    <cellStyle name="40% - Accent3 6 4" xfId="998"/>
    <cellStyle name="40% - Accent3 6 4 2" xfId="999"/>
    <cellStyle name="40% - Accent3 6 5" xfId="1000"/>
    <cellStyle name="40% - Accent3 6 5 2" xfId="1001"/>
    <cellStyle name="40% - Accent3 6 6" xfId="1002"/>
    <cellStyle name="40% - Accent3 7" xfId="1003"/>
    <cellStyle name="40% - Accent3 7 2" xfId="1004"/>
    <cellStyle name="40% - Accent3 7 2 2" xfId="1005"/>
    <cellStyle name="40% - Accent3 7 2 3" xfId="33211"/>
    <cellStyle name="40% - Accent3 7 2 4" xfId="33212"/>
    <cellStyle name="40% - Accent3 7 3" xfId="1006"/>
    <cellStyle name="40% - Accent3 7 3 2" xfId="1007"/>
    <cellStyle name="40% - Accent3 7 4" xfId="1008"/>
    <cellStyle name="40% - Accent3 7 4 2" xfId="1009"/>
    <cellStyle name="40% - Accent3 7 5" xfId="1010"/>
    <cellStyle name="40% - Accent3 8" xfId="1011"/>
    <cellStyle name="40% - Accent3 8 2" xfId="1012"/>
    <cellStyle name="40% - Accent3 8 2 2" xfId="1013"/>
    <cellStyle name="40% - Accent3 8 2 3" xfId="33213"/>
    <cellStyle name="40% - Accent3 8 2 4" xfId="33214"/>
    <cellStyle name="40% - Accent3 8 3" xfId="1014"/>
    <cellStyle name="40% - Accent3 8 3 2" xfId="1015"/>
    <cellStyle name="40% - Accent3 8 4" xfId="1016"/>
    <cellStyle name="40% - Accent3 9" xfId="1017"/>
    <cellStyle name="40% - Accent3 9 2" xfId="1018"/>
    <cellStyle name="40% - Accent3 9 2 2" xfId="33215"/>
    <cellStyle name="40% - Accent4 10" xfId="1019"/>
    <cellStyle name="40% - Accent4 10 2" xfId="1020"/>
    <cellStyle name="40% - Accent4 10 2 2" xfId="33216"/>
    <cellStyle name="40% - Accent4 11" xfId="1021"/>
    <cellStyle name="40% - Accent4 11 2" xfId="1022"/>
    <cellStyle name="40% - Accent4 11 2 2" xfId="33217"/>
    <cellStyle name="40% - Accent4 12" xfId="43"/>
    <cellStyle name="40% - Accent4 12 2" xfId="33218"/>
    <cellStyle name="40% - Accent4 13 2" xfId="33219"/>
    <cellStyle name="40% - Accent4 14 2" xfId="33220"/>
    <cellStyle name="40% - Accent4 15 2" xfId="33221"/>
    <cellStyle name="40% - Accent4 16 2" xfId="33222"/>
    <cellStyle name="40% - Accent4 17 2" xfId="33223"/>
    <cellStyle name="40% - Accent4 2" xfId="1023"/>
    <cellStyle name="40% - Accent4 2 10" xfId="1024"/>
    <cellStyle name="40% - Accent4 2 10 2" xfId="33224"/>
    <cellStyle name="40% - Accent4 2 11" xfId="33225"/>
    <cellStyle name="40% - Accent4 2 12" xfId="33226"/>
    <cellStyle name="40% - Accent4 2 13" xfId="33227"/>
    <cellStyle name="40% - Accent4 2 14" xfId="33228"/>
    <cellStyle name="40% - Accent4 2 15" xfId="33229"/>
    <cellStyle name="40% - Accent4 2 16" xfId="33230"/>
    <cellStyle name="40% - Accent4 2 17" xfId="33231"/>
    <cellStyle name="40% - Accent4 2 18" xfId="33232"/>
    <cellStyle name="40% - Accent4 2 19" xfId="33233"/>
    <cellStyle name="40% - Accent4 2 2" xfId="1025"/>
    <cellStyle name="40% - Accent4 2 2 2" xfId="1026"/>
    <cellStyle name="40% - Accent4 2 2 3" xfId="33234"/>
    <cellStyle name="40% - Accent4 2 2 4" xfId="33235"/>
    <cellStyle name="40% - Accent4 2 20" xfId="33236"/>
    <cellStyle name="40% - Accent4 2 21" xfId="33237"/>
    <cellStyle name="40% - Accent4 2 22" xfId="33238"/>
    <cellStyle name="40% - Accent4 2 3" xfId="1027"/>
    <cellStyle name="40% - Accent4 2 3 2" xfId="1028"/>
    <cellStyle name="40% - Accent4 2 3 3" xfId="33239"/>
    <cellStyle name="40% - Accent4 2 3 4" xfId="33240"/>
    <cellStyle name="40% - Accent4 2 4" xfId="1029"/>
    <cellStyle name="40% - Accent4 2 4 2" xfId="1030"/>
    <cellStyle name="40% - Accent4 2 4 3" xfId="33241"/>
    <cellStyle name="40% - Accent4 2 4 4" xfId="33242"/>
    <cellStyle name="40% - Accent4 2 5" xfId="1031"/>
    <cellStyle name="40% - Accent4 2 5 2" xfId="1032"/>
    <cellStyle name="40% - Accent4 2 5 3" xfId="33243"/>
    <cellStyle name="40% - Accent4 2 5 4" xfId="33244"/>
    <cellStyle name="40% - Accent4 2 6" xfId="1033"/>
    <cellStyle name="40% - Accent4 2 6 2" xfId="1034"/>
    <cellStyle name="40% - Accent4 2 6 3" xfId="33245"/>
    <cellStyle name="40% - Accent4 2 6 4" xfId="33246"/>
    <cellStyle name="40% - Accent4 2 7" xfId="1035"/>
    <cellStyle name="40% - Accent4 2 7 2" xfId="1036"/>
    <cellStyle name="40% - Accent4 2 7 3" xfId="33247"/>
    <cellStyle name="40% - Accent4 2 7 4" xfId="33248"/>
    <cellStyle name="40% - Accent4 2 8" xfId="1037"/>
    <cellStyle name="40% - Accent4 2 8 2" xfId="1038"/>
    <cellStyle name="40% - Accent4 2 8 3" xfId="33249"/>
    <cellStyle name="40% - Accent4 2 8 4" xfId="33250"/>
    <cellStyle name="40% - Accent4 2 9" xfId="1039"/>
    <cellStyle name="40% - Accent4 2 9 2" xfId="1040"/>
    <cellStyle name="40% - Accent4 2 9 3" xfId="33251"/>
    <cellStyle name="40% - Accent4 2 9 4" xfId="33252"/>
    <cellStyle name="40% - Accent4 20" xfId="1041"/>
    <cellStyle name="40% - Accent4 3" xfId="1042"/>
    <cellStyle name="40% - Accent4 3 10" xfId="33253"/>
    <cellStyle name="40% - Accent4 3 2" xfId="1043"/>
    <cellStyle name="40% - Accent4 3 2 2" xfId="1044"/>
    <cellStyle name="40% - Accent4 3 3" xfId="1045"/>
    <cellStyle name="40% - Accent4 3 3 2" xfId="1046"/>
    <cellStyle name="40% - Accent4 3 4" xfId="1047"/>
    <cellStyle name="40% - Accent4 3 4 2" xfId="1048"/>
    <cellStyle name="40% - Accent4 3 5" xfId="1049"/>
    <cellStyle name="40% - Accent4 3 5 2" xfId="1050"/>
    <cellStyle name="40% - Accent4 3 6" xfId="1051"/>
    <cellStyle name="40% - Accent4 3 6 2" xfId="1052"/>
    <cellStyle name="40% - Accent4 3 7" xfId="1053"/>
    <cellStyle name="40% - Accent4 3 7 2" xfId="1054"/>
    <cellStyle name="40% - Accent4 3 8" xfId="1055"/>
    <cellStyle name="40% - Accent4 3 8 2" xfId="1056"/>
    <cellStyle name="40% - Accent4 3 9" xfId="1057"/>
    <cellStyle name="40% - Accent4 4" xfId="1058"/>
    <cellStyle name="40% - Accent4 4 2" xfId="1059"/>
    <cellStyle name="40% - Accent4 4 2 2" xfId="1060"/>
    <cellStyle name="40% - Accent4 4 2 3" xfId="33254"/>
    <cellStyle name="40% - Accent4 4 2 4" xfId="33255"/>
    <cellStyle name="40% - Accent4 4 3" xfId="1061"/>
    <cellStyle name="40% - Accent4 4 3 2" xfId="1062"/>
    <cellStyle name="40% - Accent4 4 4" xfId="1063"/>
    <cellStyle name="40% - Accent4 4 4 2" xfId="1064"/>
    <cellStyle name="40% - Accent4 4 5" xfId="1065"/>
    <cellStyle name="40% - Accent4 4 5 2" xfId="1066"/>
    <cellStyle name="40% - Accent4 4 6" xfId="1067"/>
    <cellStyle name="40% - Accent4 4 6 2" xfId="1068"/>
    <cellStyle name="40% - Accent4 4 7" xfId="1069"/>
    <cellStyle name="40% - Accent4 4 8" xfId="33256"/>
    <cellStyle name="40% - Accent4 5" xfId="1070"/>
    <cellStyle name="40% - Accent4 5 2" xfId="1071"/>
    <cellStyle name="40% - Accent4 5 2 2" xfId="1072"/>
    <cellStyle name="40% - Accent4 5 2 3" xfId="33257"/>
    <cellStyle name="40% - Accent4 5 2 4" xfId="33258"/>
    <cellStyle name="40% - Accent4 5 3" xfId="1073"/>
    <cellStyle name="40% - Accent4 5 3 2" xfId="1074"/>
    <cellStyle name="40% - Accent4 5 4" xfId="1075"/>
    <cellStyle name="40% - Accent4 5 4 2" xfId="1076"/>
    <cellStyle name="40% - Accent4 5 5" xfId="1077"/>
    <cellStyle name="40% - Accent4 5 5 2" xfId="1078"/>
    <cellStyle name="40% - Accent4 5 6" xfId="1079"/>
    <cellStyle name="40% - Accent4 5 6 2" xfId="1080"/>
    <cellStyle name="40% - Accent4 5 7" xfId="1081"/>
    <cellStyle name="40% - Accent4 6" xfId="1082"/>
    <cellStyle name="40% - Accent4 6 2" xfId="1083"/>
    <cellStyle name="40% - Accent4 6 2 2" xfId="1084"/>
    <cellStyle name="40% - Accent4 6 2 3" xfId="33259"/>
    <cellStyle name="40% - Accent4 6 2 4" xfId="33260"/>
    <cellStyle name="40% - Accent4 6 3" xfId="1085"/>
    <cellStyle name="40% - Accent4 6 3 2" xfId="1086"/>
    <cellStyle name="40% - Accent4 6 4" xfId="1087"/>
    <cellStyle name="40% - Accent4 6 4 2" xfId="1088"/>
    <cellStyle name="40% - Accent4 6 5" xfId="1089"/>
    <cellStyle name="40% - Accent4 6 5 2" xfId="1090"/>
    <cellStyle name="40% - Accent4 6 6" xfId="1091"/>
    <cellStyle name="40% - Accent4 7" xfId="1092"/>
    <cellStyle name="40% - Accent4 7 2" xfId="1093"/>
    <cellStyle name="40% - Accent4 7 2 2" xfId="1094"/>
    <cellStyle name="40% - Accent4 7 2 3" xfId="33261"/>
    <cellStyle name="40% - Accent4 7 2 4" xfId="33262"/>
    <cellStyle name="40% - Accent4 7 3" xfId="1095"/>
    <cellStyle name="40% - Accent4 7 3 2" xfId="1096"/>
    <cellStyle name="40% - Accent4 7 4" xfId="1097"/>
    <cellStyle name="40% - Accent4 7 4 2" xfId="1098"/>
    <cellStyle name="40% - Accent4 7 5" xfId="1099"/>
    <cellStyle name="40% - Accent4 8" xfId="1100"/>
    <cellStyle name="40% - Accent4 8 2" xfId="1101"/>
    <cellStyle name="40% - Accent4 8 2 2" xfId="1102"/>
    <cellStyle name="40% - Accent4 8 2 3" xfId="33263"/>
    <cellStyle name="40% - Accent4 8 2 4" xfId="33264"/>
    <cellStyle name="40% - Accent4 8 3" xfId="1103"/>
    <cellStyle name="40% - Accent4 8 3 2" xfId="1104"/>
    <cellStyle name="40% - Accent4 8 4" xfId="1105"/>
    <cellStyle name="40% - Accent4 9" xfId="1106"/>
    <cellStyle name="40% - Accent4 9 2" xfId="1107"/>
    <cellStyle name="40% - Accent4 9 2 2" xfId="33265"/>
    <cellStyle name="40% - Accent5 10" xfId="1108"/>
    <cellStyle name="40% - Accent5 10 2" xfId="1109"/>
    <cellStyle name="40% - Accent5 10 2 2" xfId="33266"/>
    <cellStyle name="40% - Accent5 11" xfId="1110"/>
    <cellStyle name="40% - Accent5 11 2" xfId="1111"/>
    <cellStyle name="40% - Accent5 11 2 2" xfId="33267"/>
    <cellStyle name="40% - Accent5 12" xfId="44"/>
    <cellStyle name="40% - Accent5 12 2" xfId="33268"/>
    <cellStyle name="40% - Accent5 13 2" xfId="33269"/>
    <cellStyle name="40% - Accent5 14 2" xfId="33270"/>
    <cellStyle name="40% - Accent5 15 2" xfId="33271"/>
    <cellStyle name="40% - Accent5 16 2" xfId="33272"/>
    <cellStyle name="40% - Accent5 17 2" xfId="33273"/>
    <cellStyle name="40% - Accent5 2" xfId="1112"/>
    <cellStyle name="40% - Accent5 2 10" xfId="1113"/>
    <cellStyle name="40% - Accent5 2 10 2" xfId="33274"/>
    <cellStyle name="40% - Accent5 2 11" xfId="33275"/>
    <cellStyle name="40% - Accent5 2 12" xfId="33276"/>
    <cellStyle name="40% - Accent5 2 13" xfId="33277"/>
    <cellStyle name="40% - Accent5 2 14" xfId="33278"/>
    <cellStyle name="40% - Accent5 2 15" xfId="33279"/>
    <cellStyle name="40% - Accent5 2 16" xfId="33280"/>
    <cellStyle name="40% - Accent5 2 17" xfId="33281"/>
    <cellStyle name="40% - Accent5 2 18" xfId="33282"/>
    <cellStyle name="40% - Accent5 2 19" xfId="33283"/>
    <cellStyle name="40% - Accent5 2 2" xfId="1114"/>
    <cellStyle name="40% - Accent5 2 2 2" xfId="1115"/>
    <cellStyle name="40% - Accent5 2 2 3" xfId="33284"/>
    <cellStyle name="40% - Accent5 2 2 4" xfId="33285"/>
    <cellStyle name="40% - Accent5 2 20" xfId="33286"/>
    <cellStyle name="40% - Accent5 2 21" xfId="33287"/>
    <cellStyle name="40% - Accent5 2 22" xfId="33288"/>
    <cellStyle name="40% - Accent5 2 3" xfId="1116"/>
    <cellStyle name="40% - Accent5 2 3 2" xfId="1117"/>
    <cellStyle name="40% - Accent5 2 3 3" xfId="33289"/>
    <cellStyle name="40% - Accent5 2 3 4" xfId="33290"/>
    <cellStyle name="40% - Accent5 2 4" xfId="1118"/>
    <cellStyle name="40% - Accent5 2 4 2" xfId="1119"/>
    <cellStyle name="40% - Accent5 2 4 3" xfId="33291"/>
    <cellStyle name="40% - Accent5 2 4 4" xfId="33292"/>
    <cellStyle name="40% - Accent5 2 5" xfId="1120"/>
    <cellStyle name="40% - Accent5 2 5 2" xfId="1121"/>
    <cellStyle name="40% - Accent5 2 5 3" xfId="33293"/>
    <cellStyle name="40% - Accent5 2 5 4" xfId="33294"/>
    <cellStyle name="40% - Accent5 2 6" xfId="1122"/>
    <cellStyle name="40% - Accent5 2 6 2" xfId="1123"/>
    <cellStyle name="40% - Accent5 2 6 3" xfId="33295"/>
    <cellStyle name="40% - Accent5 2 6 4" xfId="33296"/>
    <cellStyle name="40% - Accent5 2 7" xfId="1124"/>
    <cellStyle name="40% - Accent5 2 7 2" xfId="1125"/>
    <cellStyle name="40% - Accent5 2 7 3" xfId="33297"/>
    <cellStyle name="40% - Accent5 2 7 4" xfId="33298"/>
    <cellStyle name="40% - Accent5 2 8" xfId="1126"/>
    <cellStyle name="40% - Accent5 2 8 2" xfId="1127"/>
    <cellStyle name="40% - Accent5 2 8 3" xfId="33299"/>
    <cellStyle name="40% - Accent5 2 8 4" xfId="33300"/>
    <cellStyle name="40% - Accent5 2 9" xfId="1128"/>
    <cellStyle name="40% - Accent5 2 9 2" xfId="1129"/>
    <cellStyle name="40% - Accent5 2 9 3" xfId="33301"/>
    <cellStyle name="40% - Accent5 2 9 4" xfId="33302"/>
    <cellStyle name="40% - Accent5 20" xfId="1130"/>
    <cellStyle name="40% - Accent5 3" xfId="1131"/>
    <cellStyle name="40% - Accent5 3 10" xfId="33303"/>
    <cellStyle name="40% - Accent5 3 2" xfId="1132"/>
    <cellStyle name="40% - Accent5 3 2 2" xfId="1133"/>
    <cellStyle name="40% - Accent5 3 3" xfId="1134"/>
    <cellStyle name="40% - Accent5 3 3 2" xfId="1135"/>
    <cellStyle name="40% - Accent5 3 4" xfId="1136"/>
    <cellStyle name="40% - Accent5 3 4 2" xfId="1137"/>
    <cellStyle name="40% - Accent5 3 5" xfId="1138"/>
    <cellStyle name="40% - Accent5 3 5 2" xfId="1139"/>
    <cellStyle name="40% - Accent5 3 6" xfId="1140"/>
    <cellStyle name="40% - Accent5 3 6 2" xfId="1141"/>
    <cellStyle name="40% - Accent5 3 7" xfId="1142"/>
    <cellStyle name="40% - Accent5 3 7 2" xfId="1143"/>
    <cellStyle name="40% - Accent5 3 8" xfId="1144"/>
    <cellStyle name="40% - Accent5 3 8 2" xfId="1145"/>
    <cellStyle name="40% - Accent5 3 9" xfId="1146"/>
    <cellStyle name="40% - Accent5 4" xfId="1147"/>
    <cellStyle name="40% - Accent5 4 2" xfId="1148"/>
    <cellStyle name="40% - Accent5 4 2 2" xfId="1149"/>
    <cellStyle name="40% - Accent5 4 2 3" xfId="33304"/>
    <cellStyle name="40% - Accent5 4 2 4" xfId="33305"/>
    <cellStyle name="40% - Accent5 4 3" xfId="1150"/>
    <cellStyle name="40% - Accent5 4 3 2" xfId="1151"/>
    <cellStyle name="40% - Accent5 4 4" xfId="1152"/>
    <cellStyle name="40% - Accent5 4 4 2" xfId="1153"/>
    <cellStyle name="40% - Accent5 4 5" xfId="1154"/>
    <cellStyle name="40% - Accent5 4 5 2" xfId="1155"/>
    <cellStyle name="40% - Accent5 4 6" xfId="1156"/>
    <cellStyle name="40% - Accent5 4 6 2" xfId="1157"/>
    <cellStyle name="40% - Accent5 4 7" xfId="1158"/>
    <cellStyle name="40% - Accent5 4 8" xfId="33306"/>
    <cellStyle name="40% - Accent5 5" xfId="1159"/>
    <cellStyle name="40% - Accent5 5 2" xfId="1160"/>
    <cellStyle name="40% - Accent5 5 2 2" xfId="1161"/>
    <cellStyle name="40% - Accent5 5 2 3" xfId="33307"/>
    <cellStyle name="40% - Accent5 5 2 4" xfId="33308"/>
    <cellStyle name="40% - Accent5 5 3" xfId="1162"/>
    <cellStyle name="40% - Accent5 5 3 2" xfId="1163"/>
    <cellStyle name="40% - Accent5 5 4" xfId="1164"/>
    <cellStyle name="40% - Accent5 5 4 2" xfId="1165"/>
    <cellStyle name="40% - Accent5 5 5" xfId="1166"/>
    <cellStyle name="40% - Accent5 5 5 2" xfId="1167"/>
    <cellStyle name="40% - Accent5 5 6" xfId="1168"/>
    <cellStyle name="40% - Accent5 5 6 2" xfId="1169"/>
    <cellStyle name="40% - Accent5 5 7" xfId="1170"/>
    <cellStyle name="40% - Accent5 6" xfId="1171"/>
    <cellStyle name="40% - Accent5 6 2" xfId="1172"/>
    <cellStyle name="40% - Accent5 6 2 2" xfId="1173"/>
    <cellStyle name="40% - Accent5 6 2 3" xfId="33309"/>
    <cellStyle name="40% - Accent5 6 2 4" xfId="33310"/>
    <cellStyle name="40% - Accent5 6 3" xfId="1174"/>
    <cellStyle name="40% - Accent5 6 3 2" xfId="1175"/>
    <cellStyle name="40% - Accent5 6 4" xfId="1176"/>
    <cellStyle name="40% - Accent5 6 4 2" xfId="1177"/>
    <cellStyle name="40% - Accent5 6 5" xfId="1178"/>
    <cellStyle name="40% - Accent5 6 5 2" xfId="1179"/>
    <cellStyle name="40% - Accent5 6 6" xfId="1180"/>
    <cellStyle name="40% - Accent5 7" xfId="1181"/>
    <cellStyle name="40% - Accent5 7 2" xfId="1182"/>
    <cellStyle name="40% - Accent5 7 2 2" xfId="1183"/>
    <cellStyle name="40% - Accent5 7 2 3" xfId="33311"/>
    <cellStyle name="40% - Accent5 7 2 4" xfId="33312"/>
    <cellStyle name="40% - Accent5 7 3" xfId="1184"/>
    <cellStyle name="40% - Accent5 7 3 2" xfId="1185"/>
    <cellStyle name="40% - Accent5 7 4" xfId="1186"/>
    <cellStyle name="40% - Accent5 7 4 2" xfId="1187"/>
    <cellStyle name="40% - Accent5 7 5" xfId="1188"/>
    <cellStyle name="40% - Accent5 8" xfId="1189"/>
    <cellStyle name="40% - Accent5 8 2" xfId="1190"/>
    <cellStyle name="40% - Accent5 8 2 2" xfId="1191"/>
    <cellStyle name="40% - Accent5 8 2 3" xfId="33313"/>
    <cellStyle name="40% - Accent5 8 2 4" xfId="33314"/>
    <cellStyle name="40% - Accent5 8 3" xfId="1192"/>
    <cellStyle name="40% - Accent5 8 3 2" xfId="1193"/>
    <cellStyle name="40% - Accent5 8 4" xfId="1194"/>
    <cellStyle name="40% - Accent5 9" xfId="1195"/>
    <cellStyle name="40% - Accent5 9 2" xfId="1196"/>
    <cellStyle name="40% - Accent5 9 2 2" xfId="33315"/>
    <cellStyle name="40% - Accent6 10" xfId="1197"/>
    <cellStyle name="40% - Accent6 10 2" xfId="1198"/>
    <cellStyle name="40% - Accent6 10 2 2" xfId="33316"/>
    <cellStyle name="40% - Accent6 11" xfId="1199"/>
    <cellStyle name="40% - Accent6 11 2" xfId="1200"/>
    <cellStyle name="40% - Accent6 11 2 2" xfId="33317"/>
    <cellStyle name="40% - Accent6 12" xfId="45"/>
    <cellStyle name="40% - Accent6 12 2" xfId="33318"/>
    <cellStyle name="40% - Accent6 13 2" xfId="33319"/>
    <cellStyle name="40% - Accent6 14 2" xfId="33320"/>
    <cellStyle name="40% - Accent6 15 2" xfId="33321"/>
    <cellStyle name="40% - Accent6 16 2" xfId="33322"/>
    <cellStyle name="40% - Accent6 17 2" xfId="33323"/>
    <cellStyle name="40% - Accent6 2" xfId="1201"/>
    <cellStyle name="40% - Accent6 2 10" xfId="1202"/>
    <cellStyle name="40% - Accent6 2 10 2" xfId="33324"/>
    <cellStyle name="40% - Accent6 2 11" xfId="33325"/>
    <cellStyle name="40% - Accent6 2 12" xfId="33326"/>
    <cellStyle name="40% - Accent6 2 13" xfId="33327"/>
    <cellStyle name="40% - Accent6 2 14" xfId="33328"/>
    <cellStyle name="40% - Accent6 2 15" xfId="33329"/>
    <cellStyle name="40% - Accent6 2 16" xfId="33330"/>
    <cellStyle name="40% - Accent6 2 17" xfId="33331"/>
    <cellStyle name="40% - Accent6 2 18" xfId="33332"/>
    <cellStyle name="40% - Accent6 2 19" xfId="33333"/>
    <cellStyle name="40% - Accent6 2 2" xfId="1203"/>
    <cellStyle name="40% - Accent6 2 2 2" xfId="1204"/>
    <cellStyle name="40% - Accent6 2 2 3" xfId="33334"/>
    <cellStyle name="40% - Accent6 2 2 4" xfId="33335"/>
    <cellStyle name="40% - Accent6 2 20" xfId="33336"/>
    <cellStyle name="40% - Accent6 2 21" xfId="33337"/>
    <cellStyle name="40% - Accent6 2 22" xfId="33338"/>
    <cellStyle name="40% - Accent6 2 3" xfId="1205"/>
    <cellStyle name="40% - Accent6 2 3 2" xfId="1206"/>
    <cellStyle name="40% - Accent6 2 3 3" xfId="33339"/>
    <cellStyle name="40% - Accent6 2 3 4" xfId="33340"/>
    <cellStyle name="40% - Accent6 2 4" xfId="1207"/>
    <cellStyle name="40% - Accent6 2 4 2" xfId="1208"/>
    <cellStyle name="40% - Accent6 2 4 3" xfId="33341"/>
    <cellStyle name="40% - Accent6 2 4 4" xfId="33342"/>
    <cellStyle name="40% - Accent6 2 5" xfId="1209"/>
    <cellStyle name="40% - Accent6 2 5 2" xfId="1210"/>
    <cellStyle name="40% - Accent6 2 5 3" xfId="33343"/>
    <cellStyle name="40% - Accent6 2 5 4" xfId="33344"/>
    <cellStyle name="40% - Accent6 2 6" xfId="1211"/>
    <cellStyle name="40% - Accent6 2 6 2" xfId="1212"/>
    <cellStyle name="40% - Accent6 2 6 3" xfId="33345"/>
    <cellStyle name="40% - Accent6 2 6 4" xfId="33346"/>
    <cellStyle name="40% - Accent6 2 7" xfId="1213"/>
    <cellStyle name="40% - Accent6 2 7 2" xfId="1214"/>
    <cellStyle name="40% - Accent6 2 7 3" xfId="33347"/>
    <cellStyle name="40% - Accent6 2 7 4" xfId="33348"/>
    <cellStyle name="40% - Accent6 2 8" xfId="1215"/>
    <cellStyle name="40% - Accent6 2 8 2" xfId="1216"/>
    <cellStyle name="40% - Accent6 2 8 3" xfId="33349"/>
    <cellStyle name="40% - Accent6 2 8 4" xfId="33350"/>
    <cellStyle name="40% - Accent6 2 9" xfId="1217"/>
    <cellStyle name="40% - Accent6 2 9 2" xfId="1218"/>
    <cellStyle name="40% - Accent6 2 9 3" xfId="33351"/>
    <cellStyle name="40% - Accent6 2 9 4" xfId="33352"/>
    <cellStyle name="40% - Accent6 20" xfId="1219"/>
    <cellStyle name="40% - Accent6 3" xfId="1220"/>
    <cellStyle name="40% - Accent6 3 10" xfId="33353"/>
    <cellStyle name="40% - Accent6 3 2" xfId="1221"/>
    <cellStyle name="40% - Accent6 3 2 2" xfId="1222"/>
    <cellStyle name="40% - Accent6 3 3" xfId="1223"/>
    <cellStyle name="40% - Accent6 3 3 2" xfId="1224"/>
    <cellStyle name="40% - Accent6 3 4" xfId="1225"/>
    <cellStyle name="40% - Accent6 3 4 2" xfId="1226"/>
    <cellStyle name="40% - Accent6 3 5" xfId="1227"/>
    <cellStyle name="40% - Accent6 3 5 2" xfId="1228"/>
    <cellStyle name="40% - Accent6 3 6" xfId="1229"/>
    <cellStyle name="40% - Accent6 3 6 2" xfId="1230"/>
    <cellStyle name="40% - Accent6 3 7" xfId="1231"/>
    <cellStyle name="40% - Accent6 3 7 2" xfId="1232"/>
    <cellStyle name="40% - Accent6 3 8" xfId="1233"/>
    <cellStyle name="40% - Accent6 3 8 2" xfId="1234"/>
    <cellStyle name="40% - Accent6 3 9" xfId="1235"/>
    <cellStyle name="40% - Accent6 4" xfId="1236"/>
    <cellStyle name="40% - Accent6 4 2" xfId="1237"/>
    <cellStyle name="40% - Accent6 4 2 2" xfId="1238"/>
    <cellStyle name="40% - Accent6 4 2 3" xfId="33354"/>
    <cellStyle name="40% - Accent6 4 2 4" xfId="33355"/>
    <cellStyle name="40% - Accent6 4 3" xfId="1239"/>
    <cellStyle name="40% - Accent6 4 3 2" xfId="1240"/>
    <cellStyle name="40% - Accent6 4 4" xfId="1241"/>
    <cellStyle name="40% - Accent6 4 4 2" xfId="1242"/>
    <cellStyle name="40% - Accent6 4 5" xfId="1243"/>
    <cellStyle name="40% - Accent6 4 5 2" xfId="1244"/>
    <cellStyle name="40% - Accent6 4 6" xfId="1245"/>
    <cellStyle name="40% - Accent6 4 6 2" xfId="1246"/>
    <cellStyle name="40% - Accent6 4 7" xfId="1247"/>
    <cellStyle name="40% - Accent6 4 8" xfId="33356"/>
    <cellStyle name="40% - Accent6 5" xfId="1248"/>
    <cellStyle name="40% - Accent6 5 2" xfId="1249"/>
    <cellStyle name="40% - Accent6 5 2 2" xfId="1250"/>
    <cellStyle name="40% - Accent6 5 2 3" xfId="33357"/>
    <cellStyle name="40% - Accent6 5 2 4" xfId="33358"/>
    <cellStyle name="40% - Accent6 5 3" xfId="1251"/>
    <cellStyle name="40% - Accent6 5 3 2" xfId="1252"/>
    <cellStyle name="40% - Accent6 5 4" xfId="1253"/>
    <cellStyle name="40% - Accent6 5 4 2" xfId="1254"/>
    <cellStyle name="40% - Accent6 5 5" xfId="1255"/>
    <cellStyle name="40% - Accent6 5 5 2" xfId="1256"/>
    <cellStyle name="40% - Accent6 5 6" xfId="1257"/>
    <cellStyle name="40% - Accent6 5 6 2" xfId="1258"/>
    <cellStyle name="40% - Accent6 5 7" xfId="1259"/>
    <cellStyle name="40% - Accent6 6" xfId="1260"/>
    <cellStyle name="40% - Accent6 6 2" xfId="1261"/>
    <cellStyle name="40% - Accent6 6 2 2" xfId="1262"/>
    <cellStyle name="40% - Accent6 6 2 3" xfId="33359"/>
    <cellStyle name="40% - Accent6 6 2 4" xfId="33360"/>
    <cellStyle name="40% - Accent6 6 3" xfId="1263"/>
    <cellStyle name="40% - Accent6 6 3 2" xfId="1264"/>
    <cellStyle name="40% - Accent6 6 4" xfId="1265"/>
    <cellStyle name="40% - Accent6 6 4 2" xfId="1266"/>
    <cellStyle name="40% - Accent6 6 5" xfId="1267"/>
    <cellStyle name="40% - Accent6 6 5 2" xfId="1268"/>
    <cellStyle name="40% - Accent6 6 6" xfId="1269"/>
    <cellStyle name="40% - Accent6 7" xfId="1270"/>
    <cellStyle name="40% - Accent6 7 2" xfId="1271"/>
    <cellStyle name="40% - Accent6 7 2 2" xfId="1272"/>
    <cellStyle name="40% - Accent6 7 2 3" xfId="33361"/>
    <cellStyle name="40% - Accent6 7 2 4" xfId="33362"/>
    <cellStyle name="40% - Accent6 7 3" xfId="1273"/>
    <cellStyle name="40% - Accent6 7 3 2" xfId="1274"/>
    <cellStyle name="40% - Accent6 7 4" xfId="1275"/>
    <cellStyle name="40% - Accent6 7 4 2" xfId="1276"/>
    <cellStyle name="40% - Accent6 7 5" xfId="1277"/>
    <cellStyle name="40% - Accent6 8" xfId="1278"/>
    <cellStyle name="40% - Accent6 8 2" xfId="1279"/>
    <cellStyle name="40% - Accent6 8 2 2" xfId="1280"/>
    <cellStyle name="40% - Accent6 8 2 3" xfId="33363"/>
    <cellStyle name="40% - Accent6 8 2 4" xfId="33364"/>
    <cellStyle name="40% - Accent6 8 3" xfId="1281"/>
    <cellStyle name="40% - Accent6 8 3 2" xfId="1282"/>
    <cellStyle name="40% - Accent6 8 4" xfId="1283"/>
    <cellStyle name="40% - Accent6 9" xfId="1284"/>
    <cellStyle name="40% - Accent6 9 2" xfId="1285"/>
    <cellStyle name="40% - Accent6 9 2 2" xfId="33365"/>
    <cellStyle name="40% - ส่วนที่ถูกเน้น1 2" xfId="1286"/>
    <cellStyle name="40% - ส่วนที่ถูกเน้น1 2 2" xfId="33366"/>
    <cellStyle name="40% - ส่วนที่ถูกเน้น1 3" xfId="33367"/>
    <cellStyle name="40% - ส่วนที่ถูกเน้น1 4" xfId="33368"/>
    <cellStyle name="40% - ส่วนที่ถูกเน้น1 5" xfId="33369"/>
    <cellStyle name="40% - ส่วนที่ถูกเน้น1 6" xfId="33370"/>
    <cellStyle name="40% - ส่วนที่ถูกเน้น2 2" xfId="1287"/>
    <cellStyle name="40% - ส่วนที่ถูกเน้น2 2 2" xfId="33371"/>
    <cellStyle name="40% - ส่วนที่ถูกเน้น2 3" xfId="33372"/>
    <cellStyle name="40% - ส่วนที่ถูกเน้น2 4" xfId="33373"/>
    <cellStyle name="40% - ส่วนที่ถูกเน้น2 5" xfId="33374"/>
    <cellStyle name="40% - ส่วนที่ถูกเน้น2 6" xfId="33375"/>
    <cellStyle name="40% - ส่วนที่ถูกเน้น3 2" xfId="1288"/>
    <cellStyle name="40% - ส่วนที่ถูกเน้น3 2 2" xfId="33376"/>
    <cellStyle name="40% - ส่วนที่ถูกเน้น3 3" xfId="33377"/>
    <cellStyle name="40% - ส่วนที่ถูกเน้น3 4" xfId="33378"/>
    <cellStyle name="40% - ส่วนที่ถูกเน้น3 5" xfId="33379"/>
    <cellStyle name="40% - ส่วนที่ถูกเน้น3 6" xfId="33380"/>
    <cellStyle name="40% - ส่วนที่ถูกเน้น4 2" xfId="1289"/>
    <cellStyle name="40% - ส่วนที่ถูกเน้น4 2 2" xfId="33381"/>
    <cellStyle name="40% - ส่วนที่ถูกเน้น4 3" xfId="33382"/>
    <cellStyle name="40% - ส่วนที่ถูกเน้น4 4" xfId="33383"/>
    <cellStyle name="40% - ส่วนที่ถูกเน้น4 5" xfId="33384"/>
    <cellStyle name="40% - ส่วนที่ถูกเน้น4 6" xfId="33385"/>
    <cellStyle name="40% - ส่วนที่ถูกเน้น5 2" xfId="1290"/>
    <cellStyle name="40% - ส่วนที่ถูกเน้น5 2 2" xfId="33386"/>
    <cellStyle name="40% - ส่วนที่ถูกเน้น5 3" xfId="33387"/>
    <cellStyle name="40% - ส่วนที่ถูกเน้น5 4" xfId="33388"/>
    <cellStyle name="40% - ส่วนที่ถูกเน้น5 5" xfId="33389"/>
    <cellStyle name="40% - ส่วนที่ถูกเน้น5 6" xfId="33390"/>
    <cellStyle name="40% - ส่วนที่ถูกเน้น6 2" xfId="1291"/>
    <cellStyle name="40% - ส่วนที่ถูกเน้น6 2 2" xfId="33391"/>
    <cellStyle name="40% - ส่วนที่ถูกเน้น6 3" xfId="33392"/>
    <cellStyle name="40% - ส่วนที่ถูกเน้น6 4" xfId="33393"/>
    <cellStyle name="40% - ส่วนที่ถูกเน้น6 5" xfId="33394"/>
    <cellStyle name="40% - ส่วนที่ถูกเน้น6 6" xfId="33395"/>
    <cellStyle name="594941.25" xfId="30908"/>
    <cellStyle name="594941.25 10" xfId="33396"/>
    <cellStyle name="594941.25 11" xfId="33397"/>
    <cellStyle name="594941.25 12" xfId="33398"/>
    <cellStyle name="594941.25 13" xfId="33399"/>
    <cellStyle name="594941.25 14" xfId="33400"/>
    <cellStyle name="594941.25 15" xfId="33401"/>
    <cellStyle name="594941.25 16" xfId="33402"/>
    <cellStyle name="594941.25 17" xfId="33403"/>
    <cellStyle name="594941.25 2" xfId="33404"/>
    <cellStyle name="594941.25 3" xfId="33405"/>
    <cellStyle name="594941.25 4" xfId="33406"/>
    <cellStyle name="594941.25 5" xfId="33407"/>
    <cellStyle name="594941.25 6" xfId="33408"/>
    <cellStyle name="594941.25 7" xfId="33409"/>
    <cellStyle name="594941.25 8" xfId="33410"/>
    <cellStyle name="594941.25 9" xfId="33411"/>
    <cellStyle name="60% - Accent1 10" xfId="1292"/>
    <cellStyle name="60% - Accent1 10 2" xfId="1293"/>
    <cellStyle name="60% - Accent1 10 2 2" xfId="33412"/>
    <cellStyle name="60% - Accent1 11" xfId="1294"/>
    <cellStyle name="60% - Accent1 11 2" xfId="1295"/>
    <cellStyle name="60% - Accent1 11 2 2" xfId="33413"/>
    <cellStyle name="60% - Accent1 12" xfId="46"/>
    <cellStyle name="60% - Accent1 12 2" xfId="33414"/>
    <cellStyle name="60% - Accent1 13 2" xfId="33415"/>
    <cellStyle name="60% - Accent1 14 2" xfId="33416"/>
    <cellStyle name="60% - Accent1 15 2" xfId="33417"/>
    <cellStyle name="60% - Accent1 16 2" xfId="33418"/>
    <cellStyle name="60% - Accent1 17 2" xfId="33419"/>
    <cellStyle name="60% - Accent1 2" xfId="1296"/>
    <cellStyle name="60% - Accent1 2 10" xfId="1297"/>
    <cellStyle name="60% - Accent1 2 10 2" xfId="33420"/>
    <cellStyle name="60% - Accent1 2 11" xfId="33421"/>
    <cellStyle name="60% - Accent1 2 12" xfId="33422"/>
    <cellStyle name="60% - Accent1 2 13" xfId="33423"/>
    <cellStyle name="60% - Accent1 2 14" xfId="33424"/>
    <cellStyle name="60% - Accent1 2 15" xfId="33425"/>
    <cellStyle name="60% - Accent1 2 16" xfId="33426"/>
    <cellStyle name="60% - Accent1 2 17" xfId="33427"/>
    <cellStyle name="60% - Accent1 2 18" xfId="33428"/>
    <cellStyle name="60% - Accent1 2 19" xfId="33429"/>
    <cellStyle name="60% - Accent1 2 2" xfId="1298"/>
    <cellStyle name="60% - Accent1 2 2 2" xfId="1299"/>
    <cellStyle name="60% - Accent1 2 2 3" xfId="33430"/>
    <cellStyle name="60% - Accent1 2 2 4" xfId="33431"/>
    <cellStyle name="60% - Accent1 2 20" xfId="33432"/>
    <cellStyle name="60% - Accent1 2 21" xfId="33433"/>
    <cellStyle name="60% - Accent1 2 22" xfId="33434"/>
    <cellStyle name="60% - Accent1 2 3" xfId="1300"/>
    <cellStyle name="60% - Accent1 2 3 2" xfId="1301"/>
    <cellStyle name="60% - Accent1 2 3 3" xfId="33435"/>
    <cellStyle name="60% - Accent1 2 3 4" xfId="33436"/>
    <cellStyle name="60% - Accent1 2 4" xfId="1302"/>
    <cellStyle name="60% - Accent1 2 4 2" xfId="1303"/>
    <cellStyle name="60% - Accent1 2 4 3" xfId="33437"/>
    <cellStyle name="60% - Accent1 2 4 4" xfId="33438"/>
    <cellStyle name="60% - Accent1 2 5" xfId="1304"/>
    <cellStyle name="60% - Accent1 2 5 2" xfId="1305"/>
    <cellStyle name="60% - Accent1 2 5 3" xfId="33439"/>
    <cellStyle name="60% - Accent1 2 5 4" xfId="33440"/>
    <cellStyle name="60% - Accent1 2 6" xfId="1306"/>
    <cellStyle name="60% - Accent1 2 6 2" xfId="1307"/>
    <cellStyle name="60% - Accent1 2 6 3" xfId="33441"/>
    <cellStyle name="60% - Accent1 2 6 4" xfId="33442"/>
    <cellStyle name="60% - Accent1 2 7" xfId="1308"/>
    <cellStyle name="60% - Accent1 2 7 2" xfId="1309"/>
    <cellStyle name="60% - Accent1 2 7 3" xfId="33443"/>
    <cellStyle name="60% - Accent1 2 7 4" xfId="33444"/>
    <cellStyle name="60% - Accent1 2 8" xfId="1310"/>
    <cellStyle name="60% - Accent1 2 8 2" xfId="1311"/>
    <cellStyle name="60% - Accent1 2 8 3" xfId="33445"/>
    <cellStyle name="60% - Accent1 2 8 4" xfId="33446"/>
    <cellStyle name="60% - Accent1 2 9" xfId="1312"/>
    <cellStyle name="60% - Accent1 2 9 2" xfId="1313"/>
    <cellStyle name="60% - Accent1 2 9 3" xfId="33447"/>
    <cellStyle name="60% - Accent1 2 9 4" xfId="33448"/>
    <cellStyle name="60% - Accent1 20" xfId="1314"/>
    <cellStyle name="60% - Accent1 3" xfId="1315"/>
    <cellStyle name="60% - Accent1 3 10" xfId="33449"/>
    <cellStyle name="60% - Accent1 3 2" xfId="1316"/>
    <cellStyle name="60% - Accent1 3 2 2" xfId="1317"/>
    <cellStyle name="60% - Accent1 3 3" xfId="1318"/>
    <cellStyle name="60% - Accent1 3 3 2" xfId="1319"/>
    <cellStyle name="60% - Accent1 3 4" xfId="1320"/>
    <cellStyle name="60% - Accent1 3 4 2" xfId="1321"/>
    <cellStyle name="60% - Accent1 3 5" xfId="1322"/>
    <cellStyle name="60% - Accent1 3 5 2" xfId="1323"/>
    <cellStyle name="60% - Accent1 3 6" xfId="1324"/>
    <cellStyle name="60% - Accent1 3 6 2" xfId="1325"/>
    <cellStyle name="60% - Accent1 3 7" xfId="1326"/>
    <cellStyle name="60% - Accent1 3 7 2" xfId="1327"/>
    <cellStyle name="60% - Accent1 3 8" xfId="1328"/>
    <cellStyle name="60% - Accent1 3 8 2" xfId="1329"/>
    <cellStyle name="60% - Accent1 3 9" xfId="1330"/>
    <cellStyle name="60% - Accent1 4" xfId="1331"/>
    <cellStyle name="60% - Accent1 4 2" xfId="1332"/>
    <cellStyle name="60% - Accent1 4 2 2" xfId="1333"/>
    <cellStyle name="60% - Accent1 4 2 3" xfId="33450"/>
    <cellStyle name="60% - Accent1 4 2 4" xfId="33451"/>
    <cellStyle name="60% - Accent1 4 3" xfId="1334"/>
    <cellStyle name="60% - Accent1 4 3 2" xfId="1335"/>
    <cellStyle name="60% - Accent1 4 4" xfId="1336"/>
    <cellStyle name="60% - Accent1 4 4 2" xfId="1337"/>
    <cellStyle name="60% - Accent1 4 5" xfId="1338"/>
    <cellStyle name="60% - Accent1 4 5 2" xfId="1339"/>
    <cellStyle name="60% - Accent1 4 6" xfId="1340"/>
    <cellStyle name="60% - Accent1 4 6 2" xfId="1341"/>
    <cellStyle name="60% - Accent1 4 7" xfId="1342"/>
    <cellStyle name="60% - Accent1 4 8" xfId="33452"/>
    <cellStyle name="60% - Accent1 5" xfId="1343"/>
    <cellStyle name="60% - Accent1 5 2" xfId="1344"/>
    <cellStyle name="60% - Accent1 5 2 2" xfId="1345"/>
    <cellStyle name="60% - Accent1 5 2 3" xfId="33453"/>
    <cellStyle name="60% - Accent1 5 2 4" xfId="33454"/>
    <cellStyle name="60% - Accent1 5 3" xfId="1346"/>
    <cellStyle name="60% - Accent1 5 3 2" xfId="1347"/>
    <cellStyle name="60% - Accent1 5 4" xfId="1348"/>
    <cellStyle name="60% - Accent1 5 4 2" xfId="1349"/>
    <cellStyle name="60% - Accent1 5 5" xfId="1350"/>
    <cellStyle name="60% - Accent1 5 5 2" xfId="1351"/>
    <cellStyle name="60% - Accent1 5 6" xfId="1352"/>
    <cellStyle name="60% - Accent1 5 6 2" xfId="1353"/>
    <cellStyle name="60% - Accent1 5 7" xfId="1354"/>
    <cellStyle name="60% - Accent1 6" xfId="1355"/>
    <cellStyle name="60% - Accent1 6 2" xfId="1356"/>
    <cellStyle name="60% - Accent1 6 2 2" xfId="1357"/>
    <cellStyle name="60% - Accent1 6 2 3" xfId="33455"/>
    <cellStyle name="60% - Accent1 6 2 4" xfId="33456"/>
    <cellStyle name="60% - Accent1 6 3" xfId="1358"/>
    <cellStyle name="60% - Accent1 6 3 2" xfId="1359"/>
    <cellStyle name="60% - Accent1 6 4" xfId="1360"/>
    <cellStyle name="60% - Accent1 6 4 2" xfId="1361"/>
    <cellStyle name="60% - Accent1 6 5" xfId="1362"/>
    <cellStyle name="60% - Accent1 6 5 2" xfId="1363"/>
    <cellStyle name="60% - Accent1 6 6" xfId="1364"/>
    <cellStyle name="60% - Accent1 7" xfId="1365"/>
    <cellStyle name="60% - Accent1 7 2" xfId="1366"/>
    <cellStyle name="60% - Accent1 7 2 2" xfId="1367"/>
    <cellStyle name="60% - Accent1 7 2 3" xfId="33457"/>
    <cellStyle name="60% - Accent1 7 2 4" xfId="33458"/>
    <cellStyle name="60% - Accent1 7 3" xfId="1368"/>
    <cellStyle name="60% - Accent1 7 3 2" xfId="1369"/>
    <cellStyle name="60% - Accent1 7 4" xfId="1370"/>
    <cellStyle name="60% - Accent1 7 4 2" xfId="1371"/>
    <cellStyle name="60% - Accent1 7 5" xfId="1372"/>
    <cellStyle name="60% - Accent1 8" xfId="1373"/>
    <cellStyle name="60% - Accent1 8 2" xfId="1374"/>
    <cellStyle name="60% - Accent1 8 2 2" xfId="1375"/>
    <cellStyle name="60% - Accent1 8 2 3" xfId="33459"/>
    <cellStyle name="60% - Accent1 8 2 4" xfId="33460"/>
    <cellStyle name="60% - Accent1 8 3" xfId="1376"/>
    <cellStyle name="60% - Accent1 8 3 2" xfId="1377"/>
    <cellStyle name="60% - Accent1 8 4" xfId="1378"/>
    <cellStyle name="60% - Accent1 9" xfId="1379"/>
    <cellStyle name="60% - Accent1 9 2" xfId="1380"/>
    <cellStyle name="60% - Accent1 9 2 2" xfId="33461"/>
    <cellStyle name="60% - Accent2 10" xfId="1381"/>
    <cellStyle name="60% - Accent2 10 2" xfId="1382"/>
    <cellStyle name="60% - Accent2 10 2 2" xfId="33462"/>
    <cellStyle name="60% - Accent2 11" xfId="1383"/>
    <cellStyle name="60% - Accent2 11 2" xfId="1384"/>
    <cellStyle name="60% - Accent2 11 2 2" xfId="33463"/>
    <cellStyle name="60% - Accent2 12" xfId="47"/>
    <cellStyle name="60% - Accent2 12 2" xfId="33464"/>
    <cellStyle name="60% - Accent2 13 2" xfId="33465"/>
    <cellStyle name="60% - Accent2 14 2" xfId="33466"/>
    <cellStyle name="60% - Accent2 15 2" xfId="33467"/>
    <cellStyle name="60% - Accent2 16 2" xfId="33468"/>
    <cellStyle name="60% - Accent2 17 2" xfId="33469"/>
    <cellStyle name="60% - Accent2 2" xfId="1385"/>
    <cellStyle name="60% - Accent2 2 10" xfId="1386"/>
    <cellStyle name="60% - Accent2 2 10 2" xfId="33470"/>
    <cellStyle name="60% - Accent2 2 11" xfId="33471"/>
    <cellStyle name="60% - Accent2 2 12" xfId="33472"/>
    <cellStyle name="60% - Accent2 2 13" xfId="33473"/>
    <cellStyle name="60% - Accent2 2 14" xfId="33474"/>
    <cellStyle name="60% - Accent2 2 15" xfId="33475"/>
    <cellStyle name="60% - Accent2 2 16" xfId="33476"/>
    <cellStyle name="60% - Accent2 2 17" xfId="33477"/>
    <cellStyle name="60% - Accent2 2 18" xfId="33478"/>
    <cellStyle name="60% - Accent2 2 19" xfId="33479"/>
    <cellStyle name="60% - Accent2 2 2" xfId="1387"/>
    <cellStyle name="60% - Accent2 2 2 2" xfId="1388"/>
    <cellStyle name="60% - Accent2 2 2 3" xfId="33480"/>
    <cellStyle name="60% - Accent2 2 2 4" xfId="33481"/>
    <cellStyle name="60% - Accent2 2 20" xfId="33482"/>
    <cellStyle name="60% - Accent2 2 21" xfId="33483"/>
    <cellStyle name="60% - Accent2 2 22" xfId="33484"/>
    <cellStyle name="60% - Accent2 2 3" xfId="1389"/>
    <cellStyle name="60% - Accent2 2 3 2" xfId="1390"/>
    <cellStyle name="60% - Accent2 2 3 3" xfId="33485"/>
    <cellStyle name="60% - Accent2 2 3 4" xfId="33486"/>
    <cellStyle name="60% - Accent2 2 4" xfId="1391"/>
    <cellStyle name="60% - Accent2 2 4 2" xfId="1392"/>
    <cellStyle name="60% - Accent2 2 4 3" xfId="33487"/>
    <cellStyle name="60% - Accent2 2 4 4" xfId="33488"/>
    <cellStyle name="60% - Accent2 2 5" xfId="1393"/>
    <cellStyle name="60% - Accent2 2 5 2" xfId="1394"/>
    <cellStyle name="60% - Accent2 2 5 3" xfId="33489"/>
    <cellStyle name="60% - Accent2 2 5 4" xfId="33490"/>
    <cellStyle name="60% - Accent2 2 6" xfId="1395"/>
    <cellStyle name="60% - Accent2 2 6 2" xfId="1396"/>
    <cellStyle name="60% - Accent2 2 6 3" xfId="33491"/>
    <cellStyle name="60% - Accent2 2 6 4" xfId="33492"/>
    <cellStyle name="60% - Accent2 2 7" xfId="1397"/>
    <cellStyle name="60% - Accent2 2 7 2" xfId="1398"/>
    <cellStyle name="60% - Accent2 2 7 3" xfId="33493"/>
    <cellStyle name="60% - Accent2 2 7 4" xfId="33494"/>
    <cellStyle name="60% - Accent2 2 8" xfId="1399"/>
    <cellStyle name="60% - Accent2 2 8 2" xfId="1400"/>
    <cellStyle name="60% - Accent2 2 8 3" xfId="33495"/>
    <cellStyle name="60% - Accent2 2 8 4" xfId="33496"/>
    <cellStyle name="60% - Accent2 2 9" xfId="1401"/>
    <cellStyle name="60% - Accent2 2 9 2" xfId="1402"/>
    <cellStyle name="60% - Accent2 2 9 3" xfId="33497"/>
    <cellStyle name="60% - Accent2 2 9 4" xfId="33498"/>
    <cellStyle name="60% - Accent2 20" xfId="1403"/>
    <cellStyle name="60% - Accent2 3" xfId="1404"/>
    <cellStyle name="60% - Accent2 3 10" xfId="33499"/>
    <cellStyle name="60% - Accent2 3 2" xfId="1405"/>
    <cellStyle name="60% - Accent2 3 2 2" xfId="1406"/>
    <cellStyle name="60% - Accent2 3 3" xfId="1407"/>
    <cellStyle name="60% - Accent2 3 3 2" xfId="1408"/>
    <cellStyle name="60% - Accent2 3 4" xfId="1409"/>
    <cellStyle name="60% - Accent2 3 4 2" xfId="1410"/>
    <cellStyle name="60% - Accent2 3 5" xfId="1411"/>
    <cellStyle name="60% - Accent2 3 5 2" xfId="1412"/>
    <cellStyle name="60% - Accent2 3 6" xfId="1413"/>
    <cellStyle name="60% - Accent2 3 6 2" xfId="1414"/>
    <cellStyle name="60% - Accent2 3 7" xfId="1415"/>
    <cellStyle name="60% - Accent2 3 7 2" xfId="1416"/>
    <cellStyle name="60% - Accent2 3 8" xfId="1417"/>
    <cellStyle name="60% - Accent2 3 8 2" xfId="1418"/>
    <cellStyle name="60% - Accent2 3 9" xfId="1419"/>
    <cellStyle name="60% - Accent2 4" xfId="1420"/>
    <cellStyle name="60% - Accent2 4 2" xfId="1421"/>
    <cellStyle name="60% - Accent2 4 2 2" xfId="1422"/>
    <cellStyle name="60% - Accent2 4 2 3" xfId="33500"/>
    <cellStyle name="60% - Accent2 4 2 4" xfId="33501"/>
    <cellStyle name="60% - Accent2 4 3" xfId="1423"/>
    <cellStyle name="60% - Accent2 4 3 2" xfId="1424"/>
    <cellStyle name="60% - Accent2 4 4" xfId="1425"/>
    <cellStyle name="60% - Accent2 4 4 2" xfId="1426"/>
    <cellStyle name="60% - Accent2 4 5" xfId="1427"/>
    <cellStyle name="60% - Accent2 4 5 2" xfId="1428"/>
    <cellStyle name="60% - Accent2 4 6" xfId="1429"/>
    <cellStyle name="60% - Accent2 4 6 2" xfId="1430"/>
    <cellStyle name="60% - Accent2 4 7" xfId="1431"/>
    <cellStyle name="60% - Accent2 4 8" xfId="33502"/>
    <cellStyle name="60% - Accent2 5" xfId="1432"/>
    <cellStyle name="60% - Accent2 5 2" xfId="1433"/>
    <cellStyle name="60% - Accent2 5 2 2" xfId="1434"/>
    <cellStyle name="60% - Accent2 5 2 3" xfId="33503"/>
    <cellStyle name="60% - Accent2 5 2 4" xfId="33504"/>
    <cellStyle name="60% - Accent2 5 3" xfId="1435"/>
    <cellStyle name="60% - Accent2 5 3 2" xfId="1436"/>
    <cellStyle name="60% - Accent2 5 4" xfId="1437"/>
    <cellStyle name="60% - Accent2 5 4 2" xfId="1438"/>
    <cellStyle name="60% - Accent2 5 5" xfId="1439"/>
    <cellStyle name="60% - Accent2 5 5 2" xfId="1440"/>
    <cellStyle name="60% - Accent2 5 6" xfId="1441"/>
    <cellStyle name="60% - Accent2 5 6 2" xfId="1442"/>
    <cellStyle name="60% - Accent2 5 7" xfId="1443"/>
    <cellStyle name="60% - Accent2 6" xfId="1444"/>
    <cellStyle name="60% - Accent2 6 2" xfId="1445"/>
    <cellStyle name="60% - Accent2 6 2 2" xfId="1446"/>
    <cellStyle name="60% - Accent2 6 2 3" xfId="33505"/>
    <cellStyle name="60% - Accent2 6 2 4" xfId="33506"/>
    <cellStyle name="60% - Accent2 6 3" xfId="1447"/>
    <cellStyle name="60% - Accent2 6 3 2" xfId="1448"/>
    <cellStyle name="60% - Accent2 6 4" xfId="1449"/>
    <cellStyle name="60% - Accent2 6 4 2" xfId="1450"/>
    <cellStyle name="60% - Accent2 6 5" xfId="1451"/>
    <cellStyle name="60% - Accent2 6 5 2" xfId="1452"/>
    <cellStyle name="60% - Accent2 6 6" xfId="1453"/>
    <cellStyle name="60% - Accent2 7" xfId="1454"/>
    <cellStyle name="60% - Accent2 7 2" xfId="1455"/>
    <cellStyle name="60% - Accent2 7 2 2" xfId="1456"/>
    <cellStyle name="60% - Accent2 7 2 3" xfId="33507"/>
    <cellStyle name="60% - Accent2 7 2 4" xfId="33508"/>
    <cellStyle name="60% - Accent2 7 3" xfId="1457"/>
    <cellStyle name="60% - Accent2 7 3 2" xfId="1458"/>
    <cellStyle name="60% - Accent2 7 4" xfId="1459"/>
    <cellStyle name="60% - Accent2 7 4 2" xfId="1460"/>
    <cellStyle name="60% - Accent2 7 5" xfId="1461"/>
    <cellStyle name="60% - Accent2 8" xfId="1462"/>
    <cellStyle name="60% - Accent2 8 2" xfId="1463"/>
    <cellStyle name="60% - Accent2 8 2 2" xfId="1464"/>
    <cellStyle name="60% - Accent2 8 2 3" xfId="33509"/>
    <cellStyle name="60% - Accent2 8 2 4" xfId="33510"/>
    <cellStyle name="60% - Accent2 8 3" xfId="1465"/>
    <cellStyle name="60% - Accent2 8 3 2" xfId="1466"/>
    <cellStyle name="60% - Accent2 8 4" xfId="1467"/>
    <cellStyle name="60% - Accent2 9" xfId="1468"/>
    <cellStyle name="60% - Accent2 9 2" xfId="1469"/>
    <cellStyle name="60% - Accent2 9 2 2" xfId="33511"/>
    <cellStyle name="60% - Accent3 10" xfId="1470"/>
    <cellStyle name="60% - Accent3 10 2" xfId="1471"/>
    <cellStyle name="60% - Accent3 10 2 2" xfId="33512"/>
    <cellStyle name="60% - Accent3 11" xfId="1472"/>
    <cellStyle name="60% - Accent3 11 2" xfId="1473"/>
    <cellStyle name="60% - Accent3 11 2 2" xfId="33513"/>
    <cellStyle name="60% - Accent3 12" xfId="48"/>
    <cellStyle name="60% - Accent3 12 2" xfId="33514"/>
    <cellStyle name="60% - Accent3 13 2" xfId="33515"/>
    <cellStyle name="60% - Accent3 14 2" xfId="33516"/>
    <cellStyle name="60% - Accent3 15 2" xfId="33517"/>
    <cellStyle name="60% - Accent3 16 2" xfId="33518"/>
    <cellStyle name="60% - Accent3 17 2" xfId="33519"/>
    <cellStyle name="60% - Accent3 2" xfId="1474"/>
    <cellStyle name="60% - Accent3 2 10" xfId="1475"/>
    <cellStyle name="60% - Accent3 2 10 2" xfId="33520"/>
    <cellStyle name="60% - Accent3 2 11" xfId="33521"/>
    <cellStyle name="60% - Accent3 2 12" xfId="33522"/>
    <cellStyle name="60% - Accent3 2 13" xfId="33523"/>
    <cellStyle name="60% - Accent3 2 14" xfId="33524"/>
    <cellStyle name="60% - Accent3 2 15" xfId="33525"/>
    <cellStyle name="60% - Accent3 2 16" xfId="33526"/>
    <cellStyle name="60% - Accent3 2 17" xfId="33527"/>
    <cellStyle name="60% - Accent3 2 18" xfId="33528"/>
    <cellStyle name="60% - Accent3 2 19" xfId="33529"/>
    <cellStyle name="60% - Accent3 2 2" xfId="1476"/>
    <cellStyle name="60% - Accent3 2 2 2" xfId="1477"/>
    <cellStyle name="60% - Accent3 2 2 3" xfId="33530"/>
    <cellStyle name="60% - Accent3 2 2 4" xfId="33531"/>
    <cellStyle name="60% - Accent3 2 20" xfId="33532"/>
    <cellStyle name="60% - Accent3 2 21" xfId="33533"/>
    <cellStyle name="60% - Accent3 2 22" xfId="33534"/>
    <cellStyle name="60% - Accent3 2 3" xfId="1478"/>
    <cellStyle name="60% - Accent3 2 3 2" xfId="1479"/>
    <cellStyle name="60% - Accent3 2 3 3" xfId="33535"/>
    <cellStyle name="60% - Accent3 2 3 4" xfId="33536"/>
    <cellStyle name="60% - Accent3 2 4" xfId="1480"/>
    <cellStyle name="60% - Accent3 2 4 2" xfId="1481"/>
    <cellStyle name="60% - Accent3 2 4 3" xfId="33537"/>
    <cellStyle name="60% - Accent3 2 4 4" xfId="33538"/>
    <cellStyle name="60% - Accent3 2 5" xfId="1482"/>
    <cellStyle name="60% - Accent3 2 5 2" xfId="1483"/>
    <cellStyle name="60% - Accent3 2 5 3" xfId="33539"/>
    <cellStyle name="60% - Accent3 2 5 4" xfId="33540"/>
    <cellStyle name="60% - Accent3 2 6" xfId="1484"/>
    <cellStyle name="60% - Accent3 2 6 2" xfId="1485"/>
    <cellStyle name="60% - Accent3 2 6 3" xfId="33541"/>
    <cellStyle name="60% - Accent3 2 6 4" xfId="33542"/>
    <cellStyle name="60% - Accent3 2 7" xfId="1486"/>
    <cellStyle name="60% - Accent3 2 7 2" xfId="1487"/>
    <cellStyle name="60% - Accent3 2 7 3" xfId="33543"/>
    <cellStyle name="60% - Accent3 2 7 4" xfId="33544"/>
    <cellStyle name="60% - Accent3 2 8" xfId="1488"/>
    <cellStyle name="60% - Accent3 2 8 2" xfId="1489"/>
    <cellStyle name="60% - Accent3 2 8 3" xfId="33545"/>
    <cellStyle name="60% - Accent3 2 8 4" xfId="33546"/>
    <cellStyle name="60% - Accent3 2 9" xfId="1490"/>
    <cellStyle name="60% - Accent3 2 9 2" xfId="1491"/>
    <cellStyle name="60% - Accent3 2 9 3" xfId="33547"/>
    <cellStyle name="60% - Accent3 2 9 4" xfId="33548"/>
    <cellStyle name="60% - Accent3 20" xfId="1492"/>
    <cellStyle name="60% - Accent3 3" xfId="1493"/>
    <cellStyle name="60% - Accent3 3 10" xfId="33549"/>
    <cellStyle name="60% - Accent3 3 2" xfId="1494"/>
    <cellStyle name="60% - Accent3 3 2 2" xfId="1495"/>
    <cellStyle name="60% - Accent3 3 3" xfId="1496"/>
    <cellStyle name="60% - Accent3 3 3 2" xfId="1497"/>
    <cellStyle name="60% - Accent3 3 4" xfId="1498"/>
    <cellStyle name="60% - Accent3 3 4 2" xfId="1499"/>
    <cellStyle name="60% - Accent3 3 5" xfId="1500"/>
    <cellStyle name="60% - Accent3 3 5 2" xfId="1501"/>
    <cellStyle name="60% - Accent3 3 6" xfId="1502"/>
    <cellStyle name="60% - Accent3 3 6 2" xfId="1503"/>
    <cellStyle name="60% - Accent3 3 7" xfId="1504"/>
    <cellStyle name="60% - Accent3 3 7 2" xfId="1505"/>
    <cellStyle name="60% - Accent3 3 8" xfId="1506"/>
    <cellStyle name="60% - Accent3 3 8 2" xfId="1507"/>
    <cellStyle name="60% - Accent3 3 9" xfId="1508"/>
    <cellStyle name="60% - Accent3 4" xfId="1509"/>
    <cellStyle name="60% - Accent3 4 2" xfId="1510"/>
    <cellStyle name="60% - Accent3 4 2 2" xfId="1511"/>
    <cellStyle name="60% - Accent3 4 2 3" xfId="33550"/>
    <cellStyle name="60% - Accent3 4 2 4" xfId="33551"/>
    <cellStyle name="60% - Accent3 4 3" xfId="1512"/>
    <cellStyle name="60% - Accent3 4 3 2" xfId="1513"/>
    <cellStyle name="60% - Accent3 4 4" xfId="1514"/>
    <cellStyle name="60% - Accent3 4 4 2" xfId="1515"/>
    <cellStyle name="60% - Accent3 4 5" xfId="1516"/>
    <cellStyle name="60% - Accent3 4 5 2" xfId="1517"/>
    <cellStyle name="60% - Accent3 4 6" xfId="1518"/>
    <cellStyle name="60% - Accent3 4 6 2" xfId="1519"/>
    <cellStyle name="60% - Accent3 4 7" xfId="1520"/>
    <cellStyle name="60% - Accent3 4 8" xfId="33552"/>
    <cellStyle name="60% - Accent3 5" xfId="1521"/>
    <cellStyle name="60% - Accent3 5 2" xfId="1522"/>
    <cellStyle name="60% - Accent3 5 2 2" xfId="1523"/>
    <cellStyle name="60% - Accent3 5 2 3" xfId="33553"/>
    <cellStyle name="60% - Accent3 5 2 4" xfId="33554"/>
    <cellStyle name="60% - Accent3 5 3" xfId="1524"/>
    <cellStyle name="60% - Accent3 5 3 2" xfId="1525"/>
    <cellStyle name="60% - Accent3 5 4" xfId="1526"/>
    <cellStyle name="60% - Accent3 5 4 2" xfId="1527"/>
    <cellStyle name="60% - Accent3 5 5" xfId="1528"/>
    <cellStyle name="60% - Accent3 5 5 2" xfId="1529"/>
    <cellStyle name="60% - Accent3 5 6" xfId="1530"/>
    <cellStyle name="60% - Accent3 5 6 2" xfId="1531"/>
    <cellStyle name="60% - Accent3 5 7" xfId="1532"/>
    <cellStyle name="60% - Accent3 6" xfId="1533"/>
    <cellStyle name="60% - Accent3 6 2" xfId="1534"/>
    <cellStyle name="60% - Accent3 6 2 2" xfId="1535"/>
    <cellStyle name="60% - Accent3 6 2 3" xfId="33555"/>
    <cellStyle name="60% - Accent3 6 2 4" xfId="33556"/>
    <cellStyle name="60% - Accent3 6 3" xfId="1536"/>
    <cellStyle name="60% - Accent3 6 3 2" xfId="1537"/>
    <cellStyle name="60% - Accent3 6 4" xfId="1538"/>
    <cellStyle name="60% - Accent3 6 4 2" xfId="1539"/>
    <cellStyle name="60% - Accent3 6 5" xfId="1540"/>
    <cellStyle name="60% - Accent3 6 5 2" xfId="1541"/>
    <cellStyle name="60% - Accent3 6 6" xfId="1542"/>
    <cellStyle name="60% - Accent3 7" xfId="1543"/>
    <cellStyle name="60% - Accent3 7 2" xfId="1544"/>
    <cellStyle name="60% - Accent3 7 2 2" xfId="1545"/>
    <cellStyle name="60% - Accent3 7 2 3" xfId="33557"/>
    <cellStyle name="60% - Accent3 7 2 4" xfId="33558"/>
    <cellStyle name="60% - Accent3 7 3" xfId="1546"/>
    <cellStyle name="60% - Accent3 7 3 2" xfId="1547"/>
    <cellStyle name="60% - Accent3 7 4" xfId="1548"/>
    <cellStyle name="60% - Accent3 7 4 2" xfId="1549"/>
    <cellStyle name="60% - Accent3 7 5" xfId="1550"/>
    <cellStyle name="60% - Accent3 8" xfId="1551"/>
    <cellStyle name="60% - Accent3 8 2" xfId="1552"/>
    <cellStyle name="60% - Accent3 8 2 2" xfId="1553"/>
    <cellStyle name="60% - Accent3 8 2 3" xfId="33559"/>
    <cellStyle name="60% - Accent3 8 2 4" xfId="33560"/>
    <cellStyle name="60% - Accent3 8 3" xfId="1554"/>
    <cellStyle name="60% - Accent3 8 3 2" xfId="1555"/>
    <cellStyle name="60% - Accent3 8 4" xfId="1556"/>
    <cellStyle name="60% - Accent3 9" xfId="1557"/>
    <cellStyle name="60% - Accent3 9 2" xfId="1558"/>
    <cellStyle name="60% - Accent3 9 2 2" xfId="33561"/>
    <cellStyle name="60% - Accent4 10" xfId="1559"/>
    <cellStyle name="60% - Accent4 10 2" xfId="1560"/>
    <cellStyle name="60% - Accent4 10 2 2" xfId="33562"/>
    <cellStyle name="60% - Accent4 11" xfId="1561"/>
    <cellStyle name="60% - Accent4 11 2" xfId="1562"/>
    <cellStyle name="60% - Accent4 11 2 2" xfId="33563"/>
    <cellStyle name="60% - Accent4 12" xfId="49"/>
    <cellStyle name="60% - Accent4 12 2" xfId="33564"/>
    <cellStyle name="60% - Accent4 13 2" xfId="33565"/>
    <cellStyle name="60% - Accent4 14 2" xfId="33566"/>
    <cellStyle name="60% - Accent4 15 2" xfId="33567"/>
    <cellStyle name="60% - Accent4 16 2" xfId="33568"/>
    <cellStyle name="60% - Accent4 17 2" xfId="33569"/>
    <cellStyle name="60% - Accent4 2" xfId="1563"/>
    <cellStyle name="60% - Accent4 2 10" xfId="1564"/>
    <cellStyle name="60% - Accent4 2 10 2" xfId="33570"/>
    <cellStyle name="60% - Accent4 2 11" xfId="33571"/>
    <cellStyle name="60% - Accent4 2 12" xfId="33572"/>
    <cellStyle name="60% - Accent4 2 13" xfId="33573"/>
    <cellStyle name="60% - Accent4 2 14" xfId="33574"/>
    <cellStyle name="60% - Accent4 2 15" xfId="33575"/>
    <cellStyle name="60% - Accent4 2 16" xfId="33576"/>
    <cellStyle name="60% - Accent4 2 17" xfId="33577"/>
    <cellStyle name="60% - Accent4 2 18" xfId="33578"/>
    <cellStyle name="60% - Accent4 2 19" xfId="33579"/>
    <cellStyle name="60% - Accent4 2 2" xfId="1565"/>
    <cellStyle name="60% - Accent4 2 2 2" xfId="1566"/>
    <cellStyle name="60% - Accent4 2 2 3" xfId="33580"/>
    <cellStyle name="60% - Accent4 2 2 4" xfId="33581"/>
    <cellStyle name="60% - Accent4 2 20" xfId="33582"/>
    <cellStyle name="60% - Accent4 2 21" xfId="33583"/>
    <cellStyle name="60% - Accent4 2 22" xfId="33584"/>
    <cellStyle name="60% - Accent4 2 3" xfId="1567"/>
    <cellStyle name="60% - Accent4 2 3 2" xfId="1568"/>
    <cellStyle name="60% - Accent4 2 3 3" xfId="33585"/>
    <cellStyle name="60% - Accent4 2 3 4" xfId="33586"/>
    <cellStyle name="60% - Accent4 2 4" xfId="1569"/>
    <cellStyle name="60% - Accent4 2 4 2" xfId="1570"/>
    <cellStyle name="60% - Accent4 2 4 3" xfId="33587"/>
    <cellStyle name="60% - Accent4 2 4 4" xfId="33588"/>
    <cellStyle name="60% - Accent4 2 5" xfId="1571"/>
    <cellStyle name="60% - Accent4 2 5 2" xfId="1572"/>
    <cellStyle name="60% - Accent4 2 5 3" xfId="33589"/>
    <cellStyle name="60% - Accent4 2 5 4" xfId="33590"/>
    <cellStyle name="60% - Accent4 2 6" xfId="1573"/>
    <cellStyle name="60% - Accent4 2 6 2" xfId="1574"/>
    <cellStyle name="60% - Accent4 2 6 3" xfId="33591"/>
    <cellStyle name="60% - Accent4 2 6 4" xfId="33592"/>
    <cellStyle name="60% - Accent4 2 7" xfId="1575"/>
    <cellStyle name="60% - Accent4 2 7 2" xfId="1576"/>
    <cellStyle name="60% - Accent4 2 7 3" xfId="33593"/>
    <cellStyle name="60% - Accent4 2 7 4" xfId="33594"/>
    <cellStyle name="60% - Accent4 2 8" xfId="1577"/>
    <cellStyle name="60% - Accent4 2 8 2" xfId="1578"/>
    <cellStyle name="60% - Accent4 2 8 3" xfId="33595"/>
    <cellStyle name="60% - Accent4 2 8 4" xfId="33596"/>
    <cellStyle name="60% - Accent4 2 9" xfId="1579"/>
    <cellStyle name="60% - Accent4 2 9 2" xfId="1580"/>
    <cellStyle name="60% - Accent4 2 9 3" xfId="33597"/>
    <cellStyle name="60% - Accent4 2 9 4" xfId="33598"/>
    <cellStyle name="60% - Accent4 20" xfId="1581"/>
    <cellStyle name="60% - Accent4 3" xfId="1582"/>
    <cellStyle name="60% - Accent4 3 10" xfId="33599"/>
    <cellStyle name="60% - Accent4 3 2" xfId="1583"/>
    <cellStyle name="60% - Accent4 3 2 2" xfId="1584"/>
    <cellStyle name="60% - Accent4 3 3" xfId="1585"/>
    <cellStyle name="60% - Accent4 3 3 2" xfId="1586"/>
    <cellStyle name="60% - Accent4 3 4" xfId="1587"/>
    <cellStyle name="60% - Accent4 3 4 2" xfId="1588"/>
    <cellStyle name="60% - Accent4 3 5" xfId="1589"/>
    <cellStyle name="60% - Accent4 3 5 2" xfId="1590"/>
    <cellStyle name="60% - Accent4 3 6" xfId="1591"/>
    <cellStyle name="60% - Accent4 3 6 2" xfId="1592"/>
    <cellStyle name="60% - Accent4 3 7" xfId="1593"/>
    <cellStyle name="60% - Accent4 3 7 2" xfId="1594"/>
    <cellStyle name="60% - Accent4 3 8" xfId="1595"/>
    <cellStyle name="60% - Accent4 3 8 2" xfId="1596"/>
    <cellStyle name="60% - Accent4 3 9" xfId="1597"/>
    <cellStyle name="60% - Accent4 4" xfId="1598"/>
    <cellStyle name="60% - Accent4 4 2" xfId="1599"/>
    <cellStyle name="60% - Accent4 4 2 2" xfId="1600"/>
    <cellStyle name="60% - Accent4 4 2 3" xfId="33600"/>
    <cellStyle name="60% - Accent4 4 2 4" xfId="33601"/>
    <cellStyle name="60% - Accent4 4 3" xfId="1601"/>
    <cellStyle name="60% - Accent4 4 3 2" xfId="1602"/>
    <cellStyle name="60% - Accent4 4 4" xfId="1603"/>
    <cellStyle name="60% - Accent4 4 4 2" xfId="1604"/>
    <cellStyle name="60% - Accent4 4 5" xfId="1605"/>
    <cellStyle name="60% - Accent4 4 5 2" xfId="1606"/>
    <cellStyle name="60% - Accent4 4 6" xfId="1607"/>
    <cellStyle name="60% - Accent4 4 6 2" xfId="1608"/>
    <cellStyle name="60% - Accent4 4 7" xfId="1609"/>
    <cellStyle name="60% - Accent4 4 8" xfId="33602"/>
    <cellStyle name="60% - Accent4 5" xfId="1610"/>
    <cellStyle name="60% - Accent4 5 2" xfId="1611"/>
    <cellStyle name="60% - Accent4 5 2 2" xfId="1612"/>
    <cellStyle name="60% - Accent4 5 2 3" xfId="33603"/>
    <cellStyle name="60% - Accent4 5 2 4" xfId="33604"/>
    <cellStyle name="60% - Accent4 5 3" xfId="1613"/>
    <cellStyle name="60% - Accent4 5 3 2" xfId="1614"/>
    <cellStyle name="60% - Accent4 5 4" xfId="1615"/>
    <cellStyle name="60% - Accent4 5 4 2" xfId="1616"/>
    <cellStyle name="60% - Accent4 5 5" xfId="1617"/>
    <cellStyle name="60% - Accent4 5 5 2" xfId="1618"/>
    <cellStyle name="60% - Accent4 5 6" xfId="1619"/>
    <cellStyle name="60% - Accent4 5 6 2" xfId="1620"/>
    <cellStyle name="60% - Accent4 5 7" xfId="1621"/>
    <cellStyle name="60% - Accent4 6" xfId="1622"/>
    <cellStyle name="60% - Accent4 6 2" xfId="1623"/>
    <cellStyle name="60% - Accent4 6 2 2" xfId="1624"/>
    <cellStyle name="60% - Accent4 6 2 3" xfId="33605"/>
    <cellStyle name="60% - Accent4 6 2 4" xfId="33606"/>
    <cellStyle name="60% - Accent4 6 3" xfId="1625"/>
    <cellStyle name="60% - Accent4 6 3 2" xfId="1626"/>
    <cellStyle name="60% - Accent4 6 4" xfId="1627"/>
    <cellStyle name="60% - Accent4 6 4 2" xfId="1628"/>
    <cellStyle name="60% - Accent4 6 5" xfId="1629"/>
    <cellStyle name="60% - Accent4 6 5 2" xfId="1630"/>
    <cellStyle name="60% - Accent4 6 6" xfId="1631"/>
    <cellStyle name="60% - Accent4 7" xfId="1632"/>
    <cellStyle name="60% - Accent4 7 2" xfId="1633"/>
    <cellStyle name="60% - Accent4 7 2 2" xfId="1634"/>
    <cellStyle name="60% - Accent4 7 2 3" xfId="33607"/>
    <cellStyle name="60% - Accent4 7 2 4" xfId="33608"/>
    <cellStyle name="60% - Accent4 7 3" xfId="1635"/>
    <cellStyle name="60% - Accent4 7 3 2" xfId="1636"/>
    <cellStyle name="60% - Accent4 7 4" xfId="1637"/>
    <cellStyle name="60% - Accent4 7 4 2" xfId="1638"/>
    <cellStyle name="60% - Accent4 7 5" xfId="1639"/>
    <cellStyle name="60% - Accent4 8" xfId="1640"/>
    <cellStyle name="60% - Accent4 8 2" xfId="1641"/>
    <cellStyle name="60% - Accent4 8 2 2" xfId="1642"/>
    <cellStyle name="60% - Accent4 8 2 3" xfId="33609"/>
    <cellStyle name="60% - Accent4 8 2 4" xfId="33610"/>
    <cellStyle name="60% - Accent4 8 3" xfId="1643"/>
    <cellStyle name="60% - Accent4 8 3 2" xfId="1644"/>
    <cellStyle name="60% - Accent4 8 4" xfId="1645"/>
    <cellStyle name="60% - Accent4 9" xfId="1646"/>
    <cellStyle name="60% - Accent4 9 2" xfId="1647"/>
    <cellStyle name="60% - Accent4 9 2 2" xfId="33611"/>
    <cellStyle name="60% - Accent5 10" xfId="1648"/>
    <cellStyle name="60% - Accent5 10 2" xfId="1649"/>
    <cellStyle name="60% - Accent5 10 2 2" xfId="33612"/>
    <cellStyle name="60% - Accent5 11" xfId="1650"/>
    <cellStyle name="60% - Accent5 11 2" xfId="1651"/>
    <cellStyle name="60% - Accent5 11 2 2" xfId="33613"/>
    <cellStyle name="60% - Accent5 12" xfId="50"/>
    <cellStyle name="60% - Accent5 12 2" xfId="33614"/>
    <cellStyle name="60% - Accent5 13 2" xfId="33615"/>
    <cellStyle name="60% - Accent5 14 2" xfId="33616"/>
    <cellStyle name="60% - Accent5 15 2" xfId="33617"/>
    <cellStyle name="60% - Accent5 16 2" xfId="33618"/>
    <cellStyle name="60% - Accent5 17 2" xfId="33619"/>
    <cellStyle name="60% - Accent5 2" xfId="1652"/>
    <cellStyle name="60% - Accent5 2 10" xfId="1653"/>
    <cellStyle name="60% - Accent5 2 10 2" xfId="33620"/>
    <cellStyle name="60% - Accent5 2 11" xfId="33621"/>
    <cellStyle name="60% - Accent5 2 12" xfId="33622"/>
    <cellStyle name="60% - Accent5 2 13" xfId="33623"/>
    <cellStyle name="60% - Accent5 2 14" xfId="33624"/>
    <cellStyle name="60% - Accent5 2 15" xfId="33625"/>
    <cellStyle name="60% - Accent5 2 16" xfId="33626"/>
    <cellStyle name="60% - Accent5 2 17" xfId="33627"/>
    <cellStyle name="60% - Accent5 2 18" xfId="33628"/>
    <cellStyle name="60% - Accent5 2 19" xfId="33629"/>
    <cellStyle name="60% - Accent5 2 2" xfId="1654"/>
    <cellStyle name="60% - Accent5 2 2 2" xfId="1655"/>
    <cellStyle name="60% - Accent5 2 2 3" xfId="33630"/>
    <cellStyle name="60% - Accent5 2 2 4" xfId="33631"/>
    <cellStyle name="60% - Accent5 2 20" xfId="33632"/>
    <cellStyle name="60% - Accent5 2 21" xfId="33633"/>
    <cellStyle name="60% - Accent5 2 22" xfId="33634"/>
    <cellStyle name="60% - Accent5 2 3" xfId="1656"/>
    <cellStyle name="60% - Accent5 2 3 2" xfId="1657"/>
    <cellStyle name="60% - Accent5 2 3 3" xfId="33635"/>
    <cellStyle name="60% - Accent5 2 3 4" xfId="33636"/>
    <cellStyle name="60% - Accent5 2 4" xfId="1658"/>
    <cellStyle name="60% - Accent5 2 4 2" xfId="1659"/>
    <cellStyle name="60% - Accent5 2 4 3" xfId="33637"/>
    <cellStyle name="60% - Accent5 2 4 4" xfId="33638"/>
    <cellStyle name="60% - Accent5 2 5" xfId="1660"/>
    <cellStyle name="60% - Accent5 2 5 2" xfId="1661"/>
    <cellStyle name="60% - Accent5 2 5 3" xfId="33639"/>
    <cellStyle name="60% - Accent5 2 5 4" xfId="33640"/>
    <cellStyle name="60% - Accent5 2 6" xfId="1662"/>
    <cellStyle name="60% - Accent5 2 6 2" xfId="1663"/>
    <cellStyle name="60% - Accent5 2 6 3" xfId="33641"/>
    <cellStyle name="60% - Accent5 2 6 4" xfId="33642"/>
    <cellStyle name="60% - Accent5 2 7" xfId="1664"/>
    <cellStyle name="60% - Accent5 2 7 2" xfId="1665"/>
    <cellStyle name="60% - Accent5 2 7 3" xfId="33643"/>
    <cellStyle name="60% - Accent5 2 7 4" xfId="33644"/>
    <cellStyle name="60% - Accent5 2 8" xfId="1666"/>
    <cellStyle name="60% - Accent5 2 8 2" xfId="1667"/>
    <cellStyle name="60% - Accent5 2 8 3" xfId="33645"/>
    <cellStyle name="60% - Accent5 2 8 4" xfId="33646"/>
    <cellStyle name="60% - Accent5 2 9" xfId="1668"/>
    <cellStyle name="60% - Accent5 2 9 2" xfId="1669"/>
    <cellStyle name="60% - Accent5 2 9 3" xfId="33647"/>
    <cellStyle name="60% - Accent5 2 9 4" xfId="33648"/>
    <cellStyle name="60% - Accent5 20" xfId="1670"/>
    <cellStyle name="60% - Accent5 3" xfId="1671"/>
    <cellStyle name="60% - Accent5 3 10" xfId="33649"/>
    <cellStyle name="60% - Accent5 3 2" xfId="1672"/>
    <cellStyle name="60% - Accent5 3 2 2" xfId="1673"/>
    <cellStyle name="60% - Accent5 3 3" xfId="1674"/>
    <cellStyle name="60% - Accent5 3 3 2" xfId="1675"/>
    <cellStyle name="60% - Accent5 3 4" xfId="1676"/>
    <cellStyle name="60% - Accent5 3 4 2" xfId="1677"/>
    <cellStyle name="60% - Accent5 3 5" xfId="1678"/>
    <cellStyle name="60% - Accent5 3 5 2" xfId="1679"/>
    <cellStyle name="60% - Accent5 3 6" xfId="1680"/>
    <cellStyle name="60% - Accent5 3 6 2" xfId="1681"/>
    <cellStyle name="60% - Accent5 3 7" xfId="1682"/>
    <cellStyle name="60% - Accent5 3 7 2" xfId="1683"/>
    <cellStyle name="60% - Accent5 3 8" xfId="1684"/>
    <cellStyle name="60% - Accent5 3 8 2" xfId="1685"/>
    <cellStyle name="60% - Accent5 3 9" xfId="1686"/>
    <cellStyle name="60% - Accent5 4" xfId="1687"/>
    <cellStyle name="60% - Accent5 4 2" xfId="1688"/>
    <cellStyle name="60% - Accent5 4 2 2" xfId="1689"/>
    <cellStyle name="60% - Accent5 4 2 3" xfId="33650"/>
    <cellStyle name="60% - Accent5 4 2 4" xfId="33651"/>
    <cellStyle name="60% - Accent5 4 3" xfId="1690"/>
    <cellStyle name="60% - Accent5 4 3 2" xfId="1691"/>
    <cellStyle name="60% - Accent5 4 4" xfId="1692"/>
    <cellStyle name="60% - Accent5 4 4 2" xfId="1693"/>
    <cellStyle name="60% - Accent5 4 5" xfId="1694"/>
    <cellStyle name="60% - Accent5 4 5 2" xfId="1695"/>
    <cellStyle name="60% - Accent5 4 6" xfId="1696"/>
    <cellStyle name="60% - Accent5 4 6 2" xfId="1697"/>
    <cellStyle name="60% - Accent5 4 7" xfId="1698"/>
    <cellStyle name="60% - Accent5 4 8" xfId="33652"/>
    <cellStyle name="60% - Accent5 5" xfId="1699"/>
    <cellStyle name="60% - Accent5 5 2" xfId="1700"/>
    <cellStyle name="60% - Accent5 5 2 2" xfId="1701"/>
    <cellStyle name="60% - Accent5 5 2 3" xfId="33653"/>
    <cellStyle name="60% - Accent5 5 2 4" xfId="33654"/>
    <cellStyle name="60% - Accent5 5 3" xfId="1702"/>
    <cellStyle name="60% - Accent5 5 3 2" xfId="1703"/>
    <cellStyle name="60% - Accent5 5 4" xfId="1704"/>
    <cellStyle name="60% - Accent5 5 4 2" xfId="1705"/>
    <cellStyle name="60% - Accent5 5 5" xfId="1706"/>
    <cellStyle name="60% - Accent5 5 5 2" xfId="1707"/>
    <cellStyle name="60% - Accent5 5 6" xfId="1708"/>
    <cellStyle name="60% - Accent5 5 6 2" xfId="1709"/>
    <cellStyle name="60% - Accent5 5 7" xfId="1710"/>
    <cellStyle name="60% - Accent5 6" xfId="1711"/>
    <cellStyle name="60% - Accent5 6 2" xfId="1712"/>
    <cellStyle name="60% - Accent5 6 2 2" xfId="1713"/>
    <cellStyle name="60% - Accent5 6 2 3" xfId="33655"/>
    <cellStyle name="60% - Accent5 6 2 4" xfId="33656"/>
    <cellStyle name="60% - Accent5 6 3" xfId="1714"/>
    <cellStyle name="60% - Accent5 6 3 2" xfId="1715"/>
    <cellStyle name="60% - Accent5 6 4" xfId="1716"/>
    <cellStyle name="60% - Accent5 6 4 2" xfId="1717"/>
    <cellStyle name="60% - Accent5 6 5" xfId="1718"/>
    <cellStyle name="60% - Accent5 6 5 2" xfId="1719"/>
    <cellStyle name="60% - Accent5 6 6" xfId="1720"/>
    <cellStyle name="60% - Accent5 7" xfId="1721"/>
    <cellStyle name="60% - Accent5 7 2" xfId="1722"/>
    <cellStyle name="60% - Accent5 7 2 2" xfId="1723"/>
    <cellStyle name="60% - Accent5 7 2 3" xfId="33657"/>
    <cellStyle name="60% - Accent5 7 2 4" xfId="33658"/>
    <cellStyle name="60% - Accent5 7 3" xfId="1724"/>
    <cellStyle name="60% - Accent5 7 3 2" xfId="1725"/>
    <cellStyle name="60% - Accent5 7 4" xfId="1726"/>
    <cellStyle name="60% - Accent5 7 4 2" xfId="1727"/>
    <cellStyle name="60% - Accent5 7 5" xfId="1728"/>
    <cellStyle name="60% - Accent5 8" xfId="1729"/>
    <cellStyle name="60% - Accent5 8 2" xfId="1730"/>
    <cellStyle name="60% - Accent5 8 2 2" xfId="1731"/>
    <cellStyle name="60% - Accent5 8 2 3" xfId="33659"/>
    <cellStyle name="60% - Accent5 8 2 4" xfId="33660"/>
    <cellStyle name="60% - Accent5 8 3" xfId="1732"/>
    <cellStyle name="60% - Accent5 8 3 2" xfId="1733"/>
    <cellStyle name="60% - Accent5 8 4" xfId="1734"/>
    <cellStyle name="60% - Accent5 9" xfId="1735"/>
    <cellStyle name="60% - Accent5 9 2" xfId="1736"/>
    <cellStyle name="60% - Accent5 9 2 2" xfId="33661"/>
    <cellStyle name="60% - Accent6 10" xfId="1737"/>
    <cellStyle name="60% - Accent6 10 2" xfId="1738"/>
    <cellStyle name="60% - Accent6 10 2 2" xfId="33662"/>
    <cellStyle name="60% - Accent6 11" xfId="1739"/>
    <cellStyle name="60% - Accent6 11 2" xfId="1740"/>
    <cellStyle name="60% - Accent6 11 2 2" xfId="33663"/>
    <cellStyle name="60% - Accent6 12" xfId="51"/>
    <cellStyle name="60% - Accent6 12 2" xfId="33664"/>
    <cellStyle name="60% - Accent6 13 2" xfId="33665"/>
    <cellStyle name="60% - Accent6 14 2" xfId="33666"/>
    <cellStyle name="60% - Accent6 15 2" xfId="33667"/>
    <cellStyle name="60% - Accent6 16 2" xfId="33668"/>
    <cellStyle name="60% - Accent6 17 2" xfId="33669"/>
    <cellStyle name="60% - Accent6 2" xfId="1741"/>
    <cellStyle name="60% - Accent6 2 10" xfId="1742"/>
    <cellStyle name="60% - Accent6 2 10 2" xfId="33670"/>
    <cellStyle name="60% - Accent6 2 11" xfId="33671"/>
    <cellStyle name="60% - Accent6 2 12" xfId="33672"/>
    <cellStyle name="60% - Accent6 2 13" xfId="33673"/>
    <cellStyle name="60% - Accent6 2 14" xfId="33674"/>
    <cellStyle name="60% - Accent6 2 15" xfId="33675"/>
    <cellStyle name="60% - Accent6 2 16" xfId="33676"/>
    <cellStyle name="60% - Accent6 2 17" xfId="33677"/>
    <cellStyle name="60% - Accent6 2 18" xfId="33678"/>
    <cellStyle name="60% - Accent6 2 19" xfId="33679"/>
    <cellStyle name="60% - Accent6 2 2" xfId="1743"/>
    <cellStyle name="60% - Accent6 2 2 2" xfId="1744"/>
    <cellStyle name="60% - Accent6 2 2 3" xfId="33680"/>
    <cellStyle name="60% - Accent6 2 2 4" xfId="33681"/>
    <cellStyle name="60% - Accent6 2 20" xfId="33682"/>
    <cellStyle name="60% - Accent6 2 21" xfId="33683"/>
    <cellStyle name="60% - Accent6 2 22" xfId="33684"/>
    <cellStyle name="60% - Accent6 2 3" xfId="1745"/>
    <cellStyle name="60% - Accent6 2 3 2" xfId="1746"/>
    <cellStyle name="60% - Accent6 2 3 3" xfId="33685"/>
    <cellStyle name="60% - Accent6 2 3 4" xfId="33686"/>
    <cellStyle name="60% - Accent6 2 4" xfId="1747"/>
    <cellStyle name="60% - Accent6 2 4 2" xfId="1748"/>
    <cellStyle name="60% - Accent6 2 4 3" xfId="33687"/>
    <cellStyle name="60% - Accent6 2 4 4" xfId="33688"/>
    <cellStyle name="60% - Accent6 2 5" xfId="1749"/>
    <cellStyle name="60% - Accent6 2 5 2" xfId="1750"/>
    <cellStyle name="60% - Accent6 2 5 3" xfId="33689"/>
    <cellStyle name="60% - Accent6 2 5 4" xfId="33690"/>
    <cellStyle name="60% - Accent6 2 6" xfId="1751"/>
    <cellStyle name="60% - Accent6 2 6 2" xfId="1752"/>
    <cellStyle name="60% - Accent6 2 6 3" xfId="33691"/>
    <cellStyle name="60% - Accent6 2 6 4" xfId="33692"/>
    <cellStyle name="60% - Accent6 2 7" xfId="1753"/>
    <cellStyle name="60% - Accent6 2 7 2" xfId="1754"/>
    <cellStyle name="60% - Accent6 2 7 3" xfId="33693"/>
    <cellStyle name="60% - Accent6 2 7 4" xfId="33694"/>
    <cellStyle name="60% - Accent6 2 8" xfId="1755"/>
    <cellStyle name="60% - Accent6 2 8 2" xfId="1756"/>
    <cellStyle name="60% - Accent6 2 8 3" xfId="33695"/>
    <cellStyle name="60% - Accent6 2 8 4" xfId="33696"/>
    <cellStyle name="60% - Accent6 2 9" xfId="1757"/>
    <cellStyle name="60% - Accent6 2 9 2" xfId="1758"/>
    <cellStyle name="60% - Accent6 2 9 3" xfId="33697"/>
    <cellStyle name="60% - Accent6 2 9 4" xfId="33698"/>
    <cellStyle name="60% - Accent6 20" xfId="1759"/>
    <cellStyle name="60% - Accent6 3" xfId="1760"/>
    <cellStyle name="60% - Accent6 3 10" xfId="33699"/>
    <cellStyle name="60% - Accent6 3 2" xfId="1761"/>
    <cellStyle name="60% - Accent6 3 2 2" xfId="1762"/>
    <cellStyle name="60% - Accent6 3 3" xfId="1763"/>
    <cellStyle name="60% - Accent6 3 3 2" xfId="1764"/>
    <cellStyle name="60% - Accent6 3 4" xfId="1765"/>
    <cellStyle name="60% - Accent6 3 4 2" xfId="1766"/>
    <cellStyle name="60% - Accent6 3 5" xfId="1767"/>
    <cellStyle name="60% - Accent6 3 5 2" xfId="1768"/>
    <cellStyle name="60% - Accent6 3 6" xfId="1769"/>
    <cellStyle name="60% - Accent6 3 6 2" xfId="1770"/>
    <cellStyle name="60% - Accent6 3 7" xfId="1771"/>
    <cellStyle name="60% - Accent6 3 7 2" xfId="1772"/>
    <cellStyle name="60% - Accent6 3 8" xfId="1773"/>
    <cellStyle name="60% - Accent6 3 8 2" xfId="1774"/>
    <cellStyle name="60% - Accent6 3 9" xfId="1775"/>
    <cellStyle name="60% - Accent6 4" xfId="1776"/>
    <cellStyle name="60% - Accent6 4 2" xfId="1777"/>
    <cellStyle name="60% - Accent6 4 2 2" xfId="1778"/>
    <cellStyle name="60% - Accent6 4 2 3" xfId="33700"/>
    <cellStyle name="60% - Accent6 4 2 4" xfId="33701"/>
    <cellStyle name="60% - Accent6 4 3" xfId="1779"/>
    <cellStyle name="60% - Accent6 4 3 2" xfId="1780"/>
    <cellStyle name="60% - Accent6 4 4" xfId="1781"/>
    <cellStyle name="60% - Accent6 4 4 2" xfId="1782"/>
    <cellStyle name="60% - Accent6 4 5" xfId="1783"/>
    <cellStyle name="60% - Accent6 4 5 2" xfId="1784"/>
    <cellStyle name="60% - Accent6 4 6" xfId="1785"/>
    <cellStyle name="60% - Accent6 4 6 2" xfId="1786"/>
    <cellStyle name="60% - Accent6 4 7" xfId="1787"/>
    <cellStyle name="60% - Accent6 4 8" xfId="33702"/>
    <cellStyle name="60% - Accent6 5" xfId="1788"/>
    <cellStyle name="60% - Accent6 5 2" xfId="1789"/>
    <cellStyle name="60% - Accent6 5 2 2" xfId="1790"/>
    <cellStyle name="60% - Accent6 5 2 3" xfId="33703"/>
    <cellStyle name="60% - Accent6 5 2 4" xfId="33704"/>
    <cellStyle name="60% - Accent6 5 3" xfId="1791"/>
    <cellStyle name="60% - Accent6 5 3 2" xfId="1792"/>
    <cellStyle name="60% - Accent6 5 4" xfId="1793"/>
    <cellStyle name="60% - Accent6 5 4 2" xfId="1794"/>
    <cellStyle name="60% - Accent6 5 5" xfId="1795"/>
    <cellStyle name="60% - Accent6 5 5 2" xfId="1796"/>
    <cellStyle name="60% - Accent6 5 6" xfId="1797"/>
    <cellStyle name="60% - Accent6 5 6 2" xfId="1798"/>
    <cellStyle name="60% - Accent6 5 7" xfId="1799"/>
    <cellStyle name="60% - Accent6 6" xfId="1800"/>
    <cellStyle name="60% - Accent6 6 2" xfId="1801"/>
    <cellStyle name="60% - Accent6 6 2 2" xfId="1802"/>
    <cellStyle name="60% - Accent6 6 2 3" xfId="33705"/>
    <cellStyle name="60% - Accent6 6 2 4" xfId="33706"/>
    <cellStyle name="60% - Accent6 6 3" xfId="1803"/>
    <cellStyle name="60% - Accent6 6 3 2" xfId="1804"/>
    <cellStyle name="60% - Accent6 6 4" xfId="1805"/>
    <cellStyle name="60% - Accent6 6 4 2" xfId="1806"/>
    <cellStyle name="60% - Accent6 6 5" xfId="1807"/>
    <cellStyle name="60% - Accent6 6 5 2" xfId="1808"/>
    <cellStyle name="60% - Accent6 6 6" xfId="1809"/>
    <cellStyle name="60% - Accent6 7" xfId="1810"/>
    <cellStyle name="60% - Accent6 7 2" xfId="1811"/>
    <cellStyle name="60% - Accent6 7 2 2" xfId="1812"/>
    <cellStyle name="60% - Accent6 7 2 3" xfId="33707"/>
    <cellStyle name="60% - Accent6 7 2 4" xfId="33708"/>
    <cellStyle name="60% - Accent6 7 3" xfId="1813"/>
    <cellStyle name="60% - Accent6 7 3 2" xfId="1814"/>
    <cellStyle name="60% - Accent6 7 4" xfId="1815"/>
    <cellStyle name="60% - Accent6 7 4 2" xfId="1816"/>
    <cellStyle name="60% - Accent6 7 5" xfId="1817"/>
    <cellStyle name="60% - Accent6 8" xfId="1818"/>
    <cellStyle name="60% - Accent6 8 2" xfId="1819"/>
    <cellStyle name="60% - Accent6 8 2 2" xfId="1820"/>
    <cellStyle name="60% - Accent6 8 2 3" xfId="33709"/>
    <cellStyle name="60% - Accent6 8 2 4" xfId="33710"/>
    <cellStyle name="60% - Accent6 8 3" xfId="1821"/>
    <cellStyle name="60% - Accent6 8 3 2" xfId="1822"/>
    <cellStyle name="60% - Accent6 8 4" xfId="1823"/>
    <cellStyle name="60% - Accent6 9" xfId="1824"/>
    <cellStyle name="60% - Accent6 9 2" xfId="1825"/>
    <cellStyle name="60% - Accent6 9 2 2" xfId="33711"/>
    <cellStyle name="60% - ส่วนที่ถูกเน้น1 2" xfId="1826"/>
    <cellStyle name="60% - ส่วนที่ถูกเน้น1 2 2" xfId="33712"/>
    <cellStyle name="60% - ส่วนที่ถูกเน้น1 3" xfId="33713"/>
    <cellStyle name="60% - ส่วนที่ถูกเน้น1 4" xfId="33714"/>
    <cellStyle name="60% - ส่วนที่ถูกเน้น1 5" xfId="33715"/>
    <cellStyle name="60% - ส่วนที่ถูกเน้น1 6" xfId="33716"/>
    <cellStyle name="60% - ส่วนที่ถูกเน้น2 2" xfId="1827"/>
    <cellStyle name="60% - ส่วนที่ถูกเน้น2 2 2" xfId="33717"/>
    <cellStyle name="60% - ส่วนที่ถูกเน้น2 3" xfId="33718"/>
    <cellStyle name="60% - ส่วนที่ถูกเน้น2 4" xfId="33719"/>
    <cellStyle name="60% - ส่วนที่ถูกเน้น2 5" xfId="33720"/>
    <cellStyle name="60% - ส่วนที่ถูกเน้น2 6" xfId="33721"/>
    <cellStyle name="60% - ส่วนที่ถูกเน้น3 2" xfId="1828"/>
    <cellStyle name="60% - ส่วนที่ถูกเน้น3 2 2" xfId="33722"/>
    <cellStyle name="60% - ส่วนที่ถูกเน้น3 3" xfId="33723"/>
    <cellStyle name="60% - ส่วนที่ถูกเน้น3 4" xfId="33724"/>
    <cellStyle name="60% - ส่วนที่ถูกเน้น3 5" xfId="33725"/>
    <cellStyle name="60% - ส่วนที่ถูกเน้น3 6" xfId="33726"/>
    <cellStyle name="60% - ส่วนที่ถูกเน้น4 2" xfId="1829"/>
    <cellStyle name="60% - ส่วนที่ถูกเน้น4 2 2" xfId="33727"/>
    <cellStyle name="60% - ส่วนที่ถูกเน้น4 3" xfId="33728"/>
    <cellStyle name="60% - ส่วนที่ถูกเน้น4 4" xfId="33729"/>
    <cellStyle name="60% - ส่วนที่ถูกเน้น4 5" xfId="33730"/>
    <cellStyle name="60% - ส่วนที่ถูกเน้น4 6" xfId="33731"/>
    <cellStyle name="60% - ส่วนที่ถูกเน้น5 2" xfId="1830"/>
    <cellStyle name="60% - ส่วนที่ถูกเน้น5 2 2" xfId="33732"/>
    <cellStyle name="60% - ส่วนที่ถูกเน้น5 3" xfId="33733"/>
    <cellStyle name="60% - ส่วนที่ถูกเน้น5 4" xfId="33734"/>
    <cellStyle name="60% - ส่วนที่ถูกเน้น5 5" xfId="33735"/>
    <cellStyle name="60% - ส่วนที่ถูกเน้น5 6" xfId="33736"/>
    <cellStyle name="60% - ส่วนที่ถูกเน้น6 2" xfId="1831"/>
    <cellStyle name="60% - ส่วนที่ถูกเน้น6 2 2" xfId="33737"/>
    <cellStyle name="60% - ส่วนที่ถูกเน้น6 3" xfId="33738"/>
    <cellStyle name="60% - ส่วนที่ถูกเน้น6 4" xfId="33739"/>
    <cellStyle name="60% - ส่วนที่ถูกเน้น6 5" xfId="33740"/>
    <cellStyle name="60% - ส่วนที่ถูกเน้น6 6" xfId="33741"/>
    <cellStyle name="75" xfId="52"/>
    <cellStyle name="75 2" xfId="30909"/>
    <cellStyle name="A_x0001_" xfId="1832"/>
    <cellStyle name="A_x0001_ 2" xfId="1833"/>
    <cellStyle name="a_QTR94_95_1ฟ๙ศธบ๑ณปฟช (2)" xfId="30910"/>
    <cellStyle name="a_QTR94_95_1ฟ๙ศธบ๑ณปฟช (2) 10" xfId="33742"/>
    <cellStyle name="a_QTR94_95_1ฟ๙ศธบ๑ณปฟช (2) 11" xfId="33743"/>
    <cellStyle name="a_QTR94_95_1ฟ๙ศธบ๑ณปฟช (2) 12" xfId="33744"/>
    <cellStyle name="a_QTR94_95_1ฟ๙ศธบ๑ณปฟช (2) 13" xfId="33745"/>
    <cellStyle name="a_QTR94_95_1ฟ๙ศธบ๑ณปฟช (2) 14" xfId="33746"/>
    <cellStyle name="a_QTR94_95_1ฟ๙ศธบ๑ณปฟช (2) 15" xfId="33747"/>
    <cellStyle name="a_QTR94_95_1ฟ๙ศธบ๑ณปฟช (2) 16" xfId="33748"/>
    <cellStyle name="a_QTR94_95_1ฟ๙ศธบ๑ณปฟช (2) 2" xfId="33749"/>
    <cellStyle name="a_QTR94_95_1ฟ๙ศธบ๑ณปฟช (2) 3" xfId="33750"/>
    <cellStyle name="a_QTR94_95_1ฟ๙ศธบ๑ณปฟช (2) 4" xfId="33751"/>
    <cellStyle name="a_QTR94_95_1ฟ๙ศธบ๑ณปฟช (2) 5" xfId="33752"/>
    <cellStyle name="a_QTR94_95_1ฟ๙ศธบ๑ณปฟช (2) 6" xfId="33753"/>
    <cellStyle name="a_QTR94_95_1ฟ๙ศธบ๑ณปฟช (2) 7" xfId="33754"/>
    <cellStyle name="a_QTR94_95_1ฟ๙ศธบ๑ณปฟช (2) 8" xfId="33755"/>
    <cellStyle name="a_QTR94_95_1ฟ๙ศธบ๑ณปฟช (2) 9" xfId="33756"/>
    <cellStyle name="a_QTR94_95_1ฟ๙ศธบ๑ณปฟช (2)?_x0015_Comma_QTR94_95_97ศธบ๑??_x001f_Comma_QTR94_95_INCOME CTMP#1 98??_x0015_Comma_QTR94_95_laroux??" xfId="30911"/>
    <cellStyle name="a_QTR94_95_1ฟ๙ศธบ๑ณปฟช (2)?_x0015_Comma_QTR94_95_97ศธบ๑??_x001f_Comma_QTR94_95_INCOME CTMP#1 98??_x0015_Comma_QTR94_95_laroux?? 1" xfId="30912"/>
    <cellStyle name="AA FRAME" xfId="30913"/>
    <cellStyle name="AA FRAME 10" xfId="33757"/>
    <cellStyle name="AA FRAME 11" xfId="33758"/>
    <cellStyle name="AA FRAME 12" xfId="33759"/>
    <cellStyle name="AA FRAME 13" xfId="33760"/>
    <cellStyle name="AA FRAME 14" xfId="33761"/>
    <cellStyle name="AA FRAME 15" xfId="33762"/>
    <cellStyle name="AA FRAME 16" xfId="33763"/>
    <cellStyle name="AA FRAME 2" xfId="30914"/>
    <cellStyle name="AA FRAME 3" xfId="33764"/>
    <cellStyle name="AA FRAME 4" xfId="33765"/>
    <cellStyle name="AA FRAME 5" xfId="33766"/>
    <cellStyle name="AA FRAME 6" xfId="33767"/>
    <cellStyle name="AA FRAME 7" xfId="33768"/>
    <cellStyle name="AA FRAME 8" xfId="33769"/>
    <cellStyle name="AA FRAME 9" xfId="33770"/>
    <cellStyle name="AA HEADING" xfId="30915"/>
    <cellStyle name="AA HEADING 10" xfId="33771"/>
    <cellStyle name="AA HEADING 11" xfId="33772"/>
    <cellStyle name="AA HEADING 12" xfId="33773"/>
    <cellStyle name="AA HEADING 13" xfId="33774"/>
    <cellStyle name="AA HEADING 14" xfId="33775"/>
    <cellStyle name="AA HEADING 15" xfId="33776"/>
    <cellStyle name="AA HEADING 16" xfId="33777"/>
    <cellStyle name="AA HEADING 2" xfId="30916"/>
    <cellStyle name="AA HEADING 3" xfId="33778"/>
    <cellStyle name="AA HEADING 4" xfId="33779"/>
    <cellStyle name="AA HEADING 5" xfId="33780"/>
    <cellStyle name="AA HEADING 6" xfId="33781"/>
    <cellStyle name="AA HEADING 7" xfId="33782"/>
    <cellStyle name="AA HEADING 8" xfId="33783"/>
    <cellStyle name="AA HEADING 9" xfId="33784"/>
    <cellStyle name="AA INITIALS" xfId="30917"/>
    <cellStyle name="AA INITIALS 10" xfId="33785"/>
    <cellStyle name="AA INITIALS 11" xfId="33786"/>
    <cellStyle name="AA INITIALS 12" xfId="33787"/>
    <cellStyle name="AA INITIALS 13" xfId="33788"/>
    <cellStyle name="AA INITIALS 14" xfId="33789"/>
    <cellStyle name="AA INITIALS 15" xfId="33790"/>
    <cellStyle name="AA INITIALS 16" xfId="33791"/>
    <cellStyle name="AA INITIALS 2" xfId="30918"/>
    <cellStyle name="AA INITIALS 3" xfId="33792"/>
    <cellStyle name="AA INITIALS 4" xfId="33793"/>
    <cellStyle name="AA INITIALS 5" xfId="33794"/>
    <cellStyle name="AA INITIALS 6" xfId="33795"/>
    <cellStyle name="AA INITIALS 7" xfId="33796"/>
    <cellStyle name="AA INITIALS 8" xfId="33797"/>
    <cellStyle name="AA INITIALS 9" xfId="33798"/>
    <cellStyle name="AA INPUT" xfId="30919"/>
    <cellStyle name="AA INPUT 10" xfId="33799"/>
    <cellStyle name="AA INPUT 11" xfId="33800"/>
    <cellStyle name="AA INPUT 12" xfId="33801"/>
    <cellStyle name="AA INPUT 13" xfId="33802"/>
    <cellStyle name="AA INPUT 14" xfId="33803"/>
    <cellStyle name="AA INPUT 15" xfId="33804"/>
    <cellStyle name="AA INPUT 16" xfId="33805"/>
    <cellStyle name="AA INPUT 2" xfId="30920"/>
    <cellStyle name="AA INPUT 3" xfId="33806"/>
    <cellStyle name="AA INPUT 4" xfId="33807"/>
    <cellStyle name="AA INPUT 5" xfId="33808"/>
    <cellStyle name="AA INPUT 6" xfId="33809"/>
    <cellStyle name="AA INPUT 7" xfId="33810"/>
    <cellStyle name="AA INPUT 8" xfId="33811"/>
    <cellStyle name="AA INPUT 9" xfId="33812"/>
    <cellStyle name="AA LOCK" xfId="30921"/>
    <cellStyle name="AA LOCK 10" xfId="33813"/>
    <cellStyle name="AA LOCK 11" xfId="33814"/>
    <cellStyle name="AA LOCK 12" xfId="33815"/>
    <cellStyle name="AA LOCK 13" xfId="33816"/>
    <cellStyle name="AA LOCK 14" xfId="33817"/>
    <cellStyle name="AA LOCK 15" xfId="33818"/>
    <cellStyle name="AA LOCK 16" xfId="33819"/>
    <cellStyle name="AA LOCK 2" xfId="30922"/>
    <cellStyle name="AA LOCK 3" xfId="33820"/>
    <cellStyle name="AA LOCK 4" xfId="33821"/>
    <cellStyle name="AA LOCK 5" xfId="33822"/>
    <cellStyle name="AA LOCK 6" xfId="33823"/>
    <cellStyle name="AA LOCK 7" xfId="33824"/>
    <cellStyle name="AA LOCK 8" xfId="33825"/>
    <cellStyle name="AA LOCK 9" xfId="33826"/>
    <cellStyle name="AA MGR NAME" xfId="30923"/>
    <cellStyle name="AA MGR NAME 10" xfId="33827"/>
    <cellStyle name="AA MGR NAME 11" xfId="33828"/>
    <cellStyle name="AA MGR NAME 12" xfId="33829"/>
    <cellStyle name="AA MGR NAME 13" xfId="33830"/>
    <cellStyle name="AA MGR NAME 14" xfId="33831"/>
    <cellStyle name="AA MGR NAME 15" xfId="33832"/>
    <cellStyle name="AA MGR NAME 16" xfId="33833"/>
    <cellStyle name="AA MGR NAME 2" xfId="30924"/>
    <cellStyle name="AA MGR NAME 3" xfId="33834"/>
    <cellStyle name="AA MGR NAME 4" xfId="33835"/>
    <cellStyle name="AA MGR NAME 5" xfId="33836"/>
    <cellStyle name="AA MGR NAME 6" xfId="33837"/>
    <cellStyle name="AA MGR NAME 7" xfId="33838"/>
    <cellStyle name="AA MGR NAME 8" xfId="33839"/>
    <cellStyle name="AA MGR NAME 9" xfId="33840"/>
    <cellStyle name="AA NORMAL" xfId="30925"/>
    <cellStyle name="AA NORMAL 10" xfId="33841"/>
    <cellStyle name="AA NORMAL 11" xfId="33842"/>
    <cellStyle name="AA NORMAL 12" xfId="33843"/>
    <cellStyle name="AA NORMAL 13" xfId="33844"/>
    <cellStyle name="AA NORMAL 14" xfId="33845"/>
    <cellStyle name="AA NORMAL 15" xfId="33846"/>
    <cellStyle name="AA NORMAL 16" xfId="33847"/>
    <cellStyle name="AA NORMAL 2" xfId="30926"/>
    <cellStyle name="AA NORMAL 3" xfId="33848"/>
    <cellStyle name="AA NORMAL 4" xfId="33849"/>
    <cellStyle name="AA NORMAL 5" xfId="33850"/>
    <cellStyle name="AA NORMAL 6" xfId="33851"/>
    <cellStyle name="AA NORMAL 7" xfId="33852"/>
    <cellStyle name="AA NORMAL 8" xfId="33853"/>
    <cellStyle name="AA NORMAL 9" xfId="33854"/>
    <cellStyle name="AA NUMBER" xfId="30927"/>
    <cellStyle name="AA NUMBER 10" xfId="33855"/>
    <cellStyle name="AA NUMBER 11" xfId="33856"/>
    <cellStyle name="AA NUMBER 12" xfId="33857"/>
    <cellStyle name="AA NUMBER 13" xfId="33858"/>
    <cellStyle name="AA NUMBER 14" xfId="33859"/>
    <cellStyle name="AA NUMBER 15" xfId="33860"/>
    <cellStyle name="AA NUMBER 16" xfId="33861"/>
    <cellStyle name="AA NUMBER 2" xfId="30928"/>
    <cellStyle name="AA NUMBER 3" xfId="33862"/>
    <cellStyle name="AA NUMBER 4" xfId="33863"/>
    <cellStyle name="AA NUMBER 5" xfId="33864"/>
    <cellStyle name="AA NUMBER 6" xfId="33865"/>
    <cellStyle name="AA NUMBER 7" xfId="33866"/>
    <cellStyle name="AA NUMBER 8" xfId="33867"/>
    <cellStyle name="AA NUMBER 9" xfId="33868"/>
    <cellStyle name="AA NUMBER2" xfId="30929"/>
    <cellStyle name="AA NUMBER2 10" xfId="33869"/>
    <cellStyle name="AA NUMBER2 11" xfId="33870"/>
    <cellStyle name="AA NUMBER2 12" xfId="33871"/>
    <cellStyle name="AA NUMBER2 13" xfId="33872"/>
    <cellStyle name="AA NUMBER2 14" xfId="33873"/>
    <cellStyle name="AA NUMBER2 15" xfId="33874"/>
    <cellStyle name="AA NUMBER2 16" xfId="33875"/>
    <cellStyle name="AA NUMBER2 2" xfId="30930"/>
    <cellStyle name="AA NUMBER2 3" xfId="33876"/>
    <cellStyle name="AA NUMBER2 4" xfId="33877"/>
    <cellStyle name="AA NUMBER2 5" xfId="33878"/>
    <cellStyle name="AA NUMBER2 6" xfId="33879"/>
    <cellStyle name="AA NUMBER2 7" xfId="33880"/>
    <cellStyle name="AA NUMBER2 8" xfId="33881"/>
    <cellStyle name="AA NUMBER2 9" xfId="33882"/>
    <cellStyle name="AA QUESTION" xfId="30931"/>
    <cellStyle name="AA QUESTION 10" xfId="33883"/>
    <cellStyle name="AA QUESTION 11" xfId="33884"/>
    <cellStyle name="AA QUESTION 12" xfId="33885"/>
    <cellStyle name="AA QUESTION 13" xfId="33886"/>
    <cellStyle name="AA QUESTION 14" xfId="33887"/>
    <cellStyle name="AA QUESTION 15" xfId="33888"/>
    <cellStyle name="AA QUESTION 16" xfId="33889"/>
    <cellStyle name="AA QUESTION 2" xfId="30932"/>
    <cellStyle name="AA QUESTION 3" xfId="33890"/>
    <cellStyle name="AA QUESTION 4" xfId="33891"/>
    <cellStyle name="AA QUESTION 5" xfId="33892"/>
    <cellStyle name="AA QUESTION 6" xfId="33893"/>
    <cellStyle name="AA QUESTION 7" xfId="33894"/>
    <cellStyle name="AA QUESTION 8" xfId="33895"/>
    <cellStyle name="AA QUESTION 9" xfId="33896"/>
    <cellStyle name="AA SHADE" xfId="30933"/>
    <cellStyle name="AA SHADE 10" xfId="33897"/>
    <cellStyle name="AA SHADE 11" xfId="33898"/>
    <cellStyle name="AA SHADE 12" xfId="33899"/>
    <cellStyle name="AA SHADE 13" xfId="33900"/>
    <cellStyle name="AA SHADE 14" xfId="33901"/>
    <cellStyle name="AA SHADE 15" xfId="33902"/>
    <cellStyle name="AA SHADE 16" xfId="33903"/>
    <cellStyle name="AA SHADE 2" xfId="30934"/>
    <cellStyle name="AA SHADE 3" xfId="33904"/>
    <cellStyle name="AA SHADE 4" xfId="33905"/>
    <cellStyle name="AA SHADE 5" xfId="33906"/>
    <cellStyle name="AA SHADE 6" xfId="33907"/>
    <cellStyle name="AA SHADE 7" xfId="33908"/>
    <cellStyle name="AA SHADE 8" xfId="33909"/>
    <cellStyle name="AA SHADE 9" xfId="33910"/>
    <cellStyle name="Accent1 - 20%" xfId="1834"/>
    <cellStyle name="Accent1 - 40%" xfId="1835"/>
    <cellStyle name="Accent1 - 60%" xfId="1836"/>
    <cellStyle name="Accent1 10" xfId="1837"/>
    <cellStyle name="Accent1 10 2" xfId="1838"/>
    <cellStyle name="Accent1 10 2 2" xfId="33911"/>
    <cellStyle name="Accent1 11" xfId="1839"/>
    <cellStyle name="Accent1 11 2" xfId="1840"/>
    <cellStyle name="Accent1 11 2 2" xfId="33912"/>
    <cellStyle name="Accent1 12" xfId="33913"/>
    <cellStyle name="Accent1 12 2" xfId="33914"/>
    <cellStyle name="Accent1 13" xfId="33915"/>
    <cellStyle name="Accent1 13 2" xfId="33916"/>
    <cellStyle name="Accent1 14" xfId="33917"/>
    <cellStyle name="Accent1 14 2" xfId="33918"/>
    <cellStyle name="Accent1 15" xfId="189"/>
    <cellStyle name="Accent1 15 2" xfId="33919"/>
    <cellStyle name="Accent1 16 2" xfId="33920"/>
    <cellStyle name="Accent1 17 2" xfId="33921"/>
    <cellStyle name="Accent1 2" xfId="1841"/>
    <cellStyle name="Accent1 2 10" xfId="1842"/>
    <cellStyle name="Accent1 2 10 2" xfId="33922"/>
    <cellStyle name="Accent1 2 11" xfId="33923"/>
    <cellStyle name="Accent1 2 12" xfId="33924"/>
    <cellStyle name="Accent1 2 13" xfId="33925"/>
    <cellStyle name="Accent1 2 14" xfId="33926"/>
    <cellStyle name="Accent1 2 15" xfId="33927"/>
    <cellStyle name="Accent1 2 16" xfId="33928"/>
    <cellStyle name="Accent1 2 17" xfId="33929"/>
    <cellStyle name="Accent1 2 18" xfId="33930"/>
    <cellStyle name="Accent1 2 19" xfId="33931"/>
    <cellStyle name="Accent1 2 2" xfId="1843"/>
    <cellStyle name="Accent1 2 2 2" xfId="1844"/>
    <cellStyle name="Accent1 2 2 3" xfId="33932"/>
    <cellStyle name="Accent1 2 2 4" xfId="33933"/>
    <cellStyle name="Accent1 2 20" xfId="33934"/>
    <cellStyle name="Accent1 2 21" xfId="33935"/>
    <cellStyle name="Accent1 2 22" xfId="33936"/>
    <cellStyle name="Accent1 2 3" xfId="1845"/>
    <cellStyle name="Accent1 2 3 2" xfId="1846"/>
    <cellStyle name="Accent1 2 3 3" xfId="33937"/>
    <cellStyle name="Accent1 2 3 4" xfId="33938"/>
    <cellStyle name="Accent1 2 4" xfId="1847"/>
    <cellStyle name="Accent1 2 4 2" xfId="1848"/>
    <cellStyle name="Accent1 2 4 3" xfId="33939"/>
    <cellStyle name="Accent1 2 4 4" xfId="33940"/>
    <cellStyle name="Accent1 2 5" xfId="1849"/>
    <cellStyle name="Accent1 2 5 2" xfId="1850"/>
    <cellStyle name="Accent1 2 5 3" xfId="33941"/>
    <cellStyle name="Accent1 2 5 4" xfId="33942"/>
    <cellStyle name="Accent1 2 6" xfId="1851"/>
    <cellStyle name="Accent1 2 6 2" xfId="1852"/>
    <cellStyle name="Accent1 2 6 3" xfId="33943"/>
    <cellStyle name="Accent1 2 6 4" xfId="33944"/>
    <cellStyle name="Accent1 2 7" xfId="1853"/>
    <cellStyle name="Accent1 2 7 2" xfId="1854"/>
    <cellStyle name="Accent1 2 7 3" xfId="33945"/>
    <cellStyle name="Accent1 2 7 4" xfId="33946"/>
    <cellStyle name="Accent1 2 8" xfId="1855"/>
    <cellStyle name="Accent1 2 8 2" xfId="1856"/>
    <cellStyle name="Accent1 2 8 3" xfId="33947"/>
    <cellStyle name="Accent1 2 8 4" xfId="33948"/>
    <cellStyle name="Accent1 2 9" xfId="1857"/>
    <cellStyle name="Accent1 2 9 2" xfId="1858"/>
    <cellStyle name="Accent1 2 9 3" xfId="33949"/>
    <cellStyle name="Accent1 2 9 4" xfId="33950"/>
    <cellStyle name="Accent1 20" xfId="1859"/>
    <cellStyle name="Accent1 3" xfId="1860"/>
    <cellStyle name="Accent1 3 10" xfId="33951"/>
    <cellStyle name="Accent1 3 2" xfId="1861"/>
    <cellStyle name="Accent1 3 2 2" xfId="1862"/>
    <cellStyle name="Accent1 3 3" xfId="1863"/>
    <cellStyle name="Accent1 3 3 2" xfId="1864"/>
    <cellStyle name="Accent1 3 4" xfId="1865"/>
    <cellStyle name="Accent1 3 4 2" xfId="1866"/>
    <cellStyle name="Accent1 3 5" xfId="1867"/>
    <cellStyle name="Accent1 3 5 2" xfId="1868"/>
    <cellStyle name="Accent1 3 6" xfId="1869"/>
    <cellStyle name="Accent1 3 6 2" xfId="1870"/>
    <cellStyle name="Accent1 3 7" xfId="1871"/>
    <cellStyle name="Accent1 3 7 2" xfId="1872"/>
    <cellStyle name="Accent1 3 8" xfId="1873"/>
    <cellStyle name="Accent1 3 8 2" xfId="1874"/>
    <cellStyle name="Accent1 3 9" xfId="1875"/>
    <cellStyle name="Accent1 4" xfId="1876"/>
    <cellStyle name="Accent1 4 2" xfId="1877"/>
    <cellStyle name="Accent1 4 2 2" xfId="1878"/>
    <cellStyle name="Accent1 4 2 3" xfId="33952"/>
    <cellStyle name="Accent1 4 2 4" xfId="33953"/>
    <cellStyle name="Accent1 4 3" xfId="1879"/>
    <cellStyle name="Accent1 4 3 2" xfId="1880"/>
    <cellStyle name="Accent1 4 4" xfId="1881"/>
    <cellStyle name="Accent1 4 4 2" xfId="1882"/>
    <cellStyle name="Accent1 4 5" xfId="1883"/>
    <cellStyle name="Accent1 4 5 2" xfId="1884"/>
    <cellStyle name="Accent1 4 6" xfId="1885"/>
    <cellStyle name="Accent1 4 6 2" xfId="1886"/>
    <cellStyle name="Accent1 4 7" xfId="1887"/>
    <cellStyle name="Accent1 4 8" xfId="33954"/>
    <cellStyle name="Accent1 5" xfId="1888"/>
    <cellStyle name="Accent1 5 2" xfId="1889"/>
    <cellStyle name="Accent1 5 2 2" xfId="1890"/>
    <cellStyle name="Accent1 5 2 3" xfId="33955"/>
    <cellStyle name="Accent1 5 2 4" xfId="33956"/>
    <cellStyle name="Accent1 5 3" xfId="1891"/>
    <cellStyle name="Accent1 5 3 2" xfId="1892"/>
    <cellStyle name="Accent1 5 4" xfId="1893"/>
    <cellStyle name="Accent1 5 4 2" xfId="1894"/>
    <cellStyle name="Accent1 5 5" xfId="1895"/>
    <cellStyle name="Accent1 5 5 2" xfId="1896"/>
    <cellStyle name="Accent1 5 6" xfId="1897"/>
    <cellStyle name="Accent1 5 6 2" xfId="1898"/>
    <cellStyle name="Accent1 5 7" xfId="1899"/>
    <cellStyle name="Accent1 6" xfId="1900"/>
    <cellStyle name="Accent1 6 2" xfId="1901"/>
    <cellStyle name="Accent1 6 2 2" xfId="1902"/>
    <cellStyle name="Accent1 6 2 3" xfId="33957"/>
    <cellStyle name="Accent1 6 2 4" xfId="33958"/>
    <cellStyle name="Accent1 6 3" xfId="1903"/>
    <cellStyle name="Accent1 6 3 2" xfId="1904"/>
    <cellStyle name="Accent1 6 4" xfId="1905"/>
    <cellStyle name="Accent1 6 4 2" xfId="1906"/>
    <cellStyle name="Accent1 6 5" xfId="1907"/>
    <cellStyle name="Accent1 6 5 2" xfId="1908"/>
    <cellStyle name="Accent1 6 6" xfId="1909"/>
    <cellStyle name="Accent1 7" xfId="1910"/>
    <cellStyle name="Accent1 7 2" xfId="1911"/>
    <cellStyle name="Accent1 7 2 2" xfId="1912"/>
    <cellStyle name="Accent1 7 2 3" xfId="33959"/>
    <cellStyle name="Accent1 7 2 4" xfId="33960"/>
    <cellStyle name="Accent1 7 3" xfId="1913"/>
    <cellStyle name="Accent1 7 3 2" xfId="1914"/>
    <cellStyle name="Accent1 7 4" xfId="1915"/>
    <cellStyle name="Accent1 7 4 2" xfId="1916"/>
    <cellStyle name="Accent1 7 5" xfId="1917"/>
    <cellStyle name="Accent1 8" xfId="1918"/>
    <cellStyle name="Accent1 8 2" xfId="1919"/>
    <cellStyle name="Accent1 8 2 2" xfId="1920"/>
    <cellStyle name="Accent1 8 2 3" xfId="33961"/>
    <cellStyle name="Accent1 8 2 4" xfId="33962"/>
    <cellStyle name="Accent1 8 3" xfId="1921"/>
    <cellStyle name="Accent1 8 3 2" xfId="1922"/>
    <cellStyle name="Accent1 8 4" xfId="1923"/>
    <cellStyle name="Accent1 9" xfId="1924"/>
    <cellStyle name="Accent1 9 2" xfId="1925"/>
    <cellStyle name="Accent1 9 2 2" xfId="33963"/>
    <cellStyle name="Accent2 - 20%" xfId="1926"/>
    <cellStyle name="Accent2 - 40%" xfId="1927"/>
    <cellStyle name="Accent2 - 60%" xfId="1928"/>
    <cellStyle name="Accent2 10" xfId="1929"/>
    <cellStyle name="Accent2 10 2" xfId="1930"/>
    <cellStyle name="Accent2 10 2 2" xfId="33964"/>
    <cellStyle name="Accent2 11" xfId="1931"/>
    <cellStyle name="Accent2 11 2" xfId="1932"/>
    <cellStyle name="Accent2 11 2 2" xfId="33965"/>
    <cellStyle name="Accent2 12" xfId="33966"/>
    <cellStyle name="Accent2 12 2" xfId="33967"/>
    <cellStyle name="Accent2 13" xfId="33968"/>
    <cellStyle name="Accent2 13 2" xfId="33969"/>
    <cellStyle name="Accent2 14" xfId="33970"/>
    <cellStyle name="Accent2 14 2" xfId="33971"/>
    <cellStyle name="Accent2 15" xfId="190"/>
    <cellStyle name="Accent2 15 2" xfId="33972"/>
    <cellStyle name="Accent2 16 2" xfId="33973"/>
    <cellStyle name="Accent2 17 2" xfId="33974"/>
    <cellStyle name="Accent2 2" xfId="1933"/>
    <cellStyle name="Accent2 2 10" xfId="1934"/>
    <cellStyle name="Accent2 2 10 2" xfId="33975"/>
    <cellStyle name="Accent2 2 11" xfId="33976"/>
    <cellStyle name="Accent2 2 12" xfId="33977"/>
    <cellStyle name="Accent2 2 13" xfId="33978"/>
    <cellStyle name="Accent2 2 14" xfId="33979"/>
    <cellStyle name="Accent2 2 15" xfId="33980"/>
    <cellStyle name="Accent2 2 16" xfId="33981"/>
    <cellStyle name="Accent2 2 17" xfId="33982"/>
    <cellStyle name="Accent2 2 18" xfId="33983"/>
    <cellStyle name="Accent2 2 19" xfId="33984"/>
    <cellStyle name="Accent2 2 2" xfId="1935"/>
    <cellStyle name="Accent2 2 2 2" xfId="1936"/>
    <cellStyle name="Accent2 2 2 3" xfId="33985"/>
    <cellStyle name="Accent2 2 2 4" xfId="33986"/>
    <cellStyle name="Accent2 2 20" xfId="33987"/>
    <cellStyle name="Accent2 2 21" xfId="33988"/>
    <cellStyle name="Accent2 2 22" xfId="33989"/>
    <cellStyle name="Accent2 2 3" xfId="1937"/>
    <cellStyle name="Accent2 2 3 2" xfId="1938"/>
    <cellStyle name="Accent2 2 3 3" xfId="33990"/>
    <cellStyle name="Accent2 2 3 4" xfId="33991"/>
    <cellStyle name="Accent2 2 4" xfId="1939"/>
    <cellStyle name="Accent2 2 4 2" xfId="1940"/>
    <cellStyle name="Accent2 2 4 3" xfId="33992"/>
    <cellStyle name="Accent2 2 4 4" xfId="33993"/>
    <cellStyle name="Accent2 2 5" xfId="1941"/>
    <cellStyle name="Accent2 2 5 2" xfId="1942"/>
    <cellStyle name="Accent2 2 5 3" xfId="33994"/>
    <cellStyle name="Accent2 2 5 4" xfId="33995"/>
    <cellStyle name="Accent2 2 6" xfId="1943"/>
    <cellStyle name="Accent2 2 6 2" xfId="1944"/>
    <cellStyle name="Accent2 2 6 3" xfId="33996"/>
    <cellStyle name="Accent2 2 6 4" xfId="33997"/>
    <cellStyle name="Accent2 2 7" xfId="1945"/>
    <cellStyle name="Accent2 2 7 2" xfId="1946"/>
    <cellStyle name="Accent2 2 7 3" xfId="33998"/>
    <cellStyle name="Accent2 2 7 4" xfId="33999"/>
    <cellStyle name="Accent2 2 8" xfId="1947"/>
    <cellStyle name="Accent2 2 8 2" xfId="1948"/>
    <cellStyle name="Accent2 2 8 3" xfId="34000"/>
    <cellStyle name="Accent2 2 8 4" xfId="34001"/>
    <cellStyle name="Accent2 2 9" xfId="1949"/>
    <cellStyle name="Accent2 2 9 2" xfId="1950"/>
    <cellStyle name="Accent2 2 9 3" xfId="34002"/>
    <cellStyle name="Accent2 2 9 4" xfId="34003"/>
    <cellStyle name="Accent2 20" xfId="1951"/>
    <cellStyle name="Accent2 3" xfId="1952"/>
    <cellStyle name="Accent2 3 10" xfId="34004"/>
    <cellStyle name="Accent2 3 2" xfId="1953"/>
    <cellStyle name="Accent2 3 2 2" xfId="1954"/>
    <cellStyle name="Accent2 3 3" xfId="1955"/>
    <cellStyle name="Accent2 3 3 2" xfId="1956"/>
    <cellStyle name="Accent2 3 4" xfId="1957"/>
    <cellStyle name="Accent2 3 4 2" xfId="1958"/>
    <cellStyle name="Accent2 3 5" xfId="1959"/>
    <cellStyle name="Accent2 3 5 2" xfId="1960"/>
    <cellStyle name="Accent2 3 6" xfId="1961"/>
    <cellStyle name="Accent2 3 6 2" xfId="1962"/>
    <cellStyle name="Accent2 3 7" xfId="1963"/>
    <cellStyle name="Accent2 3 7 2" xfId="1964"/>
    <cellStyle name="Accent2 3 8" xfId="1965"/>
    <cellStyle name="Accent2 3 8 2" xfId="1966"/>
    <cellStyle name="Accent2 3 9" xfId="1967"/>
    <cellStyle name="Accent2 4" xfId="1968"/>
    <cellStyle name="Accent2 4 2" xfId="1969"/>
    <cellStyle name="Accent2 4 2 2" xfId="1970"/>
    <cellStyle name="Accent2 4 2 3" xfId="34005"/>
    <cellStyle name="Accent2 4 2 4" xfId="34006"/>
    <cellStyle name="Accent2 4 3" xfId="1971"/>
    <cellStyle name="Accent2 4 3 2" xfId="1972"/>
    <cellStyle name="Accent2 4 4" xfId="1973"/>
    <cellStyle name="Accent2 4 4 2" xfId="1974"/>
    <cellStyle name="Accent2 4 5" xfId="1975"/>
    <cellStyle name="Accent2 4 5 2" xfId="1976"/>
    <cellStyle name="Accent2 4 6" xfId="1977"/>
    <cellStyle name="Accent2 4 6 2" xfId="1978"/>
    <cellStyle name="Accent2 4 7" xfId="1979"/>
    <cellStyle name="Accent2 4 8" xfId="34007"/>
    <cellStyle name="Accent2 5" xfId="1980"/>
    <cellStyle name="Accent2 5 2" xfId="1981"/>
    <cellStyle name="Accent2 5 2 2" xfId="1982"/>
    <cellStyle name="Accent2 5 2 3" xfId="34008"/>
    <cellStyle name="Accent2 5 2 4" xfId="34009"/>
    <cellStyle name="Accent2 5 3" xfId="1983"/>
    <cellStyle name="Accent2 5 3 2" xfId="1984"/>
    <cellStyle name="Accent2 5 4" xfId="1985"/>
    <cellStyle name="Accent2 5 4 2" xfId="1986"/>
    <cellStyle name="Accent2 5 5" xfId="1987"/>
    <cellStyle name="Accent2 5 5 2" xfId="1988"/>
    <cellStyle name="Accent2 5 6" xfId="1989"/>
    <cellStyle name="Accent2 5 6 2" xfId="1990"/>
    <cellStyle name="Accent2 5 7" xfId="1991"/>
    <cellStyle name="Accent2 6" xfId="1992"/>
    <cellStyle name="Accent2 6 2" xfId="1993"/>
    <cellStyle name="Accent2 6 2 2" xfId="1994"/>
    <cellStyle name="Accent2 6 2 3" xfId="34010"/>
    <cellStyle name="Accent2 6 2 4" xfId="34011"/>
    <cellStyle name="Accent2 6 3" xfId="1995"/>
    <cellStyle name="Accent2 6 3 2" xfId="1996"/>
    <cellStyle name="Accent2 6 4" xfId="1997"/>
    <cellStyle name="Accent2 6 4 2" xfId="1998"/>
    <cellStyle name="Accent2 6 5" xfId="1999"/>
    <cellStyle name="Accent2 6 5 2" xfId="2000"/>
    <cellStyle name="Accent2 6 6" xfId="2001"/>
    <cellStyle name="Accent2 7" xfId="2002"/>
    <cellStyle name="Accent2 7 2" xfId="2003"/>
    <cellStyle name="Accent2 7 2 2" xfId="2004"/>
    <cellStyle name="Accent2 7 2 3" xfId="34012"/>
    <cellStyle name="Accent2 7 2 4" xfId="34013"/>
    <cellStyle name="Accent2 7 3" xfId="2005"/>
    <cellStyle name="Accent2 7 3 2" xfId="2006"/>
    <cellStyle name="Accent2 7 4" xfId="2007"/>
    <cellStyle name="Accent2 7 4 2" xfId="2008"/>
    <cellStyle name="Accent2 7 5" xfId="2009"/>
    <cellStyle name="Accent2 8" xfId="2010"/>
    <cellStyle name="Accent2 8 2" xfId="2011"/>
    <cellStyle name="Accent2 8 2 2" xfId="2012"/>
    <cellStyle name="Accent2 8 2 3" xfId="34014"/>
    <cellStyle name="Accent2 8 2 4" xfId="34015"/>
    <cellStyle name="Accent2 8 3" xfId="2013"/>
    <cellStyle name="Accent2 8 3 2" xfId="2014"/>
    <cellStyle name="Accent2 8 4" xfId="2015"/>
    <cellStyle name="Accent2 9" xfId="2016"/>
    <cellStyle name="Accent2 9 2" xfId="2017"/>
    <cellStyle name="Accent2 9 2 2" xfId="34016"/>
    <cellStyle name="Accent3 - 20%" xfId="2018"/>
    <cellStyle name="Accent3 - 40%" xfId="2019"/>
    <cellStyle name="Accent3 - 60%" xfId="2020"/>
    <cellStyle name="Accent3 10" xfId="2021"/>
    <cellStyle name="Accent3 10 2" xfId="2022"/>
    <cellStyle name="Accent3 10 2 2" xfId="34017"/>
    <cellStyle name="Accent3 11" xfId="2023"/>
    <cellStyle name="Accent3 11 2" xfId="2024"/>
    <cellStyle name="Accent3 11 2 2" xfId="34018"/>
    <cellStyle name="Accent3 12" xfId="34019"/>
    <cellStyle name="Accent3 12 2" xfId="34020"/>
    <cellStyle name="Accent3 13" xfId="34021"/>
    <cellStyle name="Accent3 13 2" xfId="34022"/>
    <cellStyle name="Accent3 14" xfId="34023"/>
    <cellStyle name="Accent3 14 2" xfId="34024"/>
    <cellStyle name="Accent3 15" xfId="191"/>
    <cellStyle name="Accent3 15 2" xfId="34025"/>
    <cellStyle name="Accent3 16 2" xfId="34026"/>
    <cellStyle name="Accent3 17 2" xfId="34027"/>
    <cellStyle name="Accent3 2" xfId="2025"/>
    <cellStyle name="Accent3 2 10" xfId="2026"/>
    <cellStyle name="Accent3 2 10 2" xfId="34028"/>
    <cellStyle name="Accent3 2 11" xfId="34029"/>
    <cellStyle name="Accent3 2 12" xfId="34030"/>
    <cellStyle name="Accent3 2 13" xfId="34031"/>
    <cellStyle name="Accent3 2 14" xfId="34032"/>
    <cellStyle name="Accent3 2 15" xfId="34033"/>
    <cellStyle name="Accent3 2 16" xfId="34034"/>
    <cellStyle name="Accent3 2 17" xfId="34035"/>
    <cellStyle name="Accent3 2 18" xfId="34036"/>
    <cellStyle name="Accent3 2 19" xfId="34037"/>
    <cellStyle name="Accent3 2 2" xfId="2027"/>
    <cellStyle name="Accent3 2 2 2" xfId="2028"/>
    <cellStyle name="Accent3 2 2 3" xfId="34038"/>
    <cellStyle name="Accent3 2 2 4" xfId="34039"/>
    <cellStyle name="Accent3 2 20" xfId="34040"/>
    <cellStyle name="Accent3 2 21" xfId="34041"/>
    <cellStyle name="Accent3 2 22" xfId="34042"/>
    <cellStyle name="Accent3 2 3" xfId="2029"/>
    <cellStyle name="Accent3 2 3 2" xfId="2030"/>
    <cellStyle name="Accent3 2 3 3" xfId="34043"/>
    <cellStyle name="Accent3 2 3 4" xfId="34044"/>
    <cellStyle name="Accent3 2 4" xfId="2031"/>
    <cellStyle name="Accent3 2 4 2" xfId="2032"/>
    <cellStyle name="Accent3 2 4 3" xfId="34045"/>
    <cellStyle name="Accent3 2 4 4" xfId="34046"/>
    <cellStyle name="Accent3 2 5" xfId="2033"/>
    <cellStyle name="Accent3 2 5 2" xfId="2034"/>
    <cellStyle name="Accent3 2 5 3" xfId="34047"/>
    <cellStyle name="Accent3 2 5 4" xfId="34048"/>
    <cellStyle name="Accent3 2 6" xfId="2035"/>
    <cellStyle name="Accent3 2 6 2" xfId="2036"/>
    <cellStyle name="Accent3 2 6 3" xfId="34049"/>
    <cellStyle name="Accent3 2 6 4" xfId="34050"/>
    <cellStyle name="Accent3 2 7" xfId="2037"/>
    <cellStyle name="Accent3 2 7 2" xfId="2038"/>
    <cellStyle name="Accent3 2 7 3" xfId="34051"/>
    <cellStyle name="Accent3 2 7 4" xfId="34052"/>
    <cellStyle name="Accent3 2 8" xfId="2039"/>
    <cellStyle name="Accent3 2 8 2" xfId="2040"/>
    <cellStyle name="Accent3 2 8 3" xfId="34053"/>
    <cellStyle name="Accent3 2 8 4" xfId="34054"/>
    <cellStyle name="Accent3 2 9" xfId="2041"/>
    <cellStyle name="Accent3 2 9 2" xfId="2042"/>
    <cellStyle name="Accent3 2 9 3" xfId="34055"/>
    <cellStyle name="Accent3 2 9 4" xfId="34056"/>
    <cellStyle name="Accent3 20" xfId="2043"/>
    <cellStyle name="Accent3 3" xfId="2044"/>
    <cellStyle name="Accent3 3 10" xfId="34057"/>
    <cellStyle name="Accent3 3 2" xfId="2045"/>
    <cellStyle name="Accent3 3 2 2" xfId="2046"/>
    <cellStyle name="Accent3 3 3" xfId="2047"/>
    <cellStyle name="Accent3 3 3 2" xfId="2048"/>
    <cellStyle name="Accent3 3 4" xfId="2049"/>
    <cellStyle name="Accent3 3 4 2" xfId="2050"/>
    <cellStyle name="Accent3 3 5" xfId="2051"/>
    <cellStyle name="Accent3 3 5 2" xfId="2052"/>
    <cellStyle name="Accent3 3 6" xfId="2053"/>
    <cellStyle name="Accent3 3 6 2" xfId="2054"/>
    <cellStyle name="Accent3 3 7" xfId="2055"/>
    <cellStyle name="Accent3 3 7 2" xfId="2056"/>
    <cellStyle name="Accent3 3 8" xfId="2057"/>
    <cellStyle name="Accent3 3 8 2" xfId="2058"/>
    <cellStyle name="Accent3 3 9" xfId="2059"/>
    <cellStyle name="Accent3 4" xfId="2060"/>
    <cellStyle name="Accent3 4 2" xfId="2061"/>
    <cellStyle name="Accent3 4 2 2" xfId="2062"/>
    <cellStyle name="Accent3 4 2 3" xfId="34058"/>
    <cellStyle name="Accent3 4 2 4" xfId="34059"/>
    <cellStyle name="Accent3 4 3" xfId="2063"/>
    <cellStyle name="Accent3 4 3 2" xfId="2064"/>
    <cellStyle name="Accent3 4 4" xfId="2065"/>
    <cellStyle name="Accent3 4 4 2" xfId="2066"/>
    <cellStyle name="Accent3 4 5" xfId="2067"/>
    <cellStyle name="Accent3 4 5 2" xfId="2068"/>
    <cellStyle name="Accent3 4 6" xfId="2069"/>
    <cellStyle name="Accent3 4 6 2" xfId="2070"/>
    <cellStyle name="Accent3 4 7" xfId="2071"/>
    <cellStyle name="Accent3 4 8" xfId="34060"/>
    <cellStyle name="Accent3 5" xfId="2072"/>
    <cellStyle name="Accent3 5 2" xfId="2073"/>
    <cellStyle name="Accent3 5 2 2" xfId="2074"/>
    <cellStyle name="Accent3 5 2 3" xfId="34061"/>
    <cellStyle name="Accent3 5 2 4" xfId="34062"/>
    <cellStyle name="Accent3 5 3" xfId="2075"/>
    <cellStyle name="Accent3 5 3 2" xfId="2076"/>
    <cellStyle name="Accent3 5 4" xfId="2077"/>
    <cellStyle name="Accent3 5 4 2" xfId="2078"/>
    <cellStyle name="Accent3 5 5" xfId="2079"/>
    <cellStyle name="Accent3 5 5 2" xfId="2080"/>
    <cellStyle name="Accent3 5 6" xfId="2081"/>
    <cellStyle name="Accent3 5 6 2" xfId="2082"/>
    <cellStyle name="Accent3 5 7" xfId="2083"/>
    <cellStyle name="Accent3 6" xfId="2084"/>
    <cellStyle name="Accent3 6 2" xfId="2085"/>
    <cellStyle name="Accent3 6 2 2" xfId="2086"/>
    <cellStyle name="Accent3 6 2 3" xfId="34063"/>
    <cellStyle name="Accent3 6 2 4" xfId="34064"/>
    <cellStyle name="Accent3 6 3" xfId="2087"/>
    <cellStyle name="Accent3 6 3 2" xfId="2088"/>
    <cellStyle name="Accent3 6 4" xfId="2089"/>
    <cellStyle name="Accent3 6 4 2" xfId="2090"/>
    <cellStyle name="Accent3 6 5" xfId="2091"/>
    <cellStyle name="Accent3 6 5 2" xfId="2092"/>
    <cellStyle name="Accent3 6 6" xfId="2093"/>
    <cellStyle name="Accent3 7" xfId="2094"/>
    <cellStyle name="Accent3 7 2" xfId="2095"/>
    <cellStyle name="Accent3 7 2 2" xfId="2096"/>
    <cellStyle name="Accent3 7 2 3" xfId="34065"/>
    <cellStyle name="Accent3 7 2 4" xfId="34066"/>
    <cellStyle name="Accent3 7 3" xfId="2097"/>
    <cellStyle name="Accent3 7 3 2" xfId="2098"/>
    <cellStyle name="Accent3 7 4" xfId="2099"/>
    <cellStyle name="Accent3 7 4 2" xfId="2100"/>
    <cellStyle name="Accent3 7 5" xfId="2101"/>
    <cellStyle name="Accent3 8" xfId="2102"/>
    <cellStyle name="Accent3 8 2" xfId="2103"/>
    <cellStyle name="Accent3 8 2 2" xfId="2104"/>
    <cellStyle name="Accent3 8 2 3" xfId="34067"/>
    <cellStyle name="Accent3 8 2 4" xfId="34068"/>
    <cellStyle name="Accent3 8 3" xfId="2105"/>
    <cellStyle name="Accent3 8 3 2" xfId="2106"/>
    <cellStyle name="Accent3 8 4" xfId="2107"/>
    <cellStyle name="Accent3 9" xfId="2108"/>
    <cellStyle name="Accent3 9 2" xfId="2109"/>
    <cellStyle name="Accent3 9 2 2" xfId="34069"/>
    <cellStyle name="Accent4 - 20%" xfId="2110"/>
    <cellStyle name="Accent4 - 40%" xfId="2111"/>
    <cellStyle name="Accent4 - 60%" xfId="2112"/>
    <cellStyle name="Accent4 10" xfId="2113"/>
    <cellStyle name="Accent4 10 2" xfId="2114"/>
    <cellStyle name="Accent4 10 2 2" xfId="34070"/>
    <cellStyle name="Accent4 11" xfId="2115"/>
    <cellStyle name="Accent4 11 2" xfId="2116"/>
    <cellStyle name="Accent4 11 2 2" xfId="34071"/>
    <cellStyle name="Accent4 12" xfId="34072"/>
    <cellStyle name="Accent4 12 2" xfId="34073"/>
    <cellStyle name="Accent4 13" xfId="34074"/>
    <cellStyle name="Accent4 13 2" xfId="34075"/>
    <cellStyle name="Accent4 14" xfId="34076"/>
    <cellStyle name="Accent4 14 2" xfId="34077"/>
    <cellStyle name="Accent4 15" xfId="192"/>
    <cellStyle name="Accent4 15 2" xfId="34078"/>
    <cellStyle name="Accent4 16 2" xfId="34079"/>
    <cellStyle name="Accent4 17 2" xfId="34080"/>
    <cellStyle name="Accent4 2" xfId="2117"/>
    <cellStyle name="Accent4 2 10" xfId="2118"/>
    <cellStyle name="Accent4 2 10 2" xfId="34081"/>
    <cellStyle name="Accent4 2 11" xfId="34082"/>
    <cellStyle name="Accent4 2 12" xfId="34083"/>
    <cellStyle name="Accent4 2 13" xfId="34084"/>
    <cellStyle name="Accent4 2 14" xfId="34085"/>
    <cellStyle name="Accent4 2 15" xfId="34086"/>
    <cellStyle name="Accent4 2 16" xfId="34087"/>
    <cellStyle name="Accent4 2 17" xfId="34088"/>
    <cellStyle name="Accent4 2 18" xfId="34089"/>
    <cellStyle name="Accent4 2 19" xfId="34090"/>
    <cellStyle name="Accent4 2 2" xfId="2119"/>
    <cellStyle name="Accent4 2 2 2" xfId="2120"/>
    <cellStyle name="Accent4 2 2 3" xfId="34091"/>
    <cellStyle name="Accent4 2 2 4" xfId="34092"/>
    <cellStyle name="Accent4 2 20" xfId="34093"/>
    <cellStyle name="Accent4 2 21" xfId="34094"/>
    <cellStyle name="Accent4 2 22" xfId="34095"/>
    <cellStyle name="Accent4 2 3" xfId="2121"/>
    <cellStyle name="Accent4 2 3 2" xfId="2122"/>
    <cellStyle name="Accent4 2 3 3" xfId="34096"/>
    <cellStyle name="Accent4 2 3 4" xfId="34097"/>
    <cellStyle name="Accent4 2 4" xfId="2123"/>
    <cellStyle name="Accent4 2 4 2" xfId="2124"/>
    <cellStyle name="Accent4 2 4 3" xfId="34098"/>
    <cellStyle name="Accent4 2 4 4" xfId="34099"/>
    <cellStyle name="Accent4 2 5" xfId="2125"/>
    <cellStyle name="Accent4 2 5 2" xfId="2126"/>
    <cellStyle name="Accent4 2 5 3" xfId="34100"/>
    <cellStyle name="Accent4 2 5 4" xfId="34101"/>
    <cellStyle name="Accent4 2 6" xfId="2127"/>
    <cellStyle name="Accent4 2 6 2" xfId="2128"/>
    <cellStyle name="Accent4 2 6 3" xfId="34102"/>
    <cellStyle name="Accent4 2 6 4" xfId="34103"/>
    <cellStyle name="Accent4 2 7" xfId="2129"/>
    <cellStyle name="Accent4 2 7 2" xfId="2130"/>
    <cellStyle name="Accent4 2 7 3" xfId="34104"/>
    <cellStyle name="Accent4 2 7 4" xfId="34105"/>
    <cellStyle name="Accent4 2 8" xfId="2131"/>
    <cellStyle name="Accent4 2 8 2" xfId="2132"/>
    <cellStyle name="Accent4 2 8 3" xfId="34106"/>
    <cellStyle name="Accent4 2 8 4" xfId="34107"/>
    <cellStyle name="Accent4 2 9" xfId="2133"/>
    <cellStyle name="Accent4 2 9 2" xfId="2134"/>
    <cellStyle name="Accent4 2 9 3" xfId="34108"/>
    <cellStyle name="Accent4 2 9 4" xfId="34109"/>
    <cellStyle name="Accent4 20" xfId="2135"/>
    <cellStyle name="Accent4 3" xfId="2136"/>
    <cellStyle name="Accent4 3 10" xfId="34110"/>
    <cellStyle name="Accent4 3 2" xfId="2137"/>
    <cellStyle name="Accent4 3 2 2" xfId="2138"/>
    <cellStyle name="Accent4 3 3" xfId="2139"/>
    <cellStyle name="Accent4 3 3 2" xfId="2140"/>
    <cellStyle name="Accent4 3 4" xfId="2141"/>
    <cellStyle name="Accent4 3 4 2" xfId="2142"/>
    <cellStyle name="Accent4 3 5" xfId="2143"/>
    <cellStyle name="Accent4 3 5 2" xfId="2144"/>
    <cellStyle name="Accent4 3 6" xfId="2145"/>
    <cellStyle name="Accent4 3 6 2" xfId="2146"/>
    <cellStyle name="Accent4 3 7" xfId="2147"/>
    <cellStyle name="Accent4 3 7 2" xfId="2148"/>
    <cellStyle name="Accent4 3 8" xfId="2149"/>
    <cellStyle name="Accent4 3 8 2" xfId="2150"/>
    <cellStyle name="Accent4 3 9" xfId="2151"/>
    <cellStyle name="Accent4 4" xfId="2152"/>
    <cellStyle name="Accent4 4 2" xfId="2153"/>
    <cellStyle name="Accent4 4 2 2" xfId="2154"/>
    <cellStyle name="Accent4 4 2 3" xfId="34111"/>
    <cellStyle name="Accent4 4 2 4" xfId="34112"/>
    <cellStyle name="Accent4 4 3" xfId="2155"/>
    <cellStyle name="Accent4 4 3 2" xfId="2156"/>
    <cellStyle name="Accent4 4 4" xfId="2157"/>
    <cellStyle name="Accent4 4 4 2" xfId="2158"/>
    <cellStyle name="Accent4 4 5" xfId="2159"/>
    <cellStyle name="Accent4 4 5 2" xfId="2160"/>
    <cellStyle name="Accent4 4 6" xfId="2161"/>
    <cellStyle name="Accent4 4 6 2" xfId="2162"/>
    <cellStyle name="Accent4 4 7" xfId="2163"/>
    <cellStyle name="Accent4 4 8" xfId="34113"/>
    <cellStyle name="Accent4 5" xfId="2164"/>
    <cellStyle name="Accent4 5 2" xfId="2165"/>
    <cellStyle name="Accent4 5 2 2" xfId="2166"/>
    <cellStyle name="Accent4 5 2 3" xfId="34114"/>
    <cellStyle name="Accent4 5 2 4" xfId="34115"/>
    <cellStyle name="Accent4 5 3" xfId="2167"/>
    <cellStyle name="Accent4 5 3 2" xfId="2168"/>
    <cellStyle name="Accent4 5 4" xfId="2169"/>
    <cellStyle name="Accent4 5 4 2" xfId="2170"/>
    <cellStyle name="Accent4 5 5" xfId="2171"/>
    <cellStyle name="Accent4 5 5 2" xfId="2172"/>
    <cellStyle name="Accent4 5 6" xfId="2173"/>
    <cellStyle name="Accent4 5 6 2" xfId="2174"/>
    <cellStyle name="Accent4 5 7" xfId="2175"/>
    <cellStyle name="Accent4 6" xfId="2176"/>
    <cellStyle name="Accent4 6 2" xfId="2177"/>
    <cellStyle name="Accent4 6 2 2" xfId="2178"/>
    <cellStyle name="Accent4 6 2 3" xfId="34116"/>
    <cellStyle name="Accent4 6 2 4" xfId="34117"/>
    <cellStyle name="Accent4 6 3" xfId="2179"/>
    <cellStyle name="Accent4 6 3 2" xfId="2180"/>
    <cellStyle name="Accent4 6 4" xfId="2181"/>
    <cellStyle name="Accent4 6 4 2" xfId="2182"/>
    <cellStyle name="Accent4 6 5" xfId="2183"/>
    <cellStyle name="Accent4 6 5 2" xfId="2184"/>
    <cellStyle name="Accent4 6 6" xfId="2185"/>
    <cellStyle name="Accent4 7" xfId="2186"/>
    <cellStyle name="Accent4 7 2" xfId="2187"/>
    <cellStyle name="Accent4 7 2 2" xfId="2188"/>
    <cellStyle name="Accent4 7 2 3" xfId="34118"/>
    <cellStyle name="Accent4 7 2 4" xfId="34119"/>
    <cellStyle name="Accent4 7 3" xfId="2189"/>
    <cellStyle name="Accent4 7 3 2" xfId="2190"/>
    <cellStyle name="Accent4 7 4" xfId="2191"/>
    <cellStyle name="Accent4 7 4 2" xfId="2192"/>
    <cellStyle name="Accent4 7 5" xfId="2193"/>
    <cellStyle name="Accent4 8" xfId="2194"/>
    <cellStyle name="Accent4 8 2" xfId="2195"/>
    <cellStyle name="Accent4 8 2 2" xfId="2196"/>
    <cellStyle name="Accent4 8 2 3" xfId="34120"/>
    <cellStyle name="Accent4 8 2 4" xfId="34121"/>
    <cellStyle name="Accent4 8 3" xfId="2197"/>
    <cellStyle name="Accent4 8 3 2" xfId="2198"/>
    <cellStyle name="Accent4 8 4" xfId="2199"/>
    <cellStyle name="Accent4 9" xfId="2200"/>
    <cellStyle name="Accent4 9 2" xfId="2201"/>
    <cellStyle name="Accent4 9 2 2" xfId="34122"/>
    <cellStyle name="Accent5 - 20%" xfId="2202"/>
    <cellStyle name="Accent5 - 40%" xfId="2203"/>
    <cellStyle name="Accent5 - 60%" xfId="2204"/>
    <cellStyle name="Accent5 10" xfId="2205"/>
    <cellStyle name="Accent5 10 2" xfId="2206"/>
    <cellStyle name="Accent5 10 2 2" xfId="34123"/>
    <cellStyle name="Accent5 11" xfId="2207"/>
    <cellStyle name="Accent5 11 2" xfId="2208"/>
    <cellStyle name="Accent5 11 2 2" xfId="34124"/>
    <cellStyle name="Accent5 12" xfId="34125"/>
    <cellStyle name="Accent5 12 2" xfId="34126"/>
    <cellStyle name="Accent5 13" xfId="34127"/>
    <cellStyle name="Accent5 13 2" xfId="34128"/>
    <cellStyle name="Accent5 14" xfId="34129"/>
    <cellStyle name="Accent5 14 2" xfId="34130"/>
    <cellStyle name="Accent5 15" xfId="193"/>
    <cellStyle name="Accent5 15 2" xfId="34131"/>
    <cellStyle name="Accent5 16 2" xfId="34132"/>
    <cellStyle name="Accent5 17 2" xfId="34133"/>
    <cellStyle name="Accent5 2" xfId="2209"/>
    <cellStyle name="Accent5 2 10" xfId="2210"/>
    <cellStyle name="Accent5 2 10 2" xfId="34134"/>
    <cellStyle name="Accent5 2 11" xfId="34135"/>
    <cellStyle name="Accent5 2 12" xfId="34136"/>
    <cellStyle name="Accent5 2 13" xfId="34137"/>
    <cellStyle name="Accent5 2 14" xfId="34138"/>
    <cellStyle name="Accent5 2 15" xfId="34139"/>
    <cellStyle name="Accent5 2 16" xfId="34140"/>
    <cellStyle name="Accent5 2 17" xfId="34141"/>
    <cellStyle name="Accent5 2 18" xfId="34142"/>
    <cellStyle name="Accent5 2 19" xfId="34143"/>
    <cellStyle name="Accent5 2 2" xfId="2211"/>
    <cellStyle name="Accent5 2 2 2" xfId="2212"/>
    <cellStyle name="Accent5 2 2 3" xfId="34144"/>
    <cellStyle name="Accent5 2 2 4" xfId="34145"/>
    <cellStyle name="Accent5 2 20" xfId="34146"/>
    <cellStyle name="Accent5 2 21" xfId="34147"/>
    <cellStyle name="Accent5 2 22" xfId="34148"/>
    <cellStyle name="Accent5 2 3" xfId="2213"/>
    <cellStyle name="Accent5 2 3 2" xfId="2214"/>
    <cellStyle name="Accent5 2 3 3" xfId="34149"/>
    <cellStyle name="Accent5 2 3 4" xfId="34150"/>
    <cellStyle name="Accent5 2 4" xfId="2215"/>
    <cellStyle name="Accent5 2 4 2" xfId="2216"/>
    <cellStyle name="Accent5 2 4 3" xfId="34151"/>
    <cellStyle name="Accent5 2 4 4" xfId="34152"/>
    <cellStyle name="Accent5 2 5" xfId="2217"/>
    <cellStyle name="Accent5 2 5 2" xfId="2218"/>
    <cellStyle name="Accent5 2 5 3" xfId="34153"/>
    <cellStyle name="Accent5 2 5 4" xfId="34154"/>
    <cellStyle name="Accent5 2 6" xfId="2219"/>
    <cellStyle name="Accent5 2 6 2" xfId="2220"/>
    <cellStyle name="Accent5 2 6 3" xfId="34155"/>
    <cellStyle name="Accent5 2 6 4" xfId="34156"/>
    <cellStyle name="Accent5 2 7" xfId="2221"/>
    <cellStyle name="Accent5 2 7 2" xfId="2222"/>
    <cellStyle name="Accent5 2 7 3" xfId="34157"/>
    <cellStyle name="Accent5 2 7 4" xfId="34158"/>
    <cellStyle name="Accent5 2 8" xfId="2223"/>
    <cellStyle name="Accent5 2 8 2" xfId="2224"/>
    <cellStyle name="Accent5 2 8 3" xfId="34159"/>
    <cellStyle name="Accent5 2 8 4" xfId="34160"/>
    <cellStyle name="Accent5 2 9" xfId="2225"/>
    <cellStyle name="Accent5 2 9 2" xfId="2226"/>
    <cellStyle name="Accent5 2 9 3" xfId="34161"/>
    <cellStyle name="Accent5 2 9 4" xfId="34162"/>
    <cellStyle name="Accent5 20" xfId="2227"/>
    <cellStyle name="Accent5 3" xfId="2228"/>
    <cellStyle name="Accent5 3 10" xfId="34163"/>
    <cellStyle name="Accent5 3 2" xfId="2229"/>
    <cellStyle name="Accent5 3 2 2" xfId="2230"/>
    <cellStyle name="Accent5 3 3" xfId="2231"/>
    <cellStyle name="Accent5 3 3 2" xfId="2232"/>
    <cellStyle name="Accent5 3 4" xfId="2233"/>
    <cellStyle name="Accent5 3 4 2" xfId="2234"/>
    <cellStyle name="Accent5 3 5" xfId="2235"/>
    <cellStyle name="Accent5 3 5 2" xfId="2236"/>
    <cellStyle name="Accent5 3 6" xfId="2237"/>
    <cellStyle name="Accent5 3 6 2" xfId="2238"/>
    <cellStyle name="Accent5 3 7" xfId="2239"/>
    <cellStyle name="Accent5 3 7 2" xfId="2240"/>
    <cellStyle name="Accent5 3 8" xfId="2241"/>
    <cellStyle name="Accent5 3 8 2" xfId="2242"/>
    <cellStyle name="Accent5 3 9" xfId="2243"/>
    <cellStyle name="Accent5 4" xfId="2244"/>
    <cellStyle name="Accent5 4 2" xfId="2245"/>
    <cellStyle name="Accent5 4 2 2" xfId="2246"/>
    <cellStyle name="Accent5 4 2 3" xfId="34164"/>
    <cellStyle name="Accent5 4 2 4" xfId="34165"/>
    <cellStyle name="Accent5 4 3" xfId="2247"/>
    <cellStyle name="Accent5 4 3 2" xfId="2248"/>
    <cellStyle name="Accent5 4 4" xfId="2249"/>
    <cellStyle name="Accent5 4 4 2" xfId="2250"/>
    <cellStyle name="Accent5 4 5" xfId="2251"/>
    <cellStyle name="Accent5 4 5 2" xfId="2252"/>
    <cellStyle name="Accent5 4 6" xfId="2253"/>
    <cellStyle name="Accent5 4 6 2" xfId="2254"/>
    <cellStyle name="Accent5 4 7" xfId="2255"/>
    <cellStyle name="Accent5 4 8" xfId="34166"/>
    <cellStyle name="Accent5 5" xfId="2256"/>
    <cellStyle name="Accent5 5 2" xfId="2257"/>
    <cellStyle name="Accent5 5 2 2" xfId="2258"/>
    <cellStyle name="Accent5 5 2 3" xfId="34167"/>
    <cellStyle name="Accent5 5 2 4" xfId="34168"/>
    <cellStyle name="Accent5 5 3" xfId="2259"/>
    <cellStyle name="Accent5 5 3 2" xfId="2260"/>
    <cellStyle name="Accent5 5 4" xfId="2261"/>
    <cellStyle name="Accent5 5 4 2" xfId="2262"/>
    <cellStyle name="Accent5 5 5" xfId="2263"/>
    <cellStyle name="Accent5 5 5 2" xfId="2264"/>
    <cellStyle name="Accent5 5 6" xfId="2265"/>
    <cellStyle name="Accent5 5 6 2" xfId="2266"/>
    <cellStyle name="Accent5 5 7" xfId="2267"/>
    <cellStyle name="Accent5 6" xfId="2268"/>
    <cellStyle name="Accent5 6 2" xfId="2269"/>
    <cellStyle name="Accent5 6 2 2" xfId="2270"/>
    <cellStyle name="Accent5 6 2 3" xfId="34169"/>
    <cellStyle name="Accent5 6 2 4" xfId="34170"/>
    <cellStyle name="Accent5 6 3" xfId="2271"/>
    <cellStyle name="Accent5 6 3 2" xfId="2272"/>
    <cellStyle name="Accent5 6 4" xfId="2273"/>
    <cellStyle name="Accent5 6 4 2" xfId="2274"/>
    <cellStyle name="Accent5 6 5" xfId="2275"/>
    <cellStyle name="Accent5 6 5 2" xfId="2276"/>
    <cellStyle name="Accent5 6 6" xfId="2277"/>
    <cellStyle name="Accent5 7" xfId="2278"/>
    <cellStyle name="Accent5 7 2" xfId="2279"/>
    <cellStyle name="Accent5 7 2 2" xfId="2280"/>
    <cellStyle name="Accent5 7 2 3" xfId="34171"/>
    <cellStyle name="Accent5 7 2 4" xfId="34172"/>
    <cellStyle name="Accent5 7 3" xfId="2281"/>
    <cellStyle name="Accent5 7 3 2" xfId="2282"/>
    <cellStyle name="Accent5 7 4" xfId="2283"/>
    <cellStyle name="Accent5 7 4 2" xfId="2284"/>
    <cellStyle name="Accent5 7 5" xfId="2285"/>
    <cellStyle name="Accent5 8" xfId="2286"/>
    <cellStyle name="Accent5 8 2" xfId="2287"/>
    <cellStyle name="Accent5 8 2 2" xfId="2288"/>
    <cellStyle name="Accent5 8 2 3" xfId="34173"/>
    <cellStyle name="Accent5 8 2 4" xfId="34174"/>
    <cellStyle name="Accent5 8 3" xfId="2289"/>
    <cellStyle name="Accent5 8 3 2" xfId="2290"/>
    <cellStyle name="Accent5 8 4" xfId="2291"/>
    <cellStyle name="Accent5 9" xfId="2292"/>
    <cellStyle name="Accent5 9 2" xfId="2293"/>
    <cellStyle name="Accent5 9 2 2" xfId="34175"/>
    <cellStyle name="Accent6 - 20%" xfId="2294"/>
    <cellStyle name="Accent6 - 40%" xfId="2295"/>
    <cellStyle name="Accent6 - 60%" xfId="2296"/>
    <cellStyle name="Accent6 10" xfId="2297"/>
    <cellStyle name="Accent6 10 2" xfId="2298"/>
    <cellStyle name="Accent6 10 2 2" xfId="34176"/>
    <cellStyle name="Accent6 11" xfId="2299"/>
    <cellStyle name="Accent6 11 2" xfId="2300"/>
    <cellStyle name="Accent6 11 2 2" xfId="34177"/>
    <cellStyle name="Accent6 12" xfId="34178"/>
    <cellStyle name="Accent6 12 2" xfId="34179"/>
    <cellStyle name="Accent6 13" xfId="34180"/>
    <cellStyle name="Accent6 13 2" xfId="34181"/>
    <cellStyle name="Accent6 14" xfId="34182"/>
    <cellStyle name="Accent6 14 2" xfId="34183"/>
    <cellStyle name="Accent6 15" xfId="194"/>
    <cellStyle name="Accent6 15 2" xfId="34184"/>
    <cellStyle name="Accent6 16 2" xfId="34185"/>
    <cellStyle name="Accent6 17 2" xfId="34186"/>
    <cellStyle name="Accent6 2" xfId="2301"/>
    <cellStyle name="Accent6 2 10" xfId="2302"/>
    <cellStyle name="Accent6 2 10 2" xfId="34187"/>
    <cellStyle name="Accent6 2 11" xfId="34188"/>
    <cellStyle name="Accent6 2 12" xfId="34189"/>
    <cellStyle name="Accent6 2 13" xfId="34190"/>
    <cellStyle name="Accent6 2 14" xfId="34191"/>
    <cellStyle name="Accent6 2 15" xfId="34192"/>
    <cellStyle name="Accent6 2 16" xfId="34193"/>
    <cellStyle name="Accent6 2 17" xfId="34194"/>
    <cellStyle name="Accent6 2 18" xfId="34195"/>
    <cellStyle name="Accent6 2 19" xfId="34196"/>
    <cellStyle name="Accent6 2 2" xfId="2303"/>
    <cellStyle name="Accent6 2 2 2" xfId="2304"/>
    <cellStyle name="Accent6 2 2 3" xfId="34197"/>
    <cellStyle name="Accent6 2 2 4" xfId="34198"/>
    <cellStyle name="Accent6 2 20" xfId="34199"/>
    <cellStyle name="Accent6 2 21" xfId="34200"/>
    <cellStyle name="Accent6 2 22" xfId="34201"/>
    <cellStyle name="Accent6 2 3" xfId="2305"/>
    <cellStyle name="Accent6 2 3 2" xfId="2306"/>
    <cellStyle name="Accent6 2 3 3" xfId="34202"/>
    <cellStyle name="Accent6 2 3 4" xfId="34203"/>
    <cellStyle name="Accent6 2 4" xfId="2307"/>
    <cellStyle name="Accent6 2 4 2" xfId="2308"/>
    <cellStyle name="Accent6 2 4 3" xfId="34204"/>
    <cellStyle name="Accent6 2 4 4" xfId="34205"/>
    <cellStyle name="Accent6 2 5" xfId="2309"/>
    <cellStyle name="Accent6 2 5 2" xfId="2310"/>
    <cellStyle name="Accent6 2 5 3" xfId="34206"/>
    <cellStyle name="Accent6 2 5 4" xfId="34207"/>
    <cellStyle name="Accent6 2 6" xfId="2311"/>
    <cellStyle name="Accent6 2 6 2" xfId="2312"/>
    <cellStyle name="Accent6 2 6 3" xfId="34208"/>
    <cellStyle name="Accent6 2 6 4" xfId="34209"/>
    <cellStyle name="Accent6 2 7" xfId="2313"/>
    <cellStyle name="Accent6 2 7 2" xfId="2314"/>
    <cellStyle name="Accent6 2 7 3" xfId="34210"/>
    <cellStyle name="Accent6 2 7 4" xfId="34211"/>
    <cellStyle name="Accent6 2 8" xfId="2315"/>
    <cellStyle name="Accent6 2 8 2" xfId="2316"/>
    <cellStyle name="Accent6 2 8 3" xfId="34212"/>
    <cellStyle name="Accent6 2 8 4" xfId="34213"/>
    <cellStyle name="Accent6 2 9" xfId="2317"/>
    <cellStyle name="Accent6 2 9 2" xfId="2318"/>
    <cellStyle name="Accent6 2 9 3" xfId="34214"/>
    <cellStyle name="Accent6 2 9 4" xfId="34215"/>
    <cellStyle name="Accent6 20" xfId="2319"/>
    <cellStyle name="Accent6 3" xfId="2320"/>
    <cellStyle name="Accent6 3 10" xfId="34216"/>
    <cellStyle name="Accent6 3 2" xfId="2321"/>
    <cellStyle name="Accent6 3 2 2" xfId="2322"/>
    <cellStyle name="Accent6 3 3" xfId="2323"/>
    <cellStyle name="Accent6 3 3 2" xfId="2324"/>
    <cellStyle name="Accent6 3 4" xfId="2325"/>
    <cellStyle name="Accent6 3 4 2" xfId="2326"/>
    <cellStyle name="Accent6 3 5" xfId="2327"/>
    <cellStyle name="Accent6 3 5 2" xfId="2328"/>
    <cellStyle name="Accent6 3 6" xfId="2329"/>
    <cellStyle name="Accent6 3 6 2" xfId="2330"/>
    <cellStyle name="Accent6 3 7" xfId="2331"/>
    <cellStyle name="Accent6 3 7 2" xfId="2332"/>
    <cellStyle name="Accent6 3 8" xfId="2333"/>
    <cellStyle name="Accent6 3 8 2" xfId="2334"/>
    <cellStyle name="Accent6 3 9" xfId="2335"/>
    <cellStyle name="Accent6 4" xfId="2336"/>
    <cellStyle name="Accent6 4 2" xfId="2337"/>
    <cellStyle name="Accent6 4 2 2" xfId="2338"/>
    <cellStyle name="Accent6 4 2 3" xfId="34217"/>
    <cellStyle name="Accent6 4 2 4" xfId="34218"/>
    <cellStyle name="Accent6 4 3" xfId="2339"/>
    <cellStyle name="Accent6 4 3 2" xfId="2340"/>
    <cellStyle name="Accent6 4 4" xfId="2341"/>
    <cellStyle name="Accent6 4 4 2" xfId="2342"/>
    <cellStyle name="Accent6 4 5" xfId="2343"/>
    <cellStyle name="Accent6 4 5 2" xfId="2344"/>
    <cellStyle name="Accent6 4 6" xfId="2345"/>
    <cellStyle name="Accent6 4 6 2" xfId="2346"/>
    <cellStyle name="Accent6 4 7" xfId="2347"/>
    <cellStyle name="Accent6 4 8" xfId="34219"/>
    <cellStyle name="Accent6 5" xfId="2348"/>
    <cellStyle name="Accent6 5 2" xfId="2349"/>
    <cellStyle name="Accent6 5 2 2" xfId="2350"/>
    <cellStyle name="Accent6 5 2 3" xfId="34220"/>
    <cellStyle name="Accent6 5 2 4" xfId="34221"/>
    <cellStyle name="Accent6 5 3" xfId="2351"/>
    <cellStyle name="Accent6 5 3 2" xfId="2352"/>
    <cellStyle name="Accent6 5 4" xfId="2353"/>
    <cellStyle name="Accent6 5 4 2" xfId="2354"/>
    <cellStyle name="Accent6 5 5" xfId="2355"/>
    <cellStyle name="Accent6 5 5 2" xfId="2356"/>
    <cellStyle name="Accent6 5 6" xfId="2357"/>
    <cellStyle name="Accent6 5 6 2" xfId="2358"/>
    <cellStyle name="Accent6 5 7" xfId="2359"/>
    <cellStyle name="Accent6 6" xfId="2360"/>
    <cellStyle name="Accent6 6 2" xfId="2361"/>
    <cellStyle name="Accent6 6 2 2" xfId="2362"/>
    <cellStyle name="Accent6 6 2 3" xfId="34222"/>
    <cellStyle name="Accent6 6 2 4" xfId="34223"/>
    <cellStyle name="Accent6 6 3" xfId="2363"/>
    <cellStyle name="Accent6 6 3 2" xfId="2364"/>
    <cellStyle name="Accent6 6 4" xfId="2365"/>
    <cellStyle name="Accent6 6 4 2" xfId="2366"/>
    <cellStyle name="Accent6 6 5" xfId="2367"/>
    <cellStyle name="Accent6 6 5 2" xfId="2368"/>
    <cellStyle name="Accent6 6 6" xfId="2369"/>
    <cellStyle name="Accent6 7" xfId="2370"/>
    <cellStyle name="Accent6 7 2" xfId="2371"/>
    <cellStyle name="Accent6 7 2 2" xfId="2372"/>
    <cellStyle name="Accent6 7 2 3" xfId="34224"/>
    <cellStyle name="Accent6 7 2 4" xfId="34225"/>
    <cellStyle name="Accent6 7 3" xfId="2373"/>
    <cellStyle name="Accent6 7 3 2" xfId="2374"/>
    <cellStyle name="Accent6 7 4" xfId="2375"/>
    <cellStyle name="Accent6 7 4 2" xfId="2376"/>
    <cellStyle name="Accent6 7 5" xfId="2377"/>
    <cellStyle name="Accent6 8" xfId="2378"/>
    <cellStyle name="Accent6 8 2" xfId="2379"/>
    <cellStyle name="Accent6 8 2 2" xfId="2380"/>
    <cellStyle name="Accent6 8 2 3" xfId="34226"/>
    <cellStyle name="Accent6 8 2 4" xfId="34227"/>
    <cellStyle name="Accent6 8 3" xfId="2381"/>
    <cellStyle name="Accent6 8 3 2" xfId="2382"/>
    <cellStyle name="Accent6 8 4" xfId="2383"/>
    <cellStyle name="Accent6 9" xfId="2384"/>
    <cellStyle name="Accent6 9 2" xfId="2385"/>
    <cellStyle name="Accent6 9 2 2" xfId="34228"/>
    <cellStyle name="Actual Date" xfId="30935"/>
    <cellStyle name="AG" xfId="34229"/>
    <cellStyle name="args.style" xfId="30936"/>
    <cellStyle name="Bad 10" xfId="2386"/>
    <cellStyle name="Bad 10 2" xfId="2387"/>
    <cellStyle name="Bad 10 2 2" xfId="34230"/>
    <cellStyle name="Bad 11" xfId="2388"/>
    <cellStyle name="Bad 11 2" xfId="2389"/>
    <cellStyle name="Bad 11 2 2" xfId="34231"/>
    <cellStyle name="Bad 12" xfId="187"/>
    <cellStyle name="Bad 12 2" xfId="34232"/>
    <cellStyle name="Bad 13 2" xfId="34233"/>
    <cellStyle name="Bad 14 2" xfId="34234"/>
    <cellStyle name="Bad 15 2" xfId="34235"/>
    <cellStyle name="Bad 16 2" xfId="34236"/>
    <cellStyle name="Bad 17 2" xfId="34237"/>
    <cellStyle name="Bad 2" xfId="2390"/>
    <cellStyle name="Bad 2 10" xfId="2391"/>
    <cellStyle name="Bad 2 10 2" xfId="34238"/>
    <cellStyle name="Bad 2 11" xfId="34239"/>
    <cellStyle name="Bad 2 12" xfId="34240"/>
    <cellStyle name="Bad 2 13" xfId="34241"/>
    <cellStyle name="Bad 2 14" xfId="34242"/>
    <cellStyle name="Bad 2 15" xfId="34243"/>
    <cellStyle name="Bad 2 16" xfId="34244"/>
    <cellStyle name="Bad 2 17" xfId="34245"/>
    <cellStyle name="Bad 2 18" xfId="34246"/>
    <cellStyle name="Bad 2 19" xfId="34247"/>
    <cellStyle name="Bad 2 2" xfId="2392"/>
    <cellStyle name="Bad 2 2 2" xfId="2393"/>
    <cellStyle name="Bad 2 2 3" xfId="34248"/>
    <cellStyle name="Bad 2 2 4" xfId="34249"/>
    <cellStyle name="Bad 2 20" xfId="34250"/>
    <cellStyle name="Bad 2 21" xfId="34251"/>
    <cellStyle name="Bad 2 22" xfId="34252"/>
    <cellStyle name="Bad 2 3" xfId="2394"/>
    <cellStyle name="Bad 2 3 2" xfId="2395"/>
    <cellStyle name="Bad 2 3 3" xfId="34253"/>
    <cellStyle name="Bad 2 3 4" xfId="34254"/>
    <cellStyle name="Bad 2 4" xfId="2396"/>
    <cellStyle name="Bad 2 4 2" xfId="2397"/>
    <cellStyle name="Bad 2 4 3" xfId="34255"/>
    <cellStyle name="Bad 2 4 4" xfId="34256"/>
    <cellStyle name="Bad 2 5" xfId="2398"/>
    <cellStyle name="Bad 2 5 2" xfId="2399"/>
    <cellStyle name="Bad 2 5 3" xfId="34257"/>
    <cellStyle name="Bad 2 5 4" xfId="34258"/>
    <cellStyle name="Bad 2 6" xfId="2400"/>
    <cellStyle name="Bad 2 6 2" xfId="2401"/>
    <cellStyle name="Bad 2 6 3" xfId="34259"/>
    <cellStyle name="Bad 2 6 4" xfId="34260"/>
    <cellStyle name="Bad 2 7" xfId="2402"/>
    <cellStyle name="Bad 2 7 2" xfId="2403"/>
    <cellStyle name="Bad 2 7 3" xfId="34261"/>
    <cellStyle name="Bad 2 7 4" xfId="34262"/>
    <cellStyle name="Bad 2 8" xfId="2404"/>
    <cellStyle name="Bad 2 8 2" xfId="2405"/>
    <cellStyle name="Bad 2 8 3" xfId="34263"/>
    <cellStyle name="Bad 2 8 4" xfId="34264"/>
    <cellStyle name="Bad 2 9" xfId="2406"/>
    <cellStyle name="Bad 2 9 2" xfId="2407"/>
    <cellStyle name="Bad 2 9 3" xfId="34265"/>
    <cellStyle name="Bad 2 9 4" xfId="34266"/>
    <cellStyle name="Bad 20" xfId="2408"/>
    <cellStyle name="Bad 3" xfId="2409"/>
    <cellStyle name="Bad 3 10" xfId="34267"/>
    <cellStyle name="Bad 3 2" xfId="2410"/>
    <cellStyle name="Bad 3 2 2" xfId="2411"/>
    <cellStyle name="Bad 3 3" xfId="2412"/>
    <cellStyle name="Bad 3 3 2" xfId="2413"/>
    <cellStyle name="Bad 3 4" xfId="2414"/>
    <cellStyle name="Bad 3 4 2" xfId="2415"/>
    <cellStyle name="Bad 3 5" xfId="2416"/>
    <cellStyle name="Bad 3 5 2" xfId="2417"/>
    <cellStyle name="Bad 3 6" xfId="2418"/>
    <cellStyle name="Bad 3 6 2" xfId="2419"/>
    <cellStyle name="Bad 3 7" xfId="2420"/>
    <cellStyle name="Bad 3 7 2" xfId="2421"/>
    <cellStyle name="Bad 3 8" xfId="2422"/>
    <cellStyle name="Bad 3 8 2" xfId="2423"/>
    <cellStyle name="Bad 3 9" xfId="2424"/>
    <cellStyle name="Bad 4" xfId="2425"/>
    <cellStyle name="Bad 4 2" xfId="2426"/>
    <cellStyle name="Bad 4 2 2" xfId="2427"/>
    <cellStyle name="Bad 4 2 3" xfId="34268"/>
    <cellStyle name="Bad 4 2 4" xfId="34269"/>
    <cellStyle name="Bad 4 3" xfId="2428"/>
    <cellStyle name="Bad 4 3 2" xfId="2429"/>
    <cellStyle name="Bad 4 4" xfId="2430"/>
    <cellStyle name="Bad 4 4 2" xfId="2431"/>
    <cellStyle name="Bad 4 5" xfId="2432"/>
    <cellStyle name="Bad 4 5 2" xfId="2433"/>
    <cellStyle name="Bad 4 6" xfId="2434"/>
    <cellStyle name="Bad 4 6 2" xfId="2435"/>
    <cellStyle name="Bad 4 7" xfId="2436"/>
    <cellStyle name="Bad 4 8" xfId="34270"/>
    <cellStyle name="Bad 5" xfId="2437"/>
    <cellStyle name="Bad 5 2" xfId="2438"/>
    <cellStyle name="Bad 5 2 2" xfId="2439"/>
    <cellStyle name="Bad 5 2 3" xfId="34271"/>
    <cellStyle name="Bad 5 2 4" xfId="34272"/>
    <cellStyle name="Bad 5 3" xfId="2440"/>
    <cellStyle name="Bad 5 3 2" xfId="2441"/>
    <cellStyle name="Bad 5 4" xfId="2442"/>
    <cellStyle name="Bad 5 4 2" xfId="2443"/>
    <cellStyle name="Bad 5 5" xfId="2444"/>
    <cellStyle name="Bad 5 5 2" xfId="2445"/>
    <cellStyle name="Bad 5 6" xfId="2446"/>
    <cellStyle name="Bad 5 6 2" xfId="2447"/>
    <cellStyle name="Bad 5 7" xfId="2448"/>
    <cellStyle name="Bad 6" xfId="2449"/>
    <cellStyle name="Bad 6 2" xfId="2450"/>
    <cellStyle name="Bad 6 2 2" xfId="2451"/>
    <cellStyle name="Bad 6 2 3" xfId="34273"/>
    <cellStyle name="Bad 6 2 4" xfId="34274"/>
    <cellStyle name="Bad 6 3" xfId="2452"/>
    <cellStyle name="Bad 6 3 2" xfId="2453"/>
    <cellStyle name="Bad 6 4" xfId="2454"/>
    <cellStyle name="Bad 6 4 2" xfId="2455"/>
    <cellStyle name="Bad 6 5" xfId="2456"/>
    <cellStyle name="Bad 6 5 2" xfId="2457"/>
    <cellStyle name="Bad 6 6" xfId="2458"/>
    <cellStyle name="Bad 7" xfId="2459"/>
    <cellStyle name="Bad 7 2" xfId="2460"/>
    <cellStyle name="Bad 7 2 2" xfId="2461"/>
    <cellStyle name="Bad 7 2 3" xfId="34275"/>
    <cellStyle name="Bad 7 2 4" xfId="34276"/>
    <cellStyle name="Bad 7 3" xfId="2462"/>
    <cellStyle name="Bad 7 3 2" xfId="2463"/>
    <cellStyle name="Bad 7 4" xfId="2464"/>
    <cellStyle name="Bad 7 4 2" xfId="2465"/>
    <cellStyle name="Bad 7 5" xfId="2466"/>
    <cellStyle name="Bad 8" xfId="2467"/>
    <cellStyle name="Bad 8 2" xfId="2468"/>
    <cellStyle name="Bad 8 2 2" xfId="2469"/>
    <cellStyle name="Bad 8 2 3" xfId="34277"/>
    <cellStyle name="Bad 8 2 4" xfId="34278"/>
    <cellStyle name="Bad 8 3" xfId="2470"/>
    <cellStyle name="Bad 8 3 2" xfId="2471"/>
    <cellStyle name="Bad 8 4" xfId="2472"/>
    <cellStyle name="Bad 9" xfId="2473"/>
    <cellStyle name="Bad 9 2" xfId="2474"/>
    <cellStyle name="Bad 9 2 2" xfId="34279"/>
    <cellStyle name="BL - Style2" xfId="30937"/>
    <cellStyle name="Body" xfId="30938"/>
    <cellStyle name="BOLD10 - Style1" xfId="30939"/>
    <cellStyle name="BOLD12 - Style3" xfId="30940"/>
    <cellStyle name="Border" xfId="30941"/>
    <cellStyle name="Border 10" xfId="34280"/>
    <cellStyle name="Border 11" xfId="34281"/>
    <cellStyle name="Border 12" xfId="34282"/>
    <cellStyle name="Border 13" xfId="34283"/>
    <cellStyle name="Border 14" xfId="34284"/>
    <cellStyle name="Border 15" xfId="34285"/>
    <cellStyle name="Border 16" xfId="34286"/>
    <cellStyle name="Border 17" xfId="34287"/>
    <cellStyle name="Border 2" xfId="34288"/>
    <cellStyle name="Border 3" xfId="34289"/>
    <cellStyle name="Border 4" xfId="34290"/>
    <cellStyle name="Border 5" xfId="34291"/>
    <cellStyle name="Border 6" xfId="34292"/>
    <cellStyle name="Border 7" xfId="34293"/>
    <cellStyle name="Border 8" xfId="34294"/>
    <cellStyle name="Border 9" xfId="34295"/>
    <cellStyle name="Brand Align Left Text" xfId="2475"/>
    <cellStyle name="Brand Default" xfId="2476"/>
    <cellStyle name="Brand Percent" xfId="2477"/>
    <cellStyle name="Brand Source" xfId="2478"/>
    <cellStyle name="Brand Subtitle with Underline" xfId="2479"/>
    <cellStyle name="Brand Subtitle without Underline" xfId="2480"/>
    <cellStyle name="Brand Title" xfId="2481"/>
    <cellStyle name="Calc Currency (0)" xfId="30942"/>
    <cellStyle name="Calc Currency (0) 2" xfId="34296"/>
    <cellStyle name="Calc Currency (2)" xfId="30943"/>
    <cellStyle name="Calc Percent (0)" xfId="30944"/>
    <cellStyle name="Calc Percent (1)" xfId="30945"/>
    <cellStyle name="Calc Percent (2)" xfId="30946"/>
    <cellStyle name="Calc Units (0)" xfId="30947"/>
    <cellStyle name="Calc Units (1)" xfId="30948"/>
    <cellStyle name="Calc Units (2)" xfId="30949"/>
    <cellStyle name="Calculation 10" xfId="2482"/>
    <cellStyle name="Calculation 10 10" xfId="2483"/>
    <cellStyle name="Calculation 10 11" xfId="34297"/>
    <cellStyle name="Calculation 10 2" xfId="2484"/>
    <cellStyle name="Calculation 10 2 2" xfId="34298"/>
    <cellStyle name="Calculation 10 3" xfId="2485"/>
    <cellStyle name="Calculation 10 4" xfId="2486"/>
    <cellStyle name="Calculation 10 5" xfId="2487"/>
    <cellStyle name="Calculation 10 6" xfId="2488"/>
    <cellStyle name="Calculation 10 7" xfId="2489"/>
    <cellStyle name="Calculation 10 8" xfId="2490"/>
    <cellStyle name="Calculation 10 9" xfId="2491"/>
    <cellStyle name="Calculation 11" xfId="2492"/>
    <cellStyle name="Calculation 11 10" xfId="2493"/>
    <cellStyle name="Calculation 11 11" xfId="34299"/>
    <cellStyle name="Calculation 11 2" xfId="2494"/>
    <cellStyle name="Calculation 11 2 2" xfId="34300"/>
    <cellStyle name="Calculation 11 3" xfId="2495"/>
    <cellStyle name="Calculation 11 4" xfId="2496"/>
    <cellStyle name="Calculation 11 5" xfId="2497"/>
    <cellStyle name="Calculation 11 6" xfId="2498"/>
    <cellStyle name="Calculation 11 7" xfId="2499"/>
    <cellStyle name="Calculation 11 8" xfId="2500"/>
    <cellStyle name="Calculation 11 9" xfId="2501"/>
    <cellStyle name="Calculation 12" xfId="146"/>
    <cellStyle name="Calculation 12 2" xfId="34301"/>
    <cellStyle name="Calculation 13 2" xfId="34302"/>
    <cellStyle name="Calculation 14 2" xfId="34303"/>
    <cellStyle name="Calculation 15 2" xfId="34304"/>
    <cellStyle name="Calculation 16 2" xfId="34305"/>
    <cellStyle name="Calculation 17 2" xfId="34306"/>
    <cellStyle name="Calculation 2" xfId="2502"/>
    <cellStyle name="Calculation 2 10" xfId="2503"/>
    <cellStyle name="Calculation 2 10 2" xfId="34307"/>
    <cellStyle name="Calculation 2 11" xfId="2504"/>
    <cellStyle name="Calculation 2 11 2" xfId="34308"/>
    <cellStyle name="Calculation 2 12" xfId="2505"/>
    <cellStyle name="Calculation 2 12 2" xfId="34309"/>
    <cellStyle name="Calculation 2 13" xfId="2506"/>
    <cellStyle name="Calculation 2 13 2" xfId="34310"/>
    <cellStyle name="Calculation 2 14" xfId="2507"/>
    <cellStyle name="Calculation 2 14 2" xfId="34311"/>
    <cellStyle name="Calculation 2 15" xfId="2508"/>
    <cellStyle name="Calculation 2 15 2" xfId="34312"/>
    <cellStyle name="Calculation 2 16" xfId="2509"/>
    <cellStyle name="Calculation 2 16 2" xfId="34313"/>
    <cellStyle name="Calculation 2 17" xfId="2510"/>
    <cellStyle name="Calculation 2 17 2" xfId="34314"/>
    <cellStyle name="Calculation 2 18" xfId="2511"/>
    <cellStyle name="Calculation 2 18 2" xfId="34315"/>
    <cellStyle name="Calculation 2 19" xfId="34316"/>
    <cellStyle name="Calculation 2 2" xfId="2512"/>
    <cellStyle name="Calculation 2 2 10" xfId="2513"/>
    <cellStyle name="Calculation 2 2 11" xfId="34317"/>
    <cellStyle name="Calculation 2 2 12" xfId="34318"/>
    <cellStyle name="Calculation 2 2 13" xfId="34319"/>
    <cellStyle name="Calculation 2 2 2" xfId="2514"/>
    <cellStyle name="Calculation 2 2 2 2" xfId="34320"/>
    <cellStyle name="Calculation 2 2 3" xfId="2515"/>
    <cellStyle name="Calculation 2 2 4" xfId="2516"/>
    <cellStyle name="Calculation 2 2 5" xfId="2517"/>
    <cellStyle name="Calculation 2 2 6" xfId="2518"/>
    <cellStyle name="Calculation 2 2 7" xfId="2519"/>
    <cellStyle name="Calculation 2 2 8" xfId="2520"/>
    <cellStyle name="Calculation 2 2 9" xfId="2521"/>
    <cellStyle name="Calculation 2 20" xfId="34321"/>
    <cellStyle name="Calculation 2 21" xfId="34322"/>
    <cellStyle name="Calculation 2 22" xfId="34323"/>
    <cellStyle name="Calculation 2 23" xfId="34324"/>
    <cellStyle name="Calculation 2 24" xfId="37659"/>
    <cellStyle name="Calculation 2 3" xfId="2522"/>
    <cellStyle name="Calculation 2 3 10" xfId="2523"/>
    <cellStyle name="Calculation 2 3 11" xfId="34325"/>
    <cellStyle name="Calculation 2 3 12" xfId="34326"/>
    <cellStyle name="Calculation 2 3 13" xfId="34327"/>
    <cellStyle name="Calculation 2 3 2" xfId="2524"/>
    <cellStyle name="Calculation 2 3 2 2" xfId="34328"/>
    <cellStyle name="Calculation 2 3 3" xfId="2525"/>
    <cellStyle name="Calculation 2 3 4" xfId="2526"/>
    <cellStyle name="Calculation 2 3 5" xfId="2527"/>
    <cellStyle name="Calculation 2 3 6" xfId="2528"/>
    <cellStyle name="Calculation 2 3 7" xfId="2529"/>
    <cellStyle name="Calculation 2 3 8" xfId="2530"/>
    <cellStyle name="Calculation 2 3 9" xfId="2531"/>
    <cellStyle name="Calculation 2 4" xfId="2532"/>
    <cellStyle name="Calculation 2 4 10" xfId="2533"/>
    <cellStyle name="Calculation 2 4 11" xfId="34329"/>
    <cellStyle name="Calculation 2 4 12" xfId="34330"/>
    <cellStyle name="Calculation 2 4 13" xfId="34331"/>
    <cellStyle name="Calculation 2 4 2" xfId="2534"/>
    <cellStyle name="Calculation 2 4 2 2" xfId="34332"/>
    <cellStyle name="Calculation 2 4 3" xfId="2535"/>
    <cellStyle name="Calculation 2 4 4" xfId="2536"/>
    <cellStyle name="Calculation 2 4 5" xfId="2537"/>
    <cellStyle name="Calculation 2 4 6" xfId="2538"/>
    <cellStyle name="Calculation 2 4 7" xfId="2539"/>
    <cellStyle name="Calculation 2 4 8" xfId="2540"/>
    <cellStyle name="Calculation 2 4 9" xfId="2541"/>
    <cellStyle name="Calculation 2 5" xfId="2542"/>
    <cellStyle name="Calculation 2 5 10" xfId="2543"/>
    <cellStyle name="Calculation 2 5 11" xfId="34333"/>
    <cellStyle name="Calculation 2 5 12" xfId="34334"/>
    <cellStyle name="Calculation 2 5 13" xfId="34335"/>
    <cellStyle name="Calculation 2 5 2" xfId="2544"/>
    <cellStyle name="Calculation 2 5 2 2" xfId="34336"/>
    <cellStyle name="Calculation 2 5 3" xfId="2545"/>
    <cellStyle name="Calculation 2 5 4" xfId="2546"/>
    <cellStyle name="Calculation 2 5 5" xfId="2547"/>
    <cellStyle name="Calculation 2 5 6" xfId="2548"/>
    <cellStyle name="Calculation 2 5 7" xfId="2549"/>
    <cellStyle name="Calculation 2 5 8" xfId="2550"/>
    <cellStyle name="Calculation 2 5 9" xfId="2551"/>
    <cellStyle name="Calculation 2 6" xfId="2552"/>
    <cellStyle name="Calculation 2 6 10" xfId="2553"/>
    <cellStyle name="Calculation 2 6 11" xfId="34337"/>
    <cellStyle name="Calculation 2 6 12" xfId="34338"/>
    <cellStyle name="Calculation 2 6 13" xfId="34339"/>
    <cellStyle name="Calculation 2 6 2" xfId="2554"/>
    <cellStyle name="Calculation 2 6 2 2" xfId="34340"/>
    <cellStyle name="Calculation 2 6 3" xfId="2555"/>
    <cellStyle name="Calculation 2 6 4" xfId="2556"/>
    <cellStyle name="Calculation 2 6 5" xfId="2557"/>
    <cellStyle name="Calculation 2 6 6" xfId="2558"/>
    <cellStyle name="Calculation 2 6 7" xfId="2559"/>
    <cellStyle name="Calculation 2 6 8" xfId="2560"/>
    <cellStyle name="Calculation 2 6 9" xfId="2561"/>
    <cellStyle name="Calculation 2 7" xfId="2562"/>
    <cellStyle name="Calculation 2 7 10" xfId="2563"/>
    <cellStyle name="Calculation 2 7 11" xfId="34341"/>
    <cellStyle name="Calculation 2 7 12" xfId="34342"/>
    <cellStyle name="Calculation 2 7 13" xfId="34343"/>
    <cellStyle name="Calculation 2 7 2" xfId="2564"/>
    <cellStyle name="Calculation 2 7 2 2" xfId="34344"/>
    <cellStyle name="Calculation 2 7 3" xfId="2565"/>
    <cellStyle name="Calculation 2 7 4" xfId="2566"/>
    <cellStyle name="Calculation 2 7 5" xfId="2567"/>
    <cellStyle name="Calculation 2 7 6" xfId="2568"/>
    <cellStyle name="Calculation 2 7 7" xfId="2569"/>
    <cellStyle name="Calculation 2 7 8" xfId="2570"/>
    <cellStyle name="Calculation 2 7 9" xfId="2571"/>
    <cellStyle name="Calculation 2 8" xfId="2572"/>
    <cellStyle name="Calculation 2 8 10" xfId="2573"/>
    <cellStyle name="Calculation 2 8 11" xfId="34345"/>
    <cellStyle name="Calculation 2 8 12" xfId="34346"/>
    <cellStyle name="Calculation 2 8 13" xfId="34347"/>
    <cellStyle name="Calculation 2 8 2" xfId="2574"/>
    <cellStyle name="Calculation 2 8 2 2" xfId="34348"/>
    <cellStyle name="Calculation 2 8 3" xfId="2575"/>
    <cellStyle name="Calculation 2 8 4" xfId="2576"/>
    <cellStyle name="Calculation 2 8 5" xfId="2577"/>
    <cellStyle name="Calculation 2 8 6" xfId="2578"/>
    <cellStyle name="Calculation 2 8 7" xfId="2579"/>
    <cellStyle name="Calculation 2 8 8" xfId="2580"/>
    <cellStyle name="Calculation 2 8 9" xfId="2581"/>
    <cellStyle name="Calculation 2 9" xfId="2582"/>
    <cellStyle name="Calculation 2 9 10" xfId="2583"/>
    <cellStyle name="Calculation 2 9 11" xfId="34349"/>
    <cellStyle name="Calculation 2 9 12" xfId="34350"/>
    <cellStyle name="Calculation 2 9 13" xfId="34351"/>
    <cellStyle name="Calculation 2 9 2" xfId="2584"/>
    <cellStyle name="Calculation 2 9 2 2" xfId="34352"/>
    <cellStyle name="Calculation 2 9 3" xfId="2585"/>
    <cellStyle name="Calculation 2 9 4" xfId="2586"/>
    <cellStyle name="Calculation 2 9 5" xfId="2587"/>
    <cellStyle name="Calculation 2 9 6" xfId="2588"/>
    <cellStyle name="Calculation 2 9 7" xfId="2589"/>
    <cellStyle name="Calculation 2 9 8" xfId="2590"/>
    <cellStyle name="Calculation 2 9 9" xfId="2591"/>
    <cellStyle name="Calculation 20" xfId="2592"/>
    <cellStyle name="Calculation 3" xfId="2593"/>
    <cellStyle name="Calculation 3 10" xfId="2594"/>
    <cellStyle name="Calculation 3 11" xfId="2595"/>
    <cellStyle name="Calculation 3 12" xfId="2596"/>
    <cellStyle name="Calculation 3 13" xfId="2597"/>
    <cellStyle name="Calculation 3 14" xfId="2598"/>
    <cellStyle name="Calculation 3 15" xfId="2599"/>
    <cellStyle name="Calculation 3 16" xfId="2600"/>
    <cellStyle name="Calculation 3 17" xfId="2601"/>
    <cellStyle name="Calculation 3 18" xfId="34353"/>
    <cellStyle name="Calculation 3 2" xfId="2602"/>
    <cellStyle name="Calculation 3 2 10" xfId="2603"/>
    <cellStyle name="Calculation 3 2 11" xfId="34354"/>
    <cellStyle name="Calculation 3 2 2" xfId="2604"/>
    <cellStyle name="Calculation 3 2 2 2" xfId="34355"/>
    <cellStyle name="Calculation 3 2 3" xfId="2605"/>
    <cellStyle name="Calculation 3 2 4" xfId="2606"/>
    <cellStyle name="Calculation 3 2 5" xfId="2607"/>
    <cellStyle name="Calculation 3 2 6" xfId="2608"/>
    <cellStyle name="Calculation 3 2 7" xfId="2609"/>
    <cellStyle name="Calculation 3 2 8" xfId="2610"/>
    <cellStyle name="Calculation 3 2 9" xfId="2611"/>
    <cellStyle name="Calculation 3 3" xfId="2612"/>
    <cellStyle name="Calculation 3 3 10" xfId="2613"/>
    <cellStyle name="Calculation 3 3 11" xfId="34356"/>
    <cellStyle name="Calculation 3 3 2" xfId="2614"/>
    <cellStyle name="Calculation 3 3 2 2" xfId="34357"/>
    <cellStyle name="Calculation 3 3 3" xfId="2615"/>
    <cellStyle name="Calculation 3 3 4" xfId="2616"/>
    <cellStyle name="Calculation 3 3 5" xfId="2617"/>
    <cellStyle name="Calculation 3 3 6" xfId="2618"/>
    <cellStyle name="Calculation 3 3 7" xfId="2619"/>
    <cellStyle name="Calculation 3 3 8" xfId="2620"/>
    <cellStyle name="Calculation 3 3 9" xfId="2621"/>
    <cellStyle name="Calculation 3 4" xfId="2622"/>
    <cellStyle name="Calculation 3 4 10" xfId="2623"/>
    <cellStyle name="Calculation 3 4 11" xfId="34358"/>
    <cellStyle name="Calculation 3 4 2" xfId="2624"/>
    <cellStyle name="Calculation 3 4 2 2" xfId="34359"/>
    <cellStyle name="Calculation 3 4 3" xfId="2625"/>
    <cellStyle name="Calculation 3 4 4" xfId="2626"/>
    <cellStyle name="Calculation 3 4 5" xfId="2627"/>
    <cellStyle name="Calculation 3 4 6" xfId="2628"/>
    <cellStyle name="Calculation 3 4 7" xfId="2629"/>
    <cellStyle name="Calculation 3 4 8" xfId="2630"/>
    <cellStyle name="Calculation 3 4 9" xfId="2631"/>
    <cellStyle name="Calculation 3 5" xfId="2632"/>
    <cellStyle name="Calculation 3 5 10" xfId="2633"/>
    <cellStyle name="Calculation 3 5 11" xfId="34360"/>
    <cellStyle name="Calculation 3 5 2" xfId="2634"/>
    <cellStyle name="Calculation 3 5 2 2" xfId="34361"/>
    <cellStyle name="Calculation 3 5 3" xfId="2635"/>
    <cellStyle name="Calculation 3 5 4" xfId="2636"/>
    <cellStyle name="Calculation 3 5 5" xfId="2637"/>
    <cellStyle name="Calculation 3 5 6" xfId="2638"/>
    <cellStyle name="Calculation 3 5 7" xfId="2639"/>
    <cellStyle name="Calculation 3 5 8" xfId="2640"/>
    <cellStyle name="Calculation 3 5 9" xfId="2641"/>
    <cellStyle name="Calculation 3 6" xfId="2642"/>
    <cellStyle name="Calculation 3 6 10" xfId="2643"/>
    <cellStyle name="Calculation 3 6 11" xfId="34362"/>
    <cellStyle name="Calculation 3 6 2" xfId="2644"/>
    <cellStyle name="Calculation 3 6 2 2" xfId="34363"/>
    <cellStyle name="Calculation 3 6 3" xfId="2645"/>
    <cellStyle name="Calculation 3 6 4" xfId="2646"/>
    <cellStyle name="Calculation 3 6 5" xfId="2647"/>
    <cellStyle name="Calculation 3 6 6" xfId="2648"/>
    <cellStyle name="Calculation 3 6 7" xfId="2649"/>
    <cellStyle name="Calculation 3 6 8" xfId="2650"/>
    <cellStyle name="Calculation 3 6 9" xfId="2651"/>
    <cellStyle name="Calculation 3 7" xfId="2652"/>
    <cellStyle name="Calculation 3 7 10" xfId="2653"/>
    <cellStyle name="Calculation 3 7 11" xfId="34364"/>
    <cellStyle name="Calculation 3 7 2" xfId="2654"/>
    <cellStyle name="Calculation 3 7 2 2" xfId="34365"/>
    <cellStyle name="Calculation 3 7 3" xfId="2655"/>
    <cellStyle name="Calculation 3 7 4" xfId="2656"/>
    <cellStyle name="Calculation 3 7 5" xfId="2657"/>
    <cellStyle name="Calculation 3 7 6" xfId="2658"/>
    <cellStyle name="Calculation 3 7 7" xfId="2659"/>
    <cellStyle name="Calculation 3 7 8" xfId="2660"/>
    <cellStyle name="Calculation 3 7 9" xfId="2661"/>
    <cellStyle name="Calculation 3 8" xfId="2662"/>
    <cellStyle name="Calculation 3 8 10" xfId="2663"/>
    <cellStyle name="Calculation 3 8 11" xfId="34366"/>
    <cellStyle name="Calculation 3 8 2" xfId="2664"/>
    <cellStyle name="Calculation 3 8 2 2" xfId="34367"/>
    <cellStyle name="Calculation 3 8 3" xfId="2665"/>
    <cellStyle name="Calculation 3 8 4" xfId="2666"/>
    <cellStyle name="Calculation 3 8 5" xfId="2667"/>
    <cellStyle name="Calculation 3 8 6" xfId="2668"/>
    <cellStyle name="Calculation 3 8 7" xfId="2669"/>
    <cellStyle name="Calculation 3 8 8" xfId="2670"/>
    <cellStyle name="Calculation 3 8 9" xfId="2671"/>
    <cellStyle name="Calculation 3 9" xfId="2672"/>
    <cellStyle name="Calculation 3 9 2" xfId="34368"/>
    <cellStyle name="Calculation 4" xfId="2673"/>
    <cellStyle name="Calculation 4 10" xfId="2674"/>
    <cellStyle name="Calculation 4 11" xfId="2675"/>
    <cellStyle name="Calculation 4 12" xfId="2676"/>
    <cellStyle name="Calculation 4 13" xfId="2677"/>
    <cellStyle name="Calculation 4 14" xfId="2678"/>
    <cellStyle name="Calculation 4 15" xfId="2679"/>
    <cellStyle name="Calculation 4 16" xfId="34369"/>
    <cellStyle name="Calculation 4 17" xfId="34370"/>
    <cellStyle name="Calculation 4 2" xfId="2680"/>
    <cellStyle name="Calculation 4 2 10" xfId="2681"/>
    <cellStyle name="Calculation 4 2 11" xfId="34371"/>
    <cellStyle name="Calculation 4 2 12" xfId="34372"/>
    <cellStyle name="Calculation 4 2 13" xfId="34373"/>
    <cellStyle name="Calculation 4 2 2" xfId="2682"/>
    <cellStyle name="Calculation 4 2 2 2" xfId="34374"/>
    <cellStyle name="Calculation 4 2 3" xfId="2683"/>
    <cellStyle name="Calculation 4 2 4" xfId="2684"/>
    <cellStyle name="Calculation 4 2 5" xfId="2685"/>
    <cellStyle name="Calculation 4 2 6" xfId="2686"/>
    <cellStyle name="Calculation 4 2 7" xfId="2687"/>
    <cellStyle name="Calculation 4 2 8" xfId="2688"/>
    <cellStyle name="Calculation 4 2 9" xfId="2689"/>
    <cellStyle name="Calculation 4 3" xfId="2690"/>
    <cellStyle name="Calculation 4 3 10" xfId="2691"/>
    <cellStyle name="Calculation 4 3 11" xfId="34375"/>
    <cellStyle name="Calculation 4 3 2" xfId="2692"/>
    <cellStyle name="Calculation 4 3 2 2" xfId="34376"/>
    <cellStyle name="Calculation 4 3 3" xfId="2693"/>
    <cellStyle name="Calculation 4 3 4" xfId="2694"/>
    <cellStyle name="Calculation 4 3 5" xfId="2695"/>
    <cellStyle name="Calculation 4 3 6" xfId="2696"/>
    <cellStyle name="Calculation 4 3 7" xfId="2697"/>
    <cellStyle name="Calculation 4 3 8" xfId="2698"/>
    <cellStyle name="Calculation 4 3 9" xfId="2699"/>
    <cellStyle name="Calculation 4 4" xfId="2700"/>
    <cellStyle name="Calculation 4 4 10" xfId="2701"/>
    <cellStyle name="Calculation 4 4 11" xfId="34377"/>
    <cellStyle name="Calculation 4 4 2" xfId="2702"/>
    <cellStyle name="Calculation 4 4 2 2" xfId="34378"/>
    <cellStyle name="Calculation 4 4 3" xfId="2703"/>
    <cellStyle name="Calculation 4 4 4" xfId="2704"/>
    <cellStyle name="Calculation 4 4 5" xfId="2705"/>
    <cellStyle name="Calculation 4 4 6" xfId="2706"/>
    <cellStyle name="Calculation 4 4 7" xfId="2707"/>
    <cellStyle name="Calculation 4 4 8" xfId="2708"/>
    <cellStyle name="Calculation 4 4 9" xfId="2709"/>
    <cellStyle name="Calculation 4 5" xfId="2710"/>
    <cellStyle name="Calculation 4 5 10" xfId="2711"/>
    <cellStyle name="Calculation 4 5 11" xfId="34379"/>
    <cellStyle name="Calculation 4 5 2" xfId="2712"/>
    <cellStyle name="Calculation 4 5 2 2" xfId="34380"/>
    <cellStyle name="Calculation 4 5 3" xfId="2713"/>
    <cellStyle name="Calculation 4 5 4" xfId="2714"/>
    <cellStyle name="Calculation 4 5 5" xfId="2715"/>
    <cellStyle name="Calculation 4 5 6" xfId="2716"/>
    <cellStyle name="Calculation 4 5 7" xfId="2717"/>
    <cellStyle name="Calculation 4 5 8" xfId="2718"/>
    <cellStyle name="Calculation 4 5 9" xfId="2719"/>
    <cellStyle name="Calculation 4 6" xfId="2720"/>
    <cellStyle name="Calculation 4 6 10" xfId="2721"/>
    <cellStyle name="Calculation 4 6 11" xfId="34381"/>
    <cellStyle name="Calculation 4 6 2" xfId="2722"/>
    <cellStyle name="Calculation 4 6 2 2" xfId="34382"/>
    <cellStyle name="Calculation 4 6 3" xfId="2723"/>
    <cellStyle name="Calculation 4 6 4" xfId="2724"/>
    <cellStyle name="Calculation 4 6 5" xfId="2725"/>
    <cellStyle name="Calculation 4 6 6" xfId="2726"/>
    <cellStyle name="Calculation 4 6 7" xfId="2727"/>
    <cellStyle name="Calculation 4 6 8" xfId="2728"/>
    <cellStyle name="Calculation 4 6 9" xfId="2729"/>
    <cellStyle name="Calculation 4 7" xfId="2730"/>
    <cellStyle name="Calculation 4 7 2" xfId="34383"/>
    <cellStyle name="Calculation 4 8" xfId="2731"/>
    <cellStyle name="Calculation 4 9" xfId="2732"/>
    <cellStyle name="Calculation 5" xfId="2733"/>
    <cellStyle name="Calculation 5 10" xfId="2734"/>
    <cellStyle name="Calculation 5 11" xfId="2735"/>
    <cellStyle name="Calculation 5 12" xfId="2736"/>
    <cellStyle name="Calculation 5 13" xfId="2737"/>
    <cellStyle name="Calculation 5 14" xfId="2738"/>
    <cellStyle name="Calculation 5 15" xfId="2739"/>
    <cellStyle name="Calculation 5 16" xfId="34384"/>
    <cellStyle name="Calculation 5 2" xfId="2740"/>
    <cellStyle name="Calculation 5 2 10" xfId="2741"/>
    <cellStyle name="Calculation 5 2 11" xfId="34385"/>
    <cellStyle name="Calculation 5 2 12" xfId="34386"/>
    <cellStyle name="Calculation 5 2 13" xfId="34387"/>
    <cellStyle name="Calculation 5 2 2" xfId="2742"/>
    <cellStyle name="Calculation 5 2 2 2" xfId="34388"/>
    <cellStyle name="Calculation 5 2 3" xfId="2743"/>
    <cellStyle name="Calculation 5 2 4" xfId="2744"/>
    <cellStyle name="Calculation 5 2 5" xfId="2745"/>
    <cellStyle name="Calculation 5 2 6" xfId="2746"/>
    <cellStyle name="Calculation 5 2 7" xfId="2747"/>
    <cellStyle name="Calculation 5 2 8" xfId="2748"/>
    <cellStyle name="Calculation 5 2 9" xfId="2749"/>
    <cellStyle name="Calculation 5 3" xfId="2750"/>
    <cellStyle name="Calculation 5 3 10" xfId="2751"/>
    <cellStyle name="Calculation 5 3 11" xfId="34389"/>
    <cellStyle name="Calculation 5 3 2" xfId="2752"/>
    <cellStyle name="Calculation 5 3 2 2" xfId="34390"/>
    <cellStyle name="Calculation 5 3 3" xfId="2753"/>
    <cellStyle name="Calculation 5 3 4" xfId="2754"/>
    <cellStyle name="Calculation 5 3 5" xfId="2755"/>
    <cellStyle name="Calculation 5 3 6" xfId="2756"/>
    <cellStyle name="Calculation 5 3 7" xfId="2757"/>
    <cellStyle name="Calculation 5 3 8" xfId="2758"/>
    <cellStyle name="Calculation 5 3 9" xfId="2759"/>
    <cellStyle name="Calculation 5 4" xfId="2760"/>
    <cellStyle name="Calculation 5 4 10" xfId="2761"/>
    <cellStyle name="Calculation 5 4 11" xfId="34391"/>
    <cellStyle name="Calculation 5 4 2" xfId="2762"/>
    <cellStyle name="Calculation 5 4 2 2" xfId="34392"/>
    <cellStyle name="Calculation 5 4 3" xfId="2763"/>
    <cellStyle name="Calculation 5 4 4" xfId="2764"/>
    <cellStyle name="Calculation 5 4 5" xfId="2765"/>
    <cellStyle name="Calculation 5 4 6" xfId="2766"/>
    <cellStyle name="Calculation 5 4 7" xfId="2767"/>
    <cellStyle name="Calculation 5 4 8" xfId="2768"/>
    <cellStyle name="Calculation 5 4 9" xfId="2769"/>
    <cellStyle name="Calculation 5 5" xfId="2770"/>
    <cellStyle name="Calculation 5 5 10" xfId="2771"/>
    <cellStyle name="Calculation 5 5 11" xfId="34393"/>
    <cellStyle name="Calculation 5 5 2" xfId="2772"/>
    <cellStyle name="Calculation 5 5 2 2" xfId="34394"/>
    <cellStyle name="Calculation 5 5 3" xfId="2773"/>
    <cellStyle name="Calculation 5 5 4" xfId="2774"/>
    <cellStyle name="Calculation 5 5 5" xfId="2775"/>
    <cellStyle name="Calculation 5 5 6" xfId="2776"/>
    <cellStyle name="Calculation 5 5 7" xfId="2777"/>
    <cellStyle name="Calculation 5 5 8" xfId="2778"/>
    <cellStyle name="Calculation 5 5 9" xfId="2779"/>
    <cellStyle name="Calculation 5 6" xfId="2780"/>
    <cellStyle name="Calculation 5 6 10" xfId="2781"/>
    <cellStyle name="Calculation 5 6 11" xfId="34395"/>
    <cellStyle name="Calculation 5 6 2" xfId="2782"/>
    <cellStyle name="Calculation 5 6 2 2" xfId="34396"/>
    <cellStyle name="Calculation 5 6 3" xfId="2783"/>
    <cellStyle name="Calculation 5 6 4" xfId="2784"/>
    <cellStyle name="Calculation 5 6 5" xfId="2785"/>
    <cellStyle name="Calculation 5 6 6" xfId="2786"/>
    <cellStyle name="Calculation 5 6 7" xfId="2787"/>
    <cellStyle name="Calculation 5 6 8" xfId="2788"/>
    <cellStyle name="Calculation 5 6 9" xfId="2789"/>
    <cellStyle name="Calculation 5 7" xfId="2790"/>
    <cellStyle name="Calculation 5 7 2" xfId="34397"/>
    <cellStyle name="Calculation 5 8" xfId="2791"/>
    <cellStyle name="Calculation 5 9" xfId="2792"/>
    <cellStyle name="Calculation 6" xfId="2793"/>
    <cellStyle name="Calculation 6 10" xfId="2794"/>
    <cellStyle name="Calculation 6 11" xfId="2795"/>
    <cellStyle name="Calculation 6 12" xfId="2796"/>
    <cellStyle name="Calculation 6 13" xfId="2797"/>
    <cellStyle name="Calculation 6 14" xfId="2798"/>
    <cellStyle name="Calculation 6 15" xfId="34398"/>
    <cellStyle name="Calculation 6 2" xfId="2799"/>
    <cellStyle name="Calculation 6 2 10" xfId="2800"/>
    <cellStyle name="Calculation 6 2 11" xfId="34399"/>
    <cellStyle name="Calculation 6 2 12" xfId="34400"/>
    <cellStyle name="Calculation 6 2 13" xfId="34401"/>
    <cellStyle name="Calculation 6 2 2" xfId="2801"/>
    <cellStyle name="Calculation 6 2 2 2" xfId="34402"/>
    <cellStyle name="Calculation 6 2 3" xfId="2802"/>
    <cellStyle name="Calculation 6 2 4" xfId="2803"/>
    <cellStyle name="Calculation 6 2 5" xfId="2804"/>
    <cellStyle name="Calculation 6 2 6" xfId="2805"/>
    <cellStyle name="Calculation 6 2 7" xfId="2806"/>
    <cellStyle name="Calculation 6 2 8" xfId="2807"/>
    <cellStyle name="Calculation 6 2 9" xfId="2808"/>
    <cellStyle name="Calculation 6 3" xfId="2809"/>
    <cellStyle name="Calculation 6 3 10" xfId="2810"/>
    <cellStyle name="Calculation 6 3 11" xfId="34403"/>
    <cellStyle name="Calculation 6 3 2" xfId="2811"/>
    <cellStyle name="Calculation 6 3 2 2" xfId="34404"/>
    <cellStyle name="Calculation 6 3 3" xfId="2812"/>
    <cellStyle name="Calculation 6 3 4" xfId="2813"/>
    <cellStyle name="Calculation 6 3 5" xfId="2814"/>
    <cellStyle name="Calculation 6 3 6" xfId="2815"/>
    <cellStyle name="Calculation 6 3 7" xfId="2816"/>
    <cellStyle name="Calculation 6 3 8" xfId="2817"/>
    <cellStyle name="Calculation 6 3 9" xfId="2818"/>
    <cellStyle name="Calculation 6 4" xfId="2819"/>
    <cellStyle name="Calculation 6 4 10" xfId="2820"/>
    <cellStyle name="Calculation 6 4 11" xfId="34405"/>
    <cellStyle name="Calculation 6 4 2" xfId="2821"/>
    <cellStyle name="Calculation 6 4 2 2" xfId="34406"/>
    <cellStyle name="Calculation 6 4 3" xfId="2822"/>
    <cellStyle name="Calculation 6 4 4" xfId="2823"/>
    <cellStyle name="Calculation 6 4 5" xfId="2824"/>
    <cellStyle name="Calculation 6 4 6" xfId="2825"/>
    <cellStyle name="Calculation 6 4 7" xfId="2826"/>
    <cellStyle name="Calculation 6 4 8" xfId="2827"/>
    <cellStyle name="Calculation 6 4 9" xfId="2828"/>
    <cellStyle name="Calculation 6 5" xfId="2829"/>
    <cellStyle name="Calculation 6 5 10" xfId="2830"/>
    <cellStyle name="Calculation 6 5 11" xfId="34407"/>
    <cellStyle name="Calculation 6 5 2" xfId="2831"/>
    <cellStyle name="Calculation 6 5 2 2" xfId="34408"/>
    <cellStyle name="Calculation 6 5 3" xfId="2832"/>
    <cellStyle name="Calculation 6 5 4" xfId="2833"/>
    <cellStyle name="Calculation 6 5 5" xfId="2834"/>
    <cellStyle name="Calculation 6 5 6" xfId="2835"/>
    <cellStyle name="Calculation 6 5 7" xfId="2836"/>
    <cellStyle name="Calculation 6 5 8" xfId="2837"/>
    <cellStyle name="Calculation 6 5 9" xfId="2838"/>
    <cellStyle name="Calculation 6 6" xfId="2839"/>
    <cellStyle name="Calculation 6 6 2" xfId="34409"/>
    <cellStyle name="Calculation 6 7" xfId="2840"/>
    <cellStyle name="Calculation 6 8" xfId="2841"/>
    <cellStyle name="Calculation 6 9" xfId="2842"/>
    <cellStyle name="Calculation 7" xfId="2843"/>
    <cellStyle name="Calculation 7 10" xfId="2844"/>
    <cellStyle name="Calculation 7 11" xfId="2845"/>
    <cellStyle name="Calculation 7 12" xfId="2846"/>
    <cellStyle name="Calculation 7 13" xfId="2847"/>
    <cellStyle name="Calculation 7 14" xfId="34410"/>
    <cellStyle name="Calculation 7 2" xfId="2848"/>
    <cellStyle name="Calculation 7 2 10" xfId="2849"/>
    <cellStyle name="Calculation 7 2 11" xfId="34411"/>
    <cellStyle name="Calculation 7 2 12" xfId="34412"/>
    <cellStyle name="Calculation 7 2 13" xfId="34413"/>
    <cellStyle name="Calculation 7 2 2" xfId="2850"/>
    <cellStyle name="Calculation 7 2 2 2" xfId="34414"/>
    <cellStyle name="Calculation 7 2 3" xfId="2851"/>
    <cellStyle name="Calculation 7 2 4" xfId="2852"/>
    <cellStyle name="Calculation 7 2 5" xfId="2853"/>
    <cellStyle name="Calculation 7 2 6" xfId="2854"/>
    <cellStyle name="Calculation 7 2 7" xfId="2855"/>
    <cellStyle name="Calculation 7 2 8" xfId="2856"/>
    <cellStyle name="Calculation 7 2 9" xfId="2857"/>
    <cellStyle name="Calculation 7 3" xfId="2858"/>
    <cellStyle name="Calculation 7 3 10" xfId="2859"/>
    <cellStyle name="Calculation 7 3 11" xfId="34415"/>
    <cellStyle name="Calculation 7 3 2" xfId="2860"/>
    <cellStyle name="Calculation 7 3 2 2" xfId="34416"/>
    <cellStyle name="Calculation 7 3 3" xfId="2861"/>
    <cellStyle name="Calculation 7 3 4" xfId="2862"/>
    <cellStyle name="Calculation 7 3 5" xfId="2863"/>
    <cellStyle name="Calculation 7 3 6" xfId="2864"/>
    <cellStyle name="Calculation 7 3 7" xfId="2865"/>
    <cellStyle name="Calculation 7 3 8" xfId="2866"/>
    <cellStyle name="Calculation 7 3 9" xfId="2867"/>
    <cellStyle name="Calculation 7 4" xfId="2868"/>
    <cellStyle name="Calculation 7 4 10" xfId="2869"/>
    <cellStyle name="Calculation 7 4 11" xfId="34417"/>
    <cellStyle name="Calculation 7 4 2" xfId="2870"/>
    <cellStyle name="Calculation 7 4 2 2" xfId="34418"/>
    <cellStyle name="Calculation 7 4 3" xfId="2871"/>
    <cellStyle name="Calculation 7 4 4" xfId="2872"/>
    <cellStyle name="Calculation 7 4 5" xfId="2873"/>
    <cellStyle name="Calculation 7 4 6" xfId="2874"/>
    <cellStyle name="Calculation 7 4 7" xfId="2875"/>
    <cellStyle name="Calculation 7 4 8" xfId="2876"/>
    <cellStyle name="Calculation 7 4 9" xfId="2877"/>
    <cellStyle name="Calculation 7 5" xfId="2878"/>
    <cellStyle name="Calculation 7 5 2" xfId="34419"/>
    <cellStyle name="Calculation 7 6" xfId="2879"/>
    <cellStyle name="Calculation 7 7" xfId="2880"/>
    <cellStyle name="Calculation 7 8" xfId="2881"/>
    <cellStyle name="Calculation 7 9" xfId="2882"/>
    <cellStyle name="Calculation 8" xfId="2883"/>
    <cellStyle name="Calculation 8 10" xfId="2884"/>
    <cellStyle name="Calculation 8 11" xfId="2885"/>
    <cellStyle name="Calculation 8 12" xfId="2886"/>
    <cellStyle name="Calculation 8 13" xfId="34420"/>
    <cellStyle name="Calculation 8 2" xfId="2887"/>
    <cellStyle name="Calculation 8 2 10" xfId="2888"/>
    <cellStyle name="Calculation 8 2 11" xfId="34421"/>
    <cellStyle name="Calculation 8 2 12" xfId="34422"/>
    <cellStyle name="Calculation 8 2 13" xfId="34423"/>
    <cellStyle name="Calculation 8 2 2" xfId="2889"/>
    <cellStyle name="Calculation 8 2 2 2" xfId="34424"/>
    <cellStyle name="Calculation 8 2 3" xfId="2890"/>
    <cellStyle name="Calculation 8 2 4" xfId="2891"/>
    <cellStyle name="Calculation 8 2 5" xfId="2892"/>
    <cellStyle name="Calculation 8 2 6" xfId="2893"/>
    <cellStyle name="Calculation 8 2 7" xfId="2894"/>
    <cellStyle name="Calculation 8 2 8" xfId="2895"/>
    <cellStyle name="Calculation 8 2 9" xfId="2896"/>
    <cellStyle name="Calculation 8 3" xfId="2897"/>
    <cellStyle name="Calculation 8 3 10" xfId="2898"/>
    <cellStyle name="Calculation 8 3 11" xfId="34425"/>
    <cellStyle name="Calculation 8 3 2" xfId="2899"/>
    <cellStyle name="Calculation 8 3 2 2" xfId="34426"/>
    <cellStyle name="Calculation 8 3 3" xfId="2900"/>
    <cellStyle name="Calculation 8 3 4" xfId="2901"/>
    <cellStyle name="Calculation 8 3 5" xfId="2902"/>
    <cellStyle name="Calculation 8 3 6" xfId="2903"/>
    <cellStyle name="Calculation 8 3 7" xfId="2904"/>
    <cellStyle name="Calculation 8 3 8" xfId="2905"/>
    <cellStyle name="Calculation 8 3 9" xfId="2906"/>
    <cellStyle name="Calculation 8 4" xfId="2907"/>
    <cellStyle name="Calculation 8 4 2" xfId="34427"/>
    <cellStyle name="Calculation 8 5" xfId="2908"/>
    <cellStyle name="Calculation 8 6" xfId="2909"/>
    <cellStyle name="Calculation 8 7" xfId="2910"/>
    <cellStyle name="Calculation 8 8" xfId="2911"/>
    <cellStyle name="Calculation 8 9" xfId="2912"/>
    <cellStyle name="Calculation 9" xfId="2913"/>
    <cellStyle name="Calculation 9 10" xfId="2914"/>
    <cellStyle name="Calculation 9 11" xfId="34428"/>
    <cellStyle name="Calculation 9 2" xfId="2915"/>
    <cellStyle name="Calculation 9 2 2" xfId="34429"/>
    <cellStyle name="Calculation 9 3" xfId="2916"/>
    <cellStyle name="Calculation 9 4" xfId="2917"/>
    <cellStyle name="Calculation 9 5" xfId="2918"/>
    <cellStyle name="Calculation 9 6" xfId="2919"/>
    <cellStyle name="Calculation 9 7" xfId="2920"/>
    <cellStyle name="Calculation 9 8" xfId="2921"/>
    <cellStyle name="Calculation 9 9" xfId="2922"/>
    <cellStyle name="Check Cell 10" xfId="2923"/>
    <cellStyle name="Check Cell 10 2" xfId="2924"/>
    <cellStyle name="Check Cell 10 2 2" xfId="34430"/>
    <cellStyle name="Check Cell 11" xfId="2925"/>
    <cellStyle name="Check Cell 11 2" xfId="2926"/>
    <cellStyle name="Check Cell 11 2 2" xfId="34431"/>
    <cellStyle name="Check Cell 12" xfId="167"/>
    <cellStyle name="Check Cell 12 2" xfId="34432"/>
    <cellStyle name="Check Cell 13 2" xfId="34433"/>
    <cellStyle name="Check Cell 14 2" xfId="34434"/>
    <cellStyle name="Check Cell 15 2" xfId="34435"/>
    <cellStyle name="Check Cell 16 2" xfId="34436"/>
    <cellStyle name="Check Cell 17 2" xfId="34437"/>
    <cellStyle name="Check Cell 2" xfId="2927"/>
    <cellStyle name="Check Cell 2 10" xfId="2928"/>
    <cellStyle name="Check Cell 2 10 2" xfId="34438"/>
    <cellStyle name="Check Cell 2 11" xfId="34439"/>
    <cellStyle name="Check Cell 2 12" xfId="34440"/>
    <cellStyle name="Check Cell 2 13" xfId="34441"/>
    <cellStyle name="Check Cell 2 14" xfId="34442"/>
    <cellStyle name="Check Cell 2 15" xfId="34443"/>
    <cellStyle name="Check Cell 2 16" xfId="34444"/>
    <cellStyle name="Check Cell 2 17" xfId="34445"/>
    <cellStyle name="Check Cell 2 18" xfId="34446"/>
    <cellStyle name="Check Cell 2 19" xfId="34447"/>
    <cellStyle name="Check Cell 2 2" xfId="2929"/>
    <cellStyle name="Check Cell 2 2 2" xfId="2930"/>
    <cellStyle name="Check Cell 2 2 3" xfId="34448"/>
    <cellStyle name="Check Cell 2 2 4" xfId="34449"/>
    <cellStyle name="Check Cell 2 20" xfId="34450"/>
    <cellStyle name="Check Cell 2 21" xfId="34451"/>
    <cellStyle name="Check Cell 2 22" xfId="34452"/>
    <cellStyle name="Check Cell 2 3" xfId="2931"/>
    <cellStyle name="Check Cell 2 3 2" xfId="2932"/>
    <cellStyle name="Check Cell 2 3 3" xfId="34453"/>
    <cellStyle name="Check Cell 2 3 4" xfId="34454"/>
    <cellStyle name="Check Cell 2 4" xfId="2933"/>
    <cellStyle name="Check Cell 2 4 2" xfId="2934"/>
    <cellStyle name="Check Cell 2 4 3" xfId="34455"/>
    <cellStyle name="Check Cell 2 4 4" xfId="34456"/>
    <cellStyle name="Check Cell 2 5" xfId="2935"/>
    <cellStyle name="Check Cell 2 5 2" xfId="2936"/>
    <cellStyle name="Check Cell 2 5 3" xfId="34457"/>
    <cellStyle name="Check Cell 2 5 4" xfId="34458"/>
    <cellStyle name="Check Cell 2 6" xfId="2937"/>
    <cellStyle name="Check Cell 2 6 2" xfId="2938"/>
    <cellStyle name="Check Cell 2 6 3" xfId="34459"/>
    <cellStyle name="Check Cell 2 6 4" xfId="34460"/>
    <cellStyle name="Check Cell 2 7" xfId="2939"/>
    <cellStyle name="Check Cell 2 7 2" xfId="2940"/>
    <cellStyle name="Check Cell 2 7 3" xfId="34461"/>
    <cellStyle name="Check Cell 2 7 4" xfId="34462"/>
    <cellStyle name="Check Cell 2 8" xfId="2941"/>
    <cellStyle name="Check Cell 2 8 2" xfId="2942"/>
    <cellStyle name="Check Cell 2 8 3" xfId="34463"/>
    <cellStyle name="Check Cell 2 8 4" xfId="34464"/>
    <cellStyle name="Check Cell 2 9" xfId="2943"/>
    <cellStyle name="Check Cell 2 9 2" xfId="2944"/>
    <cellStyle name="Check Cell 2 9 3" xfId="34465"/>
    <cellStyle name="Check Cell 2 9 4" xfId="34466"/>
    <cellStyle name="Check Cell 20" xfId="2945"/>
    <cellStyle name="Check Cell 3" xfId="2946"/>
    <cellStyle name="Check Cell 3 10" xfId="34467"/>
    <cellStyle name="Check Cell 3 2" xfId="2947"/>
    <cellStyle name="Check Cell 3 2 2" xfId="2948"/>
    <cellStyle name="Check Cell 3 3" xfId="2949"/>
    <cellStyle name="Check Cell 3 3 2" xfId="2950"/>
    <cellStyle name="Check Cell 3 4" xfId="2951"/>
    <cellStyle name="Check Cell 3 4 2" xfId="2952"/>
    <cellStyle name="Check Cell 3 5" xfId="2953"/>
    <cellStyle name="Check Cell 3 5 2" xfId="2954"/>
    <cellStyle name="Check Cell 3 6" xfId="2955"/>
    <cellStyle name="Check Cell 3 6 2" xfId="2956"/>
    <cellStyle name="Check Cell 3 7" xfId="2957"/>
    <cellStyle name="Check Cell 3 7 2" xfId="2958"/>
    <cellStyle name="Check Cell 3 8" xfId="2959"/>
    <cellStyle name="Check Cell 3 8 2" xfId="2960"/>
    <cellStyle name="Check Cell 3 9" xfId="2961"/>
    <cellStyle name="Check Cell 4" xfId="2962"/>
    <cellStyle name="Check Cell 4 2" xfId="2963"/>
    <cellStyle name="Check Cell 4 2 2" xfId="2964"/>
    <cellStyle name="Check Cell 4 2 3" xfId="34468"/>
    <cellStyle name="Check Cell 4 2 4" xfId="34469"/>
    <cellStyle name="Check Cell 4 3" xfId="2965"/>
    <cellStyle name="Check Cell 4 3 2" xfId="2966"/>
    <cellStyle name="Check Cell 4 4" xfId="2967"/>
    <cellStyle name="Check Cell 4 4 2" xfId="2968"/>
    <cellStyle name="Check Cell 4 5" xfId="2969"/>
    <cellStyle name="Check Cell 4 5 2" xfId="2970"/>
    <cellStyle name="Check Cell 4 6" xfId="2971"/>
    <cellStyle name="Check Cell 4 6 2" xfId="2972"/>
    <cellStyle name="Check Cell 4 7" xfId="2973"/>
    <cellStyle name="Check Cell 4 8" xfId="34470"/>
    <cellStyle name="Check Cell 5" xfId="2974"/>
    <cellStyle name="Check Cell 5 2" xfId="2975"/>
    <cellStyle name="Check Cell 5 2 2" xfId="2976"/>
    <cellStyle name="Check Cell 5 2 3" xfId="34471"/>
    <cellStyle name="Check Cell 5 2 4" xfId="34472"/>
    <cellStyle name="Check Cell 5 3" xfId="2977"/>
    <cellStyle name="Check Cell 5 3 2" xfId="2978"/>
    <cellStyle name="Check Cell 5 4" xfId="2979"/>
    <cellStyle name="Check Cell 5 4 2" xfId="2980"/>
    <cellStyle name="Check Cell 5 5" xfId="2981"/>
    <cellStyle name="Check Cell 5 5 2" xfId="2982"/>
    <cellStyle name="Check Cell 5 6" xfId="2983"/>
    <cellStyle name="Check Cell 5 6 2" xfId="2984"/>
    <cellStyle name="Check Cell 5 7" xfId="2985"/>
    <cellStyle name="Check Cell 6" xfId="2986"/>
    <cellStyle name="Check Cell 6 2" xfId="2987"/>
    <cellStyle name="Check Cell 6 2 2" xfId="2988"/>
    <cellStyle name="Check Cell 6 2 3" xfId="34473"/>
    <cellStyle name="Check Cell 6 2 4" xfId="34474"/>
    <cellStyle name="Check Cell 6 3" xfId="2989"/>
    <cellStyle name="Check Cell 6 3 2" xfId="2990"/>
    <cellStyle name="Check Cell 6 4" xfId="2991"/>
    <cellStyle name="Check Cell 6 4 2" xfId="2992"/>
    <cellStyle name="Check Cell 6 5" xfId="2993"/>
    <cellStyle name="Check Cell 6 5 2" xfId="2994"/>
    <cellStyle name="Check Cell 6 6" xfId="2995"/>
    <cellStyle name="Check Cell 7" xfId="2996"/>
    <cellStyle name="Check Cell 7 2" xfId="2997"/>
    <cellStyle name="Check Cell 7 2 2" xfId="2998"/>
    <cellStyle name="Check Cell 7 2 3" xfId="34475"/>
    <cellStyle name="Check Cell 7 2 4" xfId="34476"/>
    <cellStyle name="Check Cell 7 3" xfId="2999"/>
    <cellStyle name="Check Cell 7 3 2" xfId="3000"/>
    <cellStyle name="Check Cell 7 4" xfId="3001"/>
    <cellStyle name="Check Cell 7 4 2" xfId="3002"/>
    <cellStyle name="Check Cell 7 5" xfId="3003"/>
    <cellStyle name="Check Cell 8" xfId="3004"/>
    <cellStyle name="Check Cell 8 2" xfId="3005"/>
    <cellStyle name="Check Cell 8 2 2" xfId="3006"/>
    <cellStyle name="Check Cell 8 2 3" xfId="34477"/>
    <cellStyle name="Check Cell 8 2 4" xfId="34478"/>
    <cellStyle name="Check Cell 8 3" xfId="3007"/>
    <cellStyle name="Check Cell 8 3 2" xfId="3008"/>
    <cellStyle name="Check Cell 8 4" xfId="3009"/>
    <cellStyle name="Check Cell 9" xfId="3010"/>
    <cellStyle name="Check Cell 9 2" xfId="3011"/>
    <cellStyle name="Check Cell 9 2 2" xfId="34479"/>
    <cellStyle name="Coima [0]_laroux_2_pldt_2" xfId="30950"/>
    <cellStyle name="Column Heading" xfId="34480"/>
    <cellStyle name="Column_Title" xfId="34481"/>
    <cellStyle name="Comma" xfId="1" builtinId="3"/>
    <cellStyle name="Comma  - Style1" xfId="53"/>
    <cellStyle name="Comma  - Style2" xfId="54"/>
    <cellStyle name="Comma  - Style3" xfId="55"/>
    <cellStyle name="Comma  - Style4" xfId="56"/>
    <cellStyle name="Comma  - Style5" xfId="57"/>
    <cellStyle name="Comma  - Style6" xfId="58"/>
    <cellStyle name="Comma  - Style7" xfId="59"/>
    <cellStyle name="Comma  - Style7 2" xfId="34482"/>
    <cellStyle name="Comma  - Style8" xfId="60"/>
    <cellStyle name="Comma  - Style8 2" xfId="34483"/>
    <cellStyle name="Comma [0.00]" xfId="3012"/>
    <cellStyle name="Comma [00]" xfId="30951"/>
    <cellStyle name="Comma 10" xfId="29"/>
    <cellStyle name="Comma 10 10" xfId="3013"/>
    <cellStyle name="Comma 10 10 2" xfId="3014"/>
    <cellStyle name="Comma 10 10 2 2" xfId="30952"/>
    <cellStyle name="Comma 10 10 3" xfId="34484"/>
    <cellStyle name="Comma 10 11" xfId="3015"/>
    <cellStyle name="Comma 10 11 2" xfId="3016"/>
    <cellStyle name="Comma 10 11 3" xfId="34485"/>
    <cellStyle name="Comma 10 11 4" xfId="34486"/>
    <cellStyle name="Comma 10 12" xfId="3017"/>
    <cellStyle name="Comma 10 12 2" xfId="3018"/>
    <cellStyle name="Comma 10 12 3" xfId="34487"/>
    <cellStyle name="Comma 10 12 4" xfId="34488"/>
    <cellStyle name="Comma 10 13" xfId="3019"/>
    <cellStyle name="Comma 10 13 2" xfId="3020"/>
    <cellStyle name="Comma 10 13 3" xfId="34489"/>
    <cellStyle name="Comma 10 13 4" xfId="34490"/>
    <cellStyle name="Comma 10 14" xfId="3021"/>
    <cellStyle name="Comma 10 14 2" xfId="3022"/>
    <cellStyle name="Comma 10 14 3" xfId="34491"/>
    <cellStyle name="Comma 10 14 4" xfId="34492"/>
    <cellStyle name="Comma 10 15" xfId="3023"/>
    <cellStyle name="Comma 10 15 2" xfId="3024"/>
    <cellStyle name="Comma 10 15 3" xfId="34493"/>
    <cellStyle name="Comma 10 15 4" xfId="34494"/>
    <cellStyle name="Comma 10 16" xfId="3025"/>
    <cellStyle name="Comma 10 16 2" xfId="3026"/>
    <cellStyle name="Comma 10 16 3" xfId="34495"/>
    <cellStyle name="Comma 10 16 4" xfId="34496"/>
    <cellStyle name="Comma 10 17" xfId="3027"/>
    <cellStyle name="Comma 10 17 2" xfId="34497"/>
    <cellStyle name="Comma 10 18" xfId="30953"/>
    <cellStyle name="Comma 10 19" xfId="30954"/>
    <cellStyle name="Comma 10 2" xfId="61"/>
    <cellStyle name="Comma 10 2 2" xfId="3028"/>
    <cellStyle name="Comma 10 2 2 2" xfId="34498"/>
    <cellStyle name="Comma 10 2 3" xfId="30955"/>
    <cellStyle name="Comma 10 2 4" xfId="3029"/>
    <cellStyle name="Comma 10 20" xfId="30956"/>
    <cellStyle name="Comma 10 21" xfId="30957"/>
    <cellStyle name="Comma 10 22" xfId="30958"/>
    <cellStyle name="Comma 10 23" xfId="30959"/>
    <cellStyle name="Comma 10 24" xfId="34499"/>
    <cellStyle name="Comma 10 25" xfId="34500"/>
    <cellStyle name="Comma 10 3" xfId="3030"/>
    <cellStyle name="Comma 10 3 2" xfId="3031"/>
    <cellStyle name="Comma 10 3 2 2" xfId="34501"/>
    <cellStyle name="Comma 10 3 3" xfId="34502"/>
    <cellStyle name="Comma 10 3 4" xfId="34503"/>
    <cellStyle name="Comma 10 4" xfId="3032"/>
    <cellStyle name="Comma 10 4 2" xfId="3033"/>
    <cellStyle name="Comma 10 4 2 2" xfId="34504"/>
    <cellStyle name="Comma 10 5" xfId="3034"/>
    <cellStyle name="Comma 10 5 2" xfId="3035"/>
    <cellStyle name="Comma 10 5 2 2" xfId="34505"/>
    <cellStyle name="Comma 10 5 2 3" xfId="34506"/>
    <cellStyle name="Comma 10 5 3" xfId="34507"/>
    <cellStyle name="Comma 10 6" xfId="3036"/>
    <cellStyle name="Comma 10 6 2" xfId="3037"/>
    <cellStyle name="Comma 10 6 3" xfId="30960"/>
    <cellStyle name="Comma 10 6 4" xfId="34508"/>
    <cellStyle name="Comma 10 7" xfId="3038"/>
    <cellStyle name="Comma 10 7 2" xfId="3039"/>
    <cellStyle name="Comma 10 7 3" xfId="34509"/>
    <cellStyle name="Comma 10 7 4" xfId="34510"/>
    <cellStyle name="Comma 10 8" xfId="3040"/>
    <cellStyle name="Comma 10 8 2" xfId="3041"/>
    <cellStyle name="Comma 10 8 3" xfId="34511"/>
    <cellStyle name="Comma 10 8 4" xfId="34512"/>
    <cellStyle name="Comma 10 9" xfId="3042"/>
    <cellStyle name="Comma 10 9 2" xfId="3043"/>
    <cellStyle name="Comma 10 9 3" xfId="34513"/>
    <cellStyle name="Comma 10 9 4" xfId="34514"/>
    <cellStyle name="Comma 10_Adjust_TAX_Q151" xfId="30961"/>
    <cellStyle name="Comma 100" xfId="30962"/>
    <cellStyle name="Comma 101" xfId="30963"/>
    <cellStyle name="Comma 102" xfId="30964"/>
    <cellStyle name="Comma 103" xfId="30965"/>
    <cellStyle name="Comma 104" xfId="30966"/>
    <cellStyle name="Comma 105" xfId="30967"/>
    <cellStyle name="Comma 106" xfId="30968"/>
    <cellStyle name="Comma 107" xfId="30969"/>
    <cellStyle name="Comma 108" xfId="30970"/>
    <cellStyle name="Comma 109" xfId="30971"/>
    <cellStyle name="Comma 11" xfId="62"/>
    <cellStyle name="Comma 11 10" xfId="30972"/>
    <cellStyle name="Comma 11 11" xfId="30973"/>
    <cellStyle name="Comma 11 12" xfId="30974"/>
    <cellStyle name="Comma 11 13" xfId="30975"/>
    <cellStyle name="Comma 11 14" xfId="30976"/>
    <cellStyle name="Comma 11 15" xfId="30977"/>
    <cellStyle name="Comma 11 16" xfId="30978"/>
    <cellStyle name="Comma 11 17" xfId="30979"/>
    <cellStyle name="Comma 11 18" xfId="30980"/>
    <cellStyle name="Comma 11 19" xfId="30981"/>
    <cellStyle name="Comma 11 2" xfId="63"/>
    <cellStyle name="Comma 11 2 2" xfId="30982"/>
    <cellStyle name="Comma 11 20" xfId="30983"/>
    <cellStyle name="Comma 11 21" xfId="30984"/>
    <cellStyle name="Comma 11 22" xfId="30985"/>
    <cellStyle name="Comma 11 23" xfId="30986"/>
    <cellStyle name="Comma 11 24" xfId="34515"/>
    <cellStyle name="Comma 11 3" xfId="3044"/>
    <cellStyle name="Comma 11 3 2" xfId="34516"/>
    <cellStyle name="Comma 11 3 2 2" xfId="34517"/>
    <cellStyle name="Comma 11 3 3" xfId="34518"/>
    <cellStyle name="Comma 11 3 3 2" xfId="34519"/>
    <cellStyle name="Comma 11 3 4" xfId="34520"/>
    <cellStyle name="Comma 11 3 5" xfId="34521"/>
    <cellStyle name="Comma 11 4" xfId="30987"/>
    <cellStyle name="Comma 11 4 2" xfId="34522"/>
    <cellStyle name="Comma 11 5" xfId="30988"/>
    <cellStyle name="Comma 11 5 2" xfId="34523"/>
    <cellStyle name="Comma 11 6" xfId="30989"/>
    <cellStyle name="Comma 11 6 2" xfId="34524"/>
    <cellStyle name="Comma 11 7" xfId="30990"/>
    <cellStyle name="Comma 11 8" xfId="30991"/>
    <cellStyle name="Comma 11 9" xfId="30992"/>
    <cellStyle name="Comma 11_Adjust_TAX_Q151" xfId="30993"/>
    <cellStyle name="Comma 110" xfId="30994"/>
    <cellStyle name="Comma 111" xfId="30995"/>
    <cellStyle name="Comma 112" xfId="30996"/>
    <cellStyle name="Comma 113" xfId="30997"/>
    <cellStyle name="Comma 114" xfId="30998"/>
    <cellStyle name="Comma 115" xfId="30999"/>
    <cellStyle name="Comma 116" xfId="31000"/>
    <cellStyle name="Comma 117" xfId="31001"/>
    <cellStyle name="Comma 117 2" xfId="34525"/>
    <cellStyle name="Comma 118" xfId="31002"/>
    <cellStyle name="Comma 118 2" xfId="34526"/>
    <cellStyle name="Comma 119" xfId="31003"/>
    <cellStyle name="Comma 119 2" xfId="34527"/>
    <cellStyle name="Comma 12" xfId="64"/>
    <cellStyle name="Comma 12 10" xfId="31004"/>
    <cellStyle name="Comma 12 11" xfId="31005"/>
    <cellStyle name="Comma 12 12" xfId="31006"/>
    <cellStyle name="Comma 12 13" xfId="31007"/>
    <cellStyle name="Comma 12 14" xfId="31008"/>
    <cellStyle name="Comma 12 15" xfId="31009"/>
    <cellStyle name="Comma 12 16" xfId="31010"/>
    <cellStyle name="Comma 12 17" xfId="31011"/>
    <cellStyle name="Comma 12 18" xfId="31012"/>
    <cellStyle name="Comma 12 19" xfId="31013"/>
    <cellStyle name="Comma 12 2" xfId="202"/>
    <cellStyle name="Comma 12 2 2" xfId="31014"/>
    <cellStyle name="Comma 12 2 2 2" xfId="31015"/>
    <cellStyle name="Comma 12 2 2 3" xfId="31016"/>
    <cellStyle name="Comma 12 2 2 4" xfId="31017"/>
    <cellStyle name="Comma 12 2 3" xfId="31018"/>
    <cellStyle name="Comma 12 2 3 2" xfId="31019"/>
    <cellStyle name="Comma 12 20" xfId="31020"/>
    <cellStyle name="Comma 12 21" xfId="31021"/>
    <cellStyle name="Comma 12 22" xfId="31022"/>
    <cellStyle name="Comma 12 23" xfId="34528"/>
    <cellStyle name="Comma 12 24" xfId="34529"/>
    <cellStyle name="Comma 12 3" xfId="3045"/>
    <cellStyle name="Comma 12 3 2" xfId="3046"/>
    <cellStyle name="Comma 12 3 2 2" xfId="3047"/>
    <cellStyle name="Comma 12 3 3" xfId="31023"/>
    <cellStyle name="Comma 12 4" xfId="3048"/>
    <cellStyle name="Comma 12 4 2" xfId="34530"/>
    <cellStyle name="Comma 12 4 3" xfId="34531"/>
    <cellStyle name="Comma 12 5" xfId="205"/>
    <cellStyle name="Comma 12 5 2" xfId="3049"/>
    <cellStyle name="Comma 12 5 3" xfId="34532"/>
    <cellStyle name="Comma 12 6" xfId="31024"/>
    <cellStyle name="Comma 12 7" xfId="31025"/>
    <cellStyle name="Comma 12 8" xfId="31026"/>
    <cellStyle name="Comma 12 9" xfId="31027"/>
    <cellStyle name="Comma 12_Adjust_TAX_Q151" xfId="31028"/>
    <cellStyle name="Comma 120" xfId="31029"/>
    <cellStyle name="Comma 120 2" xfId="34533"/>
    <cellStyle name="Comma 121" xfId="31030"/>
    <cellStyle name="Comma 121 2" xfId="34534"/>
    <cellStyle name="Comma 122" xfId="31031"/>
    <cellStyle name="Comma 122 2" xfId="34535"/>
    <cellStyle name="Comma 123" xfId="31032"/>
    <cellStyle name="Comma 123 2" xfId="34536"/>
    <cellStyle name="Comma 124" xfId="31033"/>
    <cellStyle name="Comma 124 2" xfId="34537"/>
    <cellStyle name="Comma 125" xfId="31034"/>
    <cellStyle name="Comma 126" xfId="31035"/>
    <cellStyle name="Comma 127" xfId="31036"/>
    <cellStyle name="Comma 128" xfId="31037"/>
    <cellStyle name="Comma 129" xfId="31038"/>
    <cellStyle name="Comma 13" xfId="65"/>
    <cellStyle name="Comma 13 10" xfId="3050"/>
    <cellStyle name="Comma 13 10 2" xfId="3051"/>
    <cellStyle name="Comma 13 11" xfId="3052"/>
    <cellStyle name="Comma 13 11 2" xfId="3053"/>
    <cellStyle name="Comma 13 12" xfId="3054"/>
    <cellStyle name="Comma 13 12 2" xfId="3055"/>
    <cellStyle name="Comma 13 13" xfId="3056"/>
    <cellStyle name="Comma 13 13 2" xfId="3057"/>
    <cellStyle name="Comma 13 14" xfId="3058"/>
    <cellStyle name="Comma 13 14 2" xfId="3059"/>
    <cellStyle name="Comma 13 15" xfId="3060"/>
    <cellStyle name="Comma 13 15 2" xfId="3061"/>
    <cellStyle name="Comma 13 16" xfId="3062"/>
    <cellStyle name="Comma 13 16 2" xfId="3063"/>
    <cellStyle name="Comma 13 17" xfId="34538"/>
    <cellStyle name="Comma 13 18" xfId="34539"/>
    <cellStyle name="Comma 13 2" xfId="3064"/>
    <cellStyle name="Comma 13 2 2" xfId="3065"/>
    <cellStyle name="Comma 13 2 2 2" xfId="32209"/>
    <cellStyle name="Comma 13 2 3" xfId="34540"/>
    <cellStyle name="Comma 13 2 4" xfId="34541"/>
    <cellStyle name="Comma 13 2 5" xfId="34542"/>
    <cellStyle name="Comma 13 3" xfId="3066"/>
    <cellStyle name="Comma 13 3 2" xfId="3067"/>
    <cellStyle name="Comma 13 3 3" xfId="34543"/>
    <cellStyle name="Comma 13 3 4" xfId="34544"/>
    <cellStyle name="Comma 13 4" xfId="3068"/>
    <cellStyle name="Comma 13 4 2" xfId="3069"/>
    <cellStyle name="Comma 13 4 3" xfId="34545"/>
    <cellStyle name="Comma 13 4 4" xfId="34546"/>
    <cellStyle name="Comma 13 5" xfId="3070"/>
    <cellStyle name="Comma 13 5 2" xfId="3071"/>
    <cellStyle name="Comma 13 5 3" xfId="34547"/>
    <cellStyle name="Comma 13 5 4" xfId="34548"/>
    <cellStyle name="Comma 13 6" xfId="3072"/>
    <cellStyle name="Comma 13 6 2" xfId="3073"/>
    <cellStyle name="Comma 13 6 3" xfId="34549"/>
    <cellStyle name="Comma 13 6 4" xfId="34550"/>
    <cellStyle name="Comma 13 7" xfId="3074"/>
    <cellStyle name="Comma 13 7 2" xfId="3075"/>
    <cellStyle name="Comma 13 7 3" xfId="34551"/>
    <cellStyle name="Comma 13 7 4" xfId="34552"/>
    <cellStyle name="Comma 13 8" xfId="3076"/>
    <cellStyle name="Comma 13 8 2" xfId="3077"/>
    <cellStyle name="Comma 13 8 3" xfId="34553"/>
    <cellStyle name="Comma 13 8 4" xfId="34554"/>
    <cellStyle name="Comma 13 9" xfId="3078"/>
    <cellStyle name="Comma 13 9 2" xfId="3079"/>
    <cellStyle name="Comma 13 9 3" xfId="34555"/>
    <cellStyle name="Comma 13 9 4" xfId="34556"/>
    <cellStyle name="Comma 13_Adjust_TAX_Q151" xfId="31039"/>
    <cellStyle name="Comma 130" xfId="31040"/>
    <cellStyle name="Comma 131" xfId="31041"/>
    <cellStyle name="Comma 132" xfId="31042"/>
    <cellStyle name="Comma 133" xfId="31043"/>
    <cellStyle name="Comma 134" xfId="31044"/>
    <cellStyle name="Comma 135" xfId="31045"/>
    <cellStyle name="Comma 136" xfId="31046"/>
    <cellStyle name="Comma 137" xfId="31047"/>
    <cellStyle name="Comma 138" xfId="31048"/>
    <cellStyle name="Comma 139" xfId="31049"/>
    <cellStyle name="Comma 14" xfId="66"/>
    <cellStyle name="Comma 14 2" xfId="3080"/>
    <cellStyle name="Comma 14 2 2" xfId="3081"/>
    <cellStyle name="Comma 14 2 2 2" xfId="34557"/>
    <cellStyle name="Comma 14 2 3" xfId="31050"/>
    <cellStyle name="Comma 14 3" xfId="3082"/>
    <cellStyle name="Comma 14 3 2" xfId="31051"/>
    <cellStyle name="Comma 14 3 2 2" xfId="34558"/>
    <cellStyle name="Comma 14 3 2 2 2" xfId="34559"/>
    <cellStyle name="Comma 14 3 3" xfId="34560"/>
    <cellStyle name="Comma 14 3 4" xfId="34561"/>
    <cellStyle name="Comma 14 3 5" xfId="34562"/>
    <cellStyle name="Comma 14 3 6" xfId="34563"/>
    <cellStyle name="Comma 14 3 7" xfId="34564"/>
    <cellStyle name="Comma 14 4" xfId="31052"/>
    <cellStyle name="Comma 14 5" xfId="34565"/>
    <cellStyle name="Comma 14 5 2" xfId="34566"/>
    <cellStyle name="Comma 14 5 3" xfId="34567"/>
    <cellStyle name="Comma 14 6" xfId="34568"/>
    <cellStyle name="Comma 14 7" xfId="34569"/>
    <cellStyle name="Comma 14 8" xfId="34570"/>
    <cellStyle name="Comma 14_Allowance JA (ค่าเผื่อหนี้สงสัยจะสูญ)12- 2557" xfId="31053"/>
    <cellStyle name="Comma 140" xfId="31054"/>
    <cellStyle name="Comma 141" xfId="31055"/>
    <cellStyle name="Comma 142" xfId="31056"/>
    <cellStyle name="Comma 143" xfId="34571"/>
    <cellStyle name="Comma 143 2" xfId="34572"/>
    <cellStyle name="Comma 144" xfId="34573"/>
    <cellStyle name="Comma 145" xfId="34574"/>
    <cellStyle name="Comma 145 2" xfId="37624"/>
    <cellStyle name="Comma 146" xfId="34575"/>
    <cellStyle name="Comma 147" xfId="34576"/>
    <cellStyle name="Comma 148" xfId="34577"/>
    <cellStyle name="Comma 149" xfId="34578"/>
    <cellStyle name="Comma 15" xfId="67"/>
    <cellStyle name="Comma 15 10" xfId="3083"/>
    <cellStyle name="Comma 15 10 2" xfId="3084"/>
    <cellStyle name="Comma 15 11" xfId="3085"/>
    <cellStyle name="Comma 15 11 2" xfId="3086"/>
    <cellStyle name="Comma 15 12" xfId="3087"/>
    <cellStyle name="Comma 15 12 2" xfId="3088"/>
    <cellStyle name="Comma 15 13" xfId="3089"/>
    <cellStyle name="Comma 15 13 2" xfId="3090"/>
    <cellStyle name="Comma 15 14" xfId="3091"/>
    <cellStyle name="Comma 15 14 2" xfId="3092"/>
    <cellStyle name="Comma 15 15" xfId="3093"/>
    <cellStyle name="Comma 15 15 2" xfId="3094"/>
    <cellStyle name="Comma 15 16" xfId="3095"/>
    <cellStyle name="Comma 15 16 2" xfId="3096"/>
    <cellStyle name="Comma 15 17" xfId="34579"/>
    <cellStyle name="Comma 15 18" xfId="34580"/>
    <cellStyle name="Comma 15 2" xfId="3097"/>
    <cellStyle name="Comma 15 2 2" xfId="3098"/>
    <cellStyle name="Comma 15 3" xfId="3099"/>
    <cellStyle name="Comma 15 3 2" xfId="3100"/>
    <cellStyle name="Comma 15 4" xfId="3101"/>
    <cellStyle name="Comma 15 4 2" xfId="3102"/>
    <cellStyle name="Comma 15 5" xfId="3103"/>
    <cellStyle name="Comma 15 5 2" xfId="3104"/>
    <cellStyle name="Comma 15 6" xfId="3105"/>
    <cellStyle name="Comma 15 6 2" xfId="3106"/>
    <cellStyle name="Comma 15 7" xfId="3107"/>
    <cellStyle name="Comma 15 7 2" xfId="3108"/>
    <cellStyle name="Comma 15 8" xfId="3109"/>
    <cellStyle name="Comma 15 8 2" xfId="3110"/>
    <cellStyle name="Comma 15 9" xfId="3111"/>
    <cellStyle name="Comma 15 9 2" xfId="3112"/>
    <cellStyle name="Comma 15_Allowance JA (ค่าเผื่อหนี้สงสัยจะสูญ)12- 2557" xfId="31057"/>
    <cellStyle name="Comma 150" xfId="34581"/>
    <cellStyle name="Comma 151" xfId="34582"/>
    <cellStyle name="Comma 152" xfId="34583"/>
    <cellStyle name="Comma 153" xfId="34584"/>
    <cellStyle name="Comma 154" xfId="34585"/>
    <cellStyle name="Comma 155" xfId="34586"/>
    <cellStyle name="Comma 156" xfId="34587"/>
    <cellStyle name="Comma 156 2" xfId="34588"/>
    <cellStyle name="Comma 157" xfId="34589"/>
    <cellStyle name="Comma 158" xfId="34590"/>
    <cellStyle name="Comma 159" xfId="34591"/>
    <cellStyle name="Comma 16" xfId="68"/>
    <cellStyle name="Comma 16 10" xfId="3113"/>
    <cellStyle name="Comma 16 10 2" xfId="3114"/>
    <cellStyle name="Comma 16 11" xfId="3115"/>
    <cellStyle name="Comma 16 11 2" xfId="3116"/>
    <cellStyle name="Comma 16 11 2 2" xfId="3117"/>
    <cellStyle name="Comma 16 11 2 2 2" xfId="3118"/>
    <cellStyle name="Comma 16 11 2 2 2 2" xfId="3119"/>
    <cellStyle name="Comma 16 11 2 2 2 2 2" xfId="3120"/>
    <cellStyle name="Comma 16 11 2 2 2 3" xfId="3121"/>
    <cellStyle name="Comma 16 11 2 2 3" xfId="3122"/>
    <cellStyle name="Comma 16 11 2 2 3 2" xfId="3123"/>
    <cellStyle name="Comma 16 11 2 2 4" xfId="3124"/>
    <cellStyle name="Comma 16 11 2 3" xfId="3125"/>
    <cellStyle name="Comma 16 11 2 3 2" xfId="3126"/>
    <cellStyle name="Comma 16 11 2 4" xfId="3127"/>
    <cellStyle name="Comma 16 11 2 4 2" xfId="3128"/>
    <cellStyle name="Comma 16 11 2 4 2 2" xfId="3129"/>
    <cellStyle name="Comma 16 11 2 4 3" xfId="3130"/>
    <cellStyle name="Comma 16 11 2 5" xfId="3131"/>
    <cellStyle name="Comma 16 11 3" xfId="3132"/>
    <cellStyle name="Comma 16 11 3 2" xfId="3133"/>
    <cellStyle name="Comma 16 11 3 2 2" xfId="3134"/>
    <cellStyle name="Comma 16 11 3 2 2 2" xfId="3135"/>
    <cellStyle name="Comma 16 11 3 2 3" xfId="3136"/>
    <cellStyle name="Comma 16 11 3 3" xfId="3137"/>
    <cellStyle name="Comma 16 11 3 3 2" xfId="3138"/>
    <cellStyle name="Comma 16 11 3 4" xfId="3139"/>
    <cellStyle name="Comma 16 11 4" xfId="3140"/>
    <cellStyle name="Comma 16 11 4 2" xfId="3141"/>
    <cellStyle name="Comma 16 11 4 2 2" xfId="3142"/>
    <cellStyle name="Comma 16 11 4 3" xfId="3143"/>
    <cellStyle name="Comma 16 11 5" xfId="3144"/>
    <cellStyle name="Comma 16 12" xfId="3145"/>
    <cellStyle name="Comma 16 12 2" xfId="3146"/>
    <cellStyle name="Comma 16 13" xfId="3147"/>
    <cellStyle name="Comma 16 13 2" xfId="3148"/>
    <cellStyle name="Comma 16 13 2 2" xfId="3149"/>
    <cellStyle name="Comma 16 13 2 2 2" xfId="3150"/>
    <cellStyle name="Comma 16 13 2 3" xfId="3151"/>
    <cellStyle name="Comma 16 13 3" xfId="3152"/>
    <cellStyle name="Comma 16 13 3 2" xfId="3153"/>
    <cellStyle name="Comma 16 13 4" xfId="3154"/>
    <cellStyle name="Comma 16 14" xfId="3155"/>
    <cellStyle name="Comma 16 14 2" xfId="3156"/>
    <cellStyle name="Comma 16 15" xfId="3157"/>
    <cellStyle name="Comma 16 15 2" xfId="3158"/>
    <cellStyle name="Comma 16 15 2 2" xfId="3159"/>
    <cellStyle name="Comma 16 15 3" xfId="3160"/>
    <cellStyle name="Comma 16 16" xfId="3161"/>
    <cellStyle name="Comma 16 16 2" xfId="3162"/>
    <cellStyle name="Comma 16 17" xfId="3163"/>
    <cellStyle name="Comma 16 17 2" xfId="34592"/>
    <cellStyle name="Comma 16 18" xfId="34593"/>
    <cellStyle name="Comma 16 2" xfId="3164"/>
    <cellStyle name="Comma 16 2 2" xfId="3165"/>
    <cellStyle name="Comma 16 2 3" xfId="34594"/>
    <cellStyle name="Comma 16 3" xfId="3166"/>
    <cellStyle name="Comma 16 3 2" xfId="3167"/>
    <cellStyle name="Comma 16 3 3" xfId="31058"/>
    <cellStyle name="Comma 16 4" xfId="3168"/>
    <cellStyle name="Comma 16 4 10" xfId="3169"/>
    <cellStyle name="Comma 16 4 10 2" xfId="3170"/>
    <cellStyle name="Comma 16 4 10 2 2" xfId="3171"/>
    <cellStyle name="Comma 16 4 10 3" xfId="3172"/>
    <cellStyle name="Comma 16 4 11" xfId="3173"/>
    <cellStyle name="Comma 16 4 2" xfId="3174"/>
    <cellStyle name="Comma 16 4 2 10" xfId="3175"/>
    <cellStyle name="Comma 16 4 2 10 2" xfId="3176"/>
    <cellStyle name="Comma 16 4 2 10 2 2" xfId="3177"/>
    <cellStyle name="Comma 16 4 2 10 2 2 2" xfId="3178"/>
    <cellStyle name="Comma 16 4 2 10 2 3" xfId="3179"/>
    <cellStyle name="Comma 16 4 2 10 3" xfId="3180"/>
    <cellStyle name="Comma 16 4 2 10 3 2" xfId="3181"/>
    <cellStyle name="Comma 16 4 2 10 4" xfId="3182"/>
    <cellStyle name="Comma 16 4 2 11" xfId="3183"/>
    <cellStyle name="Comma 16 4 2 11 2" xfId="3184"/>
    <cellStyle name="Comma 16 4 2 12" xfId="3185"/>
    <cellStyle name="Comma 16 4 2 12 2" xfId="3186"/>
    <cellStyle name="Comma 16 4 2 12 2 2" xfId="3187"/>
    <cellStyle name="Comma 16 4 2 12 3" xfId="3188"/>
    <cellStyle name="Comma 16 4 2 13" xfId="3189"/>
    <cellStyle name="Comma 16 4 2 2" xfId="3190"/>
    <cellStyle name="Comma 16 4 2 2 2" xfId="3191"/>
    <cellStyle name="Comma 16 4 2 2 2 2" xfId="3192"/>
    <cellStyle name="Comma 16 4 2 2 3" xfId="3193"/>
    <cellStyle name="Comma 16 4 2 2 3 2" xfId="3194"/>
    <cellStyle name="Comma 16 4 2 2 3 2 2" xfId="3195"/>
    <cellStyle name="Comma 16 4 2 2 3 2 2 2" xfId="3196"/>
    <cellStyle name="Comma 16 4 2 2 3 2 2 2 2" xfId="3197"/>
    <cellStyle name="Comma 16 4 2 2 3 2 2 3" xfId="3198"/>
    <cellStyle name="Comma 16 4 2 2 3 2 3" xfId="3199"/>
    <cellStyle name="Comma 16 4 2 2 3 2 3 2" xfId="3200"/>
    <cellStyle name="Comma 16 4 2 2 3 2 4" xfId="3201"/>
    <cellStyle name="Comma 16 4 2 2 3 3" xfId="3202"/>
    <cellStyle name="Comma 16 4 2 2 3 3 2" xfId="3203"/>
    <cellStyle name="Comma 16 4 2 2 3 4" xfId="3204"/>
    <cellStyle name="Comma 16 4 2 2 3 4 2" xfId="3205"/>
    <cellStyle name="Comma 16 4 2 2 3 4 2 2" xfId="3206"/>
    <cellStyle name="Comma 16 4 2 2 3 4 3" xfId="3207"/>
    <cellStyle name="Comma 16 4 2 2 3 5" xfId="3208"/>
    <cellStyle name="Comma 16 4 2 2 4" xfId="3209"/>
    <cellStyle name="Comma 16 4 2 2 4 2" xfId="3210"/>
    <cellStyle name="Comma 16 4 2 2 4 2 2" xfId="3211"/>
    <cellStyle name="Comma 16 4 2 2 4 2 2 2" xfId="3212"/>
    <cellStyle name="Comma 16 4 2 2 4 2 3" xfId="3213"/>
    <cellStyle name="Comma 16 4 2 2 4 3" xfId="3214"/>
    <cellStyle name="Comma 16 4 2 2 4 3 2" xfId="3215"/>
    <cellStyle name="Comma 16 4 2 2 4 4" xfId="3216"/>
    <cellStyle name="Comma 16 4 2 2 5" xfId="3217"/>
    <cellStyle name="Comma 16 4 2 2 5 2" xfId="3218"/>
    <cellStyle name="Comma 16 4 2 2 5 2 2" xfId="3219"/>
    <cellStyle name="Comma 16 4 2 2 5 3" xfId="3220"/>
    <cellStyle name="Comma 16 4 2 2 6" xfId="3221"/>
    <cellStyle name="Comma 16 4 2 3" xfId="3222"/>
    <cellStyle name="Comma 16 4 2 3 2" xfId="3223"/>
    <cellStyle name="Comma 16 4 2 4" xfId="3224"/>
    <cellStyle name="Comma 16 4 2 4 2" xfId="3225"/>
    <cellStyle name="Comma 16 4 2 5" xfId="3226"/>
    <cellStyle name="Comma 16 4 2 5 2" xfId="3227"/>
    <cellStyle name="Comma 16 4 2 6" xfId="3228"/>
    <cellStyle name="Comma 16 4 2 6 2" xfId="3229"/>
    <cellStyle name="Comma 16 4 2 7" xfId="3230"/>
    <cellStyle name="Comma 16 4 2 7 2" xfId="3231"/>
    <cellStyle name="Comma 16 4 2 8" xfId="3232"/>
    <cellStyle name="Comma 16 4 2 8 2" xfId="3233"/>
    <cellStyle name="Comma 16 4 2 8 2 2" xfId="3234"/>
    <cellStyle name="Comma 16 4 2 8 2 2 2" xfId="3235"/>
    <cellStyle name="Comma 16 4 2 8 2 2 2 2" xfId="3236"/>
    <cellStyle name="Comma 16 4 2 8 2 2 2 2 2" xfId="3237"/>
    <cellStyle name="Comma 16 4 2 8 2 2 2 3" xfId="3238"/>
    <cellStyle name="Comma 16 4 2 8 2 2 3" xfId="3239"/>
    <cellStyle name="Comma 16 4 2 8 2 2 3 2" xfId="3240"/>
    <cellStyle name="Comma 16 4 2 8 2 2 4" xfId="3241"/>
    <cellStyle name="Comma 16 4 2 8 2 3" xfId="3242"/>
    <cellStyle name="Comma 16 4 2 8 2 3 2" xfId="3243"/>
    <cellStyle name="Comma 16 4 2 8 2 4" xfId="3244"/>
    <cellStyle name="Comma 16 4 2 8 2 4 2" xfId="3245"/>
    <cellStyle name="Comma 16 4 2 8 2 4 2 2" xfId="3246"/>
    <cellStyle name="Comma 16 4 2 8 2 4 3" xfId="3247"/>
    <cellStyle name="Comma 16 4 2 8 2 5" xfId="3248"/>
    <cellStyle name="Comma 16 4 2 8 3" xfId="3249"/>
    <cellStyle name="Comma 16 4 2 8 3 2" xfId="3250"/>
    <cellStyle name="Comma 16 4 2 8 3 2 2" xfId="3251"/>
    <cellStyle name="Comma 16 4 2 8 3 2 2 2" xfId="3252"/>
    <cellStyle name="Comma 16 4 2 8 3 2 3" xfId="3253"/>
    <cellStyle name="Comma 16 4 2 8 3 3" xfId="3254"/>
    <cellStyle name="Comma 16 4 2 8 3 3 2" xfId="3255"/>
    <cellStyle name="Comma 16 4 2 8 3 4" xfId="3256"/>
    <cellStyle name="Comma 16 4 2 8 4" xfId="3257"/>
    <cellStyle name="Comma 16 4 2 8 4 2" xfId="3258"/>
    <cellStyle name="Comma 16 4 2 8 4 2 2" xfId="3259"/>
    <cellStyle name="Comma 16 4 2 8 4 3" xfId="3260"/>
    <cellStyle name="Comma 16 4 2 8 5" xfId="3261"/>
    <cellStyle name="Comma 16 4 2 9" xfId="3262"/>
    <cellStyle name="Comma 16 4 2 9 2" xfId="3263"/>
    <cellStyle name="Comma 16 4 3" xfId="3264"/>
    <cellStyle name="Comma 16 4 3 2" xfId="3265"/>
    <cellStyle name="Comma 16 4 3 2 2" xfId="3266"/>
    <cellStyle name="Comma 16 4 3 2 2 2" xfId="3267"/>
    <cellStyle name="Comma 16 4 3 2 2 2 2" xfId="3268"/>
    <cellStyle name="Comma 16 4 3 2 2 2 2 2" xfId="3269"/>
    <cellStyle name="Comma 16 4 3 2 2 2 2 2 2" xfId="3270"/>
    <cellStyle name="Comma 16 4 3 2 2 2 2 3" xfId="3271"/>
    <cellStyle name="Comma 16 4 3 2 2 2 3" xfId="3272"/>
    <cellStyle name="Comma 16 4 3 2 2 2 3 2" xfId="3273"/>
    <cellStyle name="Comma 16 4 3 2 2 2 4" xfId="3274"/>
    <cellStyle name="Comma 16 4 3 2 2 3" xfId="3275"/>
    <cellStyle name="Comma 16 4 3 2 2 3 2" xfId="3276"/>
    <cellStyle name="Comma 16 4 3 2 2 4" xfId="3277"/>
    <cellStyle name="Comma 16 4 3 2 2 4 2" xfId="3278"/>
    <cellStyle name="Comma 16 4 3 2 2 4 2 2" xfId="3279"/>
    <cellStyle name="Comma 16 4 3 2 2 4 3" xfId="3280"/>
    <cellStyle name="Comma 16 4 3 2 2 5" xfId="3281"/>
    <cellStyle name="Comma 16 4 3 2 3" xfId="3282"/>
    <cellStyle name="Comma 16 4 3 2 3 2" xfId="3283"/>
    <cellStyle name="Comma 16 4 3 2 3 2 2" xfId="3284"/>
    <cellStyle name="Comma 16 4 3 2 3 2 2 2" xfId="3285"/>
    <cellStyle name="Comma 16 4 3 2 3 2 3" xfId="3286"/>
    <cellStyle name="Comma 16 4 3 2 3 3" xfId="3287"/>
    <cellStyle name="Comma 16 4 3 2 3 3 2" xfId="3288"/>
    <cellStyle name="Comma 16 4 3 2 3 4" xfId="3289"/>
    <cellStyle name="Comma 16 4 3 2 4" xfId="3290"/>
    <cellStyle name="Comma 16 4 3 2 4 2" xfId="3291"/>
    <cellStyle name="Comma 16 4 3 2 4 2 2" xfId="3292"/>
    <cellStyle name="Comma 16 4 3 2 4 3" xfId="3293"/>
    <cellStyle name="Comma 16 4 3 2 5" xfId="3294"/>
    <cellStyle name="Comma 16 4 3 3" xfId="3295"/>
    <cellStyle name="Comma 16 4 3 3 2" xfId="3296"/>
    <cellStyle name="Comma 16 4 3 3 2 2" xfId="3297"/>
    <cellStyle name="Comma 16 4 3 3 2 2 2" xfId="3298"/>
    <cellStyle name="Comma 16 4 3 3 2 2 2 2" xfId="3299"/>
    <cellStyle name="Comma 16 4 3 3 2 2 2 2 2" xfId="3300"/>
    <cellStyle name="Comma 16 4 3 3 2 2 2 3" xfId="3301"/>
    <cellStyle name="Comma 16 4 3 3 2 2 3" xfId="3302"/>
    <cellStyle name="Comma 16 4 3 3 2 2 3 2" xfId="3303"/>
    <cellStyle name="Comma 16 4 3 3 2 2 4" xfId="3304"/>
    <cellStyle name="Comma 16 4 3 3 2 3" xfId="3305"/>
    <cellStyle name="Comma 16 4 3 3 2 3 2" xfId="3306"/>
    <cellStyle name="Comma 16 4 3 3 2 4" xfId="3307"/>
    <cellStyle name="Comma 16 4 3 3 2 4 2" xfId="3308"/>
    <cellStyle name="Comma 16 4 3 3 2 4 2 2" xfId="3309"/>
    <cellStyle name="Comma 16 4 3 3 2 4 3" xfId="3310"/>
    <cellStyle name="Comma 16 4 3 3 2 5" xfId="3311"/>
    <cellStyle name="Comma 16 4 3 3 3" xfId="3312"/>
    <cellStyle name="Comma 16 4 3 3 3 2" xfId="3313"/>
    <cellStyle name="Comma 16 4 3 3 3 2 2" xfId="3314"/>
    <cellStyle name="Comma 16 4 3 3 3 2 2 2" xfId="3315"/>
    <cellStyle name="Comma 16 4 3 3 3 2 3" xfId="3316"/>
    <cellStyle name="Comma 16 4 3 3 3 3" xfId="3317"/>
    <cellStyle name="Comma 16 4 3 3 3 3 2" xfId="3318"/>
    <cellStyle name="Comma 16 4 3 3 3 4" xfId="3319"/>
    <cellStyle name="Comma 16 4 3 3 4" xfId="3320"/>
    <cellStyle name="Comma 16 4 3 3 4 2" xfId="3321"/>
    <cellStyle name="Comma 16 4 3 3 4 2 2" xfId="3322"/>
    <cellStyle name="Comma 16 4 3 3 4 3" xfId="3323"/>
    <cellStyle name="Comma 16 4 3 3 5" xfId="3324"/>
    <cellStyle name="Comma 16 4 3 4" xfId="3325"/>
    <cellStyle name="Comma 16 4 3 4 2" xfId="3326"/>
    <cellStyle name="Comma 16 4 3 4 2 2" xfId="3327"/>
    <cellStyle name="Comma 16 4 3 4 2 2 2" xfId="3328"/>
    <cellStyle name="Comma 16 4 3 4 2 3" xfId="3329"/>
    <cellStyle name="Comma 16 4 3 4 3" xfId="3330"/>
    <cellStyle name="Comma 16 4 3 4 3 2" xfId="3331"/>
    <cellStyle name="Comma 16 4 3 4 4" xfId="3332"/>
    <cellStyle name="Comma 16 4 3 5" xfId="3333"/>
    <cellStyle name="Comma 16 4 3 5 2" xfId="3334"/>
    <cellStyle name="Comma 16 4 3 6" xfId="3335"/>
    <cellStyle name="Comma 16 4 3 6 2" xfId="3336"/>
    <cellStyle name="Comma 16 4 3 6 2 2" xfId="3337"/>
    <cellStyle name="Comma 16 4 3 6 3" xfId="3338"/>
    <cellStyle name="Comma 16 4 3 7" xfId="3339"/>
    <cellStyle name="Comma 16 4 4" xfId="3340"/>
    <cellStyle name="Comma 16 4 4 2" xfId="3341"/>
    <cellStyle name="Comma 16 4 4 2 2" xfId="3342"/>
    <cellStyle name="Comma 16 4 4 3" xfId="3343"/>
    <cellStyle name="Comma 16 4 4 3 2" xfId="3344"/>
    <cellStyle name="Comma 16 4 4 4" xfId="3345"/>
    <cellStyle name="Comma 16 4 5" xfId="3346"/>
    <cellStyle name="Comma 16 4 5 2" xfId="3347"/>
    <cellStyle name="Comma 16 4 5 2 2" xfId="3348"/>
    <cellStyle name="Comma 16 4 5 3" xfId="3349"/>
    <cellStyle name="Comma 16 4 5 3 2" xfId="3350"/>
    <cellStyle name="Comma 16 4 5 4" xfId="3351"/>
    <cellStyle name="Comma 16 4 6" xfId="3352"/>
    <cellStyle name="Comma 16 4 6 2" xfId="3353"/>
    <cellStyle name="Comma 16 4 6 2 2" xfId="3354"/>
    <cellStyle name="Comma 16 4 6 3" xfId="3355"/>
    <cellStyle name="Comma 16 4 6 3 2" xfId="3356"/>
    <cellStyle name="Comma 16 4 6 4" xfId="3357"/>
    <cellStyle name="Comma 16 4 7" xfId="3358"/>
    <cellStyle name="Comma 16 4 7 2" xfId="3359"/>
    <cellStyle name="Comma 16 4 7 2 2" xfId="3360"/>
    <cellStyle name="Comma 16 4 7 3" xfId="3361"/>
    <cellStyle name="Comma 16 4 7 3 2" xfId="3362"/>
    <cellStyle name="Comma 16 4 7 4" xfId="3363"/>
    <cellStyle name="Comma 16 4 8" xfId="3364"/>
    <cellStyle name="Comma 16 4 8 2" xfId="3365"/>
    <cellStyle name="Comma 16 4 8 2 2" xfId="3366"/>
    <cellStyle name="Comma 16 4 8 2 2 2" xfId="3367"/>
    <cellStyle name="Comma 16 4 8 2 2 2 2" xfId="3368"/>
    <cellStyle name="Comma 16 4 8 2 2 3" xfId="3369"/>
    <cellStyle name="Comma 16 4 8 2 3" xfId="3370"/>
    <cellStyle name="Comma 16 4 8 2 3 2" xfId="3371"/>
    <cellStyle name="Comma 16 4 8 2 4" xfId="3372"/>
    <cellStyle name="Comma 16 4 8 3" xfId="3373"/>
    <cellStyle name="Comma 16 4 8 3 2" xfId="3374"/>
    <cellStyle name="Comma 16 4 8 4" xfId="3375"/>
    <cellStyle name="Comma 16 4 8 4 2" xfId="3376"/>
    <cellStyle name="Comma 16 4 8 4 2 2" xfId="3377"/>
    <cellStyle name="Comma 16 4 8 4 3" xfId="3378"/>
    <cellStyle name="Comma 16 4 8 5" xfId="3379"/>
    <cellStyle name="Comma 16 4 9" xfId="3380"/>
    <cellStyle name="Comma 16 4 9 2" xfId="3381"/>
    <cellStyle name="Comma 16 4 9 2 2" xfId="3382"/>
    <cellStyle name="Comma 16 4 9 2 2 2" xfId="3383"/>
    <cellStyle name="Comma 16 4 9 2 3" xfId="3384"/>
    <cellStyle name="Comma 16 4 9 3" xfId="3385"/>
    <cellStyle name="Comma 16 4 9 3 2" xfId="3386"/>
    <cellStyle name="Comma 16 4 9 4" xfId="3387"/>
    <cellStyle name="Comma 16 5" xfId="3388"/>
    <cellStyle name="Comma 16 5 2" xfId="3389"/>
    <cellStyle name="Comma 16 5 2 2" xfId="3390"/>
    <cellStyle name="Comma 16 5 3" xfId="3391"/>
    <cellStyle name="Comma 16 5 3 2" xfId="3392"/>
    <cellStyle name="Comma 16 5 3 2 2" xfId="3393"/>
    <cellStyle name="Comma 16 5 3 2 2 2" xfId="3394"/>
    <cellStyle name="Comma 16 5 3 2 2 2 2" xfId="3395"/>
    <cellStyle name="Comma 16 5 3 2 2 3" xfId="3396"/>
    <cellStyle name="Comma 16 5 3 2 3" xfId="3397"/>
    <cellStyle name="Comma 16 5 3 2 3 2" xfId="3398"/>
    <cellStyle name="Comma 16 5 3 2 4" xfId="3399"/>
    <cellStyle name="Comma 16 5 3 3" xfId="3400"/>
    <cellStyle name="Comma 16 5 3 3 2" xfId="3401"/>
    <cellStyle name="Comma 16 5 3 4" xfId="3402"/>
    <cellStyle name="Comma 16 5 3 4 2" xfId="3403"/>
    <cellStyle name="Comma 16 5 3 4 2 2" xfId="3404"/>
    <cellStyle name="Comma 16 5 3 4 3" xfId="3405"/>
    <cellStyle name="Comma 16 5 3 5" xfId="3406"/>
    <cellStyle name="Comma 16 5 4" xfId="3407"/>
    <cellStyle name="Comma 16 5 4 2" xfId="3408"/>
    <cellStyle name="Comma 16 5 4 2 2" xfId="3409"/>
    <cellStyle name="Comma 16 5 4 2 2 2" xfId="3410"/>
    <cellStyle name="Comma 16 5 4 2 3" xfId="3411"/>
    <cellStyle name="Comma 16 5 4 3" xfId="3412"/>
    <cellStyle name="Comma 16 5 4 3 2" xfId="3413"/>
    <cellStyle name="Comma 16 5 4 4" xfId="3414"/>
    <cellStyle name="Comma 16 5 5" xfId="3415"/>
    <cellStyle name="Comma 16 5 5 2" xfId="3416"/>
    <cellStyle name="Comma 16 5 5 2 2" xfId="3417"/>
    <cellStyle name="Comma 16 5 5 3" xfId="3418"/>
    <cellStyle name="Comma 16 5 6" xfId="3419"/>
    <cellStyle name="Comma 16 6" xfId="3420"/>
    <cellStyle name="Comma 16 6 2" xfId="3421"/>
    <cellStyle name="Comma 16 7" xfId="3422"/>
    <cellStyle name="Comma 16 7 2" xfId="3423"/>
    <cellStyle name="Comma 16 8" xfId="3424"/>
    <cellStyle name="Comma 16 8 2" xfId="3425"/>
    <cellStyle name="Comma 16 9" xfId="3426"/>
    <cellStyle name="Comma 16 9 2" xfId="3427"/>
    <cellStyle name="Comma 16_Allowance JA (ค่าเผื่อหนี้สงสัยจะสูญ)12- 2557" xfId="31059"/>
    <cellStyle name="Comma 160" xfId="37625"/>
    <cellStyle name="Comma 161" xfId="25"/>
    <cellStyle name="Comma 162" xfId="37636"/>
    <cellStyle name="Comma 163" xfId="37660"/>
    <cellStyle name="Comma 164" xfId="17"/>
    <cellStyle name="Comma 17" xfId="69"/>
    <cellStyle name="Comma 17 2" xfId="3428"/>
    <cellStyle name="Comma 17 2 2" xfId="3429"/>
    <cellStyle name="Comma 17 3" xfId="3430"/>
    <cellStyle name="Comma 17 4" xfId="34595"/>
    <cellStyle name="Comma 17 5" xfId="34596"/>
    <cellStyle name="Comma 17_Allowance JA (ค่าเผื่อหนี้สงสัยจะสูญ)12- 2557" xfId="31060"/>
    <cellStyle name="Comma 18" xfId="70"/>
    <cellStyle name="Comma 18 10" xfId="31061"/>
    <cellStyle name="Comma 18 11" xfId="31062"/>
    <cellStyle name="Comma 18 12" xfId="31063"/>
    <cellStyle name="Comma 18 13" xfId="31064"/>
    <cellStyle name="Comma 18 14" xfId="34597"/>
    <cellStyle name="Comma 18 2" xfId="3431"/>
    <cellStyle name="Comma 18 2 2" xfId="3432"/>
    <cellStyle name="Comma 18 2 3" xfId="34598"/>
    <cellStyle name="Comma 18 2_Allowance JA (ค่าเผื่อหนี้สงสัยจะสูญ)12- 2557" xfId="31065"/>
    <cellStyle name="Comma 18 3" xfId="3433"/>
    <cellStyle name="Comma 18 3 2" xfId="32206"/>
    <cellStyle name="Comma 18 3 2 2" xfId="34599"/>
    <cellStyle name="Comma 18 4" xfId="3434"/>
    <cellStyle name="Comma 18 5" xfId="31066"/>
    <cellStyle name="Comma 18 6" xfId="31067"/>
    <cellStyle name="Comma 18 7" xfId="31068"/>
    <cellStyle name="Comma 18 8" xfId="31069"/>
    <cellStyle name="Comma 18 9" xfId="31070"/>
    <cellStyle name="Comma 18_Adjust_TAX_Q151" xfId="31071"/>
    <cellStyle name="Comma 19" xfId="71"/>
    <cellStyle name="Comma 19 2" xfId="31072"/>
    <cellStyle name="Comma 19 2 2" xfId="34600"/>
    <cellStyle name="Comma 19 3" xfId="34601"/>
    <cellStyle name="Comma 19 4" xfId="34602"/>
    <cellStyle name="Comma 2" xfId="3"/>
    <cellStyle name="Comma 2 10" xfId="3435"/>
    <cellStyle name="Comma 2 10 2" xfId="3436"/>
    <cellStyle name="Comma 2 10 2 2" xfId="34603"/>
    <cellStyle name="Comma 2 10 3" xfId="34604"/>
    <cellStyle name="Comma 2 10 4" xfId="34605"/>
    <cellStyle name="Comma 2 11" xfId="3437"/>
    <cellStyle name="Comma 2 11 2" xfId="3438"/>
    <cellStyle name="Comma 2 11 3" xfId="34606"/>
    <cellStyle name="Comma 2 11 4" xfId="34607"/>
    <cellStyle name="Comma 2 12" xfId="3439"/>
    <cellStyle name="Comma 2 12 2" xfId="3440"/>
    <cellStyle name="Comma 2 12 3" xfId="34608"/>
    <cellStyle name="Comma 2 12 4" xfId="34609"/>
    <cellStyle name="Comma 2 13" xfId="3441"/>
    <cellStyle name="Comma 2 13 2" xfId="3442"/>
    <cellStyle name="Comma 2 13 3" xfId="34610"/>
    <cellStyle name="Comma 2 13 4" xfId="34611"/>
    <cellStyle name="Comma 2 14" xfId="3443"/>
    <cellStyle name="Comma 2 14 2" xfId="3444"/>
    <cellStyle name="Comma 2 14 3" xfId="34612"/>
    <cellStyle name="Comma 2 14 4" xfId="34613"/>
    <cellStyle name="Comma 2 15" xfId="3445"/>
    <cellStyle name="Comma 2 15 2" xfId="3446"/>
    <cellStyle name="Comma 2 15 3" xfId="34614"/>
    <cellStyle name="Comma 2 15 4" xfId="34615"/>
    <cellStyle name="Comma 2 16" xfId="3447"/>
    <cellStyle name="Comma 2 16 2" xfId="12"/>
    <cellStyle name="Comma 2 16 2 2" xfId="31073"/>
    <cellStyle name="Comma 2 16 2 3" xfId="3448"/>
    <cellStyle name="Comma 2 16 3" xfId="31074"/>
    <cellStyle name="Comma 2 16 4" xfId="34616"/>
    <cellStyle name="Comma 2 16 5" xfId="34617"/>
    <cellStyle name="Comma 2 17" xfId="3449"/>
    <cellStyle name="Comma 2 17 2" xfId="3450"/>
    <cellStyle name="Comma 2 17 3" xfId="34618"/>
    <cellStyle name="Comma 2 18" xfId="3451"/>
    <cellStyle name="Comma 2 18 2" xfId="34619"/>
    <cellStyle name="Comma 2 19" xfId="3452"/>
    <cellStyle name="Comma 2 19 2" xfId="34620"/>
    <cellStyle name="Comma 2 2" xfId="72"/>
    <cellStyle name="Comma 2 2 10" xfId="3453"/>
    <cellStyle name="Comma 2 2 10 2" xfId="3454"/>
    <cellStyle name="Comma 2 2 10 3" xfId="34621"/>
    <cellStyle name="Comma 2 2 10 4" xfId="34622"/>
    <cellStyle name="Comma 2 2 11" xfId="3455"/>
    <cellStyle name="Comma 2 2 11 2" xfId="3456"/>
    <cellStyle name="Comma 2 2 11 3" xfId="34623"/>
    <cellStyle name="Comma 2 2 11 4" xfId="34624"/>
    <cellStyle name="Comma 2 2 12" xfId="3457"/>
    <cellStyle name="Comma 2 2 12 2" xfId="3458"/>
    <cellStyle name="Comma 2 2 12 2 2" xfId="3459"/>
    <cellStyle name="Comma 2 2 12 2 2 2" xfId="3460"/>
    <cellStyle name="Comma 2 2 12 2 2 2 2" xfId="3461"/>
    <cellStyle name="Comma 2 2 12 2 2 2 2 2" xfId="3462"/>
    <cellStyle name="Comma 2 2 12 2 2 3" xfId="3463"/>
    <cellStyle name="Comma 2 2 12 2 2 3 2" xfId="3464"/>
    <cellStyle name="Comma 2 2 12 2 2 4" xfId="3465"/>
    <cellStyle name="Comma 2 2 12 2 3" xfId="3466"/>
    <cellStyle name="Comma 2 2 12 2 3 2" xfId="3467"/>
    <cellStyle name="Comma 2 2 12 2 4" xfId="3468"/>
    <cellStyle name="Comma 2 2 12 2 4 2" xfId="3469"/>
    <cellStyle name="Comma 2 2 12 2 4 3" xfId="3470"/>
    <cellStyle name="Comma 2 2 12 3" xfId="3471"/>
    <cellStyle name="Comma 2 2 12 3 2" xfId="3472"/>
    <cellStyle name="Comma 2 2 12 3 2 2" xfId="3473"/>
    <cellStyle name="Comma 2 2 12 3 2 3" xfId="3474"/>
    <cellStyle name="Comma 2 2 12 3 3" xfId="3475"/>
    <cellStyle name="Comma 2 2 12 4" xfId="3476"/>
    <cellStyle name="Comma 2 2 12 4 2" xfId="3477"/>
    <cellStyle name="Comma 2 2 12 4 2 2" xfId="3478"/>
    <cellStyle name="Comma 2 2 12 5" xfId="3479"/>
    <cellStyle name="Comma 2 2 12 6" xfId="34625"/>
    <cellStyle name="Comma 2 2 13" xfId="3480"/>
    <cellStyle name="Comma 2 2 13 2" xfId="3481"/>
    <cellStyle name="Comma 2 2 13 3" xfId="34626"/>
    <cellStyle name="Comma 2 2 13 4" xfId="34627"/>
    <cellStyle name="Comma 2 2 14" xfId="3482"/>
    <cellStyle name="Comma 2 2 14 2" xfId="3483"/>
    <cellStyle name="Comma 2 2 14 2 2" xfId="3484"/>
    <cellStyle name="Comma 2 2 14 2 2 2" xfId="3485"/>
    <cellStyle name="Comma 2 2 14 3" xfId="3486"/>
    <cellStyle name="Comma 2 2 14 3 2" xfId="3487"/>
    <cellStyle name="Comma 2 2 14 4" xfId="3488"/>
    <cellStyle name="Comma 2 2 14 5" xfId="34628"/>
    <cellStyle name="Comma 2 2 15" xfId="3489"/>
    <cellStyle name="Comma 2 2 15 2" xfId="3490"/>
    <cellStyle name="Comma 2 2 15 3" xfId="34629"/>
    <cellStyle name="Comma 2 2 15 4" xfId="34630"/>
    <cellStyle name="Comma 2 2 16" xfId="3491"/>
    <cellStyle name="Comma 2 2 16 2" xfId="3492"/>
    <cellStyle name="Comma 2 2 16 3" xfId="3493"/>
    <cellStyle name="Comma 2 2 16 4" xfId="34631"/>
    <cellStyle name="Comma 2 2 16 5" xfId="34632"/>
    <cellStyle name="Comma 2 2 17" xfId="3494"/>
    <cellStyle name="Comma 2 2 17 2" xfId="34633"/>
    <cellStyle name="Comma 2 2 17 3" xfId="34634"/>
    <cellStyle name="Comma 2 2 18" xfId="3495"/>
    <cellStyle name="Comma 2 2 18 2" xfId="34635"/>
    <cellStyle name="Comma 2 2 19" xfId="34636"/>
    <cellStyle name="Comma 2 2 2" xfId="5"/>
    <cellStyle name="Comma 2 2 2 10" xfId="3497"/>
    <cellStyle name="Comma 2 2 2 11" xfId="3498"/>
    <cellStyle name="Comma 2 2 2 12" xfId="3499"/>
    <cellStyle name="Comma 2 2 2 12 2" xfId="3500"/>
    <cellStyle name="Comma 2 2 2 12 2 2" xfId="3501"/>
    <cellStyle name="Comma 2 2 2 12 2 2 2" xfId="3502"/>
    <cellStyle name="Comma 2 2 2 12 2 2 2 2" xfId="3503"/>
    <cellStyle name="Comma 2 2 2 12 2 2 2 3" xfId="3504"/>
    <cellStyle name="Comma 2 2 2 12 2 2 3" xfId="3505"/>
    <cellStyle name="Comma 2 2 2 12 2 3" xfId="3506"/>
    <cellStyle name="Comma 2 2 2 12 2 4" xfId="3507"/>
    <cellStyle name="Comma 2 2 2 12 2 4 2" xfId="3508"/>
    <cellStyle name="Comma 2 2 2 12 2 4 2 2" xfId="3509"/>
    <cellStyle name="Comma 2 2 2 12 2 5" xfId="3510"/>
    <cellStyle name="Comma 2 2 2 12 3" xfId="3511"/>
    <cellStyle name="Comma 2 2 2 12 3 2" xfId="3512"/>
    <cellStyle name="Comma 2 2 2 12 3 2 2" xfId="3513"/>
    <cellStyle name="Comma 2 2 2 12 3 2 2 2" xfId="3514"/>
    <cellStyle name="Comma 2 2 2 12 3 3" xfId="3515"/>
    <cellStyle name="Comma 2 2 2 12 3 3 2" xfId="3516"/>
    <cellStyle name="Comma 2 2 2 12 3 4" xfId="3517"/>
    <cellStyle name="Comma 2 2 2 12 4" xfId="3518"/>
    <cellStyle name="Comma 2 2 2 12 4 2" xfId="3519"/>
    <cellStyle name="Comma 2 2 2 12 4 3" xfId="3520"/>
    <cellStyle name="Comma 2 2 2 13" xfId="3521"/>
    <cellStyle name="Comma 2 2 2 14" xfId="3522"/>
    <cellStyle name="Comma 2 2 2 14 2" xfId="3523"/>
    <cellStyle name="Comma 2 2 2 14 2 2" xfId="3524"/>
    <cellStyle name="Comma 2 2 2 14 2 3" xfId="3525"/>
    <cellStyle name="Comma 2 2 2 14 3" xfId="3526"/>
    <cellStyle name="Comma 2 2 2 15" xfId="3527"/>
    <cellStyle name="Comma 2 2 2 16" xfId="3528"/>
    <cellStyle name="Comma 2 2 2 16 2" xfId="3529"/>
    <cellStyle name="Comma 2 2 2 16 2 2" xfId="3530"/>
    <cellStyle name="Comma 2 2 2 17" xfId="3531"/>
    <cellStyle name="Comma 2 2 2 17 2" xfId="34637"/>
    <cellStyle name="Comma 2 2 2 18" xfId="34638"/>
    <cellStyle name="Comma 2 2 2 19" xfId="34639"/>
    <cellStyle name="Comma 2 2 2 2" xfId="3532"/>
    <cellStyle name="Comma 2 2 2 2 10" xfId="3533"/>
    <cellStyle name="Comma 2 2 2 2 10 2" xfId="3534"/>
    <cellStyle name="Comma 2 2 2 2 11" xfId="3535"/>
    <cellStyle name="Comma 2 2 2 2 11 2" xfId="3536"/>
    <cellStyle name="Comma 2 2 2 2 11 2 2" xfId="3537"/>
    <cellStyle name="Comma 2 2 2 2 11 2 2 2" xfId="3538"/>
    <cellStyle name="Comma 2 2 2 2 11 2 2 2 2" xfId="3539"/>
    <cellStyle name="Comma 2 2 2 2 11 2 2 2 2 2" xfId="3540"/>
    <cellStyle name="Comma 2 2 2 2 11 2 2 3" xfId="3541"/>
    <cellStyle name="Comma 2 2 2 2 11 2 2 3 2" xfId="3542"/>
    <cellStyle name="Comma 2 2 2 2 11 2 2 4" xfId="3543"/>
    <cellStyle name="Comma 2 2 2 2 11 2 3" xfId="3544"/>
    <cellStyle name="Comma 2 2 2 2 11 2 3 2" xfId="3545"/>
    <cellStyle name="Comma 2 2 2 2 11 2 4" xfId="3546"/>
    <cellStyle name="Comma 2 2 2 2 11 2 4 2" xfId="3547"/>
    <cellStyle name="Comma 2 2 2 2 11 2 4 3" xfId="3548"/>
    <cellStyle name="Comma 2 2 2 2 11 3" xfId="3549"/>
    <cellStyle name="Comma 2 2 2 2 11 3 2" xfId="3550"/>
    <cellStyle name="Comma 2 2 2 2 11 3 2 2" xfId="3551"/>
    <cellStyle name="Comma 2 2 2 2 11 3 2 3" xfId="3552"/>
    <cellStyle name="Comma 2 2 2 2 11 3 3" xfId="3553"/>
    <cellStyle name="Comma 2 2 2 2 11 4" xfId="3554"/>
    <cellStyle name="Comma 2 2 2 2 11 4 2" xfId="3555"/>
    <cellStyle name="Comma 2 2 2 2 11 4 2 2" xfId="3556"/>
    <cellStyle name="Comma 2 2 2 2 11 5" xfId="3557"/>
    <cellStyle name="Comma 2 2 2 2 12" xfId="3558"/>
    <cellStyle name="Comma 2 2 2 2 12 2" xfId="3559"/>
    <cellStyle name="Comma 2 2 2 2 13" xfId="3560"/>
    <cellStyle name="Comma 2 2 2 2 13 2" xfId="3561"/>
    <cellStyle name="Comma 2 2 2 2 13 2 2" xfId="3562"/>
    <cellStyle name="Comma 2 2 2 2 13 2 2 2" xfId="3563"/>
    <cellStyle name="Comma 2 2 2 2 13 3" xfId="3564"/>
    <cellStyle name="Comma 2 2 2 2 13 3 2" xfId="3565"/>
    <cellStyle name="Comma 2 2 2 2 13 4" xfId="3566"/>
    <cellStyle name="Comma 2 2 2 2 14" xfId="3567"/>
    <cellStyle name="Comma 2 2 2 2 14 2" xfId="3568"/>
    <cellStyle name="Comma 2 2 2 2 15" xfId="3569"/>
    <cellStyle name="Comma 2 2 2 2 15 2" xfId="3570"/>
    <cellStyle name="Comma 2 2 2 2 15 3" xfId="3571"/>
    <cellStyle name="Comma 2 2 2 2 16" xfId="34640"/>
    <cellStyle name="Comma 2 2 2 2 2" xfId="3572"/>
    <cellStyle name="Comma 2 2 2 2 2 10" xfId="3573"/>
    <cellStyle name="Comma 2 2 2 2 2 11" xfId="3574"/>
    <cellStyle name="Comma 2 2 2 2 2 11 2" xfId="3575"/>
    <cellStyle name="Comma 2 2 2 2 2 11 2 2" xfId="3576"/>
    <cellStyle name="Comma 2 2 2 2 2 11 2 2 2" xfId="3577"/>
    <cellStyle name="Comma 2 2 2 2 2 11 2 2 2 2" xfId="3578"/>
    <cellStyle name="Comma 2 2 2 2 2 11 2 2 2 3" xfId="3579"/>
    <cellStyle name="Comma 2 2 2 2 2 11 2 2 3" xfId="3580"/>
    <cellStyle name="Comma 2 2 2 2 2 11 2 3" xfId="3581"/>
    <cellStyle name="Comma 2 2 2 2 2 11 2 4" xfId="3582"/>
    <cellStyle name="Comma 2 2 2 2 2 11 2 4 2" xfId="3583"/>
    <cellStyle name="Comma 2 2 2 2 2 11 2 4 2 2" xfId="3584"/>
    <cellStyle name="Comma 2 2 2 2 2 11 2 5" xfId="3585"/>
    <cellStyle name="Comma 2 2 2 2 2 11 3" xfId="3586"/>
    <cellStyle name="Comma 2 2 2 2 2 11 3 2" xfId="3587"/>
    <cellStyle name="Comma 2 2 2 2 2 11 3 2 2" xfId="3588"/>
    <cellStyle name="Comma 2 2 2 2 2 11 3 2 2 2" xfId="3589"/>
    <cellStyle name="Comma 2 2 2 2 2 11 3 3" xfId="3590"/>
    <cellStyle name="Comma 2 2 2 2 2 11 3 3 2" xfId="3591"/>
    <cellStyle name="Comma 2 2 2 2 2 11 3 4" xfId="3592"/>
    <cellStyle name="Comma 2 2 2 2 2 11 4" xfId="3593"/>
    <cellStyle name="Comma 2 2 2 2 2 11 4 2" xfId="3594"/>
    <cellStyle name="Comma 2 2 2 2 2 11 4 3" xfId="3595"/>
    <cellStyle name="Comma 2 2 2 2 2 12" xfId="3596"/>
    <cellStyle name="Comma 2 2 2 2 2 13" xfId="3597"/>
    <cellStyle name="Comma 2 2 2 2 2 13 2" xfId="3598"/>
    <cellStyle name="Comma 2 2 2 2 2 13 2 2" xfId="3599"/>
    <cellStyle name="Comma 2 2 2 2 2 13 2 3" xfId="3600"/>
    <cellStyle name="Comma 2 2 2 2 2 13 3" xfId="3601"/>
    <cellStyle name="Comma 2 2 2 2 2 14" xfId="3602"/>
    <cellStyle name="Comma 2 2 2 2 2 15" xfId="3603"/>
    <cellStyle name="Comma 2 2 2 2 2 15 2" xfId="3604"/>
    <cellStyle name="Comma 2 2 2 2 2 15 2 2" xfId="3605"/>
    <cellStyle name="Comma 2 2 2 2 2 16" xfId="3606"/>
    <cellStyle name="Comma 2 2 2 2 2 2" xfId="3607"/>
    <cellStyle name="Comma 2 2 2 2 2 2 10" xfId="3608"/>
    <cellStyle name="Comma 2 2 2 2 2 2 10 2" xfId="3609"/>
    <cellStyle name="Comma 2 2 2 2 2 2 10 2 2" xfId="3610"/>
    <cellStyle name="Comma 2 2 2 2 2 2 10 2 2 2" xfId="3611"/>
    <cellStyle name="Comma 2 2 2 2 2 2 10 2 2 2 2" xfId="3612"/>
    <cellStyle name="Comma 2 2 2 2 2 2 10 2 2 2 2 2" xfId="3613"/>
    <cellStyle name="Comma 2 2 2 2 2 2 10 2 2 3" xfId="3614"/>
    <cellStyle name="Comma 2 2 2 2 2 2 10 2 2 3 2" xfId="3615"/>
    <cellStyle name="Comma 2 2 2 2 2 2 10 2 2 4" xfId="3616"/>
    <cellStyle name="Comma 2 2 2 2 2 2 10 2 3" xfId="3617"/>
    <cellStyle name="Comma 2 2 2 2 2 2 10 2 3 2" xfId="3618"/>
    <cellStyle name="Comma 2 2 2 2 2 2 10 2 4" xfId="3619"/>
    <cellStyle name="Comma 2 2 2 2 2 2 10 2 4 2" xfId="3620"/>
    <cellStyle name="Comma 2 2 2 2 2 2 10 2 4 3" xfId="3621"/>
    <cellStyle name="Comma 2 2 2 2 2 2 10 3" xfId="3622"/>
    <cellStyle name="Comma 2 2 2 2 2 2 10 3 2" xfId="3623"/>
    <cellStyle name="Comma 2 2 2 2 2 2 10 3 2 2" xfId="3624"/>
    <cellStyle name="Comma 2 2 2 2 2 2 10 3 2 3" xfId="3625"/>
    <cellStyle name="Comma 2 2 2 2 2 2 10 3 3" xfId="3626"/>
    <cellStyle name="Comma 2 2 2 2 2 2 10 4" xfId="3627"/>
    <cellStyle name="Comma 2 2 2 2 2 2 10 4 2" xfId="3628"/>
    <cellStyle name="Comma 2 2 2 2 2 2 10 4 2 2" xfId="3629"/>
    <cellStyle name="Comma 2 2 2 2 2 2 10 5" xfId="3630"/>
    <cellStyle name="Comma 2 2 2 2 2 2 11" xfId="3631"/>
    <cellStyle name="Comma 2 2 2 2 2 2 11 2" xfId="3632"/>
    <cellStyle name="Comma 2 2 2 2 2 2 12" xfId="3633"/>
    <cellStyle name="Comma 2 2 2 2 2 2 12 2" xfId="3634"/>
    <cellStyle name="Comma 2 2 2 2 2 2 12 2 2" xfId="3635"/>
    <cellStyle name="Comma 2 2 2 2 2 2 12 2 2 2" xfId="3636"/>
    <cellStyle name="Comma 2 2 2 2 2 2 12 3" xfId="3637"/>
    <cellStyle name="Comma 2 2 2 2 2 2 12 3 2" xfId="3638"/>
    <cellStyle name="Comma 2 2 2 2 2 2 12 4" xfId="3639"/>
    <cellStyle name="Comma 2 2 2 2 2 2 13" xfId="3640"/>
    <cellStyle name="Comma 2 2 2 2 2 2 13 2" xfId="3641"/>
    <cellStyle name="Comma 2 2 2 2 2 2 14" xfId="3642"/>
    <cellStyle name="Comma 2 2 2 2 2 2 14 2" xfId="3643"/>
    <cellStyle name="Comma 2 2 2 2 2 2 14 3" xfId="3644"/>
    <cellStyle name="Comma 2 2 2 2 2 2 2" xfId="3645"/>
    <cellStyle name="Comma 2 2 2 2 2 2 2 10" xfId="3646"/>
    <cellStyle name="Comma 2 2 2 2 2 2 2 10 2" xfId="3647"/>
    <cellStyle name="Comma 2 2 2 2 2 2 2 10 2 2" xfId="3648"/>
    <cellStyle name="Comma 2 2 2 2 2 2 2 10 2 2 2" xfId="3649"/>
    <cellStyle name="Comma 2 2 2 2 2 2 2 10 2 2 2 2" xfId="3650"/>
    <cellStyle name="Comma 2 2 2 2 2 2 2 10 2 2 2 3" xfId="3651"/>
    <cellStyle name="Comma 2 2 2 2 2 2 2 10 2 2 3" xfId="3652"/>
    <cellStyle name="Comma 2 2 2 2 2 2 2 10 2 3" xfId="3653"/>
    <cellStyle name="Comma 2 2 2 2 2 2 2 10 2 4" xfId="3654"/>
    <cellStyle name="Comma 2 2 2 2 2 2 2 10 2 4 2" xfId="3655"/>
    <cellStyle name="Comma 2 2 2 2 2 2 2 10 2 4 2 2" xfId="3656"/>
    <cellStyle name="Comma 2 2 2 2 2 2 2 10 2 5" xfId="3657"/>
    <cellStyle name="Comma 2 2 2 2 2 2 2 10 3" xfId="3658"/>
    <cellStyle name="Comma 2 2 2 2 2 2 2 10 3 2" xfId="3659"/>
    <cellStyle name="Comma 2 2 2 2 2 2 2 10 3 2 2" xfId="3660"/>
    <cellStyle name="Comma 2 2 2 2 2 2 2 10 3 2 2 2" xfId="3661"/>
    <cellStyle name="Comma 2 2 2 2 2 2 2 10 3 3" xfId="3662"/>
    <cellStyle name="Comma 2 2 2 2 2 2 2 10 3 3 2" xfId="3663"/>
    <cellStyle name="Comma 2 2 2 2 2 2 2 10 3 4" xfId="3664"/>
    <cellStyle name="Comma 2 2 2 2 2 2 2 10 4" xfId="3665"/>
    <cellStyle name="Comma 2 2 2 2 2 2 2 10 4 2" xfId="3666"/>
    <cellStyle name="Comma 2 2 2 2 2 2 2 10 4 3" xfId="3667"/>
    <cellStyle name="Comma 2 2 2 2 2 2 2 11" xfId="3668"/>
    <cellStyle name="Comma 2 2 2 2 2 2 2 12" xfId="3669"/>
    <cellStyle name="Comma 2 2 2 2 2 2 2 12 2" xfId="3670"/>
    <cellStyle name="Comma 2 2 2 2 2 2 2 12 2 2" xfId="3671"/>
    <cellStyle name="Comma 2 2 2 2 2 2 2 12 2 3" xfId="3672"/>
    <cellStyle name="Comma 2 2 2 2 2 2 2 12 3" xfId="3673"/>
    <cellStyle name="Comma 2 2 2 2 2 2 2 13" xfId="3674"/>
    <cellStyle name="Comma 2 2 2 2 2 2 2 14" xfId="3675"/>
    <cellStyle name="Comma 2 2 2 2 2 2 2 14 2" xfId="3676"/>
    <cellStyle name="Comma 2 2 2 2 2 2 2 14 2 2" xfId="3677"/>
    <cellStyle name="Comma 2 2 2 2 2 2 2 15" xfId="3678"/>
    <cellStyle name="Comma 2 2 2 2 2 2 2 2" xfId="3679"/>
    <cellStyle name="Comma 2 2 2 2 2 2 2 2 10" xfId="3680"/>
    <cellStyle name="Comma 2 2 2 2 2 2 2 2 10 2" xfId="3681"/>
    <cellStyle name="Comma 2 2 2 2 2 2 2 2 11" xfId="3682"/>
    <cellStyle name="Comma 2 2 2 2 2 2 2 2 11 2" xfId="3683"/>
    <cellStyle name="Comma 2 2 2 2 2 2 2 2 11 2 2" xfId="3684"/>
    <cellStyle name="Comma 2 2 2 2 2 2 2 2 11 2 2 2" xfId="3685"/>
    <cellStyle name="Comma 2 2 2 2 2 2 2 2 11 3" xfId="3686"/>
    <cellStyle name="Comma 2 2 2 2 2 2 2 2 11 3 2" xfId="3687"/>
    <cellStyle name="Comma 2 2 2 2 2 2 2 2 11 4" xfId="3688"/>
    <cellStyle name="Comma 2 2 2 2 2 2 2 2 12" xfId="3689"/>
    <cellStyle name="Comma 2 2 2 2 2 2 2 2 12 2" xfId="3690"/>
    <cellStyle name="Comma 2 2 2 2 2 2 2 2 13" xfId="3691"/>
    <cellStyle name="Comma 2 2 2 2 2 2 2 2 13 2" xfId="3692"/>
    <cellStyle name="Comma 2 2 2 2 2 2 2 2 13 3" xfId="3693"/>
    <cellStyle name="Comma 2 2 2 2 2 2 2 2 2" xfId="3694"/>
    <cellStyle name="Comma 2 2 2 2 2 2 2 2 2 10" xfId="3695"/>
    <cellStyle name="Comma 2 2 2 2 2 2 2 2 2 10 2" xfId="3696"/>
    <cellStyle name="Comma 2 2 2 2 2 2 2 2 2 10 2 2" xfId="3697"/>
    <cellStyle name="Comma 2 2 2 2 2 2 2 2 2 10 2 3" xfId="3698"/>
    <cellStyle name="Comma 2 2 2 2 2 2 2 2 2 10 3" xfId="3699"/>
    <cellStyle name="Comma 2 2 2 2 2 2 2 2 2 11" xfId="3700"/>
    <cellStyle name="Comma 2 2 2 2 2 2 2 2 2 12" xfId="3701"/>
    <cellStyle name="Comma 2 2 2 2 2 2 2 2 2 12 2" xfId="3702"/>
    <cellStyle name="Comma 2 2 2 2 2 2 2 2 2 12 2 2" xfId="3703"/>
    <cellStyle name="Comma 2 2 2 2 2 2 2 2 2 13" xfId="3704"/>
    <cellStyle name="Comma 2 2 2 2 2 2 2 2 2 2" xfId="3705"/>
    <cellStyle name="Comma 2 2 2 2 2 2 2 2 2 2 10" xfId="3706"/>
    <cellStyle name="Comma 2 2 2 2 2 2 2 2 2 2 10 2" xfId="3707"/>
    <cellStyle name="Comma 2 2 2 2 2 2 2 2 2 2 10 2 2" xfId="3708"/>
    <cellStyle name="Comma 2 2 2 2 2 2 2 2 2 2 10 2 2 2" xfId="3709"/>
    <cellStyle name="Comma 2 2 2 2 2 2 2 2 2 2 10 3" xfId="3710"/>
    <cellStyle name="Comma 2 2 2 2 2 2 2 2 2 2 10 3 2" xfId="3711"/>
    <cellStyle name="Comma 2 2 2 2 2 2 2 2 2 2 10 4" xfId="3712"/>
    <cellStyle name="Comma 2 2 2 2 2 2 2 2 2 2 11" xfId="3713"/>
    <cellStyle name="Comma 2 2 2 2 2 2 2 2 2 2 11 2" xfId="3714"/>
    <cellStyle name="Comma 2 2 2 2 2 2 2 2 2 2 12" xfId="3715"/>
    <cellStyle name="Comma 2 2 2 2 2 2 2 2 2 2 12 2" xfId="3716"/>
    <cellStyle name="Comma 2 2 2 2 2 2 2 2 2 2 12 3" xfId="3717"/>
    <cellStyle name="Comma 2 2 2 2 2 2 2 2 2 2 2" xfId="3718"/>
    <cellStyle name="Comma 2 2 2 2 2 2 2 2 2 2 2 2" xfId="3719"/>
    <cellStyle name="Comma 2 2 2 2 2 2 2 2 2 2 2 2 2" xfId="3720"/>
    <cellStyle name="Comma 2 2 2 2 2 2 2 2 2 2 2 2 2 2" xfId="3721"/>
    <cellStyle name="Comma 2 2 2 2 2 2 2 2 2 2 2 2 2 2 2" xfId="3722"/>
    <cellStyle name="Comma 2 2 2 2 2 2 2 2 2 2 2 2 2 2 2 2" xfId="3723"/>
    <cellStyle name="Comma 2 2 2 2 2 2 2 2 2 2 2 2 2 2 2 2 2" xfId="3724"/>
    <cellStyle name="Comma 2 2 2 2 2 2 2 2 2 2 2 2 2 2 2 2 2 2" xfId="3725"/>
    <cellStyle name="Comma 2 2 2 2 2 2 2 2 2 2 2 2 2 2 2 3" xfId="3726"/>
    <cellStyle name="Comma 2 2 2 2 2 2 2 2 2 2 2 2 2 2 2 3 2" xfId="3727"/>
    <cellStyle name="Comma 2 2 2 2 2 2 2 2 2 2 2 2 2 2 2 4" xfId="3728"/>
    <cellStyle name="Comma 2 2 2 2 2 2 2 2 2 2 2 2 2 2 3" xfId="3729"/>
    <cellStyle name="Comma 2 2 2 2 2 2 2 2 2 2 2 2 2 2 3 2" xfId="3730"/>
    <cellStyle name="Comma 2 2 2 2 2 2 2 2 2 2 2 2 2 2 4" xfId="3731"/>
    <cellStyle name="Comma 2 2 2 2 2 2 2 2 2 2 2 2 2 2 4 2" xfId="3732"/>
    <cellStyle name="Comma 2 2 2 2 2 2 2 2 2 2 2 2 2 2 4 3" xfId="3733"/>
    <cellStyle name="Comma 2 2 2 2 2 2 2 2 2 2 2 2 2 3" xfId="3734"/>
    <cellStyle name="Comma 2 2 2 2 2 2 2 2 2 2 2 2 2 3 2" xfId="3735"/>
    <cellStyle name="Comma 2 2 2 2 2 2 2 2 2 2 2 2 2 3 2 2" xfId="3736"/>
    <cellStyle name="Comma 2 2 2 2 2 2 2 2 2 2 2 2 2 3 2 3" xfId="3737"/>
    <cellStyle name="Comma 2 2 2 2 2 2 2 2 2 2 2 2 2 3 3" xfId="3738"/>
    <cellStyle name="Comma 2 2 2 2 2 2 2 2 2 2 2 2 2 4" xfId="3739"/>
    <cellStyle name="Comma 2 2 2 2 2 2 2 2 2 2 2 2 2 4 2" xfId="3740"/>
    <cellStyle name="Comma 2 2 2 2 2 2 2 2 2 2 2 2 2 4 2 2" xfId="3741"/>
    <cellStyle name="Comma 2 2 2 2 2 2 2 2 2 2 2 2 2 5" xfId="3742"/>
    <cellStyle name="Comma 2 2 2 2 2 2 2 2 2 2 2 2 3" xfId="3743"/>
    <cellStyle name="Comma 2 2 2 2 2 2 2 2 2 2 2 2 3 2" xfId="3744"/>
    <cellStyle name="Comma 2 2 2 2 2 2 2 2 2 2 2 2 4" xfId="3745"/>
    <cellStyle name="Comma 2 2 2 2 2 2 2 2 2 2 2 2 4 2" xfId="3746"/>
    <cellStyle name="Comma 2 2 2 2 2 2 2 2 2 2 2 2 4 2 2" xfId="3747"/>
    <cellStyle name="Comma 2 2 2 2 2 2 2 2 2 2 2 2 4 2 2 2" xfId="3748"/>
    <cellStyle name="Comma 2 2 2 2 2 2 2 2 2 2 2 2 4 3" xfId="3749"/>
    <cellStyle name="Comma 2 2 2 2 2 2 2 2 2 2 2 2 4 3 2" xfId="3750"/>
    <cellStyle name="Comma 2 2 2 2 2 2 2 2 2 2 2 2 4 4" xfId="3751"/>
    <cellStyle name="Comma 2 2 2 2 2 2 2 2 2 2 2 2 5" xfId="3752"/>
    <cellStyle name="Comma 2 2 2 2 2 2 2 2 2 2 2 2 5 2" xfId="3753"/>
    <cellStyle name="Comma 2 2 2 2 2 2 2 2 2 2 2 2 6" xfId="3754"/>
    <cellStyle name="Comma 2 2 2 2 2 2 2 2 2 2 2 2 6 2" xfId="3755"/>
    <cellStyle name="Comma 2 2 2 2 2 2 2 2 2 2 2 2 6 3" xfId="3756"/>
    <cellStyle name="Comma 2 2 2 2 2 2 2 2 2 2 2 3" xfId="3757"/>
    <cellStyle name="Comma 2 2 2 2 2 2 2 2 2 2 2 3 2" xfId="3758"/>
    <cellStyle name="Comma 2 2 2 2 2 2 2 2 2 2 2 3 2 2" xfId="3759"/>
    <cellStyle name="Comma 2 2 2 2 2 2 2 2 2 2 2 3 2 2 2" xfId="3760"/>
    <cellStyle name="Comma 2 2 2 2 2 2 2 2 2 2 2 3 2 2 2 2" xfId="3761"/>
    <cellStyle name="Comma 2 2 2 2 2 2 2 2 2 2 2 3 2 2 2 3" xfId="3762"/>
    <cellStyle name="Comma 2 2 2 2 2 2 2 2 2 2 2 3 2 2 3" xfId="3763"/>
    <cellStyle name="Comma 2 2 2 2 2 2 2 2 2 2 2 3 2 3" xfId="3764"/>
    <cellStyle name="Comma 2 2 2 2 2 2 2 2 2 2 2 3 2 4" xfId="3765"/>
    <cellStyle name="Comma 2 2 2 2 2 2 2 2 2 2 2 3 2 4 2" xfId="3766"/>
    <cellStyle name="Comma 2 2 2 2 2 2 2 2 2 2 2 3 2 4 2 2" xfId="3767"/>
    <cellStyle name="Comma 2 2 2 2 2 2 2 2 2 2 2 3 2 5" xfId="3768"/>
    <cellStyle name="Comma 2 2 2 2 2 2 2 2 2 2 2 3 3" xfId="3769"/>
    <cellStyle name="Comma 2 2 2 2 2 2 2 2 2 2 2 3 3 2" xfId="3770"/>
    <cellStyle name="Comma 2 2 2 2 2 2 2 2 2 2 2 3 3 2 2" xfId="3771"/>
    <cellStyle name="Comma 2 2 2 2 2 2 2 2 2 2 2 3 3 2 2 2" xfId="3772"/>
    <cellStyle name="Comma 2 2 2 2 2 2 2 2 2 2 2 3 3 3" xfId="3773"/>
    <cellStyle name="Comma 2 2 2 2 2 2 2 2 2 2 2 3 3 3 2" xfId="3774"/>
    <cellStyle name="Comma 2 2 2 2 2 2 2 2 2 2 2 3 3 4" xfId="3775"/>
    <cellStyle name="Comma 2 2 2 2 2 2 2 2 2 2 2 3 4" xfId="3776"/>
    <cellStyle name="Comma 2 2 2 2 2 2 2 2 2 2 2 3 4 2" xfId="3777"/>
    <cellStyle name="Comma 2 2 2 2 2 2 2 2 2 2 2 3 4 3" xfId="3778"/>
    <cellStyle name="Comma 2 2 2 2 2 2 2 2 2 2 2 4" xfId="3779"/>
    <cellStyle name="Comma 2 2 2 2 2 2 2 2 2 2 2 4 2" xfId="3780"/>
    <cellStyle name="Comma 2 2 2 2 2 2 2 2 2 2 2 4 2 2" xfId="3781"/>
    <cellStyle name="Comma 2 2 2 2 2 2 2 2 2 2 2 4 2 3" xfId="3782"/>
    <cellStyle name="Comma 2 2 2 2 2 2 2 2 2 2 2 4 3" xfId="3783"/>
    <cellStyle name="Comma 2 2 2 2 2 2 2 2 2 2 2 5" xfId="3784"/>
    <cellStyle name="Comma 2 2 2 2 2 2 2 2 2 2 2 6" xfId="3785"/>
    <cellStyle name="Comma 2 2 2 2 2 2 2 2 2 2 2 6 2" xfId="3786"/>
    <cellStyle name="Comma 2 2 2 2 2 2 2 2 2 2 2 6 2 2" xfId="3787"/>
    <cellStyle name="Comma 2 2 2 2 2 2 2 2 2 2 2 7" xfId="3788"/>
    <cellStyle name="Comma 2 2 2 2 2 2 2 2 2 2 3" xfId="3789"/>
    <cellStyle name="Comma 2 2 2 2 2 2 2 2 2 2 3 2" xfId="3790"/>
    <cellStyle name="Comma 2 2 2 2 2 2 2 2 2 2 4" xfId="3791"/>
    <cellStyle name="Comma 2 2 2 2 2 2 2 2 2 2 4 2" xfId="3792"/>
    <cellStyle name="Comma 2 2 2 2 2 2 2 2 2 2 5" xfId="3793"/>
    <cellStyle name="Comma 2 2 2 2 2 2 2 2 2 2 5 2" xfId="3794"/>
    <cellStyle name="Comma 2 2 2 2 2 2 2 2 2 2 6" xfId="3795"/>
    <cellStyle name="Comma 2 2 2 2 2 2 2 2 2 2 6 2" xfId="3796"/>
    <cellStyle name="Comma 2 2 2 2 2 2 2 2 2 2 7" xfId="3797"/>
    <cellStyle name="Comma 2 2 2 2 2 2 2 2 2 2 7 2" xfId="3798"/>
    <cellStyle name="Comma 2 2 2 2 2 2 2 2 2 2 8" xfId="3799"/>
    <cellStyle name="Comma 2 2 2 2 2 2 2 2 2 2 8 2" xfId="3800"/>
    <cellStyle name="Comma 2 2 2 2 2 2 2 2 2 2 8 2 2" xfId="3801"/>
    <cellStyle name="Comma 2 2 2 2 2 2 2 2 2 2 8 2 2 2" xfId="3802"/>
    <cellStyle name="Comma 2 2 2 2 2 2 2 2 2 2 8 2 2 2 2" xfId="3803"/>
    <cellStyle name="Comma 2 2 2 2 2 2 2 2 2 2 8 2 2 2 2 2" xfId="3804"/>
    <cellStyle name="Comma 2 2 2 2 2 2 2 2 2 2 8 2 2 3" xfId="3805"/>
    <cellStyle name="Comma 2 2 2 2 2 2 2 2 2 2 8 2 2 3 2" xfId="3806"/>
    <cellStyle name="Comma 2 2 2 2 2 2 2 2 2 2 8 2 2 4" xfId="3807"/>
    <cellStyle name="Comma 2 2 2 2 2 2 2 2 2 2 8 2 3" xfId="3808"/>
    <cellStyle name="Comma 2 2 2 2 2 2 2 2 2 2 8 2 3 2" xfId="3809"/>
    <cellStyle name="Comma 2 2 2 2 2 2 2 2 2 2 8 2 4" xfId="3810"/>
    <cellStyle name="Comma 2 2 2 2 2 2 2 2 2 2 8 2 4 2" xfId="3811"/>
    <cellStyle name="Comma 2 2 2 2 2 2 2 2 2 2 8 2 4 3" xfId="3812"/>
    <cellStyle name="Comma 2 2 2 2 2 2 2 2 2 2 8 3" xfId="3813"/>
    <cellStyle name="Comma 2 2 2 2 2 2 2 2 2 2 8 3 2" xfId="3814"/>
    <cellStyle name="Comma 2 2 2 2 2 2 2 2 2 2 8 3 2 2" xfId="3815"/>
    <cellStyle name="Comma 2 2 2 2 2 2 2 2 2 2 8 3 2 3" xfId="3816"/>
    <cellStyle name="Comma 2 2 2 2 2 2 2 2 2 2 8 3 3" xfId="3817"/>
    <cellStyle name="Comma 2 2 2 2 2 2 2 2 2 2 8 4" xfId="3818"/>
    <cellStyle name="Comma 2 2 2 2 2 2 2 2 2 2 8 4 2" xfId="3819"/>
    <cellStyle name="Comma 2 2 2 2 2 2 2 2 2 2 8 4 2 2" xfId="3820"/>
    <cellStyle name="Comma 2 2 2 2 2 2 2 2 2 2 8 5" xfId="3821"/>
    <cellStyle name="Comma 2 2 2 2 2 2 2 2 2 2 9" xfId="3822"/>
    <cellStyle name="Comma 2 2 2 2 2 2 2 2 2 2 9 2" xfId="3823"/>
    <cellStyle name="Comma 2 2 2 2 2 2 2 2 2 3" xfId="3824"/>
    <cellStyle name="Comma 2 2 2 2 2 2 2 2 2 3 2" xfId="3825"/>
    <cellStyle name="Comma 2 2 2 2 2 2 2 2 2 3 2 2" xfId="3826"/>
    <cellStyle name="Comma 2 2 2 2 2 2 2 2 2 3 2 2 2" xfId="3827"/>
    <cellStyle name="Comma 2 2 2 2 2 2 2 2 2 3 2 2 2 2" xfId="3828"/>
    <cellStyle name="Comma 2 2 2 2 2 2 2 2 2 3 2 2 2 2 2" xfId="3829"/>
    <cellStyle name="Comma 2 2 2 2 2 2 2 2 2 3 2 2 2 2 2 2" xfId="3830"/>
    <cellStyle name="Comma 2 2 2 2 2 2 2 2 2 3 2 2 2 2 2 3" xfId="3831"/>
    <cellStyle name="Comma 2 2 2 2 2 2 2 2 2 3 2 2 2 2 3" xfId="3832"/>
    <cellStyle name="Comma 2 2 2 2 2 2 2 2 2 3 2 2 2 3" xfId="3833"/>
    <cellStyle name="Comma 2 2 2 2 2 2 2 2 2 3 2 2 2 4" xfId="3834"/>
    <cellStyle name="Comma 2 2 2 2 2 2 2 2 2 3 2 2 2 4 2" xfId="3835"/>
    <cellStyle name="Comma 2 2 2 2 2 2 2 2 2 3 2 2 2 4 2 2" xfId="3836"/>
    <cellStyle name="Comma 2 2 2 2 2 2 2 2 2 3 2 2 2 5" xfId="3837"/>
    <cellStyle name="Comma 2 2 2 2 2 2 2 2 2 3 2 2 3" xfId="3838"/>
    <cellStyle name="Comma 2 2 2 2 2 2 2 2 2 3 2 2 3 2" xfId="3839"/>
    <cellStyle name="Comma 2 2 2 2 2 2 2 2 2 3 2 2 3 2 2" xfId="3840"/>
    <cellStyle name="Comma 2 2 2 2 2 2 2 2 2 3 2 2 3 2 2 2" xfId="3841"/>
    <cellStyle name="Comma 2 2 2 2 2 2 2 2 2 3 2 2 3 3" xfId="3842"/>
    <cellStyle name="Comma 2 2 2 2 2 2 2 2 2 3 2 2 3 3 2" xfId="3843"/>
    <cellStyle name="Comma 2 2 2 2 2 2 2 2 2 3 2 2 3 4" xfId="3844"/>
    <cellStyle name="Comma 2 2 2 2 2 2 2 2 2 3 2 2 4" xfId="3845"/>
    <cellStyle name="Comma 2 2 2 2 2 2 2 2 2 3 2 2 4 2" xfId="3846"/>
    <cellStyle name="Comma 2 2 2 2 2 2 2 2 2 3 2 2 4 3" xfId="3847"/>
    <cellStyle name="Comma 2 2 2 2 2 2 2 2 2 3 2 3" xfId="3848"/>
    <cellStyle name="Comma 2 2 2 2 2 2 2 2 2 3 2 4" xfId="3849"/>
    <cellStyle name="Comma 2 2 2 2 2 2 2 2 2 3 2 4 2" xfId="3850"/>
    <cellStyle name="Comma 2 2 2 2 2 2 2 2 2 3 2 4 2 2" xfId="3851"/>
    <cellStyle name="Comma 2 2 2 2 2 2 2 2 2 3 2 4 2 3" xfId="3852"/>
    <cellStyle name="Comma 2 2 2 2 2 2 2 2 2 3 2 4 3" xfId="3853"/>
    <cellStyle name="Comma 2 2 2 2 2 2 2 2 2 3 2 5" xfId="3854"/>
    <cellStyle name="Comma 2 2 2 2 2 2 2 2 2 3 2 6" xfId="3855"/>
    <cellStyle name="Comma 2 2 2 2 2 2 2 2 2 3 2 6 2" xfId="3856"/>
    <cellStyle name="Comma 2 2 2 2 2 2 2 2 2 3 2 6 2 2" xfId="3857"/>
    <cellStyle name="Comma 2 2 2 2 2 2 2 2 2 3 2 7" xfId="3858"/>
    <cellStyle name="Comma 2 2 2 2 2 2 2 2 2 3 3" xfId="3859"/>
    <cellStyle name="Comma 2 2 2 2 2 2 2 2 2 3 3 2" xfId="3860"/>
    <cellStyle name="Comma 2 2 2 2 2 2 2 2 2 3 3 2 2" xfId="3861"/>
    <cellStyle name="Comma 2 2 2 2 2 2 2 2 2 3 3 2 2 2" xfId="3862"/>
    <cellStyle name="Comma 2 2 2 2 2 2 2 2 2 3 3 2 2 2 2" xfId="3863"/>
    <cellStyle name="Comma 2 2 2 2 2 2 2 2 2 3 3 2 2 2 2 2" xfId="3864"/>
    <cellStyle name="Comma 2 2 2 2 2 2 2 2 2 3 3 2 2 3" xfId="3865"/>
    <cellStyle name="Comma 2 2 2 2 2 2 2 2 2 3 3 2 2 3 2" xfId="3866"/>
    <cellStyle name="Comma 2 2 2 2 2 2 2 2 2 3 3 2 2 4" xfId="3867"/>
    <cellStyle name="Comma 2 2 2 2 2 2 2 2 2 3 3 2 3" xfId="3868"/>
    <cellStyle name="Comma 2 2 2 2 2 2 2 2 2 3 3 2 3 2" xfId="3869"/>
    <cellStyle name="Comma 2 2 2 2 2 2 2 2 2 3 3 2 4" xfId="3870"/>
    <cellStyle name="Comma 2 2 2 2 2 2 2 2 2 3 3 2 4 2" xfId="3871"/>
    <cellStyle name="Comma 2 2 2 2 2 2 2 2 2 3 3 2 4 3" xfId="3872"/>
    <cellStyle name="Comma 2 2 2 2 2 2 2 2 2 3 3 3" xfId="3873"/>
    <cellStyle name="Comma 2 2 2 2 2 2 2 2 2 3 3 3 2" xfId="3874"/>
    <cellStyle name="Comma 2 2 2 2 2 2 2 2 2 3 3 3 2 2" xfId="3875"/>
    <cellStyle name="Comma 2 2 2 2 2 2 2 2 2 3 3 3 2 3" xfId="3876"/>
    <cellStyle name="Comma 2 2 2 2 2 2 2 2 2 3 3 3 3" xfId="3877"/>
    <cellStyle name="Comma 2 2 2 2 2 2 2 2 2 3 3 4" xfId="3878"/>
    <cellStyle name="Comma 2 2 2 2 2 2 2 2 2 3 3 4 2" xfId="3879"/>
    <cellStyle name="Comma 2 2 2 2 2 2 2 2 2 3 3 4 2 2" xfId="3880"/>
    <cellStyle name="Comma 2 2 2 2 2 2 2 2 2 3 3 5" xfId="3881"/>
    <cellStyle name="Comma 2 2 2 2 2 2 2 2 2 3 4" xfId="3882"/>
    <cellStyle name="Comma 2 2 2 2 2 2 2 2 2 3 4 2" xfId="3883"/>
    <cellStyle name="Comma 2 2 2 2 2 2 2 2 2 3 4 2 2" xfId="3884"/>
    <cellStyle name="Comma 2 2 2 2 2 2 2 2 2 3 4 2 2 2" xfId="3885"/>
    <cellStyle name="Comma 2 2 2 2 2 2 2 2 2 3 4 3" xfId="3886"/>
    <cellStyle name="Comma 2 2 2 2 2 2 2 2 2 3 4 3 2" xfId="3887"/>
    <cellStyle name="Comma 2 2 2 2 2 2 2 2 2 3 4 4" xfId="3888"/>
    <cellStyle name="Comma 2 2 2 2 2 2 2 2 2 3 5" xfId="3889"/>
    <cellStyle name="Comma 2 2 2 2 2 2 2 2 2 3 5 2" xfId="3890"/>
    <cellStyle name="Comma 2 2 2 2 2 2 2 2 2 3 6" xfId="3891"/>
    <cellStyle name="Comma 2 2 2 2 2 2 2 2 2 3 6 2" xfId="3892"/>
    <cellStyle name="Comma 2 2 2 2 2 2 2 2 2 3 6 3" xfId="3893"/>
    <cellStyle name="Comma 2 2 2 2 2 2 2 2 2 4" xfId="3894"/>
    <cellStyle name="Comma 2 2 2 2 2 2 2 2 2 5" xfId="3895"/>
    <cellStyle name="Comma 2 2 2 2 2 2 2 2 2 6" xfId="3896"/>
    <cellStyle name="Comma 2 2 2 2 2 2 2 2 2 7" xfId="3897"/>
    <cellStyle name="Comma 2 2 2 2 2 2 2 2 2 8" xfId="3898"/>
    <cellStyle name="Comma 2 2 2 2 2 2 2 2 2 8 2" xfId="3899"/>
    <cellStyle name="Comma 2 2 2 2 2 2 2 2 2 8 2 2" xfId="3900"/>
    <cellStyle name="Comma 2 2 2 2 2 2 2 2 2 8 2 2 2" xfId="3901"/>
    <cellStyle name="Comma 2 2 2 2 2 2 2 2 2 8 2 2 2 2" xfId="3902"/>
    <cellStyle name="Comma 2 2 2 2 2 2 2 2 2 8 2 2 2 3" xfId="3903"/>
    <cellStyle name="Comma 2 2 2 2 2 2 2 2 2 8 2 2 3" xfId="3904"/>
    <cellStyle name="Comma 2 2 2 2 2 2 2 2 2 8 2 3" xfId="3905"/>
    <cellStyle name="Comma 2 2 2 2 2 2 2 2 2 8 2 4" xfId="3906"/>
    <cellStyle name="Comma 2 2 2 2 2 2 2 2 2 8 2 4 2" xfId="3907"/>
    <cellStyle name="Comma 2 2 2 2 2 2 2 2 2 8 2 4 2 2" xfId="3908"/>
    <cellStyle name="Comma 2 2 2 2 2 2 2 2 2 8 2 5" xfId="3909"/>
    <cellStyle name="Comma 2 2 2 2 2 2 2 2 2 8 3" xfId="3910"/>
    <cellStyle name="Comma 2 2 2 2 2 2 2 2 2 8 3 2" xfId="3911"/>
    <cellStyle name="Comma 2 2 2 2 2 2 2 2 2 8 3 2 2" xfId="3912"/>
    <cellStyle name="Comma 2 2 2 2 2 2 2 2 2 8 3 2 2 2" xfId="3913"/>
    <cellStyle name="Comma 2 2 2 2 2 2 2 2 2 8 3 3" xfId="3914"/>
    <cellStyle name="Comma 2 2 2 2 2 2 2 2 2 8 3 3 2" xfId="3915"/>
    <cellStyle name="Comma 2 2 2 2 2 2 2 2 2 8 3 4" xfId="3916"/>
    <cellStyle name="Comma 2 2 2 2 2 2 2 2 2 8 4" xfId="3917"/>
    <cellStyle name="Comma 2 2 2 2 2 2 2 2 2 8 4 2" xfId="3918"/>
    <cellStyle name="Comma 2 2 2 2 2 2 2 2 2 8 4 3" xfId="3919"/>
    <cellStyle name="Comma 2 2 2 2 2 2 2 2 2 9" xfId="3920"/>
    <cellStyle name="Comma 2 2 2 2 2 2 2 2 3" xfId="3921"/>
    <cellStyle name="Comma 2 2 2 2 2 2 2 2 3 2" xfId="3922"/>
    <cellStyle name="Comma 2 2 2 2 2 2 2 2 3 2 2" xfId="3923"/>
    <cellStyle name="Comma 2 2 2 2 2 2 2 2 3 2 2 2" xfId="3924"/>
    <cellStyle name="Comma 2 2 2 2 2 2 2 2 3 2 2 2 2" xfId="3925"/>
    <cellStyle name="Comma 2 2 2 2 2 2 2 2 3 2 2 2 2 2" xfId="3926"/>
    <cellStyle name="Comma 2 2 2 2 2 2 2 2 3 2 2 2 2 2 2" xfId="3927"/>
    <cellStyle name="Comma 2 2 2 2 2 2 2 2 3 2 2 2 2 2 2 2" xfId="3928"/>
    <cellStyle name="Comma 2 2 2 2 2 2 2 2 3 2 2 2 2 3" xfId="3929"/>
    <cellStyle name="Comma 2 2 2 2 2 2 2 2 3 2 2 2 2 3 2" xfId="3930"/>
    <cellStyle name="Comma 2 2 2 2 2 2 2 2 3 2 2 2 2 4" xfId="3931"/>
    <cellStyle name="Comma 2 2 2 2 2 2 2 2 3 2 2 2 3" xfId="3932"/>
    <cellStyle name="Comma 2 2 2 2 2 2 2 2 3 2 2 2 3 2" xfId="3933"/>
    <cellStyle name="Comma 2 2 2 2 2 2 2 2 3 2 2 2 4" xfId="3934"/>
    <cellStyle name="Comma 2 2 2 2 2 2 2 2 3 2 2 2 4 2" xfId="3935"/>
    <cellStyle name="Comma 2 2 2 2 2 2 2 2 3 2 2 2 4 3" xfId="3936"/>
    <cellStyle name="Comma 2 2 2 2 2 2 2 2 3 2 2 3" xfId="3937"/>
    <cellStyle name="Comma 2 2 2 2 2 2 2 2 3 2 2 3 2" xfId="3938"/>
    <cellStyle name="Comma 2 2 2 2 2 2 2 2 3 2 2 3 2 2" xfId="3939"/>
    <cellStyle name="Comma 2 2 2 2 2 2 2 2 3 2 2 3 2 3" xfId="3940"/>
    <cellStyle name="Comma 2 2 2 2 2 2 2 2 3 2 2 3 3" xfId="3941"/>
    <cellStyle name="Comma 2 2 2 2 2 2 2 2 3 2 2 4" xfId="3942"/>
    <cellStyle name="Comma 2 2 2 2 2 2 2 2 3 2 2 4 2" xfId="3943"/>
    <cellStyle name="Comma 2 2 2 2 2 2 2 2 3 2 2 4 2 2" xfId="3944"/>
    <cellStyle name="Comma 2 2 2 2 2 2 2 2 3 2 2 5" xfId="3945"/>
    <cellStyle name="Comma 2 2 2 2 2 2 2 2 3 2 3" xfId="3946"/>
    <cellStyle name="Comma 2 2 2 2 2 2 2 2 3 2 3 2" xfId="3947"/>
    <cellStyle name="Comma 2 2 2 2 2 2 2 2 3 2 4" xfId="3948"/>
    <cellStyle name="Comma 2 2 2 2 2 2 2 2 3 2 4 2" xfId="3949"/>
    <cellStyle name="Comma 2 2 2 2 2 2 2 2 3 2 4 2 2" xfId="3950"/>
    <cellStyle name="Comma 2 2 2 2 2 2 2 2 3 2 4 2 2 2" xfId="3951"/>
    <cellStyle name="Comma 2 2 2 2 2 2 2 2 3 2 4 3" xfId="3952"/>
    <cellStyle name="Comma 2 2 2 2 2 2 2 2 3 2 4 3 2" xfId="3953"/>
    <cellStyle name="Comma 2 2 2 2 2 2 2 2 3 2 4 4" xfId="3954"/>
    <cellStyle name="Comma 2 2 2 2 2 2 2 2 3 2 5" xfId="3955"/>
    <cellStyle name="Comma 2 2 2 2 2 2 2 2 3 2 5 2" xfId="3956"/>
    <cellStyle name="Comma 2 2 2 2 2 2 2 2 3 2 6" xfId="3957"/>
    <cellStyle name="Comma 2 2 2 2 2 2 2 2 3 2 6 2" xfId="3958"/>
    <cellStyle name="Comma 2 2 2 2 2 2 2 2 3 2 6 3" xfId="3959"/>
    <cellStyle name="Comma 2 2 2 2 2 2 2 2 3 3" xfId="3960"/>
    <cellStyle name="Comma 2 2 2 2 2 2 2 2 3 3 2" xfId="3961"/>
    <cellStyle name="Comma 2 2 2 2 2 2 2 2 3 3 2 2" xfId="3962"/>
    <cellStyle name="Comma 2 2 2 2 2 2 2 2 3 3 2 2 2" xfId="3963"/>
    <cellStyle name="Comma 2 2 2 2 2 2 2 2 3 3 2 2 2 2" xfId="3964"/>
    <cellStyle name="Comma 2 2 2 2 2 2 2 2 3 3 2 2 2 3" xfId="3965"/>
    <cellStyle name="Comma 2 2 2 2 2 2 2 2 3 3 2 2 3" xfId="3966"/>
    <cellStyle name="Comma 2 2 2 2 2 2 2 2 3 3 2 3" xfId="3967"/>
    <cellStyle name="Comma 2 2 2 2 2 2 2 2 3 3 2 4" xfId="3968"/>
    <cellStyle name="Comma 2 2 2 2 2 2 2 2 3 3 2 4 2" xfId="3969"/>
    <cellStyle name="Comma 2 2 2 2 2 2 2 2 3 3 2 4 2 2" xfId="3970"/>
    <cellStyle name="Comma 2 2 2 2 2 2 2 2 3 3 2 5" xfId="3971"/>
    <cellStyle name="Comma 2 2 2 2 2 2 2 2 3 3 3" xfId="3972"/>
    <cellStyle name="Comma 2 2 2 2 2 2 2 2 3 3 3 2" xfId="3973"/>
    <cellStyle name="Comma 2 2 2 2 2 2 2 2 3 3 3 2 2" xfId="3974"/>
    <cellStyle name="Comma 2 2 2 2 2 2 2 2 3 3 3 2 2 2" xfId="3975"/>
    <cellStyle name="Comma 2 2 2 2 2 2 2 2 3 3 3 3" xfId="3976"/>
    <cellStyle name="Comma 2 2 2 2 2 2 2 2 3 3 3 3 2" xfId="3977"/>
    <cellStyle name="Comma 2 2 2 2 2 2 2 2 3 3 3 4" xfId="3978"/>
    <cellStyle name="Comma 2 2 2 2 2 2 2 2 3 3 4" xfId="3979"/>
    <cellStyle name="Comma 2 2 2 2 2 2 2 2 3 3 4 2" xfId="3980"/>
    <cellStyle name="Comma 2 2 2 2 2 2 2 2 3 3 4 3" xfId="3981"/>
    <cellStyle name="Comma 2 2 2 2 2 2 2 2 3 4" xfId="3982"/>
    <cellStyle name="Comma 2 2 2 2 2 2 2 2 3 4 2" xfId="3983"/>
    <cellStyle name="Comma 2 2 2 2 2 2 2 2 3 4 2 2" xfId="3984"/>
    <cellStyle name="Comma 2 2 2 2 2 2 2 2 3 4 2 3" xfId="3985"/>
    <cellStyle name="Comma 2 2 2 2 2 2 2 2 3 4 3" xfId="3986"/>
    <cellStyle name="Comma 2 2 2 2 2 2 2 2 3 5" xfId="3987"/>
    <cellStyle name="Comma 2 2 2 2 2 2 2 2 3 6" xfId="3988"/>
    <cellStyle name="Comma 2 2 2 2 2 2 2 2 3 6 2" xfId="3989"/>
    <cellStyle name="Comma 2 2 2 2 2 2 2 2 3 6 2 2" xfId="3990"/>
    <cellStyle name="Comma 2 2 2 2 2 2 2 2 3 7" xfId="3991"/>
    <cellStyle name="Comma 2 2 2 2 2 2 2 2 4" xfId="3992"/>
    <cellStyle name="Comma 2 2 2 2 2 2 2 2 4 2" xfId="3993"/>
    <cellStyle name="Comma 2 2 2 2 2 2 2 2 5" xfId="3994"/>
    <cellStyle name="Comma 2 2 2 2 2 2 2 2 5 2" xfId="3995"/>
    <cellStyle name="Comma 2 2 2 2 2 2 2 2 6" xfId="3996"/>
    <cellStyle name="Comma 2 2 2 2 2 2 2 2 6 2" xfId="3997"/>
    <cellStyle name="Comma 2 2 2 2 2 2 2 2 7" xfId="3998"/>
    <cellStyle name="Comma 2 2 2 2 2 2 2 2 7 2" xfId="3999"/>
    <cellStyle name="Comma 2 2 2 2 2 2 2 2 8" xfId="4000"/>
    <cellStyle name="Comma 2 2 2 2 2 2 2 2 8 2" xfId="4001"/>
    <cellStyle name="Comma 2 2 2 2 2 2 2 2 9" xfId="4002"/>
    <cellStyle name="Comma 2 2 2 2 2 2 2 2 9 2" xfId="4003"/>
    <cellStyle name="Comma 2 2 2 2 2 2 2 2 9 2 2" xfId="4004"/>
    <cellStyle name="Comma 2 2 2 2 2 2 2 2 9 2 2 2" xfId="4005"/>
    <cellStyle name="Comma 2 2 2 2 2 2 2 2 9 2 2 2 2" xfId="4006"/>
    <cellStyle name="Comma 2 2 2 2 2 2 2 2 9 2 2 2 2 2" xfId="4007"/>
    <cellStyle name="Comma 2 2 2 2 2 2 2 2 9 2 2 3" xfId="4008"/>
    <cellStyle name="Comma 2 2 2 2 2 2 2 2 9 2 2 3 2" xfId="4009"/>
    <cellStyle name="Comma 2 2 2 2 2 2 2 2 9 2 2 4" xfId="4010"/>
    <cellStyle name="Comma 2 2 2 2 2 2 2 2 9 2 3" xfId="4011"/>
    <cellStyle name="Comma 2 2 2 2 2 2 2 2 9 2 3 2" xfId="4012"/>
    <cellStyle name="Comma 2 2 2 2 2 2 2 2 9 2 4" xfId="4013"/>
    <cellStyle name="Comma 2 2 2 2 2 2 2 2 9 2 4 2" xfId="4014"/>
    <cellStyle name="Comma 2 2 2 2 2 2 2 2 9 2 4 3" xfId="4015"/>
    <cellStyle name="Comma 2 2 2 2 2 2 2 2 9 3" xfId="4016"/>
    <cellStyle name="Comma 2 2 2 2 2 2 2 2 9 3 2" xfId="4017"/>
    <cellStyle name="Comma 2 2 2 2 2 2 2 2 9 3 2 2" xfId="4018"/>
    <cellStyle name="Comma 2 2 2 2 2 2 2 2 9 3 2 3" xfId="4019"/>
    <cellStyle name="Comma 2 2 2 2 2 2 2 2 9 3 3" xfId="4020"/>
    <cellStyle name="Comma 2 2 2 2 2 2 2 2 9 4" xfId="4021"/>
    <cellStyle name="Comma 2 2 2 2 2 2 2 2 9 4 2" xfId="4022"/>
    <cellStyle name="Comma 2 2 2 2 2 2 2 2 9 4 2 2" xfId="4023"/>
    <cellStyle name="Comma 2 2 2 2 2 2 2 2 9 5" xfId="4024"/>
    <cellStyle name="Comma 2 2 2 2 2 2 2 3" xfId="4025"/>
    <cellStyle name="Comma 2 2 2 2 2 2 2 3 2" xfId="4026"/>
    <cellStyle name="Comma 2 2 2 2 2 2 2 4" xfId="4027"/>
    <cellStyle name="Comma 2 2 2 2 2 2 2 4 10" xfId="4028"/>
    <cellStyle name="Comma 2 2 2 2 2 2 2 4 10 2" xfId="4029"/>
    <cellStyle name="Comma 2 2 2 2 2 2 2 4 10 2 2" xfId="4030"/>
    <cellStyle name="Comma 2 2 2 2 2 2 2 4 10 2 2 2" xfId="4031"/>
    <cellStyle name="Comma 2 2 2 2 2 2 2 4 10 3" xfId="4032"/>
    <cellStyle name="Comma 2 2 2 2 2 2 2 4 10 3 2" xfId="4033"/>
    <cellStyle name="Comma 2 2 2 2 2 2 2 4 10 4" xfId="4034"/>
    <cellStyle name="Comma 2 2 2 2 2 2 2 4 11" xfId="4035"/>
    <cellStyle name="Comma 2 2 2 2 2 2 2 4 11 2" xfId="4036"/>
    <cellStyle name="Comma 2 2 2 2 2 2 2 4 12" xfId="4037"/>
    <cellStyle name="Comma 2 2 2 2 2 2 2 4 12 2" xfId="4038"/>
    <cellStyle name="Comma 2 2 2 2 2 2 2 4 12 3" xfId="4039"/>
    <cellStyle name="Comma 2 2 2 2 2 2 2 4 2" xfId="4040"/>
    <cellStyle name="Comma 2 2 2 2 2 2 2 4 2 2" xfId="4041"/>
    <cellStyle name="Comma 2 2 2 2 2 2 2 4 2 2 2" xfId="4042"/>
    <cellStyle name="Comma 2 2 2 2 2 2 2 4 2 2 2 2" xfId="4043"/>
    <cellStyle name="Comma 2 2 2 2 2 2 2 4 2 2 2 2 2" xfId="4044"/>
    <cellStyle name="Comma 2 2 2 2 2 2 2 4 2 2 2 2 2 2" xfId="4045"/>
    <cellStyle name="Comma 2 2 2 2 2 2 2 4 2 2 2 2 2 2 2" xfId="4046"/>
    <cellStyle name="Comma 2 2 2 2 2 2 2 4 2 2 2 2 2 2 2 2" xfId="4047"/>
    <cellStyle name="Comma 2 2 2 2 2 2 2 4 2 2 2 2 2 3" xfId="4048"/>
    <cellStyle name="Comma 2 2 2 2 2 2 2 4 2 2 2 2 2 3 2" xfId="4049"/>
    <cellStyle name="Comma 2 2 2 2 2 2 2 4 2 2 2 2 2 4" xfId="4050"/>
    <cellStyle name="Comma 2 2 2 2 2 2 2 4 2 2 2 2 3" xfId="4051"/>
    <cellStyle name="Comma 2 2 2 2 2 2 2 4 2 2 2 2 3 2" xfId="4052"/>
    <cellStyle name="Comma 2 2 2 2 2 2 2 4 2 2 2 2 4" xfId="4053"/>
    <cellStyle name="Comma 2 2 2 2 2 2 2 4 2 2 2 2 4 2" xfId="4054"/>
    <cellStyle name="Comma 2 2 2 2 2 2 2 4 2 2 2 2 4 3" xfId="4055"/>
    <cellStyle name="Comma 2 2 2 2 2 2 2 4 2 2 2 3" xfId="4056"/>
    <cellStyle name="Comma 2 2 2 2 2 2 2 4 2 2 2 3 2" xfId="4057"/>
    <cellStyle name="Comma 2 2 2 2 2 2 2 4 2 2 2 3 2 2" xfId="4058"/>
    <cellStyle name="Comma 2 2 2 2 2 2 2 4 2 2 2 3 2 3" xfId="4059"/>
    <cellStyle name="Comma 2 2 2 2 2 2 2 4 2 2 2 3 3" xfId="4060"/>
    <cellStyle name="Comma 2 2 2 2 2 2 2 4 2 2 2 4" xfId="4061"/>
    <cellStyle name="Comma 2 2 2 2 2 2 2 4 2 2 2 4 2" xfId="4062"/>
    <cellStyle name="Comma 2 2 2 2 2 2 2 4 2 2 2 4 2 2" xfId="4063"/>
    <cellStyle name="Comma 2 2 2 2 2 2 2 4 2 2 2 5" xfId="4064"/>
    <cellStyle name="Comma 2 2 2 2 2 2 2 4 2 2 3" xfId="4065"/>
    <cellStyle name="Comma 2 2 2 2 2 2 2 4 2 2 3 2" xfId="4066"/>
    <cellStyle name="Comma 2 2 2 2 2 2 2 4 2 2 4" xfId="4067"/>
    <cellStyle name="Comma 2 2 2 2 2 2 2 4 2 2 4 2" xfId="4068"/>
    <cellStyle name="Comma 2 2 2 2 2 2 2 4 2 2 4 2 2" xfId="4069"/>
    <cellStyle name="Comma 2 2 2 2 2 2 2 4 2 2 4 2 2 2" xfId="4070"/>
    <cellStyle name="Comma 2 2 2 2 2 2 2 4 2 2 4 3" xfId="4071"/>
    <cellStyle name="Comma 2 2 2 2 2 2 2 4 2 2 4 3 2" xfId="4072"/>
    <cellStyle name="Comma 2 2 2 2 2 2 2 4 2 2 4 4" xfId="4073"/>
    <cellStyle name="Comma 2 2 2 2 2 2 2 4 2 2 5" xfId="4074"/>
    <cellStyle name="Comma 2 2 2 2 2 2 2 4 2 2 5 2" xfId="4075"/>
    <cellStyle name="Comma 2 2 2 2 2 2 2 4 2 2 6" xfId="4076"/>
    <cellStyle name="Comma 2 2 2 2 2 2 2 4 2 2 6 2" xfId="4077"/>
    <cellStyle name="Comma 2 2 2 2 2 2 2 4 2 2 6 3" xfId="4078"/>
    <cellStyle name="Comma 2 2 2 2 2 2 2 4 2 3" xfId="4079"/>
    <cellStyle name="Comma 2 2 2 2 2 2 2 4 2 3 2" xfId="4080"/>
    <cellStyle name="Comma 2 2 2 2 2 2 2 4 2 3 2 2" xfId="4081"/>
    <cellStyle name="Comma 2 2 2 2 2 2 2 4 2 3 2 2 2" xfId="4082"/>
    <cellStyle name="Comma 2 2 2 2 2 2 2 4 2 3 2 2 2 2" xfId="4083"/>
    <cellStyle name="Comma 2 2 2 2 2 2 2 4 2 3 2 2 2 3" xfId="4084"/>
    <cellStyle name="Comma 2 2 2 2 2 2 2 4 2 3 2 2 3" xfId="4085"/>
    <cellStyle name="Comma 2 2 2 2 2 2 2 4 2 3 2 3" xfId="4086"/>
    <cellStyle name="Comma 2 2 2 2 2 2 2 4 2 3 2 4" xfId="4087"/>
    <cellStyle name="Comma 2 2 2 2 2 2 2 4 2 3 2 4 2" xfId="4088"/>
    <cellStyle name="Comma 2 2 2 2 2 2 2 4 2 3 2 4 2 2" xfId="4089"/>
    <cellStyle name="Comma 2 2 2 2 2 2 2 4 2 3 2 5" xfId="4090"/>
    <cellStyle name="Comma 2 2 2 2 2 2 2 4 2 3 3" xfId="4091"/>
    <cellStyle name="Comma 2 2 2 2 2 2 2 4 2 3 3 2" xfId="4092"/>
    <cellStyle name="Comma 2 2 2 2 2 2 2 4 2 3 3 2 2" xfId="4093"/>
    <cellStyle name="Comma 2 2 2 2 2 2 2 4 2 3 3 2 2 2" xfId="4094"/>
    <cellStyle name="Comma 2 2 2 2 2 2 2 4 2 3 3 3" xfId="4095"/>
    <cellStyle name="Comma 2 2 2 2 2 2 2 4 2 3 3 3 2" xfId="4096"/>
    <cellStyle name="Comma 2 2 2 2 2 2 2 4 2 3 3 4" xfId="4097"/>
    <cellStyle name="Comma 2 2 2 2 2 2 2 4 2 3 4" xfId="4098"/>
    <cellStyle name="Comma 2 2 2 2 2 2 2 4 2 3 4 2" xfId="4099"/>
    <cellStyle name="Comma 2 2 2 2 2 2 2 4 2 3 4 3" xfId="4100"/>
    <cellStyle name="Comma 2 2 2 2 2 2 2 4 2 4" xfId="4101"/>
    <cellStyle name="Comma 2 2 2 2 2 2 2 4 2 4 2" xfId="4102"/>
    <cellStyle name="Comma 2 2 2 2 2 2 2 4 2 4 2 2" xfId="4103"/>
    <cellStyle name="Comma 2 2 2 2 2 2 2 4 2 4 2 3" xfId="4104"/>
    <cellStyle name="Comma 2 2 2 2 2 2 2 4 2 4 3" xfId="4105"/>
    <cellStyle name="Comma 2 2 2 2 2 2 2 4 2 5" xfId="4106"/>
    <cellStyle name="Comma 2 2 2 2 2 2 2 4 2 6" xfId="4107"/>
    <cellStyle name="Comma 2 2 2 2 2 2 2 4 2 6 2" xfId="4108"/>
    <cellStyle name="Comma 2 2 2 2 2 2 2 4 2 6 2 2" xfId="4109"/>
    <cellStyle name="Comma 2 2 2 2 2 2 2 4 2 7" xfId="4110"/>
    <cellStyle name="Comma 2 2 2 2 2 2 2 4 3" xfId="4111"/>
    <cellStyle name="Comma 2 2 2 2 2 2 2 4 3 2" xfId="4112"/>
    <cellStyle name="Comma 2 2 2 2 2 2 2 4 4" xfId="4113"/>
    <cellStyle name="Comma 2 2 2 2 2 2 2 4 4 2" xfId="4114"/>
    <cellStyle name="Comma 2 2 2 2 2 2 2 4 5" xfId="4115"/>
    <cellStyle name="Comma 2 2 2 2 2 2 2 4 5 2" xfId="4116"/>
    <cellStyle name="Comma 2 2 2 2 2 2 2 4 6" xfId="4117"/>
    <cellStyle name="Comma 2 2 2 2 2 2 2 4 6 2" xfId="4118"/>
    <cellStyle name="Comma 2 2 2 2 2 2 2 4 7" xfId="4119"/>
    <cellStyle name="Comma 2 2 2 2 2 2 2 4 7 2" xfId="4120"/>
    <cellStyle name="Comma 2 2 2 2 2 2 2 4 8" xfId="4121"/>
    <cellStyle name="Comma 2 2 2 2 2 2 2 4 8 2" xfId="4122"/>
    <cellStyle name="Comma 2 2 2 2 2 2 2 4 8 2 2" xfId="4123"/>
    <cellStyle name="Comma 2 2 2 2 2 2 2 4 8 2 2 2" xfId="4124"/>
    <cellStyle name="Comma 2 2 2 2 2 2 2 4 8 2 2 2 2" xfId="4125"/>
    <cellStyle name="Comma 2 2 2 2 2 2 2 4 8 2 2 2 2 2" xfId="4126"/>
    <cellStyle name="Comma 2 2 2 2 2 2 2 4 8 2 2 3" xfId="4127"/>
    <cellStyle name="Comma 2 2 2 2 2 2 2 4 8 2 2 3 2" xfId="4128"/>
    <cellStyle name="Comma 2 2 2 2 2 2 2 4 8 2 2 4" xfId="4129"/>
    <cellStyle name="Comma 2 2 2 2 2 2 2 4 8 2 3" xfId="4130"/>
    <cellStyle name="Comma 2 2 2 2 2 2 2 4 8 2 3 2" xfId="4131"/>
    <cellStyle name="Comma 2 2 2 2 2 2 2 4 8 2 4" xfId="4132"/>
    <cellStyle name="Comma 2 2 2 2 2 2 2 4 8 2 4 2" xfId="4133"/>
    <cellStyle name="Comma 2 2 2 2 2 2 2 4 8 2 4 3" xfId="4134"/>
    <cellStyle name="Comma 2 2 2 2 2 2 2 4 8 3" xfId="4135"/>
    <cellStyle name="Comma 2 2 2 2 2 2 2 4 8 3 2" xfId="4136"/>
    <cellStyle name="Comma 2 2 2 2 2 2 2 4 8 3 2 2" xfId="4137"/>
    <cellStyle name="Comma 2 2 2 2 2 2 2 4 8 3 2 3" xfId="4138"/>
    <cellStyle name="Comma 2 2 2 2 2 2 2 4 8 3 3" xfId="4139"/>
    <cellStyle name="Comma 2 2 2 2 2 2 2 4 8 4" xfId="4140"/>
    <cellStyle name="Comma 2 2 2 2 2 2 2 4 8 4 2" xfId="4141"/>
    <cellStyle name="Comma 2 2 2 2 2 2 2 4 8 4 2 2" xfId="4142"/>
    <cellStyle name="Comma 2 2 2 2 2 2 2 4 8 5" xfId="4143"/>
    <cellStyle name="Comma 2 2 2 2 2 2 2 4 9" xfId="4144"/>
    <cellStyle name="Comma 2 2 2 2 2 2 2 4 9 2" xfId="4145"/>
    <cellStyle name="Comma 2 2 2 2 2 2 2 5" xfId="4146"/>
    <cellStyle name="Comma 2 2 2 2 2 2 2 5 2" xfId="4147"/>
    <cellStyle name="Comma 2 2 2 2 2 2 2 5 2 2" xfId="4148"/>
    <cellStyle name="Comma 2 2 2 2 2 2 2 5 2 2 2" xfId="4149"/>
    <cellStyle name="Comma 2 2 2 2 2 2 2 5 2 2 2 2" xfId="4150"/>
    <cellStyle name="Comma 2 2 2 2 2 2 2 5 2 2 2 2 2" xfId="4151"/>
    <cellStyle name="Comma 2 2 2 2 2 2 2 5 2 2 2 2 2 2" xfId="4152"/>
    <cellStyle name="Comma 2 2 2 2 2 2 2 5 2 2 2 2 2 3" xfId="4153"/>
    <cellStyle name="Comma 2 2 2 2 2 2 2 5 2 2 2 2 3" xfId="4154"/>
    <cellStyle name="Comma 2 2 2 2 2 2 2 5 2 2 2 3" xfId="4155"/>
    <cellStyle name="Comma 2 2 2 2 2 2 2 5 2 2 2 4" xfId="4156"/>
    <cellStyle name="Comma 2 2 2 2 2 2 2 5 2 2 2 4 2" xfId="4157"/>
    <cellStyle name="Comma 2 2 2 2 2 2 2 5 2 2 2 4 2 2" xfId="4158"/>
    <cellStyle name="Comma 2 2 2 2 2 2 2 5 2 2 2 5" xfId="4159"/>
    <cellStyle name="Comma 2 2 2 2 2 2 2 5 2 2 3" xfId="4160"/>
    <cellStyle name="Comma 2 2 2 2 2 2 2 5 2 2 3 2" xfId="4161"/>
    <cellStyle name="Comma 2 2 2 2 2 2 2 5 2 2 3 2 2" xfId="4162"/>
    <cellStyle name="Comma 2 2 2 2 2 2 2 5 2 2 3 2 2 2" xfId="4163"/>
    <cellStyle name="Comma 2 2 2 2 2 2 2 5 2 2 3 3" xfId="4164"/>
    <cellStyle name="Comma 2 2 2 2 2 2 2 5 2 2 3 3 2" xfId="4165"/>
    <cellStyle name="Comma 2 2 2 2 2 2 2 5 2 2 3 4" xfId="4166"/>
    <cellStyle name="Comma 2 2 2 2 2 2 2 5 2 2 4" xfId="4167"/>
    <cellStyle name="Comma 2 2 2 2 2 2 2 5 2 2 4 2" xfId="4168"/>
    <cellStyle name="Comma 2 2 2 2 2 2 2 5 2 2 4 3" xfId="4169"/>
    <cellStyle name="Comma 2 2 2 2 2 2 2 5 2 3" xfId="4170"/>
    <cellStyle name="Comma 2 2 2 2 2 2 2 5 2 4" xfId="4171"/>
    <cellStyle name="Comma 2 2 2 2 2 2 2 5 2 4 2" xfId="4172"/>
    <cellStyle name="Comma 2 2 2 2 2 2 2 5 2 4 2 2" xfId="4173"/>
    <cellStyle name="Comma 2 2 2 2 2 2 2 5 2 4 2 3" xfId="4174"/>
    <cellStyle name="Comma 2 2 2 2 2 2 2 5 2 4 3" xfId="4175"/>
    <cellStyle name="Comma 2 2 2 2 2 2 2 5 2 5" xfId="4176"/>
    <cellStyle name="Comma 2 2 2 2 2 2 2 5 2 6" xfId="4177"/>
    <cellStyle name="Comma 2 2 2 2 2 2 2 5 2 6 2" xfId="4178"/>
    <cellStyle name="Comma 2 2 2 2 2 2 2 5 2 6 2 2" xfId="4179"/>
    <cellStyle name="Comma 2 2 2 2 2 2 2 5 2 7" xfId="4180"/>
    <cellStyle name="Comma 2 2 2 2 2 2 2 5 3" xfId="4181"/>
    <cellStyle name="Comma 2 2 2 2 2 2 2 5 3 2" xfId="4182"/>
    <cellStyle name="Comma 2 2 2 2 2 2 2 5 3 2 2" xfId="4183"/>
    <cellStyle name="Comma 2 2 2 2 2 2 2 5 3 2 2 2" xfId="4184"/>
    <cellStyle name="Comma 2 2 2 2 2 2 2 5 3 2 2 2 2" xfId="4185"/>
    <cellStyle name="Comma 2 2 2 2 2 2 2 5 3 2 2 2 2 2" xfId="4186"/>
    <cellStyle name="Comma 2 2 2 2 2 2 2 5 3 2 2 3" xfId="4187"/>
    <cellStyle name="Comma 2 2 2 2 2 2 2 5 3 2 2 3 2" xfId="4188"/>
    <cellStyle name="Comma 2 2 2 2 2 2 2 5 3 2 2 4" xfId="4189"/>
    <cellStyle name="Comma 2 2 2 2 2 2 2 5 3 2 3" xfId="4190"/>
    <cellStyle name="Comma 2 2 2 2 2 2 2 5 3 2 3 2" xfId="4191"/>
    <cellStyle name="Comma 2 2 2 2 2 2 2 5 3 2 4" xfId="4192"/>
    <cellStyle name="Comma 2 2 2 2 2 2 2 5 3 2 4 2" xfId="4193"/>
    <cellStyle name="Comma 2 2 2 2 2 2 2 5 3 2 4 3" xfId="4194"/>
    <cellStyle name="Comma 2 2 2 2 2 2 2 5 3 3" xfId="4195"/>
    <cellStyle name="Comma 2 2 2 2 2 2 2 5 3 3 2" xfId="4196"/>
    <cellStyle name="Comma 2 2 2 2 2 2 2 5 3 3 2 2" xfId="4197"/>
    <cellStyle name="Comma 2 2 2 2 2 2 2 5 3 3 2 3" xfId="4198"/>
    <cellStyle name="Comma 2 2 2 2 2 2 2 5 3 3 3" xfId="4199"/>
    <cellStyle name="Comma 2 2 2 2 2 2 2 5 3 4" xfId="4200"/>
    <cellStyle name="Comma 2 2 2 2 2 2 2 5 3 4 2" xfId="4201"/>
    <cellStyle name="Comma 2 2 2 2 2 2 2 5 3 4 2 2" xfId="4202"/>
    <cellStyle name="Comma 2 2 2 2 2 2 2 5 3 5" xfId="4203"/>
    <cellStyle name="Comma 2 2 2 2 2 2 2 5 4" xfId="4204"/>
    <cellStyle name="Comma 2 2 2 2 2 2 2 5 4 2" xfId="4205"/>
    <cellStyle name="Comma 2 2 2 2 2 2 2 5 4 2 2" xfId="4206"/>
    <cellStyle name="Comma 2 2 2 2 2 2 2 5 4 2 2 2" xfId="4207"/>
    <cellStyle name="Comma 2 2 2 2 2 2 2 5 4 3" xfId="4208"/>
    <cellStyle name="Comma 2 2 2 2 2 2 2 5 4 3 2" xfId="4209"/>
    <cellStyle name="Comma 2 2 2 2 2 2 2 5 4 4" xfId="4210"/>
    <cellStyle name="Comma 2 2 2 2 2 2 2 5 5" xfId="4211"/>
    <cellStyle name="Comma 2 2 2 2 2 2 2 5 5 2" xfId="4212"/>
    <cellStyle name="Comma 2 2 2 2 2 2 2 5 6" xfId="4213"/>
    <cellStyle name="Comma 2 2 2 2 2 2 2 5 6 2" xfId="4214"/>
    <cellStyle name="Comma 2 2 2 2 2 2 2 5 6 3" xfId="4215"/>
    <cellStyle name="Comma 2 2 2 2 2 2 2 6" xfId="4216"/>
    <cellStyle name="Comma 2 2 2 2 2 2 2 7" xfId="4217"/>
    <cellStyle name="Comma 2 2 2 2 2 2 2 8" xfId="4218"/>
    <cellStyle name="Comma 2 2 2 2 2 2 2 9" xfId="4219"/>
    <cellStyle name="Comma 2 2 2 2 2 2 3" xfId="4220"/>
    <cellStyle name="Comma 2 2 2 2 2 2 3 10" xfId="4221"/>
    <cellStyle name="Comma 2 2 2 2 2 2 3 11" xfId="4222"/>
    <cellStyle name="Comma 2 2 2 2 2 2 3 11 2" xfId="4223"/>
    <cellStyle name="Comma 2 2 2 2 2 2 3 11 2 2" xfId="4224"/>
    <cellStyle name="Comma 2 2 2 2 2 2 3 11 2 3" xfId="4225"/>
    <cellStyle name="Comma 2 2 2 2 2 2 3 11 3" xfId="4226"/>
    <cellStyle name="Comma 2 2 2 2 2 2 3 12" xfId="4227"/>
    <cellStyle name="Comma 2 2 2 2 2 2 3 13" xfId="4228"/>
    <cellStyle name="Comma 2 2 2 2 2 2 3 13 2" xfId="4229"/>
    <cellStyle name="Comma 2 2 2 2 2 2 3 13 2 2" xfId="4230"/>
    <cellStyle name="Comma 2 2 2 2 2 2 3 14" xfId="4231"/>
    <cellStyle name="Comma 2 2 2 2 2 2 3 2" xfId="4232"/>
    <cellStyle name="Comma 2 2 2 2 2 2 3 2 10" xfId="4233"/>
    <cellStyle name="Comma 2 2 2 2 2 2 3 2 10 2" xfId="4234"/>
    <cellStyle name="Comma 2 2 2 2 2 2 3 2 10 2 2" xfId="4235"/>
    <cellStyle name="Comma 2 2 2 2 2 2 3 2 10 2 2 2" xfId="4236"/>
    <cellStyle name="Comma 2 2 2 2 2 2 3 2 10 3" xfId="4237"/>
    <cellStyle name="Comma 2 2 2 2 2 2 3 2 10 3 2" xfId="4238"/>
    <cellStyle name="Comma 2 2 2 2 2 2 3 2 10 4" xfId="4239"/>
    <cellStyle name="Comma 2 2 2 2 2 2 3 2 11" xfId="4240"/>
    <cellStyle name="Comma 2 2 2 2 2 2 3 2 11 2" xfId="4241"/>
    <cellStyle name="Comma 2 2 2 2 2 2 3 2 12" xfId="4242"/>
    <cellStyle name="Comma 2 2 2 2 2 2 3 2 12 2" xfId="4243"/>
    <cellStyle name="Comma 2 2 2 2 2 2 3 2 12 3" xfId="4244"/>
    <cellStyle name="Comma 2 2 2 2 2 2 3 2 2" xfId="4245"/>
    <cellStyle name="Comma 2 2 2 2 2 2 3 2 2 10" xfId="4246"/>
    <cellStyle name="Comma 2 2 2 2 2 2 3 2 2 10 2" xfId="4247"/>
    <cellStyle name="Comma 2 2 2 2 2 2 3 2 2 10 2 2" xfId="4248"/>
    <cellStyle name="Comma 2 2 2 2 2 2 3 2 2 10 2 3" xfId="4249"/>
    <cellStyle name="Comma 2 2 2 2 2 2 3 2 2 10 3" xfId="4250"/>
    <cellStyle name="Comma 2 2 2 2 2 2 3 2 2 11" xfId="4251"/>
    <cellStyle name="Comma 2 2 2 2 2 2 3 2 2 12" xfId="4252"/>
    <cellStyle name="Comma 2 2 2 2 2 2 3 2 2 12 2" xfId="4253"/>
    <cellStyle name="Comma 2 2 2 2 2 2 3 2 2 12 2 2" xfId="4254"/>
    <cellStyle name="Comma 2 2 2 2 2 2 3 2 2 13" xfId="4255"/>
    <cellStyle name="Comma 2 2 2 2 2 2 3 2 2 2" xfId="4256"/>
    <cellStyle name="Comma 2 2 2 2 2 2 3 2 2 2 2" xfId="4257"/>
    <cellStyle name="Comma 2 2 2 2 2 2 3 2 2 2 2 2" xfId="4258"/>
    <cellStyle name="Comma 2 2 2 2 2 2 3 2 2 2 2 2 2" xfId="4259"/>
    <cellStyle name="Comma 2 2 2 2 2 2 3 2 2 2 2 2 2 2" xfId="4260"/>
    <cellStyle name="Comma 2 2 2 2 2 2 3 2 2 2 2 2 2 2 2" xfId="4261"/>
    <cellStyle name="Comma 2 2 2 2 2 2 3 2 2 2 2 2 2 2 2 2" xfId="4262"/>
    <cellStyle name="Comma 2 2 2 2 2 2 3 2 2 2 2 2 2 2 2 3" xfId="4263"/>
    <cellStyle name="Comma 2 2 2 2 2 2 3 2 2 2 2 2 2 2 3" xfId="4264"/>
    <cellStyle name="Comma 2 2 2 2 2 2 3 2 2 2 2 2 2 3" xfId="4265"/>
    <cellStyle name="Comma 2 2 2 2 2 2 3 2 2 2 2 2 2 4" xfId="4266"/>
    <cellStyle name="Comma 2 2 2 2 2 2 3 2 2 2 2 2 2 4 2" xfId="4267"/>
    <cellStyle name="Comma 2 2 2 2 2 2 3 2 2 2 2 2 2 4 2 2" xfId="4268"/>
    <cellStyle name="Comma 2 2 2 2 2 2 3 2 2 2 2 2 2 5" xfId="4269"/>
    <cellStyle name="Comma 2 2 2 2 2 2 3 2 2 2 2 2 3" xfId="4270"/>
    <cellStyle name="Comma 2 2 2 2 2 2 3 2 2 2 2 2 3 2" xfId="4271"/>
    <cellStyle name="Comma 2 2 2 2 2 2 3 2 2 2 2 2 3 2 2" xfId="4272"/>
    <cellStyle name="Comma 2 2 2 2 2 2 3 2 2 2 2 2 3 2 2 2" xfId="4273"/>
    <cellStyle name="Comma 2 2 2 2 2 2 3 2 2 2 2 2 3 3" xfId="4274"/>
    <cellStyle name="Comma 2 2 2 2 2 2 3 2 2 2 2 2 3 3 2" xfId="4275"/>
    <cellStyle name="Comma 2 2 2 2 2 2 3 2 2 2 2 2 3 4" xfId="4276"/>
    <cellStyle name="Comma 2 2 2 2 2 2 3 2 2 2 2 2 4" xfId="4277"/>
    <cellStyle name="Comma 2 2 2 2 2 2 3 2 2 2 2 2 4 2" xfId="4278"/>
    <cellStyle name="Comma 2 2 2 2 2 2 3 2 2 2 2 2 4 3" xfId="4279"/>
    <cellStyle name="Comma 2 2 2 2 2 2 3 2 2 2 2 3" xfId="4280"/>
    <cellStyle name="Comma 2 2 2 2 2 2 3 2 2 2 2 4" xfId="4281"/>
    <cellStyle name="Comma 2 2 2 2 2 2 3 2 2 2 2 4 2" xfId="4282"/>
    <cellStyle name="Comma 2 2 2 2 2 2 3 2 2 2 2 4 2 2" xfId="4283"/>
    <cellStyle name="Comma 2 2 2 2 2 2 3 2 2 2 2 4 2 3" xfId="4284"/>
    <cellStyle name="Comma 2 2 2 2 2 2 3 2 2 2 2 4 3" xfId="4285"/>
    <cellStyle name="Comma 2 2 2 2 2 2 3 2 2 2 2 5" xfId="4286"/>
    <cellStyle name="Comma 2 2 2 2 2 2 3 2 2 2 2 6" xfId="4287"/>
    <cellStyle name="Comma 2 2 2 2 2 2 3 2 2 2 2 6 2" xfId="4288"/>
    <cellStyle name="Comma 2 2 2 2 2 2 3 2 2 2 2 6 2 2" xfId="4289"/>
    <cellStyle name="Comma 2 2 2 2 2 2 3 2 2 2 2 7" xfId="4290"/>
    <cellStyle name="Comma 2 2 2 2 2 2 3 2 2 2 3" xfId="4291"/>
    <cellStyle name="Comma 2 2 2 2 2 2 3 2 2 2 3 2" xfId="4292"/>
    <cellStyle name="Comma 2 2 2 2 2 2 3 2 2 2 3 2 2" xfId="4293"/>
    <cellStyle name="Comma 2 2 2 2 2 2 3 2 2 2 3 2 2 2" xfId="4294"/>
    <cellStyle name="Comma 2 2 2 2 2 2 3 2 2 2 3 2 2 2 2" xfId="4295"/>
    <cellStyle name="Comma 2 2 2 2 2 2 3 2 2 2 3 2 2 2 2 2" xfId="4296"/>
    <cellStyle name="Comma 2 2 2 2 2 2 3 2 2 2 3 2 2 3" xfId="4297"/>
    <cellStyle name="Comma 2 2 2 2 2 2 3 2 2 2 3 2 2 3 2" xfId="4298"/>
    <cellStyle name="Comma 2 2 2 2 2 2 3 2 2 2 3 2 2 4" xfId="4299"/>
    <cellStyle name="Comma 2 2 2 2 2 2 3 2 2 2 3 2 3" xfId="4300"/>
    <cellStyle name="Comma 2 2 2 2 2 2 3 2 2 2 3 2 3 2" xfId="4301"/>
    <cellStyle name="Comma 2 2 2 2 2 2 3 2 2 2 3 2 4" xfId="4302"/>
    <cellStyle name="Comma 2 2 2 2 2 2 3 2 2 2 3 2 4 2" xfId="4303"/>
    <cellStyle name="Comma 2 2 2 2 2 2 3 2 2 2 3 2 4 3" xfId="4304"/>
    <cellStyle name="Comma 2 2 2 2 2 2 3 2 2 2 3 3" xfId="4305"/>
    <cellStyle name="Comma 2 2 2 2 2 2 3 2 2 2 3 3 2" xfId="4306"/>
    <cellStyle name="Comma 2 2 2 2 2 2 3 2 2 2 3 3 2 2" xfId="4307"/>
    <cellStyle name="Comma 2 2 2 2 2 2 3 2 2 2 3 3 2 3" xfId="4308"/>
    <cellStyle name="Comma 2 2 2 2 2 2 3 2 2 2 3 3 3" xfId="4309"/>
    <cellStyle name="Comma 2 2 2 2 2 2 3 2 2 2 3 4" xfId="4310"/>
    <cellStyle name="Comma 2 2 2 2 2 2 3 2 2 2 3 4 2" xfId="4311"/>
    <cellStyle name="Comma 2 2 2 2 2 2 3 2 2 2 3 4 2 2" xfId="4312"/>
    <cellStyle name="Comma 2 2 2 2 2 2 3 2 2 2 3 5" xfId="4313"/>
    <cellStyle name="Comma 2 2 2 2 2 2 3 2 2 2 4" xfId="4314"/>
    <cellStyle name="Comma 2 2 2 2 2 2 3 2 2 2 4 2" xfId="4315"/>
    <cellStyle name="Comma 2 2 2 2 2 2 3 2 2 2 4 2 2" xfId="4316"/>
    <cellStyle name="Comma 2 2 2 2 2 2 3 2 2 2 4 2 2 2" xfId="4317"/>
    <cellStyle name="Comma 2 2 2 2 2 2 3 2 2 2 4 3" xfId="4318"/>
    <cellStyle name="Comma 2 2 2 2 2 2 3 2 2 2 4 3 2" xfId="4319"/>
    <cellStyle name="Comma 2 2 2 2 2 2 3 2 2 2 4 4" xfId="4320"/>
    <cellStyle name="Comma 2 2 2 2 2 2 3 2 2 2 5" xfId="4321"/>
    <cellStyle name="Comma 2 2 2 2 2 2 3 2 2 2 5 2" xfId="4322"/>
    <cellStyle name="Comma 2 2 2 2 2 2 3 2 2 2 6" xfId="4323"/>
    <cellStyle name="Comma 2 2 2 2 2 2 3 2 2 2 6 2" xfId="4324"/>
    <cellStyle name="Comma 2 2 2 2 2 2 3 2 2 2 6 3" xfId="4325"/>
    <cellStyle name="Comma 2 2 2 2 2 2 3 2 2 3" xfId="4326"/>
    <cellStyle name="Comma 2 2 2 2 2 2 3 2 2 4" xfId="4327"/>
    <cellStyle name="Comma 2 2 2 2 2 2 3 2 2 5" xfId="4328"/>
    <cellStyle name="Comma 2 2 2 2 2 2 3 2 2 6" xfId="4329"/>
    <cellStyle name="Comma 2 2 2 2 2 2 3 2 2 7" xfId="4330"/>
    <cellStyle name="Comma 2 2 2 2 2 2 3 2 2 8" xfId="4331"/>
    <cellStyle name="Comma 2 2 2 2 2 2 3 2 2 8 2" xfId="4332"/>
    <cellStyle name="Comma 2 2 2 2 2 2 3 2 2 8 2 2" xfId="4333"/>
    <cellStyle name="Comma 2 2 2 2 2 2 3 2 2 8 2 2 2" xfId="4334"/>
    <cellStyle name="Comma 2 2 2 2 2 2 3 2 2 8 2 2 2 2" xfId="4335"/>
    <cellStyle name="Comma 2 2 2 2 2 2 3 2 2 8 2 2 2 3" xfId="4336"/>
    <cellStyle name="Comma 2 2 2 2 2 2 3 2 2 8 2 2 3" xfId="4337"/>
    <cellStyle name="Comma 2 2 2 2 2 2 3 2 2 8 2 3" xfId="4338"/>
    <cellStyle name="Comma 2 2 2 2 2 2 3 2 2 8 2 4" xfId="4339"/>
    <cellStyle name="Comma 2 2 2 2 2 2 3 2 2 8 2 4 2" xfId="4340"/>
    <cellStyle name="Comma 2 2 2 2 2 2 3 2 2 8 2 4 2 2" xfId="4341"/>
    <cellStyle name="Comma 2 2 2 2 2 2 3 2 2 8 2 5" xfId="4342"/>
    <cellStyle name="Comma 2 2 2 2 2 2 3 2 2 8 3" xfId="4343"/>
    <cellStyle name="Comma 2 2 2 2 2 2 3 2 2 8 3 2" xfId="4344"/>
    <cellStyle name="Comma 2 2 2 2 2 2 3 2 2 8 3 2 2" xfId="4345"/>
    <cellStyle name="Comma 2 2 2 2 2 2 3 2 2 8 3 2 2 2" xfId="4346"/>
    <cellStyle name="Comma 2 2 2 2 2 2 3 2 2 8 3 3" xfId="4347"/>
    <cellStyle name="Comma 2 2 2 2 2 2 3 2 2 8 3 3 2" xfId="4348"/>
    <cellStyle name="Comma 2 2 2 2 2 2 3 2 2 8 3 4" xfId="4349"/>
    <cellStyle name="Comma 2 2 2 2 2 2 3 2 2 8 4" xfId="4350"/>
    <cellStyle name="Comma 2 2 2 2 2 2 3 2 2 8 4 2" xfId="4351"/>
    <cellStyle name="Comma 2 2 2 2 2 2 3 2 2 8 4 3" xfId="4352"/>
    <cellStyle name="Comma 2 2 2 2 2 2 3 2 2 9" xfId="4353"/>
    <cellStyle name="Comma 2 2 2 2 2 2 3 2 3" xfId="4354"/>
    <cellStyle name="Comma 2 2 2 2 2 2 3 2 3 2" xfId="4355"/>
    <cellStyle name="Comma 2 2 2 2 2 2 3 2 3 2 2" xfId="4356"/>
    <cellStyle name="Comma 2 2 2 2 2 2 3 2 3 2 2 2" xfId="4357"/>
    <cellStyle name="Comma 2 2 2 2 2 2 3 2 3 2 2 2 2" xfId="4358"/>
    <cellStyle name="Comma 2 2 2 2 2 2 3 2 3 2 2 2 2 2" xfId="4359"/>
    <cellStyle name="Comma 2 2 2 2 2 2 3 2 3 2 2 2 2 2 2" xfId="4360"/>
    <cellStyle name="Comma 2 2 2 2 2 2 3 2 3 2 2 2 2 2 2 2" xfId="4361"/>
    <cellStyle name="Comma 2 2 2 2 2 2 3 2 3 2 2 2 2 3" xfId="4362"/>
    <cellStyle name="Comma 2 2 2 2 2 2 3 2 3 2 2 2 2 3 2" xfId="4363"/>
    <cellStyle name="Comma 2 2 2 2 2 2 3 2 3 2 2 2 2 4" xfId="4364"/>
    <cellStyle name="Comma 2 2 2 2 2 2 3 2 3 2 2 2 3" xfId="4365"/>
    <cellStyle name="Comma 2 2 2 2 2 2 3 2 3 2 2 2 3 2" xfId="4366"/>
    <cellStyle name="Comma 2 2 2 2 2 2 3 2 3 2 2 2 4" xfId="4367"/>
    <cellStyle name="Comma 2 2 2 2 2 2 3 2 3 2 2 2 4 2" xfId="4368"/>
    <cellStyle name="Comma 2 2 2 2 2 2 3 2 3 2 2 2 4 3" xfId="4369"/>
    <cellStyle name="Comma 2 2 2 2 2 2 3 2 3 2 2 3" xfId="4370"/>
    <cellStyle name="Comma 2 2 2 2 2 2 3 2 3 2 2 3 2" xfId="4371"/>
    <cellStyle name="Comma 2 2 2 2 2 2 3 2 3 2 2 3 2 2" xfId="4372"/>
    <cellStyle name="Comma 2 2 2 2 2 2 3 2 3 2 2 3 2 3" xfId="4373"/>
    <cellStyle name="Comma 2 2 2 2 2 2 3 2 3 2 2 3 3" xfId="4374"/>
    <cellStyle name="Comma 2 2 2 2 2 2 3 2 3 2 2 4" xfId="4375"/>
    <cellStyle name="Comma 2 2 2 2 2 2 3 2 3 2 2 4 2" xfId="4376"/>
    <cellStyle name="Comma 2 2 2 2 2 2 3 2 3 2 2 4 2 2" xfId="4377"/>
    <cellStyle name="Comma 2 2 2 2 2 2 3 2 3 2 2 5" xfId="4378"/>
    <cellStyle name="Comma 2 2 2 2 2 2 3 2 3 2 3" xfId="4379"/>
    <cellStyle name="Comma 2 2 2 2 2 2 3 2 3 2 3 2" xfId="4380"/>
    <cellStyle name="Comma 2 2 2 2 2 2 3 2 3 2 4" xfId="4381"/>
    <cellStyle name="Comma 2 2 2 2 2 2 3 2 3 2 4 2" xfId="4382"/>
    <cellStyle name="Comma 2 2 2 2 2 2 3 2 3 2 4 2 2" xfId="4383"/>
    <cellStyle name="Comma 2 2 2 2 2 2 3 2 3 2 4 2 2 2" xfId="4384"/>
    <cellStyle name="Comma 2 2 2 2 2 2 3 2 3 2 4 3" xfId="4385"/>
    <cellStyle name="Comma 2 2 2 2 2 2 3 2 3 2 4 3 2" xfId="4386"/>
    <cellStyle name="Comma 2 2 2 2 2 2 3 2 3 2 4 4" xfId="4387"/>
    <cellStyle name="Comma 2 2 2 2 2 2 3 2 3 2 5" xfId="4388"/>
    <cellStyle name="Comma 2 2 2 2 2 2 3 2 3 2 5 2" xfId="4389"/>
    <cellStyle name="Comma 2 2 2 2 2 2 3 2 3 2 6" xfId="4390"/>
    <cellStyle name="Comma 2 2 2 2 2 2 3 2 3 2 6 2" xfId="4391"/>
    <cellStyle name="Comma 2 2 2 2 2 2 3 2 3 2 6 3" xfId="4392"/>
    <cellStyle name="Comma 2 2 2 2 2 2 3 2 3 3" xfId="4393"/>
    <cellStyle name="Comma 2 2 2 2 2 2 3 2 3 3 2" xfId="4394"/>
    <cellStyle name="Comma 2 2 2 2 2 2 3 2 3 3 2 2" xfId="4395"/>
    <cellStyle name="Comma 2 2 2 2 2 2 3 2 3 3 2 2 2" xfId="4396"/>
    <cellStyle name="Comma 2 2 2 2 2 2 3 2 3 3 2 2 2 2" xfId="4397"/>
    <cellStyle name="Comma 2 2 2 2 2 2 3 2 3 3 2 2 2 3" xfId="4398"/>
    <cellStyle name="Comma 2 2 2 2 2 2 3 2 3 3 2 2 3" xfId="4399"/>
    <cellStyle name="Comma 2 2 2 2 2 2 3 2 3 3 2 3" xfId="4400"/>
    <cellStyle name="Comma 2 2 2 2 2 2 3 2 3 3 2 4" xfId="4401"/>
    <cellStyle name="Comma 2 2 2 2 2 2 3 2 3 3 2 4 2" xfId="4402"/>
    <cellStyle name="Comma 2 2 2 2 2 2 3 2 3 3 2 4 2 2" xfId="4403"/>
    <cellStyle name="Comma 2 2 2 2 2 2 3 2 3 3 2 5" xfId="4404"/>
    <cellStyle name="Comma 2 2 2 2 2 2 3 2 3 3 3" xfId="4405"/>
    <cellStyle name="Comma 2 2 2 2 2 2 3 2 3 3 3 2" xfId="4406"/>
    <cellStyle name="Comma 2 2 2 2 2 2 3 2 3 3 3 2 2" xfId="4407"/>
    <cellStyle name="Comma 2 2 2 2 2 2 3 2 3 3 3 2 2 2" xfId="4408"/>
    <cellStyle name="Comma 2 2 2 2 2 2 3 2 3 3 3 3" xfId="4409"/>
    <cellStyle name="Comma 2 2 2 2 2 2 3 2 3 3 3 3 2" xfId="4410"/>
    <cellStyle name="Comma 2 2 2 2 2 2 3 2 3 3 3 4" xfId="4411"/>
    <cellStyle name="Comma 2 2 2 2 2 2 3 2 3 3 4" xfId="4412"/>
    <cellStyle name="Comma 2 2 2 2 2 2 3 2 3 3 4 2" xfId="4413"/>
    <cellStyle name="Comma 2 2 2 2 2 2 3 2 3 3 4 3" xfId="4414"/>
    <cellStyle name="Comma 2 2 2 2 2 2 3 2 3 4" xfId="4415"/>
    <cellStyle name="Comma 2 2 2 2 2 2 3 2 3 4 2" xfId="4416"/>
    <cellStyle name="Comma 2 2 2 2 2 2 3 2 3 4 2 2" xfId="4417"/>
    <cellStyle name="Comma 2 2 2 2 2 2 3 2 3 4 2 3" xfId="4418"/>
    <cellStyle name="Comma 2 2 2 2 2 2 3 2 3 4 3" xfId="4419"/>
    <cellStyle name="Comma 2 2 2 2 2 2 3 2 3 5" xfId="4420"/>
    <cellStyle name="Comma 2 2 2 2 2 2 3 2 3 6" xfId="4421"/>
    <cellStyle name="Comma 2 2 2 2 2 2 3 2 3 6 2" xfId="4422"/>
    <cellStyle name="Comma 2 2 2 2 2 2 3 2 3 6 2 2" xfId="4423"/>
    <cellStyle name="Comma 2 2 2 2 2 2 3 2 3 7" xfId="4424"/>
    <cellStyle name="Comma 2 2 2 2 2 2 3 2 4" xfId="4425"/>
    <cellStyle name="Comma 2 2 2 2 2 2 3 2 4 2" xfId="4426"/>
    <cellStyle name="Comma 2 2 2 2 2 2 3 2 5" xfId="4427"/>
    <cellStyle name="Comma 2 2 2 2 2 2 3 2 5 2" xfId="4428"/>
    <cellStyle name="Comma 2 2 2 2 2 2 3 2 6" xfId="4429"/>
    <cellStyle name="Comma 2 2 2 2 2 2 3 2 6 2" xfId="4430"/>
    <cellStyle name="Comma 2 2 2 2 2 2 3 2 7" xfId="4431"/>
    <cellStyle name="Comma 2 2 2 2 2 2 3 2 7 2" xfId="4432"/>
    <cellStyle name="Comma 2 2 2 2 2 2 3 2 8" xfId="4433"/>
    <cellStyle name="Comma 2 2 2 2 2 2 3 2 8 2" xfId="4434"/>
    <cellStyle name="Comma 2 2 2 2 2 2 3 2 8 2 2" xfId="4435"/>
    <cellStyle name="Comma 2 2 2 2 2 2 3 2 8 2 2 2" xfId="4436"/>
    <cellStyle name="Comma 2 2 2 2 2 2 3 2 8 2 2 2 2" xfId="4437"/>
    <cellStyle name="Comma 2 2 2 2 2 2 3 2 8 2 2 2 2 2" xfId="4438"/>
    <cellStyle name="Comma 2 2 2 2 2 2 3 2 8 2 2 3" xfId="4439"/>
    <cellStyle name="Comma 2 2 2 2 2 2 3 2 8 2 2 3 2" xfId="4440"/>
    <cellStyle name="Comma 2 2 2 2 2 2 3 2 8 2 2 4" xfId="4441"/>
    <cellStyle name="Comma 2 2 2 2 2 2 3 2 8 2 3" xfId="4442"/>
    <cellStyle name="Comma 2 2 2 2 2 2 3 2 8 2 3 2" xfId="4443"/>
    <cellStyle name="Comma 2 2 2 2 2 2 3 2 8 2 4" xfId="4444"/>
    <cellStyle name="Comma 2 2 2 2 2 2 3 2 8 2 4 2" xfId="4445"/>
    <cellStyle name="Comma 2 2 2 2 2 2 3 2 8 2 4 3" xfId="4446"/>
    <cellStyle name="Comma 2 2 2 2 2 2 3 2 8 3" xfId="4447"/>
    <cellStyle name="Comma 2 2 2 2 2 2 3 2 8 3 2" xfId="4448"/>
    <cellStyle name="Comma 2 2 2 2 2 2 3 2 8 3 2 2" xfId="4449"/>
    <cellStyle name="Comma 2 2 2 2 2 2 3 2 8 3 2 3" xfId="4450"/>
    <cellStyle name="Comma 2 2 2 2 2 2 3 2 8 3 3" xfId="4451"/>
    <cellStyle name="Comma 2 2 2 2 2 2 3 2 8 4" xfId="4452"/>
    <cellStyle name="Comma 2 2 2 2 2 2 3 2 8 4 2" xfId="4453"/>
    <cellStyle name="Comma 2 2 2 2 2 2 3 2 8 4 2 2" xfId="4454"/>
    <cellStyle name="Comma 2 2 2 2 2 2 3 2 8 5" xfId="4455"/>
    <cellStyle name="Comma 2 2 2 2 2 2 3 2 9" xfId="4456"/>
    <cellStyle name="Comma 2 2 2 2 2 2 3 2 9 2" xfId="4457"/>
    <cellStyle name="Comma 2 2 2 2 2 2 3 3" xfId="4458"/>
    <cellStyle name="Comma 2 2 2 2 2 2 3 3 2" xfId="4459"/>
    <cellStyle name="Comma 2 2 2 2 2 2 3 3 2 2" xfId="4460"/>
    <cellStyle name="Comma 2 2 2 2 2 2 3 3 2 2 2" xfId="4461"/>
    <cellStyle name="Comma 2 2 2 2 2 2 3 3 2 2 2 2" xfId="4462"/>
    <cellStyle name="Comma 2 2 2 2 2 2 3 3 2 2 2 2 2" xfId="4463"/>
    <cellStyle name="Comma 2 2 2 2 2 2 3 3 2 2 2 2 2 2" xfId="4464"/>
    <cellStyle name="Comma 2 2 2 2 2 2 3 3 2 2 2 2 2 3" xfId="4465"/>
    <cellStyle name="Comma 2 2 2 2 2 2 3 3 2 2 2 2 3" xfId="4466"/>
    <cellStyle name="Comma 2 2 2 2 2 2 3 3 2 2 2 3" xfId="4467"/>
    <cellStyle name="Comma 2 2 2 2 2 2 3 3 2 2 2 4" xfId="4468"/>
    <cellStyle name="Comma 2 2 2 2 2 2 3 3 2 2 2 4 2" xfId="4469"/>
    <cellStyle name="Comma 2 2 2 2 2 2 3 3 2 2 2 4 2 2" xfId="4470"/>
    <cellStyle name="Comma 2 2 2 2 2 2 3 3 2 2 2 5" xfId="4471"/>
    <cellStyle name="Comma 2 2 2 2 2 2 3 3 2 2 3" xfId="4472"/>
    <cellStyle name="Comma 2 2 2 2 2 2 3 3 2 2 3 2" xfId="4473"/>
    <cellStyle name="Comma 2 2 2 2 2 2 3 3 2 2 3 2 2" xfId="4474"/>
    <cellStyle name="Comma 2 2 2 2 2 2 3 3 2 2 3 2 2 2" xfId="4475"/>
    <cellStyle name="Comma 2 2 2 2 2 2 3 3 2 2 3 3" xfId="4476"/>
    <cellStyle name="Comma 2 2 2 2 2 2 3 3 2 2 3 3 2" xfId="4477"/>
    <cellStyle name="Comma 2 2 2 2 2 2 3 3 2 2 3 4" xfId="4478"/>
    <cellStyle name="Comma 2 2 2 2 2 2 3 3 2 2 4" xfId="4479"/>
    <cellStyle name="Comma 2 2 2 2 2 2 3 3 2 2 4 2" xfId="4480"/>
    <cellStyle name="Comma 2 2 2 2 2 2 3 3 2 2 4 3" xfId="4481"/>
    <cellStyle name="Comma 2 2 2 2 2 2 3 3 2 3" xfId="4482"/>
    <cellStyle name="Comma 2 2 2 2 2 2 3 3 2 4" xfId="4483"/>
    <cellStyle name="Comma 2 2 2 2 2 2 3 3 2 4 2" xfId="4484"/>
    <cellStyle name="Comma 2 2 2 2 2 2 3 3 2 4 2 2" xfId="4485"/>
    <cellStyle name="Comma 2 2 2 2 2 2 3 3 2 4 2 3" xfId="4486"/>
    <cellStyle name="Comma 2 2 2 2 2 2 3 3 2 4 3" xfId="4487"/>
    <cellStyle name="Comma 2 2 2 2 2 2 3 3 2 5" xfId="4488"/>
    <cellStyle name="Comma 2 2 2 2 2 2 3 3 2 6" xfId="4489"/>
    <cellStyle name="Comma 2 2 2 2 2 2 3 3 2 6 2" xfId="4490"/>
    <cellStyle name="Comma 2 2 2 2 2 2 3 3 2 6 2 2" xfId="4491"/>
    <cellStyle name="Comma 2 2 2 2 2 2 3 3 2 7" xfId="4492"/>
    <cellStyle name="Comma 2 2 2 2 2 2 3 3 3" xfId="4493"/>
    <cellStyle name="Comma 2 2 2 2 2 2 3 3 3 2" xfId="4494"/>
    <cellStyle name="Comma 2 2 2 2 2 2 3 3 3 2 2" xfId="4495"/>
    <cellStyle name="Comma 2 2 2 2 2 2 3 3 3 2 2 2" xfId="4496"/>
    <cellStyle name="Comma 2 2 2 2 2 2 3 3 3 2 2 2 2" xfId="4497"/>
    <cellStyle name="Comma 2 2 2 2 2 2 3 3 3 2 2 2 2 2" xfId="4498"/>
    <cellStyle name="Comma 2 2 2 2 2 2 3 3 3 2 2 3" xfId="4499"/>
    <cellStyle name="Comma 2 2 2 2 2 2 3 3 3 2 2 3 2" xfId="4500"/>
    <cellStyle name="Comma 2 2 2 2 2 2 3 3 3 2 2 4" xfId="4501"/>
    <cellStyle name="Comma 2 2 2 2 2 2 3 3 3 2 3" xfId="4502"/>
    <cellStyle name="Comma 2 2 2 2 2 2 3 3 3 2 3 2" xfId="4503"/>
    <cellStyle name="Comma 2 2 2 2 2 2 3 3 3 2 4" xfId="4504"/>
    <cellStyle name="Comma 2 2 2 2 2 2 3 3 3 2 4 2" xfId="4505"/>
    <cellStyle name="Comma 2 2 2 2 2 2 3 3 3 2 4 3" xfId="4506"/>
    <cellStyle name="Comma 2 2 2 2 2 2 3 3 3 3" xfId="4507"/>
    <cellStyle name="Comma 2 2 2 2 2 2 3 3 3 3 2" xfId="4508"/>
    <cellStyle name="Comma 2 2 2 2 2 2 3 3 3 3 2 2" xfId="4509"/>
    <cellStyle name="Comma 2 2 2 2 2 2 3 3 3 3 2 3" xfId="4510"/>
    <cellStyle name="Comma 2 2 2 2 2 2 3 3 3 3 3" xfId="4511"/>
    <cellStyle name="Comma 2 2 2 2 2 2 3 3 3 4" xfId="4512"/>
    <cellStyle name="Comma 2 2 2 2 2 2 3 3 3 4 2" xfId="4513"/>
    <cellStyle name="Comma 2 2 2 2 2 2 3 3 3 4 2 2" xfId="4514"/>
    <cellStyle name="Comma 2 2 2 2 2 2 3 3 3 5" xfId="4515"/>
    <cellStyle name="Comma 2 2 2 2 2 2 3 3 4" xfId="4516"/>
    <cellStyle name="Comma 2 2 2 2 2 2 3 3 4 2" xfId="4517"/>
    <cellStyle name="Comma 2 2 2 2 2 2 3 3 4 2 2" xfId="4518"/>
    <cellStyle name="Comma 2 2 2 2 2 2 3 3 4 2 2 2" xfId="4519"/>
    <cellStyle name="Comma 2 2 2 2 2 2 3 3 4 3" xfId="4520"/>
    <cellStyle name="Comma 2 2 2 2 2 2 3 3 4 3 2" xfId="4521"/>
    <cellStyle name="Comma 2 2 2 2 2 2 3 3 4 4" xfId="4522"/>
    <cellStyle name="Comma 2 2 2 2 2 2 3 3 5" xfId="4523"/>
    <cellStyle name="Comma 2 2 2 2 2 2 3 3 5 2" xfId="4524"/>
    <cellStyle name="Comma 2 2 2 2 2 2 3 3 6" xfId="4525"/>
    <cellStyle name="Comma 2 2 2 2 2 2 3 3 6 2" xfId="4526"/>
    <cellStyle name="Comma 2 2 2 2 2 2 3 3 6 3" xfId="4527"/>
    <cellStyle name="Comma 2 2 2 2 2 2 3 4" xfId="4528"/>
    <cellStyle name="Comma 2 2 2 2 2 2 3 5" xfId="4529"/>
    <cellStyle name="Comma 2 2 2 2 2 2 3 6" xfId="4530"/>
    <cellStyle name="Comma 2 2 2 2 2 2 3 7" xfId="4531"/>
    <cellStyle name="Comma 2 2 2 2 2 2 3 8" xfId="4532"/>
    <cellStyle name="Comma 2 2 2 2 2 2 3 9" xfId="4533"/>
    <cellStyle name="Comma 2 2 2 2 2 2 3 9 2" xfId="4534"/>
    <cellStyle name="Comma 2 2 2 2 2 2 3 9 2 2" xfId="4535"/>
    <cellStyle name="Comma 2 2 2 2 2 2 3 9 2 2 2" xfId="4536"/>
    <cellStyle name="Comma 2 2 2 2 2 2 3 9 2 2 2 2" xfId="4537"/>
    <cellStyle name="Comma 2 2 2 2 2 2 3 9 2 2 2 3" xfId="4538"/>
    <cellStyle name="Comma 2 2 2 2 2 2 3 9 2 2 3" xfId="4539"/>
    <cellStyle name="Comma 2 2 2 2 2 2 3 9 2 3" xfId="4540"/>
    <cellStyle name="Comma 2 2 2 2 2 2 3 9 2 4" xfId="4541"/>
    <cellStyle name="Comma 2 2 2 2 2 2 3 9 2 4 2" xfId="4542"/>
    <cellStyle name="Comma 2 2 2 2 2 2 3 9 2 4 2 2" xfId="4543"/>
    <cellStyle name="Comma 2 2 2 2 2 2 3 9 2 5" xfId="4544"/>
    <cellStyle name="Comma 2 2 2 2 2 2 3 9 3" xfId="4545"/>
    <cellStyle name="Comma 2 2 2 2 2 2 3 9 3 2" xfId="4546"/>
    <cellStyle name="Comma 2 2 2 2 2 2 3 9 3 2 2" xfId="4547"/>
    <cellStyle name="Comma 2 2 2 2 2 2 3 9 3 2 2 2" xfId="4548"/>
    <cellStyle name="Comma 2 2 2 2 2 2 3 9 3 3" xfId="4549"/>
    <cellStyle name="Comma 2 2 2 2 2 2 3 9 3 3 2" xfId="4550"/>
    <cellStyle name="Comma 2 2 2 2 2 2 3 9 3 4" xfId="4551"/>
    <cellStyle name="Comma 2 2 2 2 2 2 3 9 4" xfId="4552"/>
    <cellStyle name="Comma 2 2 2 2 2 2 3 9 4 2" xfId="4553"/>
    <cellStyle name="Comma 2 2 2 2 2 2 3 9 4 3" xfId="4554"/>
    <cellStyle name="Comma 2 2 2 2 2 2 4" xfId="4555"/>
    <cellStyle name="Comma 2 2 2 2 2 2 4 10" xfId="4556"/>
    <cellStyle name="Comma 2 2 2 2 2 2 4 10 2" xfId="4557"/>
    <cellStyle name="Comma 2 2 2 2 2 2 4 10 2 2" xfId="4558"/>
    <cellStyle name="Comma 2 2 2 2 2 2 4 10 2 3" xfId="4559"/>
    <cellStyle name="Comma 2 2 2 2 2 2 4 10 3" xfId="4560"/>
    <cellStyle name="Comma 2 2 2 2 2 2 4 11" xfId="4561"/>
    <cellStyle name="Comma 2 2 2 2 2 2 4 12" xfId="4562"/>
    <cellStyle name="Comma 2 2 2 2 2 2 4 12 2" xfId="4563"/>
    <cellStyle name="Comma 2 2 2 2 2 2 4 12 2 2" xfId="4564"/>
    <cellStyle name="Comma 2 2 2 2 2 2 4 13" xfId="4565"/>
    <cellStyle name="Comma 2 2 2 2 2 2 4 2" xfId="4566"/>
    <cellStyle name="Comma 2 2 2 2 2 2 4 2 2" xfId="4567"/>
    <cellStyle name="Comma 2 2 2 2 2 2 4 2 2 2" xfId="4568"/>
    <cellStyle name="Comma 2 2 2 2 2 2 4 2 2 2 2" xfId="4569"/>
    <cellStyle name="Comma 2 2 2 2 2 2 4 2 2 2 2 2" xfId="4570"/>
    <cellStyle name="Comma 2 2 2 2 2 2 4 2 2 2 2 2 2" xfId="4571"/>
    <cellStyle name="Comma 2 2 2 2 2 2 4 2 2 2 2 2 2 2" xfId="4572"/>
    <cellStyle name="Comma 2 2 2 2 2 2 4 2 2 2 2 2 2 3" xfId="4573"/>
    <cellStyle name="Comma 2 2 2 2 2 2 4 2 2 2 2 2 3" xfId="4574"/>
    <cellStyle name="Comma 2 2 2 2 2 2 4 2 2 2 2 3" xfId="4575"/>
    <cellStyle name="Comma 2 2 2 2 2 2 4 2 2 2 2 4" xfId="4576"/>
    <cellStyle name="Comma 2 2 2 2 2 2 4 2 2 2 2 4 2" xfId="4577"/>
    <cellStyle name="Comma 2 2 2 2 2 2 4 2 2 2 2 4 2 2" xfId="4578"/>
    <cellStyle name="Comma 2 2 2 2 2 2 4 2 2 2 2 5" xfId="4579"/>
    <cellStyle name="Comma 2 2 2 2 2 2 4 2 2 2 3" xfId="4580"/>
    <cellStyle name="Comma 2 2 2 2 2 2 4 2 2 2 3 2" xfId="4581"/>
    <cellStyle name="Comma 2 2 2 2 2 2 4 2 2 2 3 2 2" xfId="4582"/>
    <cellStyle name="Comma 2 2 2 2 2 2 4 2 2 2 3 2 2 2" xfId="4583"/>
    <cellStyle name="Comma 2 2 2 2 2 2 4 2 2 2 3 3" xfId="4584"/>
    <cellStyle name="Comma 2 2 2 2 2 2 4 2 2 2 3 3 2" xfId="4585"/>
    <cellStyle name="Comma 2 2 2 2 2 2 4 2 2 2 3 4" xfId="4586"/>
    <cellStyle name="Comma 2 2 2 2 2 2 4 2 2 2 4" xfId="4587"/>
    <cellStyle name="Comma 2 2 2 2 2 2 4 2 2 2 4 2" xfId="4588"/>
    <cellStyle name="Comma 2 2 2 2 2 2 4 2 2 2 4 3" xfId="4589"/>
    <cellStyle name="Comma 2 2 2 2 2 2 4 2 2 3" xfId="4590"/>
    <cellStyle name="Comma 2 2 2 2 2 2 4 2 2 4" xfId="4591"/>
    <cellStyle name="Comma 2 2 2 2 2 2 4 2 2 4 2" xfId="4592"/>
    <cellStyle name="Comma 2 2 2 2 2 2 4 2 2 4 2 2" xfId="4593"/>
    <cellStyle name="Comma 2 2 2 2 2 2 4 2 2 4 2 3" xfId="4594"/>
    <cellStyle name="Comma 2 2 2 2 2 2 4 2 2 4 3" xfId="4595"/>
    <cellStyle name="Comma 2 2 2 2 2 2 4 2 2 5" xfId="4596"/>
    <cellStyle name="Comma 2 2 2 2 2 2 4 2 2 6" xfId="4597"/>
    <cellStyle name="Comma 2 2 2 2 2 2 4 2 2 6 2" xfId="4598"/>
    <cellStyle name="Comma 2 2 2 2 2 2 4 2 2 6 2 2" xfId="4599"/>
    <cellStyle name="Comma 2 2 2 2 2 2 4 2 2 7" xfId="4600"/>
    <cellStyle name="Comma 2 2 2 2 2 2 4 2 3" xfId="4601"/>
    <cellStyle name="Comma 2 2 2 2 2 2 4 2 3 2" xfId="4602"/>
    <cellStyle name="Comma 2 2 2 2 2 2 4 2 3 2 2" xfId="4603"/>
    <cellStyle name="Comma 2 2 2 2 2 2 4 2 3 2 2 2" xfId="4604"/>
    <cellStyle name="Comma 2 2 2 2 2 2 4 2 3 2 2 2 2" xfId="4605"/>
    <cellStyle name="Comma 2 2 2 2 2 2 4 2 3 2 2 2 2 2" xfId="4606"/>
    <cellStyle name="Comma 2 2 2 2 2 2 4 2 3 2 2 3" xfId="4607"/>
    <cellStyle name="Comma 2 2 2 2 2 2 4 2 3 2 2 3 2" xfId="4608"/>
    <cellStyle name="Comma 2 2 2 2 2 2 4 2 3 2 2 4" xfId="4609"/>
    <cellStyle name="Comma 2 2 2 2 2 2 4 2 3 2 3" xfId="4610"/>
    <cellStyle name="Comma 2 2 2 2 2 2 4 2 3 2 3 2" xfId="4611"/>
    <cellStyle name="Comma 2 2 2 2 2 2 4 2 3 2 4" xfId="4612"/>
    <cellStyle name="Comma 2 2 2 2 2 2 4 2 3 2 4 2" xfId="4613"/>
    <cellStyle name="Comma 2 2 2 2 2 2 4 2 3 2 4 3" xfId="4614"/>
    <cellStyle name="Comma 2 2 2 2 2 2 4 2 3 3" xfId="4615"/>
    <cellStyle name="Comma 2 2 2 2 2 2 4 2 3 3 2" xfId="4616"/>
    <cellStyle name="Comma 2 2 2 2 2 2 4 2 3 3 2 2" xfId="4617"/>
    <cellStyle name="Comma 2 2 2 2 2 2 4 2 3 3 2 3" xfId="4618"/>
    <cellStyle name="Comma 2 2 2 2 2 2 4 2 3 3 3" xfId="4619"/>
    <cellStyle name="Comma 2 2 2 2 2 2 4 2 3 4" xfId="4620"/>
    <cellStyle name="Comma 2 2 2 2 2 2 4 2 3 4 2" xfId="4621"/>
    <cellStyle name="Comma 2 2 2 2 2 2 4 2 3 4 2 2" xfId="4622"/>
    <cellStyle name="Comma 2 2 2 2 2 2 4 2 3 5" xfId="4623"/>
    <cellStyle name="Comma 2 2 2 2 2 2 4 2 4" xfId="4624"/>
    <cellStyle name="Comma 2 2 2 2 2 2 4 2 4 2" xfId="4625"/>
    <cellStyle name="Comma 2 2 2 2 2 2 4 2 4 2 2" xfId="4626"/>
    <cellStyle name="Comma 2 2 2 2 2 2 4 2 4 2 2 2" xfId="4627"/>
    <cellStyle name="Comma 2 2 2 2 2 2 4 2 4 3" xfId="4628"/>
    <cellStyle name="Comma 2 2 2 2 2 2 4 2 4 3 2" xfId="4629"/>
    <cellStyle name="Comma 2 2 2 2 2 2 4 2 4 4" xfId="4630"/>
    <cellStyle name="Comma 2 2 2 2 2 2 4 2 5" xfId="4631"/>
    <cellStyle name="Comma 2 2 2 2 2 2 4 2 5 2" xfId="4632"/>
    <cellStyle name="Comma 2 2 2 2 2 2 4 2 6" xfId="4633"/>
    <cellStyle name="Comma 2 2 2 2 2 2 4 2 6 2" xfId="4634"/>
    <cellStyle name="Comma 2 2 2 2 2 2 4 2 6 3" xfId="4635"/>
    <cellStyle name="Comma 2 2 2 2 2 2 4 3" xfId="4636"/>
    <cellStyle name="Comma 2 2 2 2 2 2 4 4" xfId="4637"/>
    <cellStyle name="Comma 2 2 2 2 2 2 4 5" xfId="4638"/>
    <cellStyle name="Comma 2 2 2 2 2 2 4 6" xfId="4639"/>
    <cellStyle name="Comma 2 2 2 2 2 2 4 7" xfId="4640"/>
    <cellStyle name="Comma 2 2 2 2 2 2 4 8" xfId="4641"/>
    <cellStyle name="Comma 2 2 2 2 2 2 4 8 2" xfId="4642"/>
    <cellStyle name="Comma 2 2 2 2 2 2 4 8 2 2" xfId="4643"/>
    <cellStyle name="Comma 2 2 2 2 2 2 4 8 2 2 2" xfId="4644"/>
    <cellStyle name="Comma 2 2 2 2 2 2 4 8 2 2 2 2" xfId="4645"/>
    <cellStyle name="Comma 2 2 2 2 2 2 4 8 2 2 2 3" xfId="4646"/>
    <cellStyle name="Comma 2 2 2 2 2 2 4 8 2 2 3" xfId="4647"/>
    <cellStyle name="Comma 2 2 2 2 2 2 4 8 2 3" xfId="4648"/>
    <cellStyle name="Comma 2 2 2 2 2 2 4 8 2 4" xfId="4649"/>
    <cellStyle name="Comma 2 2 2 2 2 2 4 8 2 4 2" xfId="4650"/>
    <cellStyle name="Comma 2 2 2 2 2 2 4 8 2 4 2 2" xfId="4651"/>
    <cellStyle name="Comma 2 2 2 2 2 2 4 8 2 5" xfId="4652"/>
    <cellStyle name="Comma 2 2 2 2 2 2 4 8 3" xfId="4653"/>
    <cellStyle name="Comma 2 2 2 2 2 2 4 8 3 2" xfId="4654"/>
    <cellStyle name="Comma 2 2 2 2 2 2 4 8 3 2 2" xfId="4655"/>
    <cellStyle name="Comma 2 2 2 2 2 2 4 8 3 2 2 2" xfId="4656"/>
    <cellStyle name="Comma 2 2 2 2 2 2 4 8 3 3" xfId="4657"/>
    <cellStyle name="Comma 2 2 2 2 2 2 4 8 3 3 2" xfId="4658"/>
    <cellStyle name="Comma 2 2 2 2 2 2 4 8 3 4" xfId="4659"/>
    <cellStyle name="Comma 2 2 2 2 2 2 4 8 4" xfId="4660"/>
    <cellStyle name="Comma 2 2 2 2 2 2 4 8 4 2" xfId="4661"/>
    <cellStyle name="Comma 2 2 2 2 2 2 4 8 4 3" xfId="4662"/>
    <cellStyle name="Comma 2 2 2 2 2 2 4 9" xfId="4663"/>
    <cellStyle name="Comma 2 2 2 2 2 2 5" xfId="4664"/>
    <cellStyle name="Comma 2 2 2 2 2 2 5 2" xfId="4665"/>
    <cellStyle name="Comma 2 2 2 2 2 2 5 2 2" xfId="4666"/>
    <cellStyle name="Comma 2 2 2 2 2 2 5 2 2 2" xfId="4667"/>
    <cellStyle name="Comma 2 2 2 2 2 2 5 2 2 2 2" xfId="4668"/>
    <cellStyle name="Comma 2 2 2 2 2 2 5 2 2 2 2 2" xfId="4669"/>
    <cellStyle name="Comma 2 2 2 2 2 2 5 2 2 2 2 2 2" xfId="4670"/>
    <cellStyle name="Comma 2 2 2 2 2 2 5 2 2 2 2 2 2 2" xfId="4671"/>
    <cellStyle name="Comma 2 2 2 2 2 2 5 2 2 2 2 3" xfId="4672"/>
    <cellStyle name="Comma 2 2 2 2 2 2 5 2 2 2 2 3 2" xfId="4673"/>
    <cellStyle name="Comma 2 2 2 2 2 2 5 2 2 2 2 4" xfId="4674"/>
    <cellStyle name="Comma 2 2 2 2 2 2 5 2 2 2 3" xfId="4675"/>
    <cellStyle name="Comma 2 2 2 2 2 2 5 2 2 2 3 2" xfId="4676"/>
    <cellStyle name="Comma 2 2 2 2 2 2 5 2 2 2 4" xfId="4677"/>
    <cellStyle name="Comma 2 2 2 2 2 2 5 2 2 2 4 2" xfId="4678"/>
    <cellStyle name="Comma 2 2 2 2 2 2 5 2 2 2 4 3" xfId="4679"/>
    <cellStyle name="Comma 2 2 2 2 2 2 5 2 2 3" xfId="4680"/>
    <cellStyle name="Comma 2 2 2 2 2 2 5 2 2 3 2" xfId="4681"/>
    <cellStyle name="Comma 2 2 2 2 2 2 5 2 2 3 2 2" xfId="4682"/>
    <cellStyle name="Comma 2 2 2 2 2 2 5 2 2 3 2 3" xfId="4683"/>
    <cellStyle name="Comma 2 2 2 2 2 2 5 2 2 3 3" xfId="4684"/>
    <cellStyle name="Comma 2 2 2 2 2 2 5 2 2 4" xfId="4685"/>
    <cellStyle name="Comma 2 2 2 2 2 2 5 2 2 4 2" xfId="4686"/>
    <cellStyle name="Comma 2 2 2 2 2 2 5 2 2 4 2 2" xfId="4687"/>
    <cellStyle name="Comma 2 2 2 2 2 2 5 2 2 5" xfId="4688"/>
    <cellStyle name="Comma 2 2 2 2 2 2 5 2 3" xfId="4689"/>
    <cellStyle name="Comma 2 2 2 2 2 2 5 2 3 2" xfId="4690"/>
    <cellStyle name="Comma 2 2 2 2 2 2 5 2 4" xfId="4691"/>
    <cellStyle name="Comma 2 2 2 2 2 2 5 2 4 2" xfId="4692"/>
    <cellStyle name="Comma 2 2 2 2 2 2 5 2 4 2 2" xfId="4693"/>
    <cellStyle name="Comma 2 2 2 2 2 2 5 2 4 2 2 2" xfId="4694"/>
    <cellStyle name="Comma 2 2 2 2 2 2 5 2 4 3" xfId="4695"/>
    <cellStyle name="Comma 2 2 2 2 2 2 5 2 4 3 2" xfId="4696"/>
    <cellStyle name="Comma 2 2 2 2 2 2 5 2 4 4" xfId="4697"/>
    <cellStyle name="Comma 2 2 2 2 2 2 5 2 5" xfId="4698"/>
    <cellStyle name="Comma 2 2 2 2 2 2 5 2 5 2" xfId="4699"/>
    <cellStyle name="Comma 2 2 2 2 2 2 5 2 6" xfId="4700"/>
    <cellStyle name="Comma 2 2 2 2 2 2 5 2 6 2" xfId="4701"/>
    <cellStyle name="Comma 2 2 2 2 2 2 5 2 6 3" xfId="4702"/>
    <cellStyle name="Comma 2 2 2 2 2 2 5 3" xfId="4703"/>
    <cellStyle name="Comma 2 2 2 2 2 2 5 3 2" xfId="4704"/>
    <cellStyle name="Comma 2 2 2 2 2 2 5 3 2 2" xfId="4705"/>
    <cellStyle name="Comma 2 2 2 2 2 2 5 3 2 2 2" xfId="4706"/>
    <cellStyle name="Comma 2 2 2 2 2 2 5 3 2 2 2 2" xfId="4707"/>
    <cellStyle name="Comma 2 2 2 2 2 2 5 3 2 2 2 3" xfId="4708"/>
    <cellStyle name="Comma 2 2 2 2 2 2 5 3 2 2 3" xfId="4709"/>
    <cellStyle name="Comma 2 2 2 2 2 2 5 3 2 3" xfId="4710"/>
    <cellStyle name="Comma 2 2 2 2 2 2 5 3 2 4" xfId="4711"/>
    <cellStyle name="Comma 2 2 2 2 2 2 5 3 2 4 2" xfId="4712"/>
    <cellStyle name="Comma 2 2 2 2 2 2 5 3 2 4 2 2" xfId="4713"/>
    <cellStyle name="Comma 2 2 2 2 2 2 5 3 2 5" xfId="4714"/>
    <cellStyle name="Comma 2 2 2 2 2 2 5 3 3" xfId="4715"/>
    <cellStyle name="Comma 2 2 2 2 2 2 5 3 3 2" xfId="4716"/>
    <cellStyle name="Comma 2 2 2 2 2 2 5 3 3 2 2" xfId="4717"/>
    <cellStyle name="Comma 2 2 2 2 2 2 5 3 3 2 2 2" xfId="4718"/>
    <cellStyle name="Comma 2 2 2 2 2 2 5 3 3 3" xfId="4719"/>
    <cellStyle name="Comma 2 2 2 2 2 2 5 3 3 3 2" xfId="4720"/>
    <cellStyle name="Comma 2 2 2 2 2 2 5 3 3 4" xfId="4721"/>
    <cellStyle name="Comma 2 2 2 2 2 2 5 3 4" xfId="4722"/>
    <cellStyle name="Comma 2 2 2 2 2 2 5 3 4 2" xfId="4723"/>
    <cellStyle name="Comma 2 2 2 2 2 2 5 3 4 3" xfId="4724"/>
    <cellStyle name="Comma 2 2 2 2 2 2 5 4" xfId="4725"/>
    <cellStyle name="Comma 2 2 2 2 2 2 5 4 2" xfId="4726"/>
    <cellStyle name="Comma 2 2 2 2 2 2 5 4 2 2" xfId="4727"/>
    <cellStyle name="Comma 2 2 2 2 2 2 5 4 2 3" xfId="4728"/>
    <cellStyle name="Comma 2 2 2 2 2 2 5 4 3" xfId="4729"/>
    <cellStyle name="Comma 2 2 2 2 2 2 5 5" xfId="4730"/>
    <cellStyle name="Comma 2 2 2 2 2 2 5 6" xfId="4731"/>
    <cellStyle name="Comma 2 2 2 2 2 2 5 6 2" xfId="4732"/>
    <cellStyle name="Comma 2 2 2 2 2 2 5 6 2 2" xfId="4733"/>
    <cellStyle name="Comma 2 2 2 2 2 2 5 7" xfId="4734"/>
    <cellStyle name="Comma 2 2 2 2 2 2 6" xfId="4735"/>
    <cellStyle name="Comma 2 2 2 2 2 2 6 2" xfId="4736"/>
    <cellStyle name="Comma 2 2 2 2 2 2 7" xfId="4737"/>
    <cellStyle name="Comma 2 2 2 2 2 2 7 2" xfId="4738"/>
    <cellStyle name="Comma 2 2 2 2 2 2 8" xfId="4739"/>
    <cellStyle name="Comma 2 2 2 2 2 2 8 2" xfId="4740"/>
    <cellStyle name="Comma 2 2 2 2 2 2 9" xfId="4741"/>
    <cellStyle name="Comma 2 2 2 2 2 2 9 2" xfId="4742"/>
    <cellStyle name="Comma 2 2 2 2 2 3" xfId="4743"/>
    <cellStyle name="Comma 2 2 2 2 2 3 10" xfId="4744"/>
    <cellStyle name="Comma 2 2 2 2 2 3 10 2" xfId="4745"/>
    <cellStyle name="Comma 2 2 2 2 2 3 11" xfId="4746"/>
    <cellStyle name="Comma 2 2 2 2 2 3 11 2" xfId="4747"/>
    <cellStyle name="Comma 2 2 2 2 2 3 11 2 2" xfId="4748"/>
    <cellStyle name="Comma 2 2 2 2 2 3 11 2 2 2" xfId="4749"/>
    <cellStyle name="Comma 2 2 2 2 2 3 11 3" xfId="4750"/>
    <cellStyle name="Comma 2 2 2 2 2 3 11 3 2" xfId="4751"/>
    <cellStyle name="Comma 2 2 2 2 2 3 11 4" xfId="4752"/>
    <cellStyle name="Comma 2 2 2 2 2 3 12" xfId="4753"/>
    <cellStyle name="Comma 2 2 2 2 2 3 12 2" xfId="4754"/>
    <cellStyle name="Comma 2 2 2 2 2 3 13" xfId="4755"/>
    <cellStyle name="Comma 2 2 2 2 2 3 13 2" xfId="4756"/>
    <cellStyle name="Comma 2 2 2 2 2 3 13 3" xfId="4757"/>
    <cellStyle name="Comma 2 2 2 2 2 3 2" xfId="4758"/>
    <cellStyle name="Comma 2 2 2 2 2 3 2 10" xfId="4759"/>
    <cellStyle name="Comma 2 2 2 2 2 3 2 10 2" xfId="4760"/>
    <cellStyle name="Comma 2 2 2 2 2 3 2 10 2 2" xfId="4761"/>
    <cellStyle name="Comma 2 2 2 2 2 3 2 10 2 3" xfId="4762"/>
    <cellStyle name="Comma 2 2 2 2 2 3 2 10 3" xfId="4763"/>
    <cellStyle name="Comma 2 2 2 2 2 3 2 11" xfId="4764"/>
    <cellStyle name="Comma 2 2 2 2 2 3 2 12" xfId="4765"/>
    <cellStyle name="Comma 2 2 2 2 2 3 2 12 2" xfId="4766"/>
    <cellStyle name="Comma 2 2 2 2 2 3 2 12 2 2" xfId="4767"/>
    <cellStyle name="Comma 2 2 2 2 2 3 2 13" xfId="4768"/>
    <cellStyle name="Comma 2 2 2 2 2 3 2 2" xfId="4769"/>
    <cellStyle name="Comma 2 2 2 2 2 3 2 2 10" xfId="4770"/>
    <cellStyle name="Comma 2 2 2 2 2 3 2 2 10 2" xfId="4771"/>
    <cellStyle name="Comma 2 2 2 2 2 3 2 2 10 2 2" xfId="4772"/>
    <cellStyle name="Comma 2 2 2 2 2 3 2 2 10 2 2 2" xfId="4773"/>
    <cellStyle name="Comma 2 2 2 2 2 3 2 2 10 3" xfId="4774"/>
    <cellStyle name="Comma 2 2 2 2 2 3 2 2 10 3 2" xfId="4775"/>
    <cellStyle name="Comma 2 2 2 2 2 3 2 2 10 4" xfId="4776"/>
    <cellStyle name="Comma 2 2 2 2 2 3 2 2 11" xfId="4777"/>
    <cellStyle name="Comma 2 2 2 2 2 3 2 2 11 2" xfId="4778"/>
    <cellStyle name="Comma 2 2 2 2 2 3 2 2 12" xfId="4779"/>
    <cellStyle name="Comma 2 2 2 2 2 3 2 2 12 2" xfId="4780"/>
    <cellStyle name="Comma 2 2 2 2 2 3 2 2 12 3" xfId="4781"/>
    <cellStyle name="Comma 2 2 2 2 2 3 2 2 2" xfId="4782"/>
    <cellStyle name="Comma 2 2 2 2 2 3 2 2 2 2" xfId="4783"/>
    <cellStyle name="Comma 2 2 2 2 2 3 2 2 2 2 2" xfId="4784"/>
    <cellStyle name="Comma 2 2 2 2 2 3 2 2 2 2 2 2" xfId="4785"/>
    <cellStyle name="Comma 2 2 2 2 2 3 2 2 2 2 2 2 2" xfId="4786"/>
    <cellStyle name="Comma 2 2 2 2 2 3 2 2 2 2 2 2 2 2" xfId="4787"/>
    <cellStyle name="Comma 2 2 2 2 2 3 2 2 2 2 2 2 2 2 2" xfId="4788"/>
    <cellStyle name="Comma 2 2 2 2 2 3 2 2 2 2 2 2 2 2 2 2" xfId="4789"/>
    <cellStyle name="Comma 2 2 2 2 2 3 2 2 2 2 2 2 2 3" xfId="4790"/>
    <cellStyle name="Comma 2 2 2 2 2 3 2 2 2 2 2 2 2 3 2" xfId="4791"/>
    <cellStyle name="Comma 2 2 2 2 2 3 2 2 2 2 2 2 2 4" xfId="4792"/>
    <cellStyle name="Comma 2 2 2 2 2 3 2 2 2 2 2 2 3" xfId="4793"/>
    <cellStyle name="Comma 2 2 2 2 2 3 2 2 2 2 2 2 3 2" xfId="4794"/>
    <cellStyle name="Comma 2 2 2 2 2 3 2 2 2 2 2 2 4" xfId="4795"/>
    <cellStyle name="Comma 2 2 2 2 2 3 2 2 2 2 2 2 4 2" xfId="4796"/>
    <cellStyle name="Comma 2 2 2 2 2 3 2 2 2 2 2 2 4 3" xfId="4797"/>
    <cellStyle name="Comma 2 2 2 2 2 3 2 2 2 2 2 3" xfId="4798"/>
    <cellStyle name="Comma 2 2 2 2 2 3 2 2 2 2 2 3 2" xfId="4799"/>
    <cellStyle name="Comma 2 2 2 2 2 3 2 2 2 2 2 3 2 2" xfId="4800"/>
    <cellStyle name="Comma 2 2 2 2 2 3 2 2 2 2 2 3 2 3" xfId="4801"/>
    <cellStyle name="Comma 2 2 2 2 2 3 2 2 2 2 2 3 3" xfId="4802"/>
    <cellStyle name="Comma 2 2 2 2 2 3 2 2 2 2 2 4" xfId="4803"/>
    <cellStyle name="Comma 2 2 2 2 2 3 2 2 2 2 2 4 2" xfId="4804"/>
    <cellStyle name="Comma 2 2 2 2 2 3 2 2 2 2 2 4 2 2" xfId="4805"/>
    <cellStyle name="Comma 2 2 2 2 2 3 2 2 2 2 2 5" xfId="4806"/>
    <cellStyle name="Comma 2 2 2 2 2 3 2 2 2 2 3" xfId="4807"/>
    <cellStyle name="Comma 2 2 2 2 2 3 2 2 2 2 3 2" xfId="4808"/>
    <cellStyle name="Comma 2 2 2 2 2 3 2 2 2 2 4" xfId="4809"/>
    <cellStyle name="Comma 2 2 2 2 2 3 2 2 2 2 4 2" xfId="4810"/>
    <cellStyle name="Comma 2 2 2 2 2 3 2 2 2 2 4 2 2" xfId="4811"/>
    <cellStyle name="Comma 2 2 2 2 2 3 2 2 2 2 4 2 2 2" xfId="4812"/>
    <cellStyle name="Comma 2 2 2 2 2 3 2 2 2 2 4 3" xfId="4813"/>
    <cellStyle name="Comma 2 2 2 2 2 3 2 2 2 2 4 3 2" xfId="4814"/>
    <cellStyle name="Comma 2 2 2 2 2 3 2 2 2 2 4 4" xfId="4815"/>
    <cellStyle name="Comma 2 2 2 2 2 3 2 2 2 2 5" xfId="4816"/>
    <cellStyle name="Comma 2 2 2 2 2 3 2 2 2 2 5 2" xfId="4817"/>
    <cellStyle name="Comma 2 2 2 2 2 3 2 2 2 2 6" xfId="4818"/>
    <cellStyle name="Comma 2 2 2 2 2 3 2 2 2 2 6 2" xfId="4819"/>
    <cellStyle name="Comma 2 2 2 2 2 3 2 2 2 2 6 3" xfId="4820"/>
    <cellStyle name="Comma 2 2 2 2 2 3 2 2 2 3" xfId="4821"/>
    <cellStyle name="Comma 2 2 2 2 2 3 2 2 2 3 2" xfId="4822"/>
    <cellStyle name="Comma 2 2 2 2 2 3 2 2 2 3 2 2" xfId="4823"/>
    <cellStyle name="Comma 2 2 2 2 2 3 2 2 2 3 2 2 2" xfId="4824"/>
    <cellStyle name="Comma 2 2 2 2 2 3 2 2 2 3 2 2 2 2" xfId="4825"/>
    <cellStyle name="Comma 2 2 2 2 2 3 2 2 2 3 2 2 2 3" xfId="4826"/>
    <cellStyle name="Comma 2 2 2 2 2 3 2 2 2 3 2 2 3" xfId="4827"/>
    <cellStyle name="Comma 2 2 2 2 2 3 2 2 2 3 2 3" xfId="4828"/>
    <cellStyle name="Comma 2 2 2 2 2 3 2 2 2 3 2 4" xfId="4829"/>
    <cellStyle name="Comma 2 2 2 2 2 3 2 2 2 3 2 4 2" xfId="4830"/>
    <cellStyle name="Comma 2 2 2 2 2 3 2 2 2 3 2 4 2 2" xfId="4831"/>
    <cellStyle name="Comma 2 2 2 2 2 3 2 2 2 3 2 5" xfId="4832"/>
    <cellStyle name="Comma 2 2 2 2 2 3 2 2 2 3 3" xfId="4833"/>
    <cellStyle name="Comma 2 2 2 2 2 3 2 2 2 3 3 2" xfId="4834"/>
    <cellStyle name="Comma 2 2 2 2 2 3 2 2 2 3 3 2 2" xfId="4835"/>
    <cellStyle name="Comma 2 2 2 2 2 3 2 2 2 3 3 2 2 2" xfId="4836"/>
    <cellStyle name="Comma 2 2 2 2 2 3 2 2 2 3 3 3" xfId="4837"/>
    <cellStyle name="Comma 2 2 2 2 2 3 2 2 2 3 3 3 2" xfId="4838"/>
    <cellStyle name="Comma 2 2 2 2 2 3 2 2 2 3 3 4" xfId="4839"/>
    <cellStyle name="Comma 2 2 2 2 2 3 2 2 2 3 4" xfId="4840"/>
    <cellStyle name="Comma 2 2 2 2 2 3 2 2 2 3 4 2" xfId="4841"/>
    <cellStyle name="Comma 2 2 2 2 2 3 2 2 2 3 4 3" xfId="4842"/>
    <cellStyle name="Comma 2 2 2 2 2 3 2 2 2 4" xfId="4843"/>
    <cellStyle name="Comma 2 2 2 2 2 3 2 2 2 4 2" xfId="4844"/>
    <cellStyle name="Comma 2 2 2 2 2 3 2 2 2 4 2 2" xfId="4845"/>
    <cellStyle name="Comma 2 2 2 2 2 3 2 2 2 4 2 3" xfId="4846"/>
    <cellStyle name="Comma 2 2 2 2 2 3 2 2 2 4 3" xfId="4847"/>
    <cellStyle name="Comma 2 2 2 2 2 3 2 2 2 5" xfId="4848"/>
    <cellStyle name="Comma 2 2 2 2 2 3 2 2 2 6" xfId="4849"/>
    <cellStyle name="Comma 2 2 2 2 2 3 2 2 2 6 2" xfId="4850"/>
    <cellStyle name="Comma 2 2 2 2 2 3 2 2 2 6 2 2" xfId="4851"/>
    <cellStyle name="Comma 2 2 2 2 2 3 2 2 2 7" xfId="4852"/>
    <cellStyle name="Comma 2 2 2 2 2 3 2 2 3" xfId="4853"/>
    <cellStyle name="Comma 2 2 2 2 2 3 2 2 3 2" xfId="4854"/>
    <cellStyle name="Comma 2 2 2 2 2 3 2 2 4" xfId="4855"/>
    <cellStyle name="Comma 2 2 2 2 2 3 2 2 4 2" xfId="4856"/>
    <cellStyle name="Comma 2 2 2 2 2 3 2 2 5" xfId="4857"/>
    <cellStyle name="Comma 2 2 2 2 2 3 2 2 5 2" xfId="4858"/>
    <cellStyle name="Comma 2 2 2 2 2 3 2 2 6" xfId="4859"/>
    <cellStyle name="Comma 2 2 2 2 2 3 2 2 6 2" xfId="4860"/>
    <cellStyle name="Comma 2 2 2 2 2 3 2 2 7" xfId="4861"/>
    <cellStyle name="Comma 2 2 2 2 2 3 2 2 7 2" xfId="4862"/>
    <cellStyle name="Comma 2 2 2 2 2 3 2 2 8" xfId="4863"/>
    <cellStyle name="Comma 2 2 2 2 2 3 2 2 8 2" xfId="4864"/>
    <cellStyle name="Comma 2 2 2 2 2 3 2 2 8 2 2" xfId="4865"/>
    <cellStyle name="Comma 2 2 2 2 2 3 2 2 8 2 2 2" xfId="4866"/>
    <cellStyle name="Comma 2 2 2 2 2 3 2 2 8 2 2 2 2" xfId="4867"/>
    <cellStyle name="Comma 2 2 2 2 2 3 2 2 8 2 2 2 2 2" xfId="4868"/>
    <cellStyle name="Comma 2 2 2 2 2 3 2 2 8 2 2 3" xfId="4869"/>
    <cellStyle name="Comma 2 2 2 2 2 3 2 2 8 2 2 3 2" xfId="4870"/>
    <cellStyle name="Comma 2 2 2 2 2 3 2 2 8 2 2 4" xfId="4871"/>
    <cellStyle name="Comma 2 2 2 2 2 3 2 2 8 2 3" xfId="4872"/>
    <cellStyle name="Comma 2 2 2 2 2 3 2 2 8 2 3 2" xfId="4873"/>
    <cellStyle name="Comma 2 2 2 2 2 3 2 2 8 2 4" xfId="4874"/>
    <cellStyle name="Comma 2 2 2 2 2 3 2 2 8 2 4 2" xfId="4875"/>
    <cellStyle name="Comma 2 2 2 2 2 3 2 2 8 2 4 3" xfId="4876"/>
    <cellStyle name="Comma 2 2 2 2 2 3 2 2 8 3" xfId="4877"/>
    <cellStyle name="Comma 2 2 2 2 2 3 2 2 8 3 2" xfId="4878"/>
    <cellStyle name="Comma 2 2 2 2 2 3 2 2 8 3 2 2" xfId="4879"/>
    <cellStyle name="Comma 2 2 2 2 2 3 2 2 8 3 2 3" xfId="4880"/>
    <cellStyle name="Comma 2 2 2 2 2 3 2 2 8 3 3" xfId="4881"/>
    <cellStyle name="Comma 2 2 2 2 2 3 2 2 8 4" xfId="4882"/>
    <cellStyle name="Comma 2 2 2 2 2 3 2 2 8 4 2" xfId="4883"/>
    <cellStyle name="Comma 2 2 2 2 2 3 2 2 8 4 2 2" xfId="4884"/>
    <cellStyle name="Comma 2 2 2 2 2 3 2 2 8 5" xfId="4885"/>
    <cellStyle name="Comma 2 2 2 2 2 3 2 2 9" xfId="4886"/>
    <cellStyle name="Comma 2 2 2 2 2 3 2 2 9 2" xfId="4887"/>
    <cellStyle name="Comma 2 2 2 2 2 3 2 3" xfId="4888"/>
    <cellStyle name="Comma 2 2 2 2 2 3 2 3 2" xfId="4889"/>
    <cellStyle name="Comma 2 2 2 2 2 3 2 3 2 2" xfId="4890"/>
    <cellStyle name="Comma 2 2 2 2 2 3 2 3 2 2 2" xfId="4891"/>
    <cellStyle name="Comma 2 2 2 2 2 3 2 3 2 2 2 2" xfId="4892"/>
    <cellStyle name="Comma 2 2 2 2 2 3 2 3 2 2 2 2 2" xfId="4893"/>
    <cellStyle name="Comma 2 2 2 2 2 3 2 3 2 2 2 2 2 2" xfId="4894"/>
    <cellStyle name="Comma 2 2 2 2 2 3 2 3 2 2 2 2 2 3" xfId="4895"/>
    <cellStyle name="Comma 2 2 2 2 2 3 2 3 2 2 2 2 3" xfId="4896"/>
    <cellStyle name="Comma 2 2 2 2 2 3 2 3 2 2 2 3" xfId="4897"/>
    <cellStyle name="Comma 2 2 2 2 2 3 2 3 2 2 2 4" xfId="4898"/>
    <cellStyle name="Comma 2 2 2 2 2 3 2 3 2 2 2 4 2" xfId="4899"/>
    <cellStyle name="Comma 2 2 2 2 2 3 2 3 2 2 2 4 2 2" xfId="4900"/>
    <cellStyle name="Comma 2 2 2 2 2 3 2 3 2 2 2 5" xfId="4901"/>
    <cellStyle name="Comma 2 2 2 2 2 3 2 3 2 2 3" xfId="4902"/>
    <cellStyle name="Comma 2 2 2 2 2 3 2 3 2 2 3 2" xfId="4903"/>
    <cellStyle name="Comma 2 2 2 2 2 3 2 3 2 2 3 2 2" xfId="4904"/>
    <cellStyle name="Comma 2 2 2 2 2 3 2 3 2 2 3 2 2 2" xfId="4905"/>
    <cellStyle name="Comma 2 2 2 2 2 3 2 3 2 2 3 3" xfId="4906"/>
    <cellStyle name="Comma 2 2 2 2 2 3 2 3 2 2 3 3 2" xfId="4907"/>
    <cellStyle name="Comma 2 2 2 2 2 3 2 3 2 2 3 4" xfId="4908"/>
    <cellStyle name="Comma 2 2 2 2 2 3 2 3 2 2 4" xfId="4909"/>
    <cellStyle name="Comma 2 2 2 2 2 3 2 3 2 2 4 2" xfId="4910"/>
    <cellStyle name="Comma 2 2 2 2 2 3 2 3 2 2 4 3" xfId="4911"/>
    <cellStyle name="Comma 2 2 2 2 2 3 2 3 2 3" xfId="4912"/>
    <cellStyle name="Comma 2 2 2 2 2 3 2 3 2 4" xfId="4913"/>
    <cellStyle name="Comma 2 2 2 2 2 3 2 3 2 4 2" xfId="4914"/>
    <cellStyle name="Comma 2 2 2 2 2 3 2 3 2 4 2 2" xfId="4915"/>
    <cellStyle name="Comma 2 2 2 2 2 3 2 3 2 4 2 3" xfId="4916"/>
    <cellStyle name="Comma 2 2 2 2 2 3 2 3 2 4 3" xfId="4917"/>
    <cellStyle name="Comma 2 2 2 2 2 3 2 3 2 5" xfId="4918"/>
    <cellStyle name="Comma 2 2 2 2 2 3 2 3 2 6" xfId="4919"/>
    <cellStyle name="Comma 2 2 2 2 2 3 2 3 2 6 2" xfId="4920"/>
    <cellStyle name="Comma 2 2 2 2 2 3 2 3 2 6 2 2" xfId="4921"/>
    <cellStyle name="Comma 2 2 2 2 2 3 2 3 2 7" xfId="4922"/>
    <cellStyle name="Comma 2 2 2 2 2 3 2 3 3" xfId="4923"/>
    <cellStyle name="Comma 2 2 2 2 2 3 2 3 3 2" xfId="4924"/>
    <cellStyle name="Comma 2 2 2 2 2 3 2 3 3 2 2" xfId="4925"/>
    <cellStyle name="Comma 2 2 2 2 2 3 2 3 3 2 2 2" xfId="4926"/>
    <cellStyle name="Comma 2 2 2 2 2 3 2 3 3 2 2 2 2" xfId="4927"/>
    <cellStyle name="Comma 2 2 2 2 2 3 2 3 3 2 2 2 2 2" xfId="4928"/>
    <cellStyle name="Comma 2 2 2 2 2 3 2 3 3 2 2 3" xfId="4929"/>
    <cellStyle name="Comma 2 2 2 2 2 3 2 3 3 2 2 3 2" xfId="4930"/>
    <cellStyle name="Comma 2 2 2 2 2 3 2 3 3 2 2 4" xfId="4931"/>
    <cellStyle name="Comma 2 2 2 2 2 3 2 3 3 2 3" xfId="4932"/>
    <cellStyle name="Comma 2 2 2 2 2 3 2 3 3 2 3 2" xfId="4933"/>
    <cellStyle name="Comma 2 2 2 2 2 3 2 3 3 2 4" xfId="4934"/>
    <cellStyle name="Comma 2 2 2 2 2 3 2 3 3 2 4 2" xfId="4935"/>
    <cellStyle name="Comma 2 2 2 2 2 3 2 3 3 2 4 3" xfId="4936"/>
    <cellStyle name="Comma 2 2 2 2 2 3 2 3 3 3" xfId="4937"/>
    <cellStyle name="Comma 2 2 2 2 2 3 2 3 3 3 2" xfId="4938"/>
    <cellStyle name="Comma 2 2 2 2 2 3 2 3 3 3 2 2" xfId="4939"/>
    <cellStyle name="Comma 2 2 2 2 2 3 2 3 3 3 2 3" xfId="4940"/>
    <cellStyle name="Comma 2 2 2 2 2 3 2 3 3 3 3" xfId="4941"/>
    <cellStyle name="Comma 2 2 2 2 2 3 2 3 3 4" xfId="4942"/>
    <cellStyle name="Comma 2 2 2 2 2 3 2 3 3 4 2" xfId="4943"/>
    <cellStyle name="Comma 2 2 2 2 2 3 2 3 3 4 2 2" xfId="4944"/>
    <cellStyle name="Comma 2 2 2 2 2 3 2 3 3 5" xfId="4945"/>
    <cellStyle name="Comma 2 2 2 2 2 3 2 3 4" xfId="4946"/>
    <cellStyle name="Comma 2 2 2 2 2 3 2 3 4 2" xfId="4947"/>
    <cellStyle name="Comma 2 2 2 2 2 3 2 3 4 2 2" xfId="4948"/>
    <cellStyle name="Comma 2 2 2 2 2 3 2 3 4 2 2 2" xfId="4949"/>
    <cellStyle name="Comma 2 2 2 2 2 3 2 3 4 3" xfId="4950"/>
    <cellStyle name="Comma 2 2 2 2 2 3 2 3 4 3 2" xfId="4951"/>
    <cellStyle name="Comma 2 2 2 2 2 3 2 3 4 4" xfId="4952"/>
    <cellStyle name="Comma 2 2 2 2 2 3 2 3 5" xfId="4953"/>
    <cellStyle name="Comma 2 2 2 2 2 3 2 3 5 2" xfId="4954"/>
    <cellStyle name="Comma 2 2 2 2 2 3 2 3 6" xfId="4955"/>
    <cellStyle name="Comma 2 2 2 2 2 3 2 3 6 2" xfId="4956"/>
    <cellStyle name="Comma 2 2 2 2 2 3 2 3 6 3" xfId="4957"/>
    <cellStyle name="Comma 2 2 2 2 2 3 2 4" xfId="4958"/>
    <cellStyle name="Comma 2 2 2 2 2 3 2 5" xfId="4959"/>
    <cellStyle name="Comma 2 2 2 2 2 3 2 6" xfId="4960"/>
    <cellStyle name="Comma 2 2 2 2 2 3 2 7" xfId="4961"/>
    <cellStyle name="Comma 2 2 2 2 2 3 2 8" xfId="4962"/>
    <cellStyle name="Comma 2 2 2 2 2 3 2 8 2" xfId="4963"/>
    <cellStyle name="Comma 2 2 2 2 2 3 2 8 2 2" xfId="4964"/>
    <cellStyle name="Comma 2 2 2 2 2 3 2 8 2 2 2" xfId="4965"/>
    <cellStyle name="Comma 2 2 2 2 2 3 2 8 2 2 2 2" xfId="4966"/>
    <cellStyle name="Comma 2 2 2 2 2 3 2 8 2 2 2 3" xfId="4967"/>
    <cellStyle name="Comma 2 2 2 2 2 3 2 8 2 2 3" xfId="4968"/>
    <cellStyle name="Comma 2 2 2 2 2 3 2 8 2 3" xfId="4969"/>
    <cellStyle name="Comma 2 2 2 2 2 3 2 8 2 4" xfId="4970"/>
    <cellStyle name="Comma 2 2 2 2 2 3 2 8 2 4 2" xfId="4971"/>
    <cellStyle name="Comma 2 2 2 2 2 3 2 8 2 4 2 2" xfId="4972"/>
    <cellStyle name="Comma 2 2 2 2 2 3 2 8 2 5" xfId="4973"/>
    <cellStyle name="Comma 2 2 2 2 2 3 2 8 3" xfId="4974"/>
    <cellStyle name="Comma 2 2 2 2 2 3 2 8 3 2" xfId="4975"/>
    <cellStyle name="Comma 2 2 2 2 2 3 2 8 3 2 2" xfId="4976"/>
    <cellStyle name="Comma 2 2 2 2 2 3 2 8 3 2 2 2" xfId="4977"/>
    <cellStyle name="Comma 2 2 2 2 2 3 2 8 3 3" xfId="4978"/>
    <cellStyle name="Comma 2 2 2 2 2 3 2 8 3 3 2" xfId="4979"/>
    <cellStyle name="Comma 2 2 2 2 2 3 2 8 3 4" xfId="4980"/>
    <cellStyle name="Comma 2 2 2 2 2 3 2 8 4" xfId="4981"/>
    <cellStyle name="Comma 2 2 2 2 2 3 2 8 4 2" xfId="4982"/>
    <cellStyle name="Comma 2 2 2 2 2 3 2 8 4 3" xfId="4983"/>
    <cellStyle name="Comma 2 2 2 2 2 3 2 9" xfId="4984"/>
    <cellStyle name="Comma 2 2 2 2 2 3 3" xfId="4985"/>
    <cellStyle name="Comma 2 2 2 2 2 3 3 2" xfId="4986"/>
    <cellStyle name="Comma 2 2 2 2 2 3 3 2 2" xfId="4987"/>
    <cellStyle name="Comma 2 2 2 2 2 3 3 2 2 2" xfId="4988"/>
    <cellStyle name="Comma 2 2 2 2 2 3 3 2 2 2 2" xfId="4989"/>
    <cellStyle name="Comma 2 2 2 2 2 3 3 2 2 2 2 2" xfId="4990"/>
    <cellStyle name="Comma 2 2 2 2 2 3 3 2 2 2 2 2 2" xfId="4991"/>
    <cellStyle name="Comma 2 2 2 2 2 3 3 2 2 2 2 2 2 2" xfId="4992"/>
    <cellStyle name="Comma 2 2 2 2 2 3 3 2 2 2 2 3" xfId="4993"/>
    <cellStyle name="Comma 2 2 2 2 2 3 3 2 2 2 2 3 2" xfId="4994"/>
    <cellStyle name="Comma 2 2 2 2 2 3 3 2 2 2 2 4" xfId="4995"/>
    <cellStyle name="Comma 2 2 2 2 2 3 3 2 2 2 3" xfId="4996"/>
    <cellStyle name="Comma 2 2 2 2 2 3 3 2 2 2 3 2" xfId="4997"/>
    <cellStyle name="Comma 2 2 2 2 2 3 3 2 2 2 4" xfId="4998"/>
    <cellStyle name="Comma 2 2 2 2 2 3 3 2 2 2 4 2" xfId="4999"/>
    <cellStyle name="Comma 2 2 2 2 2 3 3 2 2 2 4 3" xfId="5000"/>
    <cellStyle name="Comma 2 2 2 2 2 3 3 2 2 3" xfId="5001"/>
    <cellStyle name="Comma 2 2 2 2 2 3 3 2 2 3 2" xfId="5002"/>
    <cellStyle name="Comma 2 2 2 2 2 3 3 2 2 3 2 2" xfId="5003"/>
    <cellStyle name="Comma 2 2 2 2 2 3 3 2 2 3 2 3" xfId="5004"/>
    <cellStyle name="Comma 2 2 2 2 2 3 3 2 2 3 3" xfId="5005"/>
    <cellStyle name="Comma 2 2 2 2 2 3 3 2 2 4" xfId="5006"/>
    <cellStyle name="Comma 2 2 2 2 2 3 3 2 2 4 2" xfId="5007"/>
    <cellStyle name="Comma 2 2 2 2 2 3 3 2 2 4 2 2" xfId="5008"/>
    <cellStyle name="Comma 2 2 2 2 2 3 3 2 2 5" xfId="5009"/>
    <cellStyle name="Comma 2 2 2 2 2 3 3 2 3" xfId="5010"/>
    <cellStyle name="Comma 2 2 2 2 2 3 3 2 3 2" xfId="5011"/>
    <cellStyle name="Comma 2 2 2 2 2 3 3 2 4" xfId="5012"/>
    <cellStyle name="Comma 2 2 2 2 2 3 3 2 4 2" xfId="5013"/>
    <cellStyle name="Comma 2 2 2 2 2 3 3 2 4 2 2" xfId="5014"/>
    <cellStyle name="Comma 2 2 2 2 2 3 3 2 4 2 2 2" xfId="5015"/>
    <cellStyle name="Comma 2 2 2 2 2 3 3 2 4 3" xfId="5016"/>
    <cellStyle name="Comma 2 2 2 2 2 3 3 2 4 3 2" xfId="5017"/>
    <cellStyle name="Comma 2 2 2 2 2 3 3 2 4 4" xfId="5018"/>
    <cellStyle name="Comma 2 2 2 2 2 3 3 2 5" xfId="5019"/>
    <cellStyle name="Comma 2 2 2 2 2 3 3 2 5 2" xfId="5020"/>
    <cellStyle name="Comma 2 2 2 2 2 3 3 2 6" xfId="5021"/>
    <cellStyle name="Comma 2 2 2 2 2 3 3 2 6 2" xfId="5022"/>
    <cellStyle name="Comma 2 2 2 2 2 3 3 2 6 3" xfId="5023"/>
    <cellStyle name="Comma 2 2 2 2 2 3 3 3" xfId="5024"/>
    <cellStyle name="Comma 2 2 2 2 2 3 3 3 2" xfId="5025"/>
    <cellStyle name="Comma 2 2 2 2 2 3 3 3 2 2" xfId="5026"/>
    <cellStyle name="Comma 2 2 2 2 2 3 3 3 2 2 2" xfId="5027"/>
    <cellStyle name="Comma 2 2 2 2 2 3 3 3 2 2 2 2" xfId="5028"/>
    <cellStyle name="Comma 2 2 2 2 2 3 3 3 2 2 2 3" xfId="5029"/>
    <cellStyle name="Comma 2 2 2 2 2 3 3 3 2 2 3" xfId="5030"/>
    <cellStyle name="Comma 2 2 2 2 2 3 3 3 2 3" xfId="5031"/>
    <cellStyle name="Comma 2 2 2 2 2 3 3 3 2 4" xfId="5032"/>
    <cellStyle name="Comma 2 2 2 2 2 3 3 3 2 4 2" xfId="5033"/>
    <cellStyle name="Comma 2 2 2 2 2 3 3 3 2 4 2 2" xfId="5034"/>
    <cellStyle name="Comma 2 2 2 2 2 3 3 3 2 5" xfId="5035"/>
    <cellStyle name="Comma 2 2 2 2 2 3 3 3 3" xfId="5036"/>
    <cellStyle name="Comma 2 2 2 2 2 3 3 3 3 2" xfId="5037"/>
    <cellStyle name="Comma 2 2 2 2 2 3 3 3 3 2 2" xfId="5038"/>
    <cellStyle name="Comma 2 2 2 2 2 3 3 3 3 2 2 2" xfId="5039"/>
    <cellStyle name="Comma 2 2 2 2 2 3 3 3 3 3" xfId="5040"/>
    <cellStyle name="Comma 2 2 2 2 2 3 3 3 3 3 2" xfId="5041"/>
    <cellStyle name="Comma 2 2 2 2 2 3 3 3 3 4" xfId="5042"/>
    <cellStyle name="Comma 2 2 2 2 2 3 3 3 4" xfId="5043"/>
    <cellStyle name="Comma 2 2 2 2 2 3 3 3 4 2" xfId="5044"/>
    <cellStyle name="Comma 2 2 2 2 2 3 3 3 4 3" xfId="5045"/>
    <cellStyle name="Comma 2 2 2 2 2 3 3 4" xfId="5046"/>
    <cellStyle name="Comma 2 2 2 2 2 3 3 4 2" xfId="5047"/>
    <cellStyle name="Comma 2 2 2 2 2 3 3 4 2 2" xfId="5048"/>
    <cellStyle name="Comma 2 2 2 2 2 3 3 4 2 3" xfId="5049"/>
    <cellStyle name="Comma 2 2 2 2 2 3 3 4 3" xfId="5050"/>
    <cellStyle name="Comma 2 2 2 2 2 3 3 5" xfId="5051"/>
    <cellStyle name="Comma 2 2 2 2 2 3 3 6" xfId="5052"/>
    <cellStyle name="Comma 2 2 2 2 2 3 3 6 2" xfId="5053"/>
    <cellStyle name="Comma 2 2 2 2 2 3 3 6 2 2" xfId="5054"/>
    <cellStyle name="Comma 2 2 2 2 2 3 3 7" xfId="5055"/>
    <cellStyle name="Comma 2 2 2 2 2 3 4" xfId="5056"/>
    <cellStyle name="Comma 2 2 2 2 2 3 4 2" xfId="5057"/>
    <cellStyle name="Comma 2 2 2 2 2 3 5" xfId="5058"/>
    <cellStyle name="Comma 2 2 2 2 2 3 5 2" xfId="5059"/>
    <cellStyle name="Comma 2 2 2 2 2 3 6" xfId="5060"/>
    <cellStyle name="Comma 2 2 2 2 2 3 6 2" xfId="5061"/>
    <cellStyle name="Comma 2 2 2 2 2 3 7" xfId="5062"/>
    <cellStyle name="Comma 2 2 2 2 2 3 7 2" xfId="5063"/>
    <cellStyle name="Comma 2 2 2 2 2 3 8" xfId="5064"/>
    <cellStyle name="Comma 2 2 2 2 2 3 8 2" xfId="5065"/>
    <cellStyle name="Comma 2 2 2 2 2 3 9" xfId="5066"/>
    <cellStyle name="Comma 2 2 2 2 2 3 9 2" xfId="5067"/>
    <cellStyle name="Comma 2 2 2 2 2 3 9 2 2" xfId="5068"/>
    <cellStyle name="Comma 2 2 2 2 2 3 9 2 2 2" xfId="5069"/>
    <cellStyle name="Comma 2 2 2 2 2 3 9 2 2 2 2" xfId="5070"/>
    <cellStyle name="Comma 2 2 2 2 2 3 9 2 2 2 2 2" xfId="5071"/>
    <cellStyle name="Comma 2 2 2 2 2 3 9 2 2 3" xfId="5072"/>
    <cellStyle name="Comma 2 2 2 2 2 3 9 2 2 3 2" xfId="5073"/>
    <cellStyle name="Comma 2 2 2 2 2 3 9 2 2 4" xfId="5074"/>
    <cellStyle name="Comma 2 2 2 2 2 3 9 2 3" xfId="5075"/>
    <cellStyle name="Comma 2 2 2 2 2 3 9 2 3 2" xfId="5076"/>
    <cellStyle name="Comma 2 2 2 2 2 3 9 2 4" xfId="5077"/>
    <cellStyle name="Comma 2 2 2 2 2 3 9 2 4 2" xfId="5078"/>
    <cellStyle name="Comma 2 2 2 2 2 3 9 2 4 3" xfId="5079"/>
    <cellStyle name="Comma 2 2 2 2 2 3 9 3" xfId="5080"/>
    <cellStyle name="Comma 2 2 2 2 2 3 9 3 2" xfId="5081"/>
    <cellStyle name="Comma 2 2 2 2 2 3 9 3 2 2" xfId="5082"/>
    <cellStyle name="Comma 2 2 2 2 2 3 9 3 2 3" xfId="5083"/>
    <cellStyle name="Comma 2 2 2 2 2 3 9 3 3" xfId="5084"/>
    <cellStyle name="Comma 2 2 2 2 2 3 9 4" xfId="5085"/>
    <cellStyle name="Comma 2 2 2 2 2 3 9 4 2" xfId="5086"/>
    <cellStyle name="Comma 2 2 2 2 2 3 9 4 2 2" xfId="5087"/>
    <cellStyle name="Comma 2 2 2 2 2 3 9 5" xfId="5088"/>
    <cellStyle name="Comma 2 2 2 2 2 4" xfId="5089"/>
    <cellStyle name="Comma 2 2 2 2 2 4 2" xfId="5090"/>
    <cellStyle name="Comma 2 2 2 2 2 5" xfId="5091"/>
    <cellStyle name="Comma 2 2 2 2 2 5 10" xfId="5092"/>
    <cellStyle name="Comma 2 2 2 2 2 5 10 2" xfId="5093"/>
    <cellStyle name="Comma 2 2 2 2 2 5 10 2 2" xfId="5094"/>
    <cellStyle name="Comma 2 2 2 2 2 5 10 2 2 2" xfId="5095"/>
    <cellStyle name="Comma 2 2 2 2 2 5 10 3" xfId="5096"/>
    <cellStyle name="Comma 2 2 2 2 2 5 10 3 2" xfId="5097"/>
    <cellStyle name="Comma 2 2 2 2 2 5 10 4" xfId="5098"/>
    <cellStyle name="Comma 2 2 2 2 2 5 11" xfId="5099"/>
    <cellStyle name="Comma 2 2 2 2 2 5 11 2" xfId="5100"/>
    <cellStyle name="Comma 2 2 2 2 2 5 12" xfId="5101"/>
    <cellStyle name="Comma 2 2 2 2 2 5 12 2" xfId="5102"/>
    <cellStyle name="Comma 2 2 2 2 2 5 12 3" xfId="5103"/>
    <cellStyle name="Comma 2 2 2 2 2 5 2" xfId="5104"/>
    <cellStyle name="Comma 2 2 2 2 2 5 2 2" xfId="5105"/>
    <cellStyle name="Comma 2 2 2 2 2 5 2 2 2" xfId="5106"/>
    <cellStyle name="Comma 2 2 2 2 2 5 2 2 2 2" xfId="5107"/>
    <cellStyle name="Comma 2 2 2 2 2 5 2 2 2 2 2" xfId="5108"/>
    <cellStyle name="Comma 2 2 2 2 2 5 2 2 2 2 2 2" xfId="5109"/>
    <cellStyle name="Comma 2 2 2 2 2 5 2 2 2 2 2 2 2" xfId="5110"/>
    <cellStyle name="Comma 2 2 2 2 2 5 2 2 2 2 2 2 2 2" xfId="5111"/>
    <cellStyle name="Comma 2 2 2 2 2 5 2 2 2 2 2 3" xfId="5112"/>
    <cellStyle name="Comma 2 2 2 2 2 5 2 2 2 2 2 3 2" xfId="5113"/>
    <cellStyle name="Comma 2 2 2 2 2 5 2 2 2 2 2 4" xfId="5114"/>
    <cellStyle name="Comma 2 2 2 2 2 5 2 2 2 2 3" xfId="5115"/>
    <cellStyle name="Comma 2 2 2 2 2 5 2 2 2 2 3 2" xfId="5116"/>
    <cellStyle name="Comma 2 2 2 2 2 5 2 2 2 2 4" xfId="5117"/>
    <cellStyle name="Comma 2 2 2 2 2 5 2 2 2 2 4 2" xfId="5118"/>
    <cellStyle name="Comma 2 2 2 2 2 5 2 2 2 2 4 3" xfId="5119"/>
    <cellStyle name="Comma 2 2 2 2 2 5 2 2 2 3" xfId="5120"/>
    <cellStyle name="Comma 2 2 2 2 2 5 2 2 2 3 2" xfId="5121"/>
    <cellStyle name="Comma 2 2 2 2 2 5 2 2 2 3 2 2" xfId="5122"/>
    <cellStyle name="Comma 2 2 2 2 2 5 2 2 2 3 2 3" xfId="5123"/>
    <cellStyle name="Comma 2 2 2 2 2 5 2 2 2 3 3" xfId="5124"/>
    <cellStyle name="Comma 2 2 2 2 2 5 2 2 2 4" xfId="5125"/>
    <cellStyle name="Comma 2 2 2 2 2 5 2 2 2 4 2" xfId="5126"/>
    <cellStyle name="Comma 2 2 2 2 2 5 2 2 2 4 2 2" xfId="5127"/>
    <cellStyle name="Comma 2 2 2 2 2 5 2 2 2 5" xfId="5128"/>
    <cellStyle name="Comma 2 2 2 2 2 5 2 2 3" xfId="5129"/>
    <cellStyle name="Comma 2 2 2 2 2 5 2 2 3 2" xfId="5130"/>
    <cellStyle name="Comma 2 2 2 2 2 5 2 2 4" xfId="5131"/>
    <cellStyle name="Comma 2 2 2 2 2 5 2 2 4 2" xfId="5132"/>
    <cellStyle name="Comma 2 2 2 2 2 5 2 2 4 2 2" xfId="5133"/>
    <cellStyle name="Comma 2 2 2 2 2 5 2 2 4 2 2 2" xfId="5134"/>
    <cellStyle name="Comma 2 2 2 2 2 5 2 2 4 3" xfId="5135"/>
    <cellStyle name="Comma 2 2 2 2 2 5 2 2 4 3 2" xfId="5136"/>
    <cellStyle name="Comma 2 2 2 2 2 5 2 2 4 4" xfId="5137"/>
    <cellStyle name="Comma 2 2 2 2 2 5 2 2 5" xfId="5138"/>
    <cellStyle name="Comma 2 2 2 2 2 5 2 2 5 2" xfId="5139"/>
    <cellStyle name="Comma 2 2 2 2 2 5 2 2 6" xfId="5140"/>
    <cellStyle name="Comma 2 2 2 2 2 5 2 2 6 2" xfId="5141"/>
    <cellStyle name="Comma 2 2 2 2 2 5 2 2 6 3" xfId="5142"/>
    <cellStyle name="Comma 2 2 2 2 2 5 2 3" xfId="5143"/>
    <cellStyle name="Comma 2 2 2 2 2 5 2 3 2" xfId="5144"/>
    <cellStyle name="Comma 2 2 2 2 2 5 2 3 2 2" xfId="5145"/>
    <cellStyle name="Comma 2 2 2 2 2 5 2 3 2 2 2" xfId="5146"/>
    <cellStyle name="Comma 2 2 2 2 2 5 2 3 2 2 2 2" xfId="5147"/>
    <cellStyle name="Comma 2 2 2 2 2 5 2 3 2 2 2 3" xfId="5148"/>
    <cellStyle name="Comma 2 2 2 2 2 5 2 3 2 2 3" xfId="5149"/>
    <cellStyle name="Comma 2 2 2 2 2 5 2 3 2 3" xfId="5150"/>
    <cellStyle name="Comma 2 2 2 2 2 5 2 3 2 4" xfId="5151"/>
    <cellStyle name="Comma 2 2 2 2 2 5 2 3 2 4 2" xfId="5152"/>
    <cellStyle name="Comma 2 2 2 2 2 5 2 3 2 4 2 2" xfId="5153"/>
    <cellStyle name="Comma 2 2 2 2 2 5 2 3 2 5" xfId="5154"/>
    <cellStyle name="Comma 2 2 2 2 2 5 2 3 3" xfId="5155"/>
    <cellStyle name="Comma 2 2 2 2 2 5 2 3 3 2" xfId="5156"/>
    <cellStyle name="Comma 2 2 2 2 2 5 2 3 3 2 2" xfId="5157"/>
    <cellStyle name="Comma 2 2 2 2 2 5 2 3 3 2 2 2" xfId="5158"/>
    <cellStyle name="Comma 2 2 2 2 2 5 2 3 3 3" xfId="5159"/>
    <cellStyle name="Comma 2 2 2 2 2 5 2 3 3 3 2" xfId="5160"/>
    <cellStyle name="Comma 2 2 2 2 2 5 2 3 3 4" xfId="5161"/>
    <cellStyle name="Comma 2 2 2 2 2 5 2 3 4" xfId="5162"/>
    <cellStyle name="Comma 2 2 2 2 2 5 2 3 4 2" xfId="5163"/>
    <cellStyle name="Comma 2 2 2 2 2 5 2 3 4 3" xfId="5164"/>
    <cellStyle name="Comma 2 2 2 2 2 5 2 4" xfId="5165"/>
    <cellStyle name="Comma 2 2 2 2 2 5 2 4 2" xfId="5166"/>
    <cellStyle name="Comma 2 2 2 2 2 5 2 4 2 2" xfId="5167"/>
    <cellStyle name="Comma 2 2 2 2 2 5 2 4 2 3" xfId="5168"/>
    <cellStyle name="Comma 2 2 2 2 2 5 2 4 3" xfId="5169"/>
    <cellStyle name="Comma 2 2 2 2 2 5 2 5" xfId="5170"/>
    <cellStyle name="Comma 2 2 2 2 2 5 2 6" xfId="5171"/>
    <cellStyle name="Comma 2 2 2 2 2 5 2 6 2" xfId="5172"/>
    <cellStyle name="Comma 2 2 2 2 2 5 2 6 2 2" xfId="5173"/>
    <cellStyle name="Comma 2 2 2 2 2 5 2 7" xfId="5174"/>
    <cellStyle name="Comma 2 2 2 2 2 5 3" xfId="5175"/>
    <cellStyle name="Comma 2 2 2 2 2 5 3 2" xfId="5176"/>
    <cellStyle name="Comma 2 2 2 2 2 5 4" xfId="5177"/>
    <cellStyle name="Comma 2 2 2 2 2 5 4 2" xfId="5178"/>
    <cellStyle name="Comma 2 2 2 2 2 5 5" xfId="5179"/>
    <cellStyle name="Comma 2 2 2 2 2 5 5 2" xfId="5180"/>
    <cellStyle name="Comma 2 2 2 2 2 5 6" xfId="5181"/>
    <cellStyle name="Comma 2 2 2 2 2 5 6 2" xfId="5182"/>
    <cellStyle name="Comma 2 2 2 2 2 5 7" xfId="5183"/>
    <cellStyle name="Comma 2 2 2 2 2 5 7 2" xfId="5184"/>
    <cellStyle name="Comma 2 2 2 2 2 5 8" xfId="5185"/>
    <cellStyle name="Comma 2 2 2 2 2 5 8 2" xfId="5186"/>
    <cellStyle name="Comma 2 2 2 2 2 5 8 2 2" xfId="5187"/>
    <cellStyle name="Comma 2 2 2 2 2 5 8 2 2 2" xfId="5188"/>
    <cellStyle name="Comma 2 2 2 2 2 5 8 2 2 2 2" xfId="5189"/>
    <cellStyle name="Comma 2 2 2 2 2 5 8 2 2 2 2 2" xfId="5190"/>
    <cellStyle name="Comma 2 2 2 2 2 5 8 2 2 3" xfId="5191"/>
    <cellStyle name="Comma 2 2 2 2 2 5 8 2 2 3 2" xfId="5192"/>
    <cellStyle name="Comma 2 2 2 2 2 5 8 2 2 4" xfId="5193"/>
    <cellStyle name="Comma 2 2 2 2 2 5 8 2 3" xfId="5194"/>
    <cellStyle name="Comma 2 2 2 2 2 5 8 2 3 2" xfId="5195"/>
    <cellStyle name="Comma 2 2 2 2 2 5 8 2 4" xfId="5196"/>
    <cellStyle name="Comma 2 2 2 2 2 5 8 2 4 2" xfId="5197"/>
    <cellStyle name="Comma 2 2 2 2 2 5 8 2 4 3" xfId="5198"/>
    <cellStyle name="Comma 2 2 2 2 2 5 8 3" xfId="5199"/>
    <cellStyle name="Comma 2 2 2 2 2 5 8 3 2" xfId="5200"/>
    <cellStyle name="Comma 2 2 2 2 2 5 8 3 2 2" xfId="5201"/>
    <cellStyle name="Comma 2 2 2 2 2 5 8 3 2 3" xfId="5202"/>
    <cellStyle name="Comma 2 2 2 2 2 5 8 3 3" xfId="5203"/>
    <cellStyle name="Comma 2 2 2 2 2 5 8 4" xfId="5204"/>
    <cellStyle name="Comma 2 2 2 2 2 5 8 4 2" xfId="5205"/>
    <cellStyle name="Comma 2 2 2 2 2 5 8 4 2 2" xfId="5206"/>
    <cellStyle name="Comma 2 2 2 2 2 5 8 5" xfId="5207"/>
    <cellStyle name="Comma 2 2 2 2 2 5 9" xfId="5208"/>
    <cellStyle name="Comma 2 2 2 2 2 5 9 2" xfId="5209"/>
    <cellStyle name="Comma 2 2 2 2 2 6" xfId="5210"/>
    <cellStyle name="Comma 2 2 2 2 2 6 2" xfId="5211"/>
    <cellStyle name="Comma 2 2 2 2 2 6 2 2" xfId="5212"/>
    <cellStyle name="Comma 2 2 2 2 2 6 2 2 2" xfId="5213"/>
    <cellStyle name="Comma 2 2 2 2 2 6 2 2 2 2" xfId="5214"/>
    <cellStyle name="Comma 2 2 2 2 2 6 2 2 2 2 2" xfId="5215"/>
    <cellStyle name="Comma 2 2 2 2 2 6 2 2 2 2 2 2" xfId="5216"/>
    <cellStyle name="Comma 2 2 2 2 2 6 2 2 2 2 2 3" xfId="5217"/>
    <cellStyle name="Comma 2 2 2 2 2 6 2 2 2 2 3" xfId="5218"/>
    <cellStyle name="Comma 2 2 2 2 2 6 2 2 2 3" xfId="5219"/>
    <cellStyle name="Comma 2 2 2 2 2 6 2 2 2 4" xfId="5220"/>
    <cellStyle name="Comma 2 2 2 2 2 6 2 2 2 4 2" xfId="5221"/>
    <cellStyle name="Comma 2 2 2 2 2 6 2 2 2 4 2 2" xfId="5222"/>
    <cellStyle name="Comma 2 2 2 2 2 6 2 2 2 5" xfId="5223"/>
    <cellStyle name="Comma 2 2 2 2 2 6 2 2 3" xfId="5224"/>
    <cellStyle name="Comma 2 2 2 2 2 6 2 2 3 2" xfId="5225"/>
    <cellStyle name="Comma 2 2 2 2 2 6 2 2 3 2 2" xfId="5226"/>
    <cellStyle name="Comma 2 2 2 2 2 6 2 2 3 2 2 2" xfId="5227"/>
    <cellStyle name="Comma 2 2 2 2 2 6 2 2 3 3" xfId="5228"/>
    <cellStyle name="Comma 2 2 2 2 2 6 2 2 3 3 2" xfId="5229"/>
    <cellStyle name="Comma 2 2 2 2 2 6 2 2 3 4" xfId="5230"/>
    <cellStyle name="Comma 2 2 2 2 2 6 2 2 4" xfId="5231"/>
    <cellStyle name="Comma 2 2 2 2 2 6 2 2 4 2" xfId="5232"/>
    <cellStyle name="Comma 2 2 2 2 2 6 2 2 4 3" xfId="5233"/>
    <cellStyle name="Comma 2 2 2 2 2 6 2 3" xfId="5234"/>
    <cellStyle name="Comma 2 2 2 2 2 6 2 4" xfId="5235"/>
    <cellStyle name="Comma 2 2 2 2 2 6 2 4 2" xfId="5236"/>
    <cellStyle name="Comma 2 2 2 2 2 6 2 4 2 2" xfId="5237"/>
    <cellStyle name="Comma 2 2 2 2 2 6 2 4 2 3" xfId="5238"/>
    <cellStyle name="Comma 2 2 2 2 2 6 2 4 3" xfId="5239"/>
    <cellStyle name="Comma 2 2 2 2 2 6 2 5" xfId="5240"/>
    <cellStyle name="Comma 2 2 2 2 2 6 2 6" xfId="5241"/>
    <cellStyle name="Comma 2 2 2 2 2 6 2 6 2" xfId="5242"/>
    <cellStyle name="Comma 2 2 2 2 2 6 2 6 2 2" xfId="5243"/>
    <cellStyle name="Comma 2 2 2 2 2 6 2 7" xfId="5244"/>
    <cellStyle name="Comma 2 2 2 2 2 6 3" xfId="5245"/>
    <cellStyle name="Comma 2 2 2 2 2 6 3 2" xfId="5246"/>
    <cellStyle name="Comma 2 2 2 2 2 6 3 2 2" xfId="5247"/>
    <cellStyle name="Comma 2 2 2 2 2 6 3 2 2 2" xfId="5248"/>
    <cellStyle name="Comma 2 2 2 2 2 6 3 2 2 2 2" xfId="5249"/>
    <cellStyle name="Comma 2 2 2 2 2 6 3 2 2 2 2 2" xfId="5250"/>
    <cellStyle name="Comma 2 2 2 2 2 6 3 2 2 3" xfId="5251"/>
    <cellStyle name="Comma 2 2 2 2 2 6 3 2 2 3 2" xfId="5252"/>
    <cellStyle name="Comma 2 2 2 2 2 6 3 2 2 4" xfId="5253"/>
    <cellStyle name="Comma 2 2 2 2 2 6 3 2 3" xfId="5254"/>
    <cellStyle name="Comma 2 2 2 2 2 6 3 2 3 2" xfId="5255"/>
    <cellStyle name="Comma 2 2 2 2 2 6 3 2 4" xfId="5256"/>
    <cellStyle name="Comma 2 2 2 2 2 6 3 2 4 2" xfId="5257"/>
    <cellStyle name="Comma 2 2 2 2 2 6 3 2 4 3" xfId="5258"/>
    <cellStyle name="Comma 2 2 2 2 2 6 3 3" xfId="5259"/>
    <cellStyle name="Comma 2 2 2 2 2 6 3 3 2" xfId="5260"/>
    <cellStyle name="Comma 2 2 2 2 2 6 3 3 2 2" xfId="5261"/>
    <cellStyle name="Comma 2 2 2 2 2 6 3 3 2 3" xfId="5262"/>
    <cellStyle name="Comma 2 2 2 2 2 6 3 3 3" xfId="5263"/>
    <cellStyle name="Comma 2 2 2 2 2 6 3 4" xfId="5264"/>
    <cellStyle name="Comma 2 2 2 2 2 6 3 4 2" xfId="5265"/>
    <cellStyle name="Comma 2 2 2 2 2 6 3 4 2 2" xfId="5266"/>
    <cellStyle name="Comma 2 2 2 2 2 6 3 5" xfId="5267"/>
    <cellStyle name="Comma 2 2 2 2 2 6 4" xfId="5268"/>
    <cellStyle name="Comma 2 2 2 2 2 6 4 2" xfId="5269"/>
    <cellStyle name="Comma 2 2 2 2 2 6 4 2 2" xfId="5270"/>
    <cellStyle name="Comma 2 2 2 2 2 6 4 2 2 2" xfId="5271"/>
    <cellStyle name="Comma 2 2 2 2 2 6 4 3" xfId="5272"/>
    <cellStyle name="Comma 2 2 2 2 2 6 4 3 2" xfId="5273"/>
    <cellStyle name="Comma 2 2 2 2 2 6 4 4" xfId="5274"/>
    <cellStyle name="Comma 2 2 2 2 2 6 5" xfId="5275"/>
    <cellStyle name="Comma 2 2 2 2 2 6 5 2" xfId="5276"/>
    <cellStyle name="Comma 2 2 2 2 2 6 6" xfId="5277"/>
    <cellStyle name="Comma 2 2 2 2 2 6 6 2" xfId="5278"/>
    <cellStyle name="Comma 2 2 2 2 2 6 6 3" xfId="5279"/>
    <cellStyle name="Comma 2 2 2 2 2 7" xfId="5280"/>
    <cellStyle name="Comma 2 2 2 2 2 8" xfId="5281"/>
    <cellStyle name="Comma 2 2 2 2 2 9" xfId="5282"/>
    <cellStyle name="Comma 2 2 2 2 3" xfId="5283"/>
    <cellStyle name="Comma 2 2 2 2 3 10" xfId="5284"/>
    <cellStyle name="Comma 2 2 2 2 3 10 2" xfId="5285"/>
    <cellStyle name="Comma 2 2 2 2 3 10 2 2" xfId="5286"/>
    <cellStyle name="Comma 2 2 2 2 3 10 2 2 2" xfId="5287"/>
    <cellStyle name="Comma 2 2 2 2 3 10 2 2 2 2" xfId="5288"/>
    <cellStyle name="Comma 2 2 2 2 3 10 2 2 2 3" xfId="5289"/>
    <cellStyle name="Comma 2 2 2 2 3 10 2 2 3" xfId="5290"/>
    <cellStyle name="Comma 2 2 2 2 3 10 2 3" xfId="5291"/>
    <cellStyle name="Comma 2 2 2 2 3 10 2 4" xfId="5292"/>
    <cellStyle name="Comma 2 2 2 2 3 10 2 4 2" xfId="5293"/>
    <cellStyle name="Comma 2 2 2 2 3 10 2 4 2 2" xfId="5294"/>
    <cellStyle name="Comma 2 2 2 2 3 10 2 5" xfId="5295"/>
    <cellStyle name="Comma 2 2 2 2 3 10 3" xfId="5296"/>
    <cellStyle name="Comma 2 2 2 2 3 10 3 2" xfId="5297"/>
    <cellStyle name="Comma 2 2 2 2 3 10 3 2 2" xfId="5298"/>
    <cellStyle name="Comma 2 2 2 2 3 10 3 2 2 2" xfId="5299"/>
    <cellStyle name="Comma 2 2 2 2 3 10 3 3" xfId="5300"/>
    <cellStyle name="Comma 2 2 2 2 3 10 3 3 2" xfId="5301"/>
    <cellStyle name="Comma 2 2 2 2 3 10 3 4" xfId="5302"/>
    <cellStyle name="Comma 2 2 2 2 3 10 4" xfId="5303"/>
    <cellStyle name="Comma 2 2 2 2 3 10 4 2" xfId="5304"/>
    <cellStyle name="Comma 2 2 2 2 3 10 4 3" xfId="5305"/>
    <cellStyle name="Comma 2 2 2 2 3 11" xfId="5306"/>
    <cellStyle name="Comma 2 2 2 2 3 12" xfId="5307"/>
    <cellStyle name="Comma 2 2 2 2 3 12 2" xfId="5308"/>
    <cellStyle name="Comma 2 2 2 2 3 12 2 2" xfId="5309"/>
    <cellStyle name="Comma 2 2 2 2 3 12 2 3" xfId="5310"/>
    <cellStyle name="Comma 2 2 2 2 3 12 3" xfId="5311"/>
    <cellStyle name="Comma 2 2 2 2 3 13" xfId="5312"/>
    <cellStyle name="Comma 2 2 2 2 3 14" xfId="5313"/>
    <cellStyle name="Comma 2 2 2 2 3 14 2" xfId="5314"/>
    <cellStyle name="Comma 2 2 2 2 3 14 2 2" xfId="5315"/>
    <cellStyle name="Comma 2 2 2 2 3 15" xfId="5316"/>
    <cellStyle name="Comma 2 2 2 2 3 2" xfId="5317"/>
    <cellStyle name="Comma 2 2 2 2 3 2 10" xfId="5318"/>
    <cellStyle name="Comma 2 2 2 2 3 2 10 2" xfId="5319"/>
    <cellStyle name="Comma 2 2 2 2 3 2 11" xfId="5320"/>
    <cellStyle name="Comma 2 2 2 2 3 2 11 2" xfId="5321"/>
    <cellStyle name="Comma 2 2 2 2 3 2 11 2 2" xfId="5322"/>
    <cellStyle name="Comma 2 2 2 2 3 2 11 2 2 2" xfId="5323"/>
    <cellStyle name="Comma 2 2 2 2 3 2 11 3" xfId="5324"/>
    <cellStyle name="Comma 2 2 2 2 3 2 11 3 2" xfId="5325"/>
    <cellStyle name="Comma 2 2 2 2 3 2 11 4" xfId="5326"/>
    <cellStyle name="Comma 2 2 2 2 3 2 12" xfId="5327"/>
    <cellStyle name="Comma 2 2 2 2 3 2 12 2" xfId="5328"/>
    <cellStyle name="Comma 2 2 2 2 3 2 13" xfId="5329"/>
    <cellStyle name="Comma 2 2 2 2 3 2 13 2" xfId="5330"/>
    <cellStyle name="Comma 2 2 2 2 3 2 13 3" xfId="5331"/>
    <cellStyle name="Comma 2 2 2 2 3 2 2" xfId="5332"/>
    <cellStyle name="Comma 2 2 2 2 3 2 2 10" xfId="5333"/>
    <cellStyle name="Comma 2 2 2 2 3 2 2 10 2" xfId="5334"/>
    <cellStyle name="Comma 2 2 2 2 3 2 2 10 2 2" xfId="5335"/>
    <cellStyle name="Comma 2 2 2 2 3 2 2 10 2 3" xfId="5336"/>
    <cellStyle name="Comma 2 2 2 2 3 2 2 10 3" xfId="5337"/>
    <cellStyle name="Comma 2 2 2 2 3 2 2 11" xfId="5338"/>
    <cellStyle name="Comma 2 2 2 2 3 2 2 12" xfId="5339"/>
    <cellStyle name="Comma 2 2 2 2 3 2 2 12 2" xfId="5340"/>
    <cellStyle name="Comma 2 2 2 2 3 2 2 12 2 2" xfId="5341"/>
    <cellStyle name="Comma 2 2 2 2 3 2 2 13" xfId="5342"/>
    <cellStyle name="Comma 2 2 2 2 3 2 2 2" xfId="5343"/>
    <cellStyle name="Comma 2 2 2 2 3 2 2 2 10" xfId="5344"/>
    <cellStyle name="Comma 2 2 2 2 3 2 2 2 10 2" xfId="5345"/>
    <cellStyle name="Comma 2 2 2 2 3 2 2 2 10 2 2" xfId="5346"/>
    <cellStyle name="Comma 2 2 2 2 3 2 2 2 10 2 2 2" xfId="5347"/>
    <cellStyle name="Comma 2 2 2 2 3 2 2 2 10 3" xfId="5348"/>
    <cellStyle name="Comma 2 2 2 2 3 2 2 2 10 3 2" xfId="5349"/>
    <cellStyle name="Comma 2 2 2 2 3 2 2 2 10 4" xfId="5350"/>
    <cellStyle name="Comma 2 2 2 2 3 2 2 2 11" xfId="5351"/>
    <cellStyle name="Comma 2 2 2 2 3 2 2 2 11 2" xfId="5352"/>
    <cellStyle name="Comma 2 2 2 2 3 2 2 2 12" xfId="5353"/>
    <cellStyle name="Comma 2 2 2 2 3 2 2 2 12 2" xfId="5354"/>
    <cellStyle name="Comma 2 2 2 2 3 2 2 2 12 3" xfId="5355"/>
    <cellStyle name="Comma 2 2 2 2 3 2 2 2 2" xfId="5356"/>
    <cellStyle name="Comma 2 2 2 2 3 2 2 2 2 2" xfId="5357"/>
    <cellStyle name="Comma 2 2 2 2 3 2 2 2 2 2 2" xfId="5358"/>
    <cellStyle name="Comma 2 2 2 2 3 2 2 2 2 2 2 2" xfId="5359"/>
    <cellStyle name="Comma 2 2 2 2 3 2 2 2 2 2 2 2 2" xfId="5360"/>
    <cellStyle name="Comma 2 2 2 2 3 2 2 2 2 2 2 2 2 2" xfId="5361"/>
    <cellStyle name="Comma 2 2 2 2 3 2 2 2 2 2 2 2 2 2 2" xfId="5362"/>
    <cellStyle name="Comma 2 2 2 2 3 2 2 2 2 2 2 2 2 2 2 2" xfId="5363"/>
    <cellStyle name="Comma 2 2 2 2 3 2 2 2 2 2 2 2 2 3" xfId="5364"/>
    <cellStyle name="Comma 2 2 2 2 3 2 2 2 2 2 2 2 2 3 2" xfId="5365"/>
    <cellStyle name="Comma 2 2 2 2 3 2 2 2 2 2 2 2 2 4" xfId="5366"/>
    <cellStyle name="Comma 2 2 2 2 3 2 2 2 2 2 2 2 3" xfId="5367"/>
    <cellStyle name="Comma 2 2 2 2 3 2 2 2 2 2 2 2 3 2" xfId="5368"/>
    <cellStyle name="Comma 2 2 2 2 3 2 2 2 2 2 2 2 4" xfId="5369"/>
    <cellStyle name="Comma 2 2 2 2 3 2 2 2 2 2 2 2 4 2" xfId="5370"/>
    <cellStyle name="Comma 2 2 2 2 3 2 2 2 2 2 2 2 4 3" xfId="5371"/>
    <cellStyle name="Comma 2 2 2 2 3 2 2 2 2 2 2 3" xfId="5372"/>
    <cellStyle name="Comma 2 2 2 2 3 2 2 2 2 2 2 3 2" xfId="5373"/>
    <cellStyle name="Comma 2 2 2 2 3 2 2 2 2 2 2 3 2 2" xfId="5374"/>
    <cellStyle name="Comma 2 2 2 2 3 2 2 2 2 2 2 3 2 3" xfId="5375"/>
    <cellStyle name="Comma 2 2 2 2 3 2 2 2 2 2 2 3 3" xfId="5376"/>
    <cellStyle name="Comma 2 2 2 2 3 2 2 2 2 2 2 4" xfId="5377"/>
    <cellStyle name="Comma 2 2 2 2 3 2 2 2 2 2 2 4 2" xfId="5378"/>
    <cellStyle name="Comma 2 2 2 2 3 2 2 2 2 2 2 4 2 2" xfId="5379"/>
    <cellStyle name="Comma 2 2 2 2 3 2 2 2 2 2 2 5" xfId="5380"/>
    <cellStyle name="Comma 2 2 2 2 3 2 2 2 2 2 3" xfId="5381"/>
    <cellStyle name="Comma 2 2 2 2 3 2 2 2 2 2 3 2" xfId="5382"/>
    <cellStyle name="Comma 2 2 2 2 3 2 2 2 2 2 4" xfId="5383"/>
    <cellStyle name="Comma 2 2 2 2 3 2 2 2 2 2 4 2" xfId="5384"/>
    <cellStyle name="Comma 2 2 2 2 3 2 2 2 2 2 4 2 2" xfId="5385"/>
    <cellStyle name="Comma 2 2 2 2 3 2 2 2 2 2 4 2 2 2" xfId="5386"/>
    <cellStyle name="Comma 2 2 2 2 3 2 2 2 2 2 4 3" xfId="5387"/>
    <cellStyle name="Comma 2 2 2 2 3 2 2 2 2 2 4 3 2" xfId="5388"/>
    <cellStyle name="Comma 2 2 2 2 3 2 2 2 2 2 4 4" xfId="5389"/>
    <cellStyle name="Comma 2 2 2 2 3 2 2 2 2 2 5" xfId="5390"/>
    <cellStyle name="Comma 2 2 2 2 3 2 2 2 2 2 5 2" xfId="5391"/>
    <cellStyle name="Comma 2 2 2 2 3 2 2 2 2 2 6" xfId="5392"/>
    <cellStyle name="Comma 2 2 2 2 3 2 2 2 2 2 6 2" xfId="5393"/>
    <cellStyle name="Comma 2 2 2 2 3 2 2 2 2 2 6 3" xfId="5394"/>
    <cellStyle name="Comma 2 2 2 2 3 2 2 2 2 3" xfId="5395"/>
    <cellStyle name="Comma 2 2 2 2 3 2 2 2 2 3 2" xfId="5396"/>
    <cellStyle name="Comma 2 2 2 2 3 2 2 2 2 3 2 2" xfId="5397"/>
    <cellStyle name="Comma 2 2 2 2 3 2 2 2 2 3 2 2 2" xfId="5398"/>
    <cellStyle name="Comma 2 2 2 2 3 2 2 2 2 3 2 2 2 2" xfId="5399"/>
    <cellStyle name="Comma 2 2 2 2 3 2 2 2 2 3 2 2 2 3" xfId="5400"/>
    <cellStyle name="Comma 2 2 2 2 3 2 2 2 2 3 2 2 3" xfId="5401"/>
    <cellStyle name="Comma 2 2 2 2 3 2 2 2 2 3 2 3" xfId="5402"/>
    <cellStyle name="Comma 2 2 2 2 3 2 2 2 2 3 2 4" xfId="5403"/>
    <cellStyle name="Comma 2 2 2 2 3 2 2 2 2 3 2 4 2" xfId="5404"/>
    <cellStyle name="Comma 2 2 2 2 3 2 2 2 2 3 2 4 2 2" xfId="5405"/>
    <cellStyle name="Comma 2 2 2 2 3 2 2 2 2 3 2 5" xfId="5406"/>
    <cellStyle name="Comma 2 2 2 2 3 2 2 2 2 3 3" xfId="5407"/>
    <cellStyle name="Comma 2 2 2 2 3 2 2 2 2 3 3 2" xfId="5408"/>
    <cellStyle name="Comma 2 2 2 2 3 2 2 2 2 3 3 2 2" xfId="5409"/>
    <cellStyle name="Comma 2 2 2 2 3 2 2 2 2 3 3 2 2 2" xfId="5410"/>
    <cellStyle name="Comma 2 2 2 2 3 2 2 2 2 3 3 3" xfId="5411"/>
    <cellStyle name="Comma 2 2 2 2 3 2 2 2 2 3 3 3 2" xfId="5412"/>
    <cellStyle name="Comma 2 2 2 2 3 2 2 2 2 3 3 4" xfId="5413"/>
    <cellStyle name="Comma 2 2 2 2 3 2 2 2 2 3 4" xfId="5414"/>
    <cellStyle name="Comma 2 2 2 2 3 2 2 2 2 3 4 2" xfId="5415"/>
    <cellStyle name="Comma 2 2 2 2 3 2 2 2 2 3 4 3" xfId="5416"/>
    <cellStyle name="Comma 2 2 2 2 3 2 2 2 2 4" xfId="5417"/>
    <cellStyle name="Comma 2 2 2 2 3 2 2 2 2 4 2" xfId="5418"/>
    <cellStyle name="Comma 2 2 2 2 3 2 2 2 2 4 2 2" xfId="5419"/>
    <cellStyle name="Comma 2 2 2 2 3 2 2 2 2 4 2 3" xfId="5420"/>
    <cellStyle name="Comma 2 2 2 2 3 2 2 2 2 4 3" xfId="5421"/>
    <cellStyle name="Comma 2 2 2 2 3 2 2 2 2 5" xfId="5422"/>
    <cellStyle name="Comma 2 2 2 2 3 2 2 2 2 6" xfId="5423"/>
    <cellStyle name="Comma 2 2 2 2 3 2 2 2 2 6 2" xfId="5424"/>
    <cellStyle name="Comma 2 2 2 2 3 2 2 2 2 6 2 2" xfId="5425"/>
    <cellStyle name="Comma 2 2 2 2 3 2 2 2 2 7" xfId="5426"/>
    <cellStyle name="Comma 2 2 2 2 3 2 2 2 3" xfId="5427"/>
    <cellStyle name="Comma 2 2 2 2 3 2 2 2 3 2" xfId="5428"/>
    <cellStyle name="Comma 2 2 2 2 3 2 2 2 4" xfId="5429"/>
    <cellStyle name="Comma 2 2 2 2 3 2 2 2 4 2" xfId="5430"/>
    <cellStyle name="Comma 2 2 2 2 3 2 2 2 5" xfId="5431"/>
    <cellStyle name="Comma 2 2 2 2 3 2 2 2 5 2" xfId="5432"/>
    <cellStyle name="Comma 2 2 2 2 3 2 2 2 6" xfId="5433"/>
    <cellStyle name="Comma 2 2 2 2 3 2 2 2 6 2" xfId="5434"/>
    <cellStyle name="Comma 2 2 2 2 3 2 2 2 7" xfId="5435"/>
    <cellStyle name="Comma 2 2 2 2 3 2 2 2 7 2" xfId="5436"/>
    <cellStyle name="Comma 2 2 2 2 3 2 2 2 8" xfId="5437"/>
    <cellStyle name="Comma 2 2 2 2 3 2 2 2 8 2" xfId="5438"/>
    <cellStyle name="Comma 2 2 2 2 3 2 2 2 8 2 2" xfId="5439"/>
    <cellStyle name="Comma 2 2 2 2 3 2 2 2 8 2 2 2" xfId="5440"/>
    <cellStyle name="Comma 2 2 2 2 3 2 2 2 8 2 2 2 2" xfId="5441"/>
    <cellStyle name="Comma 2 2 2 2 3 2 2 2 8 2 2 2 2 2" xfId="5442"/>
    <cellStyle name="Comma 2 2 2 2 3 2 2 2 8 2 2 3" xfId="5443"/>
    <cellStyle name="Comma 2 2 2 2 3 2 2 2 8 2 2 3 2" xfId="5444"/>
    <cellStyle name="Comma 2 2 2 2 3 2 2 2 8 2 2 4" xfId="5445"/>
    <cellStyle name="Comma 2 2 2 2 3 2 2 2 8 2 3" xfId="5446"/>
    <cellStyle name="Comma 2 2 2 2 3 2 2 2 8 2 3 2" xfId="5447"/>
    <cellStyle name="Comma 2 2 2 2 3 2 2 2 8 2 4" xfId="5448"/>
    <cellStyle name="Comma 2 2 2 2 3 2 2 2 8 2 4 2" xfId="5449"/>
    <cellStyle name="Comma 2 2 2 2 3 2 2 2 8 2 4 3" xfId="5450"/>
    <cellStyle name="Comma 2 2 2 2 3 2 2 2 8 3" xfId="5451"/>
    <cellStyle name="Comma 2 2 2 2 3 2 2 2 8 3 2" xfId="5452"/>
    <cellStyle name="Comma 2 2 2 2 3 2 2 2 8 3 2 2" xfId="5453"/>
    <cellStyle name="Comma 2 2 2 2 3 2 2 2 8 3 2 3" xfId="5454"/>
    <cellStyle name="Comma 2 2 2 2 3 2 2 2 8 3 3" xfId="5455"/>
    <cellStyle name="Comma 2 2 2 2 3 2 2 2 8 4" xfId="5456"/>
    <cellStyle name="Comma 2 2 2 2 3 2 2 2 8 4 2" xfId="5457"/>
    <cellStyle name="Comma 2 2 2 2 3 2 2 2 8 4 2 2" xfId="5458"/>
    <cellStyle name="Comma 2 2 2 2 3 2 2 2 8 5" xfId="5459"/>
    <cellStyle name="Comma 2 2 2 2 3 2 2 2 9" xfId="5460"/>
    <cellStyle name="Comma 2 2 2 2 3 2 2 2 9 2" xfId="5461"/>
    <cellStyle name="Comma 2 2 2 2 3 2 2 3" xfId="5462"/>
    <cellStyle name="Comma 2 2 2 2 3 2 2 3 2" xfId="5463"/>
    <cellStyle name="Comma 2 2 2 2 3 2 2 3 2 2" xfId="5464"/>
    <cellStyle name="Comma 2 2 2 2 3 2 2 3 2 2 2" xfId="5465"/>
    <cellStyle name="Comma 2 2 2 2 3 2 2 3 2 2 2 2" xfId="5466"/>
    <cellStyle name="Comma 2 2 2 2 3 2 2 3 2 2 2 2 2" xfId="5467"/>
    <cellStyle name="Comma 2 2 2 2 3 2 2 3 2 2 2 2 2 2" xfId="5468"/>
    <cellStyle name="Comma 2 2 2 2 3 2 2 3 2 2 2 2 2 3" xfId="5469"/>
    <cellStyle name="Comma 2 2 2 2 3 2 2 3 2 2 2 2 3" xfId="5470"/>
    <cellStyle name="Comma 2 2 2 2 3 2 2 3 2 2 2 3" xfId="5471"/>
    <cellStyle name="Comma 2 2 2 2 3 2 2 3 2 2 2 4" xfId="5472"/>
    <cellStyle name="Comma 2 2 2 2 3 2 2 3 2 2 2 4 2" xfId="5473"/>
    <cellStyle name="Comma 2 2 2 2 3 2 2 3 2 2 2 4 2 2" xfId="5474"/>
    <cellStyle name="Comma 2 2 2 2 3 2 2 3 2 2 2 5" xfId="5475"/>
    <cellStyle name="Comma 2 2 2 2 3 2 2 3 2 2 3" xfId="5476"/>
    <cellStyle name="Comma 2 2 2 2 3 2 2 3 2 2 3 2" xfId="5477"/>
    <cellStyle name="Comma 2 2 2 2 3 2 2 3 2 2 3 2 2" xfId="5478"/>
    <cellStyle name="Comma 2 2 2 2 3 2 2 3 2 2 3 2 2 2" xfId="5479"/>
    <cellStyle name="Comma 2 2 2 2 3 2 2 3 2 2 3 3" xfId="5480"/>
    <cellStyle name="Comma 2 2 2 2 3 2 2 3 2 2 3 3 2" xfId="5481"/>
    <cellStyle name="Comma 2 2 2 2 3 2 2 3 2 2 3 4" xfId="5482"/>
    <cellStyle name="Comma 2 2 2 2 3 2 2 3 2 2 4" xfId="5483"/>
    <cellStyle name="Comma 2 2 2 2 3 2 2 3 2 2 4 2" xfId="5484"/>
    <cellStyle name="Comma 2 2 2 2 3 2 2 3 2 2 4 3" xfId="5485"/>
    <cellStyle name="Comma 2 2 2 2 3 2 2 3 2 3" xfId="5486"/>
    <cellStyle name="Comma 2 2 2 2 3 2 2 3 2 4" xfId="5487"/>
    <cellStyle name="Comma 2 2 2 2 3 2 2 3 2 4 2" xfId="5488"/>
    <cellStyle name="Comma 2 2 2 2 3 2 2 3 2 4 2 2" xfId="5489"/>
    <cellStyle name="Comma 2 2 2 2 3 2 2 3 2 4 2 3" xfId="5490"/>
    <cellStyle name="Comma 2 2 2 2 3 2 2 3 2 4 3" xfId="5491"/>
    <cellStyle name="Comma 2 2 2 2 3 2 2 3 2 5" xfId="5492"/>
    <cellStyle name="Comma 2 2 2 2 3 2 2 3 2 6" xfId="5493"/>
    <cellStyle name="Comma 2 2 2 2 3 2 2 3 2 6 2" xfId="5494"/>
    <cellStyle name="Comma 2 2 2 2 3 2 2 3 2 6 2 2" xfId="5495"/>
    <cellStyle name="Comma 2 2 2 2 3 2 2 3 2 7" xfId="5496"/>
    <cellStyle name="Comma 2 2 2 2 3 2 2 3 3" xfId="5497"/>
    <cellStyle name="Comma 2 2 2 2 3 2 2 3 3 2" xfId="5498"/>
    <cellStyle name="Comma 2 2 2 2 3 2 2 3 3 2 2" xfId="5499"/>
    <cellStyle name="Comma 2 2 2 2 3 2 2 3 3 2 2 2" xfId="5500"/>
    <cellStyle name="Comma 2 2 2 2 3 2 2 3 3 2 2 2 2" xfId="5501"/>
    <cellStyle name="Comma 2 2 2 2 3 2 2 3 3 2 2 2 2 2" xfId="5502"/>
    <cellStyle name="Comma 2 2 2 2 3 2 2 3 3 2 2 3" xfId="5503"/>
    <cellStyle name="Comma 2 2 2 2 3 2 2 3 3 2 2 3 2" xfId="5504"/>
    <cellStyle name="Comma 2 2 2 2 3 2 2 3 3 2 2 4" xfId="5505"/>
    <cellStyle name="Comma 2 2 2 2 3 2 2 3 3 2 3" xfId="5506"/>
    <cellStyle name="Comma 2 2 2 2 3 2 2 3 3 2 3 2" xfId="5507"/>
    <cellStyle name="Comma 2 2 2 2 3 2 2 3 3 2 4" xfId="5508"/>
    <cellStyle name="Comma 2 2 2 2 3 2 2 3 3 2 4 2" xfId="5509"/>
    <cellStyle name="Comma 2 2 2 2 3 2 2 3 3 2 4 3" xfId="5510"/>
    <cellStyle name="Comma 2 2 2 2 3 2 2 3 3 3" xfId="5511"/>
    <cellStyle name="Comma 2 2 2 2 3 2 2 3 3 3 2" xfId="5512"/>
    <cellStyle name="Comma 2 2 2 2 3 2 2 3 3 3 2 2" xfId="5513"/>
    <cellStyle name="Comma 2 2 2 2 3 2 2 3 3 3 2 3" xfId="5514"/>
    <cellStyle name="Comma 2 2 2 2 3 2 2 3 3 3 3" xfId="5515"/>
    <cellStyle name="Comma 2 2 2 2 3 2 2 3 3 4" xfId="5516"/>
    <cellStyle name="Comma 2 2 2 2 3 2 2 3 3 4 2" xfId="5517"/>
    <cellStyle name="Comma 2 2 2 2 3 2 2 3 3 4 2 2" xfId="5518"/>
    <cellStyle name="Comma 2 2 2 2 3 2 2 3 3 5" xfId="5519"/>
    <cellStyle name="Comma 2 2 2 2 3 2 2 3 4" xfId="5520"/>
    <cellStyle name="Comma 2 2 2 2 3 2 2 3 4 2" xfId="5521"/>
    <cellStyle name="Comma 2 2 2 2 3 2 2 3 4 2 2" xfId="5522"/>
    <cellStyle name="Comma 2 2 2 2 3 2 2 3 4 2 2 2" xfId="5523"/>
    <cellStyle name="Comma 2 2 2 2 3 2 2 3 4 3" xfId="5524"/>
    <cellStyle name="Comma 2 2 2 2 3 2 2 3 4 3 2" xfId="5525"/>
    <cellStyle name="Comma 2 2 2 2 3 2 2 3 4 4" xfId="5526"/>
    <cellStyle name="Comma 2 2 2 2 3 2 2 3 5" xfId="5527"/>
    <cellStyle name="Comma 2 2 2 2 3 2 2 3 5 2" xfId="5528"/>
    <cellStyle name="Comma 2 2 2 2 3 2 2 3 6" xfId="5529"/>
    <cellStyle name="Comma 2 2 2 2 3 2 2 3 6 2" xfId="5530"/>
    <cellStyle name="Comma 2 2 2 2 3 2 2 3 6 3" xfId="5531"/>
    <cellStyle name="Comma 2 2 2 2 3 2 2 4" xfId="5532"/>
    <cellStyle name="Comma 2 2 2 2 3 2 2 5" xfId="5533"/>
    <cellStyle name="Comma 2 2 2 2 3 2 2 6" xfId="5534"/>
    <cellStyle name="Comma 2 2 2 2 3 2 2 7" xfId="5535"/>
    <cellStyle name="Comma 2 2 2 2 3 2 2 8" xfId="5536"/>
    <cellStyle name="Comma 2 2 2 2 3 2 2 8 2" xfId="5537"/>
    <cellStyle name="Comma 2 2 2 2 3 2 2 8 2 2" xfId="5538"/>
    <cellStyle name="Comma 2 2 2 2 3 2 2 8 2 2 2" xfId="5539"/>
    <cellStyle name="Comma 2 2 2 2 3 2 2 8 2 2 2 2" xfId="5540"/>
    <cellStyle name="Comma 2 2 2 2 3 2 2 8 2 2 2 3" xfId="5541"/>
    <cellStyle name="Comma 2 2 2 2 3 2 2 8 2 2 3" xfId="5542"/>
    <cellStyle name="Comma 2 2 2 2 3 2 2 8 2 3" xfId="5543"/>
    <cellStyle name="Comma 2 2 2 2 3 2 2 8 2 4" xfId="5544"/>
    <cellStyle name="Comma 2 2 2 2 3 2 2 8 2 4 2" xfId="5545"/>
    <cellStyle name="Comma 2 2 2 2 3 2 2 8 2 4 2 2" xfId="5546"/>
    <cellStyle name="Comma 2 2 2 2 3 2 2 8 2 5" xfId="5547"/>
    <cellStyle name="Comma 2 2 2 2 3 2 2 8 3" xfId="5548"/>
    <cellStyle name="Comma 2 2 2 2 3 2 2 8 3 2" xfId="5549"/>
    <cellStyle name="Comma 2 2 2 2 3 2 2 8 3 2 2" xfId="5550"/>
    <cellStyle name="Comma 2 2 2 2 3 2 2 8 3 2 2 2" xfId="5551"/>
    <cellStyle name="Comma 2 2 2 2 3 2 2 8 3 3" xfId="5552"/>
    <cellStyle name="Comma 2 2 2 2 3 2 2 8 3 3 2" xfId="5553"/>
    <cellStyle name="Comma 2 2 2 2 3 2 2 8 3 4" xfId="5554"/>
    <cellStyle name="Comma 2 2 2 2 3 2 2 8 4" xfId="5555"/>
    <cellStyle name="Comma 2 2 2 2 3 2 2 8 4 2" xfId="5556"/>
    <cellStyle name="Comma 2 2 2 2 3 2 2 8 4 3" xfId="5557"/>
    <cellStyle name="Comma 2 2 2 2 3 2 2 9" xfId="5558"/>
    <cellStyle name="Comma 2 2 2 2 3 2 3" xfId="5559"/>
    <cellStyle name="Comma 2 2 2 2 3 2 3 2" xfId="5560"/>
    <cellStyle name="Comma 2 2 2 2 3 2 3 2 2" xfId="5561"/>
    <cellStyle name="Comma 2 2 2 2 3 2 3 2 2 2" xfId="5562"/>
    <cellStyle name="Comma 2 2 2 2 3 2 3 2 2 2 2" xfId="5563"/>
    <cellStyle name="Comma 2 2 2 2 3 2 3 2 2 2 2 2" xfId="5564"/>
    <cellStyle name="Comma 2 2 2 2 3 2 3 2 2 2 2 2 2" xfId="5565"/>
    <cellStyle name="Comma 2 2 2 2 3 2 3 2 2 2 2 2 2 2" xfId="5566"/>
    <cellStyle name="Comma 2 2 2 2 3 2 3 2 2 2 2 3" xfId="5567"/>
    <cellStyle name="Comma 2 2 2 2 3 2 3 2 2 2 2 3 2" xfId="5568"/>
    <cellStyle name="Comma 2 2 2 2 3 2 3 2 2 2 2 4" xfId="5569"/>
    <cellStyle name="Comma 2 2 2 2 3 2 3 2 2 2 3" xfId="5570"/>
    <cellStyle name="Comma 2 2 2 2 3 2 3 2 2 2 3 2" xfId="5571"/>
    <cellStyle name="Comma 2 2 2 2 3 2 3 2 2 2 4" xfId="5572"/>
    <cellStyle name="Comma 2 2 2 2 3 2 3 2 2 2 4 2" xfId="5573"/>
    <cellStyle name="Comma 2 2 2 2 3 2 3 2 2 2 4 3" xfId="5574"/>
    <cellStyle name="Comma 2 2 2 2 3 2 3 2 2 3" xfId="5575"/>
    <cellStyle name="Comma 2 2 2 2 3 2 3 2 2 3 2" xfId="5576"/>
    <cellStyle name="Comma 2 2 2 2 3 2 3 2 2 3 2 2" xfId="5577"/>
    <cellStyle name="Comma 2 2 2 2 3 2 3 2 2 3 2 3" xfId="5578"/>
    <cellStyle name="Comma 2 2 2 2 3 2 3 2 2 3 3" xfId="5579"/>
    <cellStyle name="Comma 2 2 2 2 3 2 3 2 2 4" xfId="5580"/>
    <cellStyle name="Comma 2 2 2 2 3 2 3 2 2 4 2" xfId="5581"/>
    <cellStyle name="Comma 2 2 2 2 3 2 3 2 2 4 2 2" xfId="5582"/>
    <cellStyle name="Comma 2 2 2 2 3 2 3 2 2 5" xfId="5583"/>
    <cellStyle name="Comma 2 2 2 2 3 2 3 2 3" xfId="5584"/>
    <cellStyle name="Comma 2 2 2 2 3 2 3 2 3 2" xfId="5585"/>
    <cellStyle name="Comma 2 2 2 2 3 2 3 2 4" xfId="5586"/>
    <cellStyle name="Comma 2 2 2 2 3 2 3 2 4 2" xfId="5587"/>
    <cellStyle name="Comma 2 2 2 2 3 2 3 2 4 2 2" xfId="5588"/>
    <cellStyle name="Comma 2 2 2 2 3 2 3 2 4 2 2 2" xfId="5589"/>
    <cellStyle name="Comma 2 2 2 2 3 2 3 2 4 3" xfId="5590"/>
    <cellStyle name="Comma 2 2 2 2 3 2 3 2 4 3 2" xfId="5591"/>
    <cellStyle name="Comma 2 2 2 2 3 2 3 2 4 4" xfId="5592"/>
    <cellStyle name="Comma 2 2 2 2 3 2 3 2 5" xfId="5593"/>
    <cellStyle name="Comma 2 2 2 2 3 2 3 2 5 2" xfId="5594"/>
    <cellStyle name="Comma 2 2 2 2 3 2 3 2 6" xfId="5595"/>
    <cellStyle name="Comma 2 2 2 2 3 2 3 2 6 2" xfId="5596"/>
    <cellStyle name="Comma 2 2 2 2 3 2 3 2 6 3" xfId="5597"/>
    <cellStyle name="Comma 2 2 2 2 3 2 3 3" xfId="5598"/>
    <cellStyle name="Comma 2 2 2 2 3 2 3 3 2" xfId="5599"/>
    <cellStyle name="Comma 2 2 2 2 3 2 3 3 2 2" xfId="5600"/>
    <cellStyle name="Comma 2 2 2 2 3 2 3 3 2 2 2" xfId="5601"/>
    <cellStyle name="Comma 2 2 2 2 3 2 3 3 2 2 2 2" xfId="5602"/>
    <cellStyle name="Comma 2 2 2 2 3 2 3 3 2 2 2 3" xfId="5603"/>
    <cellStyle name="Comma 2 2 2 2 3 2 3 3 2 2 3" xfId="5604"/>
    <cellStyle name="Comma 2 2 2 2 3 2 3 3 2 3" xfId="5605"/>
    <cellStyle name="Comma 2 2 2 2 3 2 3 3 2 4" xfId="5606"/>
    <cellStyle name="Comma 2 2 2 2 3 2 3 3 2 4 2" xfId="5607"/>
    <cellStyle name="Comma 2 2 2 2 3 2 3 3 2 4 2 2" xfId="5608"/>
    <cellStyle name="Comma 2 2 2 2 3 2 3 3 2 5" xfId="5609"/>
    <cellStyle name="Comma 2 2 2 2 3 2 3 3 3" xfId="5610"/>
    <cellStyle name="Comma 2 2 2 2 3 2 3 3 3 2" xfId="5611"/>
    <cellStyle name="Comma 2 2 2 2 3 2 3 3 3 2 2" xfId="5612"/>
    <cellStyle name="Comma 2 2 2 2 3 2 3 3 3 2 2 2" xfId="5613"/>
    <cellStyle name="Comma 2 2 2 2 3 2 3 3 3 3" xfId="5614"/>
    <cellStyle name="Comma 2 2 2 2 3 2 3 3 3 3 2" xfId="5615"/>
    <cellStyle name="Comma 2 2 2 2 3 2 3 3 3 4" xfId="5616"/>
    <cellStyle name="Comma 2 2 2 2 3 2 3 3 4" xfId="5617"/>
    <cellStyle name="Comma 2 2 2 2 3 2 3 3 4 2" xfId="5618"/>
    <cellStyle name="Comma 2 2 2 2 3 2 3 3 4 3" xfId="5619"/>
    <cellStyle name="Comma 2 2 2 2 3 2 3 4" xfId="5620"/>
    <cellStyle name="Comma 2 2 2 2 3 2 3 4 2" xfId="5621"/>
    <cellStyle name="Comma 2 2 2 2 3 2 3 4 2 2" xfId="5622"/>
    <cellStyle name="Comma 2 2 2 2 3 2 3 4 2 3" xfId="5623"/>
    <cellStyle name="Comma 2 2 2 2 3 2 3 4 3" xfId="5624"/>
    <cellStyle name="Comma 2 2 2 2 3 2 3 5" xfId="5625"/>
    <cellStyle name="Comma 2 2 2 2 3 2 3 6" xfId="5626"/>
    <cellStyle name="Comma 2 2 2 2 3 2 3 6 2" xfId="5627"/>
    <cellStyle name="Comma 2 2 2 2 3 2 3 6 2 2" xfId="5628"/>
    <cellStyle name="Comma 2 2 2 2 3 2 3 7" xfId="5629"/>
    <cellStyle name="Comma 2 2 2 2 3 2 4" xfId="5630"/>
    <cellStyle name="Comma 2 2 2 2 3 2 4 2" xfId="5631"/>
    <cellStyle name="Comma 2 2 2 2 3 2 5" xfId="5632"/>
    <cellStyle name="Comma 2 2 2 2 3 2 5 2" xfId="5633"/>
    <cellStyle name="Comma 2 2 2 2 3 2 6" xfId="5634"/>
    <cellStyle name="Comma 2 2 2 2 3 2 6 2" xfId="5635"/>
    <cellStyle name="Comma 2 2 2 2 3 2 7" xfId="5636"/>
    <cellStyle name="Comma 2 2 2 2 3 2 7 2" xfId="5637"/>
    <cellStyle name="Comma 2 2 2 2 3 2 8" xfId="5638"/>
    <cellStyle name="Comma 2 2 2 2 3 2 8 2" xfId="5639"/>
    <cellStyle name="Comma 2 2 2 2 3 2 9" xfId="5640"/>
    <cellStyle name="Comma 2 2 2 2 3 2 9 2" xfId="5641"/>
    <cellStyle name="Comma 2 2 2 2 3 2 9 2 2" xfId="5642"/>
    <cellStyle name="Comma 2 2 2 2 3 2 9 2 2 2" xfId="5643"/>
    <cellStyle name="Comma 2 2 2 2 3 2 9 2 2 2 2" xfId="5644"/>
    <cellStyle name="Comma 2 2 2 2 3 2 9 2 2 2 2 2" xfId="5645"/>
    <cellStyle name="Comma 2 2 2 2 3 2 9 2 2 3" xfId="5646"/>
    <cellStyle name="Comma 2 2 2 2 3 2 9 2 2 3 2" xfId="5647"/>
    <cellStyle name="Comma 2 2 2 2 3 2 9 2 2 4" xfId="5648"/>
    <cellStyle name="Comma 2 2 2 2 3 2 9 2 3" xfId="5649"/>
    <cellStyle name="Comma 2 2 2 2 3 2 9 2 3 2" xfId="5650"/>
    <cellStyle name="Comma 2 2 2 2 3 2 9 2 4" xfId="5651"/>
    <cellStyle name="Comma 2 2 2 2 3 2 9 2 4 2" xfId="5652"/>
    <cellStyle name="Comma 2 2 2 2 3 2 9 2 4 3" xfId="5653"/>
    <cellStyle name="Comma 2 2 2 2 3 2 9 3" xfId="5654"/>
    <cellStyle name="Comma 2 2 2 2 3 2 9 3 2" xfId="5655"/>
    <cellStyle name="Comma 2 2 2 2 3 2 9 3 2 2" xfId="5656"/>
    <cellStyle name="Comma 2 2 2 2 3 2 9 3 2 3" xfId="5657"/>
    <cellStyle name="Comma 2 2 2 2 3 2 9 3 3" xfId="5658"/>
    <cellStyle name="Comma 2 2 2 2 3 2 9 4" xfId="5659"/>
    <cellStyle name="Comma 2 2 2 2 3 2 9 4 2" xfId="5660"/>
    <cellStyle name="Comma 2 2 2 2 3 2 9 4 2 2" xfId="5661"/>
    <cellStyle name="Comma 2 2 2 2 3 2 9 5" xfId="5662"/>
    <cellStyle name="Comma 2 2 2 2 3 3" xfId="5663"/>
    <cellStyle name="Comma 2 2 2 2 3 3 2" xfId="5664"/>
    <cellStyle name="Comma 2 2 2 2 3 4" xfId="5665"/>
    <cellStyle name="Comma 2 2 2 2 3 4 10" xfId="5666"/>
    <cellStyle name="Comma 2 2 2 2 3 4 10 2" xfId="5667"/>
    <cellStyle name="Comma 2 2 2 2 3 4 10 2 2" xfId="5668"/>
    <cellStyle name="Comma 2 2 2 2 3 4 10 2 2 2" xfId="5669"/>
    <cellStyle name="Comma 2 2 2 2 3 4 10 3" xfId="5670"/>
    <cellStyle name="Comma 2 2 2 2 3 4 10 3 2" xfId="5671"/>
    <cellStyle name="Comma 2 2 2 2 3 4 10 4" xfId="5672"/>
    <cellStyle name="Comma 2 2 2 2 3 4 11" xfId="5673"/>
    <cellStyle name="Comma 2 2 2 2 3 4 11 2" xfId="5674"/>
    <cellStyle name="Comma 2 2 2 2 3 4 12" xfId="5675"/>
    <cellStyle name="Comma 2 2 2 2 3 4 12 2" xfId="5676"/>
    <cellStyle name="Comma 2 2 2 2 3 4 12 3" xfId="5677"/>
    <cellStyle name="Comma 2 2 2 2 3 4 2" xfId="5678"/>
    <cellStyle name="Comma 2 2 2 2 3 4 2 2" xfId="5679"/>
    <cellStyle name="Comma 2 2 2 2 3 4 2 2 2" xfId="5680"/>
    <cellStyle name="Comma 2 2 2 2 3 4 2 2 2 2" xfId="5681"/>
    <cellStyle name="Comma 2 2 2 2 3 4 2 2 2 2 2" xfId="5682"/>
    <cellStyle name="Comma 2 2 2 2 3 4 2 2 2 2 2 2" xfId="5683"/>
    <cellStyle name="Comma 2 2 2 2 3 4 2 2 2 2 2 2 2" xfId="5684"/>
    <cellStyle name="Comma 2 2 2 2 3 4 2 2 2 2 2 2 2 2" xfId="5685"/>
    <cellStyle name="Comma 2 2 2 2 3 4 2 2 2 2 2 3" xfId="5686"/>
    <cellStyle name="Comma 2 2 2 2 3 4 2 2 2 2 2 3 2" xfId="5687"/>
    <cellStyle name="Comma 2 2 2 2 3 4 2 2 2 2 2 4" xfId="5688"/>
    <cellStyle name="Comma 2 2 2 2 3 4 2 2 2 2 3" xfId="5689"/>
    <cellStyle name="Comma 2 2 2 2 3 4 2 2 2 2 3 2" xfId="5690"/>
    <cellStyle name="Comma 2 2 2 2 3 4 2 2 2 2 4" xfId="5691"/>
    <cellStyle name="Comma 2 2 2 2 3 4 2 2 2 2 4 2" xfId="5692"/>
    <cellStyle name="Comma 2 2 2 2 3 4 2 2 2 2 4 3" xfId="5693"/>
    <cellStyle name="Comma 2 2 2 2 3 4 2 2 2 3" xfId="5694"/>
    <cellStyle name="Comma 2 2 2 2 3 4 2 2 2 3 2" xfId="5695"/>
    <cellStyle name="Comma 2 2 2 2 3 4 2 2 2 3 2 2" xfId="5696"/>
    <cellStyle name="Comma 2 2 2 2 3 4 2 2 2 3 2 3" xfId="5697"/>
    <cellStyle name="Comma 2 2 2 2 3 4 2 2 2 3 3" xfId="5698"/>
    <cellStyle name="Comma 2 2 2 2 3 4 2 2 2 4" xfId="5699"/>
    <cellStyle name="Comma 2 2 2 2 3 4 2 2 2 4 2" xfId="5700"/>
    <cellStyle name="Comma 2 2 2 2 3 4 2 2 2 4 2 2" xfId="5701"/>
    <cellStyle name="Comma 2 2 2 2 3 4 2 2 2 5" xfId="5702"/>
    <cellStyle name="Comma 2 2 2 2 3 4 2 2 3" xfId="5703"/>
    <cellStyle name="Comma 2 2 2 2 3 4 2 2 3 2" xfId="5704"/>
    <cellStyle name="Comma 2 2 2 2 3 4 2 2 4" xfId="5705"/>
    <cellStyle name="Comma 2 2 2 2 3 4 2 2 4 2" xfId="5706"/>
    <cellStyle name="Comma 2 2 2 2 3 4 2 2 4 2 2" xfId="5707"/>
    <cellStyle name="Comma 2 2 2 2 3 4 2 2 4 2 2 2" xfId="5708"/>
    <cellStyle name="Comma 2 2 2 2 3 4 2 2 4 3" xfId="5709"/>
    <cellStyle name="Comma 2 2 2 2 3 4 2 2 4 3 2" xfId="5710"/>
    <cellStyle name="Comma 2 2 2 2 3 4 2 2 4 4" xfId="5711"/>
    <cellStyle name="Comma 2 2 2 2 3 4 2 2 5" xfId="5712"/>
    <cellStyle name="Comma 2 2 2 2 3 4 2 2 5 2" xfId="5713"/>
    <cellStyle name="Comma 2 2 2 2 3 4 2 2 6" xfId="5714"/>
    <cellStyle name="Comma 2 2 2 2 3 4 2 2 6 2" xfId="5715"/>
    <cellStyle name="Comma 2 2 2 2 3 4 2 2 6 3" xfId="5716"/>
    <cellStyle name="Comma 2 2 2 2 3 4 2 3" xfId="5717"/>
    <cellStyle name="Comma 2 2 2 2 3 4 2 3 2" xfId="5718"/>
    <cellStyle name="Comma 2 2 2 2 3 4 2 3 2 2" xfId="5719"/>
    <cellStyle name="Comma 2 2 2 2 3 4 2 3 2 2 2" xfId="5720"/>
    <cellStyle name="Comma 2 2 2 2 3 4 2 3 2 2 2 2" xfId="5721"/>
    <cellStyle name="Comma 2 2 2 2 3 4 2 3 2 2 2 3" xfId="5722"/>
    <cellStyle name="Comma 2 2 2 2 3 4 2 3 2 2 3" xfId="5723"/>
    <cellStyle name="Comma 2 2 2 2 3 4 2 3 2 3" xfId="5724"/>
    <cellStyle name="Comma 2 2 2 2 3 4 2 3 2 4" xfId="5725"/>
    <cellStyle name="Comma 2 2 2 2 3 4 2 3 2 4 2" xfId="5726"/>
    <cellStyle name="Comma 2 2 2 2 3 4 2 3 2 4 2 2" xfId="5727"/>
    <cellStyle name="Comma 2 2 2 2 3 4 2 3 2 5" xfId="5728"/>
    <cellStyle name="Comma 2 2 2 2 3 4 2 3 3" xfId="5729"/>
    <cellStyle name="Comma 2 2 2 2 3 4 2 3 3 2" xfId="5730"/>
    <cellStyle name="Comma 2 2 2 2 3 4 2 3 3 2 2" xfId="5731"/>
    <cellStyle name="Comma 2 2 2 2 3 4 2 3 3 2 2 2" xfId="5732"/>
    <cellStyle name="Comma 2 2 2 2 3 4 2 3 3 3" xfId="5733"/>
    <cellStyle name="Comma 2 2 2 2 3 4 2 3 3 3 2" xfId="5734"/>
    <cellStyle name="Comma 2 2 2 2 3 4 2 3 3 4" xfId="5735"/>
    <cellStyle name="Comma 2 2 2 2 3 4 2 3 4" xfId="5736"/>
    <cellStyle name="Comma 2 2 2 2 3 4 2 3 4 2" xfId="5737"/>
    <cellStyle name="Comma 2 2 2 2 3 4 2 3 4 3" xfId="5738"/>
    <cellStyle name="Comma 2 2 2 2 3 4 2 4" xfId="5739"/>
    <cellStyle name="Comma 2 2 2 2 3 4 2 4 2" xfId="5740"/>
    <cellStyle name="Comma 2 2 2 2 3 4 2 4 2 2" xfId="5741"/>
    <cellStyle name="Comma 2 2 2 2 3 4 2 4 2 3" xfId="5742"/>
    <cellStyle name="Comma 2 2 2 2 3 4 2 4 3" xfId="5743"/>
    <cellStyle name="Comma 2 2 2 2 3 4 2 5" xfId="5744"/>
    <cellStyle name="Comma 2 2 2 2 3 4 2 6" xfId="5745"/>
    <cellStyle name="Comma 2 2 2 2 3 4 2 6 2" xfId="5746"/>
    <cellStyle name="Comma 2 2 2 2 3 4 2 6 2 2" xfId="5747"/>
    <cellStyle name="Comma 2 2 2 2 3 4 2 7" xfId="5748"/>
    <cellStyle name="Comma 2 2 2 2 3 4 3" xfId="5749"/>
    <cellStyle name="Comma 2 2 2 2 3 4 3 2" xfId="5750"/>
    <cellStyle name="Comma 2 2 2 2 3 4 4" xfId="5751"/>
    <cellStyle name="Comma 2 2 2 2 3 4 4 2" xfId="5752"/>
    <cellStyle name="Comma 2 2 2 2 3 4 5" xfId="5753"/>
    <cellStyle name="Comma 2 2 2 2 3 4 5 2" xfId="5754"/>
    <cellStyle name="Comma 2 2 2 2 3 4 6" xfId="5755"/>
    <cellStyle name="Comma 2 2 2 2 3 4 6 2" xfId="5756"/>
    <cellStyle name="Comma 2 2 2 2 3 4 7" xfId="5757"/>
    <cellStyle name="Comma 2 2 2 2 3 4 7 2" xfId="5758"/>
    <cellStyle name="Comma 2 2 2 2 3 4 8" xfId="5759"/>
    <cellStyle name="Comma 2 2 2 2 3 4 8 2" xfId="5760"/>
    <cellStyle name="Comma 2 2 2 2 3 4 8 2 2" xfId="5761"/>
    <cellStyle name="Comma 2 2 2 2 3 4 8 2 2 2" xfId="5762"/>
    <cellStyle name="Comma 2 2 2 2 3 4 8 2 2 2 2" xfId="5763"/>
    <cellStyle name="Comma 2 2 2 2 3 4 8 2 2 2 2 2" xfId="5764"/>
    <cellStyle name="Comma 2 2 2 2 3 4 8 2 2 3" xfId="5765"/>
    <cellStyle name="Comma 2 2 2 2 3 4 8 2 2 3 2" xfId="5766"/>
    <cellStyle name="Comma 2 2 2 2 3 4 8 2 2 4" xfId="5767"/>
    <cellStyle name="Comma 2 2 2 2 3 4 8 2 3" xfId="5768"/>
    <cellStyle name="Comma 2 2 2 2 3 4 8 2 3 2" xfId="5769"/>
    <cellStyle name="Comma 2 2 2 2 3 4 8 2 4" xfId="5770"/>
    <cellStyle name="Comma 2 2 2 2 3 4 8 2 4 2" xfId="5771"/>
    <cellStyle name="Comma 2 2 2 2 3 4 8 2 4 3" xfId="5772"/>
    <cellStyle name="Comma 2 2 2 2 3 4 8 3" xfId="5773"/>
    <cellStyle name="Comma 2 2 2 2 3 4 8 3 2" xfId="5774"/>
    <cellStyle name="Comma 2 2 2 2 3 4 8 3 2 2" xfId="5775"/>
    <cellStyle name="Comma 2 2 2 2 3 4 8 3 2 3" xfId="5776"/>
    <cellStyle name="Comma 2 2 2 2 3 4 8 3 3" xfId="5777"/>
    <cellStyle name="Comma 2 2 2 2 3 4 8 4" xfId="5778"/>
    <cellStyle name="Comma 2 2 2 2 3 4 8 4 2" xfId="5779"/>
    <cellStyle name="Comma 2 2 2 2 3 4 8 4 2 2" xfId="5780"/>
    <cellStyle name="Comma 2 2 2 2 3 4 8 5" xfId="5781"/>
    <cellStyle name="Comma 2 2 2 2 3 4 9" xfId="5782"/>
    <cellStyle name="Comma 2 2 2 2 3 4 9 2" xfId="5783"/>
    <cellStyle name="Comma 2 2 2 2 3 5" xfId="5784"/>
    <cellStyle name="Comma 2 2 2 2 3 5 2" xfId="5785"/>
    <cellStyle name="Comma 2 2 2 2 3 5 2 2" xfId="5786"/>
    <cellStyle name="Comma 2 2 2 2 3 5 2 2 2" xfId="5787"/>
    <cellStyle name="Comma 2 2 2 2 3 5 2 2 2 2" xfId="5788"/>
    <cellStyle name="Comma 2 2 2 2 3 5 2 2 2 2 2" xfId="5789"/>
    <cellStyle name="Comma 2 2 2 2 3 5 2 2 2 2 2 2" xfId="5790"/>
    <cellStyle name="Comma 2 2 2 2 3 5 2 2 2 2 2 3" xfId="5791"/>
    <cellStyle name="Comma 2 2 2 2 3 5 2 2 2 2 3" xfId="5792"/>
    <cellStyle name="Comma 2 2 2 2 3 5 2 2 2 3" xfId="5793"/>
    <cellStyle name="Comma 2 2 2 2 3 5 2 2 2 4" xfId="5794"/>
    <cellStyle name="Comma 2 2 2 2 3 5 2 2 2 4 2" xfId="5795"/>
    <cellStyle name="Comma 2 2 2 2 3 5 2 2 2 4 2 2" xfId="5796"/>
    <cellStyle name="Comma 2 2 2 2 3 5 2 2 2 5" xfId="5797"/>
    <cellStyle name="Comma 2 2 2 2 3 5 2 2 3" xfId="5798"/>
    <cellStyle name="Comma 2 2 2 2 3 5 2 2 3 2" xfId="5799"/>
    <cellStyle name="Comma 2 2 2 2 3 5 2 2 3 2 2" xfId="5800"/>
    <cellStyle name="Comma 2 2 2 2 3 5 2 2 3 2 2 2" xfId="5801"/>
    <cellStyle name="Comma 2 2 2 2 3 5 2 2 3 3" xfId="5802"/>
    <cellStyle name="Comma 2 2 2 2 3 5 2 2 3 3 2" xfId="5803"/>
    <cellStyle name="Comma 2 2 2 2 3 5 2 2 3 4" xfId="5804"/>
    <cellStyle name="Comma 2 2 2 2 3 5 2 2 4" xfId="5805"/>
    <cellStyle name="Comma 2 2 2 2 3 5 2 2 4 2" xfId="5806"/>
    <cellStyle name="Comma 2 2 2 2 3 5 2 2 4 3" xfId="5807"/>
    <cellStyle name="Comma 2 2 2 2 3 5 2 3" xfId="5808"/>
    <cellStyle name="Comma 2 2 2 2 3 5 2 4" xfId="5809"/>
    <cellStyle name="Comma 2 2 2 2 3 5 2 4 2" xfId="5810"/>
    <cellStyle name="Comma 2 2 2 2 3 5 2 4 2 2" xfId="5811"/>
    <cellStyle name="Comma 2 2 2 2 3 5 2 4 2 3" xfId="5812"/>
    <cellStyle name="Comma 2 2 2 2 3 5 2 4 3" xfId="5813"/>
    <cellStyle name="Comma 2 2 2 2 3 5 2 5" xfId="5814"/>
    <cellStyle name="Comma 2 2 2 2 3 5 2 6" xfId="5815"/>
    <cellStyle name="Comma 2 2 2 2 3 5 2 6 2" xfId="5816"/>
    <cellStyle name="Comma 2 2 2 2 3 5 2 6 2 2" xfId="5817"/>
    <cellStyle name="Comma 2 2 2 2 3 5 2 7" xfId="5818"/>
    <cellStyle name="Comma 2 2 2 2 3 5 3" xfId="5819"/>
    <cellStyle name="Comma 2 2 2 2 3 5 3 2" xfId="5820"/>
    <cellStyle name="Comma 2 2 2 2 3 5 3 2 2" xfId="5821"/>
    <cellStyle name="Comma 2 2 2 2 3 5 3 2 2 2" xfId="5822"/>
    <cellStyle name="Comma 2 2 2 2 3 5 3 2 2 2 2" xfId="5823"/>
    <cellStyle name="Comma 2 2 2 2 3 5 3 2 2 2 2 2" xfId="5824"/>
    <cellStyle name="Comma 2 2 2 2 3 5 3 2 2 3" xfId="5825"/>
    <cellStyle name="Comma 2 2 2 2 3 5 3 2 2 3 2" xfId="5826"/>
    <cellStyle name="Comma 2 2 2 2 3 5 3 2 2 4" xfId="5827"/>
    <cellStyle name="Comma 2 2 2 2 3 5 3 2 3" xfId="5828"/>
    <cellStyle name="Comma 2 2 2 2 3 5 3 2 3 2" xfId="5829"/>
    <cellStyle name="Comma 2 2 2 2 3 5 3 2 4" xfId="5830"/>
    <cellStyle name="Comma 2 2 2 2 3 5 3 2 4 2" xfId="5831"/>
    <cellStyle name="Comma 2 2 2 2 3 5 3 2 4 3" xfId="5832"/>
    <cellStyle name="Comma 2 2 2 2 3 5 3 3" xfId="5833"/>
    <cellStyle name="Comma 2 2 2 2 3 5 3 3 2" xfId="5834"/>
    <cellStyle name="Comma 2 2 2 2 3 5 3 3 2 2" xfId="5835"/>
    <cellStyle name="Comma 2 2 2 2 3 5 3 3 2 3" xfId="5836"/>
    <cellStyle name="Comma 2 2 2 2 3 5 3 3 3" xfId="5837"/>
    <cellStyle name="Comma 2 2 2 2 3 5 3 4" xfId="5838"/>
    <cellStyle name="Comma 2 2 2 2 3 5 3 4 2" xfId="5839"/>
    <cellStyle name="Comma 2 2 2 2 3 5 3 4 2 2" xfId="5840"/>
    <cellStyle name="Comma 2 2 2 2 3 5 3 5" xfId="5841"/>
    <cellStyle name="Comma 2 2 2 2 3 5 4" xfId="5842"/>
    <cellStyle name="Comma 2 2 2 2 3 5 4 2" xfId="5843"/>
    <cellStyle name="Comma 2 2 2 2 3 5 4 2 2" xfId="5844"/>
    <cellStyle name="Comma 2 2 2 2 3 5 4 2 2 2" xfId="5845"/>
    <cellStyle name="Comma 2 2 2 2 3 5 4 3" xfId="5846"/>
    <cellStyle name="Comma 2 2 2 2 3 5 4 3 2" xfId="5847"/>
    <cellStyle name="Comma 2 2 2 2 3 5 4 4" xfId="5848"/>
    <cellStyle name="Comma 2 2 2 2 3 5 5" xfId="5849"/>
    <cellStyle name="Comma 2 2 2 2 3 5 5 2" xfId="5850"/>
    <cellStyle name="Comma 2 2 2 2 3 5 6" xfId="5851"/>
    <cellStyle name="Comma 2 2 2 2 3 5 6 2" xfId="5852"/>
    <cellStyle name="Comma 2 2 2 2 3 5 6 3" xfId="5853"/>
    <cellStyle name="Comma 2 2 2 2 3 6" xfId="5854"/>
    <cellStyle name="Comma 2 2 2 2 3 7" xfId="5855"/>
    <cellStyle name="Comma 2 2 2 2 3 8" xfId="5856"/>
    <cellStyle name="Comma 2 2 2 2 3 9" xfId="5857"/>
    <cellStyle name="Comma 2 2 2 2 4" xfId="5858"/>
    <cellStyle name="Comma 2 2 2 2 4 10" xfId="5859"/>
    <cellStyle name="Comma 2 2 2 2 4 11" xfId="5860"/>
    <cellStyle name="Comma 2 2 2 2 4 11 2" xfId="5861"/>
    <cellStyle name="Comma 2 2 2 2 4 11 2 2" xfId="5862"/>
    <cellStyle name="Comma 2 2 2 2 4 11 2 3" xfId="5863"/>
    <cellStyle name="Comma 2 2 2 2 4 11 3" xfId="5864"/>
    <cellStyle name="Comma 2 2 2 2 4 12" xfId="5865"/>
    <cellStyle name="Comma 2 2 2 2 4 13" xfId="5866"/>
    <cellStyle name="Comma 2 2 2 2 4 13 2" xfId="5867"/>
    <cellStyle name="Comma 2 2 2 2 4 13 2 2" xfId="5868"/>
    <cellStyle name="Comma 2 2 2 2 4 14" xfId="5869"/>
    <cellStyle name="Comma 2 2 2 2 4 2" xfId="5870"/>
    <cellStyle name="Comma 2 2 2 2 4 2 10" xfId="5871"/>
    <cellStyle name="Comma 2 2 2 2 4 2 10 2" xfId="5872"/>
    <cellStyle name="Comma 2 2 2 2 4 2 10 2 2" xfId="5873"/>
    <cellStyle name="Comma 2 2 2 2 4 2 10 2 2 2" xfId="5874"/>
    <cellStyle name="Comma 2 2 2 2 4 2 10 3" xfId="5875"/>
    <cellStyle name="Comma 2 2 2 2 4 2 10 3 2" xfId="5876"/>
    <cellStyle name="Comma 2 2 2 2 4 2 10 4" xfId="5877"/>
    <cellStyle name="Comma 2 2 2 2 4 2 11" xfId="5878"/>
    <cellStyle name="Comma 2 2 2 2 4 2 11 2" xfId="5879"/>
    <cellStyle name="Comma 2 2 2 2 4 2 12" xfId="5880"/>
    <cellStyle name="Comma 2 2 2 2 4 2 12 2" xfId="5881"/>
    <cellStyle name="Comma 2 2 2 2 4 2 12 3" xfId="5882"/>
    <cellStyle name="Comma 2 2 2 2 4 2 2" xfId="5883"/>
    <cellStyle name="Comma 2 2 2 2 4 2 2 10" xfId="5884"/>
    <cellStyle name="Comma 2 2 2 2 4 2 2 10 2" xfId="5885"/>
    <cellStyle name="Comma 2 2 2 2 4 2 2 10 2 2" xfId="5886"/>
    <cellStyle name="Comma 2 2 2 2 4 2 2 10 2 3" xfId="5887"/>
    <cellStyle name="Comma 2 2 2 2 4 2 2 10 3" xfId="5888"/>
    <cellStyle name="Comma 2 2 2 2 4 2 2 11" xfId="5889"/>
    <cellStyle name="Comma 2 2 2 2 4 2 2 12" xfId="5890"/>
    <cellStyle name="Comma 2 2 2 2 4 2 2 12 2" xfId="5891"/>
    <cellStyle name="Comma 2 2 2 2 4 2 2 12 2 2" xfId="5892"/>
    <cellStyle name="Comma 2 2 2 2 4 2 2 13" xfId="5893"/>
    <cellStyle name="Comma 2 2 2 2 4 2 2 2" xfId="5894"/>
    <cellStyle name="Comma 2 2 2 2 4 2 2 2 2" xfId="5895"/>
    <cellStyle name="Comma 2 2 2 2 4 2 2 2 2 2" xfId="5896"/>
    <cellStyle name="Comma 2 2 2 2 4 2 2 2 2 2 2" xfId="5897"/>
    <cellStyle name="Comma 2 2 2 2 4 2 2 2 2 2 2 2" xfId="5898"/>
    <cellStyle name="Comma 2 2 2 2 4 2 2 2 2 2 2 2 2" xfId="5899"/>
    <cellStyle name="Comma 2 2 2 2 4 2 2 2 2 2 2 2 2 2" xfId="5900"/>
    <cellStyle name="Comma 2 2 2 2 4 2 2 2 2 2 2 2 2 3" xfId="5901"/>
    <cellStyle name="Comma 2 2 2 2 4 2 2 2 2 2 2 2 3" xfId="5902"/>
    <cellStyle name="Comma 2 2 2 2 4 2 2 2 2 2 2 3" xfId="5903"/>
    <cellStyle name="Comma 2 2 2 2 4 2 2 2 2 2 2 4" xfId="5904"/>
    <cellStyle name="Comma 2 2 2 2 4 2 2 2 2 2 2 4 2" xfId="5905"/>
    <cellStyle name="Comma 2 2 2 2 4 2 2 2 2 2 2 4 2 2" xfId="5906"/>
    <cellStyle name="Comma 2 2 2 2 4 2 2 2 2 2 2 5" xfId="5907"/>
    <cellStyle name="Comma 2 2 2 2 4 2 2 2 2 2 3" xfId="5908"/>
    <cellStyle name="Comma 2 2 2 2 4 2 2 2 2 2 3 2" xfId="5909"/>
    <cellStyle name="Comma 2 2 2 2 4 2 2 2 2 2 3 2 2" xfId="5910"/>
    <cellStyle name="Comma 2 2 2 2 4 2 2 2 2 2 3 2 2 2" xfId="5911"/>
    <cellStyle name="Comma 2 2 2 2 4 2 2 2 2 2 3 3" xfId="5912"/>
    <cellStyle name="Comma 2 2 2 2 4 2 2 2 2 2 3 3 2" xfId="5913"/>
    <cellStyle name="Comma 2 2 2 2 4 2 2 2 2 2 3 4" xfId="5914"/>
    <cellStyle name="Comma 2 2 2 2 4 2 2 2 2 2 4" xfId="5915"/>
    <cellStyle name="Comma 2 2 2 2 4 2 2 2 2 2 4 2" xfId="5916"/>
    <cellStyle name="Comma 2 2 2 2 4 2 2 2 2 2 4 3" xfId="5917"/>
    <cellStyle name="Comma 2 2 2 2 4 2 2 2 2 3" xfId="5918"/>
    <cellStyle name="Comma 2 2 2 2 4 2 2 2 2 4" xfId="5919"/>
    <cellStyle name="Comma 2 2 2 2 4 2 2 2 2 4 2" xfId="5920"/>
    <cellStyle name="Comma 2 2 2 2 4 2 2 2 2 4 2 2" xfId="5921"/>
    <cellStyle name="Comma 2 2 2 2 4 2 2 2 2 4 2 3" xfId="5922"/>
    <cellStyle name="Comma 2 2 2 2 4 2 2 2 2 4 3" xfId="5923"/>
    <cellStyle name="Comma 2 2 2 2 4 2 2 2 2 5" xfId="5924"/>
    <cellStyle name="Comma 2 2 2 2 4 2 2 2 2 6" xfId="5925"/>
    <cellStyle name="Comma 2 2 2 2 4 2 2 2 2 6 2" xfId="5926"/>
    <cellStyle name="Comma 2 2 2 2 4 2 2 2 2 6 2 2" xfId="5927"/>
    <cellStyle name="Comma 2 2 2 2 4 2 2 2 2 7" xfId="5928"/>
    <cellStyle name="Comma 2 2 2 2 4 2 2 2 3" xfId="5929"/>
    <cellStyle name="Comma 2 2 2 2 4 2 2 2 3 2" xfId="5930"/>
    <cellStyle name="Comma 2 2 2 2 4 2 2 2 3 2 2" xfId="5931"/>
    <cellStyle name="Comma 2 2 2 2 4 2 2 2 3 2 2 2" xfId="5932"/>
    <cellStyle name="Comma 2 2 2 2 4 2 2 2 3 2 2 2 2" xfId="5933"/>
    <cellStyle name="Comma 2 2 2 2 4 2 2 2 3 2 2 2 2 2" xfId="5934"/>
    <cellStyle name="Comma 2 2 2 2 4 2 2 2 3 2 2 3" xfId="5935"/>
    <cellStyle name="Comma 2 2 2 2 4 2 2 2 3 2 2 3 2" xfId="5936"/>
    <cellStyle name="Comma 2 2 2 2 4 2 2 2 3 2 2 4" xfId="5937"/>
    <cellStyle name="Comma 2 2 2 2 4 2 2 2 3 2 3" xfId="5938"/>
    <cellStyle name="Comma 2 2 2 2 4 2 2 2 3 2 3 2" xfId="5939"/>
    <cellStyle name="Comma 2 2 2 2 4 2 2 2 3 2 4" xfId="5940"/>
    <cellStyle name="Comma 2 2 2 2 4 2 2 2 3 2 4 2" xfId="5941"/>
    <cellStyle name="Comma 2 2 2 2 4 2 2 2 3 2 4 3" xfId="5942"/>
    <cellStyle name="Comma 2 2 2 2 4 2 2 2 3 3" xfId="5943"/>
    <cellStyle name="Comma 2 2 2 2 4 2 2 2 3 3 2" xfId="5944"/>
    <cellStyle name="Comma 2 2 2 2 4 2 2 2 3 3 2 2" xfId="5945"/>
    <cellStyle name="Comma 2 2 2 2 4 2 2 2 3 3 2 3" xfId="5946"/>
    <cellStyle name="Comma 2 2 2 2 4 2 2 2 3 3 3" xfId="5947"/>
    <cellStyle name="Comma 2 2 2 2 4 2 2 2 3 4" xfId="5948"/>
    <cellStyle name="Comma 2 2 2 2 4 2 2 2 3 4 2" xfId="5949"/>
    <cellStyle name="Comma 2 2 2 2 4 2 2 2 3 4 2 2" xfId="5950"/>
    <cellStyle name="Comma 2 2 2 2 4 2 2 2 3 5" xfId="5951"/>
    <cellStyle name="Comma 2 2 2 2 4 2 2 2 4" xfId="5952"/>
    <cellStyle name="Comma 2 2 2 2 4 2 2 2 4 2" xfId="5953"/>
    <cellStyle name="Comma 2 2 2 2 4 2 2 2 4 2 2" xfId="5954"/>
    <cellStyle name="Comma 2 2 2 2 4 2 2 2 4 2 2 2" xfId="5955"/>
    <cellStyle name="Comma 2 2 2 2 4 2 2 2 4 3" xfId="5956"/>
    <cellStyle name="Comma 2 2 2 2 4 2 2 2 4 3 2" xfId="5957"/>
    <cellStyle name="Comma 2 2 2 2 4 2 2 2 4 4" xfId="5958"/>
    <cellStyle name="Comma 2 2 2 2 4 2 2 2 5" xfId="5959"/>
    <cellStyle name="Comma 2 2 2 2 4 2 2 2 5 2" xfId="5960"/>
    <cellStyle name="Comma 2 2 2 2 4 2 2 2 6" xfId="5961"/>
    <cellStyle name="Comma 2 2 2 2 4 2 2 2 6 2" xfId="5962"/>
    <cellStyle name="Comma 2 2 2 2 4 2 2 2 6 3" xfId="5963"/>
    <cellStyle name="Comma 2 2 2 2 4 2 2 3" xfId="5964"/>
    <cellStyle name="Comma 2 2 2 2 4 2 2 4" xfId="5965"/>
    <cellStyle name="Comma 2 2 2 2 4 2 2 5" xfId="5966"/>
    <cellStyle name="Comma 2 2 2 2 4 2 2 6" xfId="5967"/>
    <cellStyle name="Comma 2 2 2 2 4 2 2 7" xfId="5968"/>
    <cellStyle name="Comma 2 2 2 2 4 2 2 8" xfId="5969"/>
    <cellStyle name="Comma 2 2 2 2 4 2 2 8 2" xfId="5970"/>
    <cellStyle name="Comma 2 2 2 2 4 2 2 8 2 2" xfId="5971"/>
    <cellStyle name="Comma 2 2 2 2 4 2 2 8 2 2 2" xfId="5972"/>
    <cellStyle name="Comma 2 2 2 2 4 2 2 8 2 2 2 2" xfId="5973"/>
    <cellStyle name="Comma 2 2 2 2 4 2 2 8 2 2 2 3" xfId="5974"/>
    <cellStyle name="Comma 2 2 2 2 4 2 2 8 2 2 3" xfId="5975"/>
    <cellStyle name="Comma 2 2 2 2 4 2 2 8 2 3" xfId="5976"/>
    <cellStyle name="Comma 2 2 2 2 4 2 2 8 2 4" xfId="5977"/>
    <cellStyle name="Comma 2 2 2 2 4 2 2 8 2 4 2" xfId="5978"/>
    <cellStyle name="Comma 2 2 2 2 4 2 2 8 2 4 2 2" xfId="5979"/>
    <cellStyle name="Comma 2 2 2 2 4 2 2 8 2 5" xfId="5980"/>
    <cellStyle name="Comma 2 2 2 2 4 2 2 8 3" xfId="5981"/>
    <cellStyle name="Comma 2 2 2 2 4 2 2 8 3 2" xfId="5982"/>
    <cellStyle name="Comma 2 2 2 2 4 2 2 8 3 2 2" xfId="5983"/>
    <cellStyle name="Comma 2 2 2 2 4 2 2 8 3 2 2 2" xfId="5984"/>
    <cellStyle name="Comma 2 2 2 2 4 2 2 8 3 3" xfId="5985"/>
    <cellStyle name="Comma 2 2 2 2 4 2 2 8 3 3 2" xfId="5986"/>
    <cellStyle name="Comma 2 2 2 2 4 2 2 8 3 4" xfId="5987"/>
    <cellStyle name="Comma 2 2 2 2 4 2 2 8 4" xfId="5988"/>
    <cellStyle name="Comma 2 2 2 2 4 2 2 8 4 2" xfId="5989"/>
    <cellStyle name="Comma 2 2 2 2 4 2 2 8 4 3" xfId="5990"/>
    <cellStyle name="Comma 2 2 2 2 4 2 2 9" xfId="5991"/>
    <cellStyle name="Comma 2 2 2 2 4 2 3" xfId="5992"/>
    <cellStyle name="Comma 2 2 2 2 4 2 3 2" xfId="5993"/>
    <cellStyle name="Comma 2 2 2 2 4 2 3 2 2" xfId="5994"/>
    <cellStyle name="Comma 2 2 2 2 4 2 3 2 2 2" xfId="5995"/>
    <cellStyle name="Comma 2 2 2 2 4 2 3 2 2 2 2" xfId="5996"/>
    <cellStyle name="Comma 2 2 2 2 4 2 3 2 2 2 2 2" xfId="5997"/>
    <cellStyle name="Comma 2 2 2 2 4 2 3 2 2 2 2 2 2" xfId="5998"/>
    <cellStyle name="Comma 2 2 2 2 4 2 3 2 2 2 2 2 2 2" xfId="5999"/>
    <cellStyle name="Comma 2 2 2 2 4 2 3 2 2 2 2 3" xfId="6000"/>
    <cellStyle name="Comma 2 2 2 2 4 2 3 2 2 2 2 3 2" xfId="6001"/>
    <cellStyle name="Comma 2 2 2 2 4 2 3 2 2 2 2 4" xfId="6002"/>
    <cellStyle name="Comma 2 2 2 2 4 2 3 2 2 2 3" xfId="6003"/>
    <cellStyle name="Comma 2 2 2 2 4 2 3 2 2 2 3 2" xfId="6004"/>
    <cellStyle name="Comma 2 2 2 2 4 2 3 2 2 2 4" xfId="6005"/>
    <cellStyle name="Comma 2 2 2 2 4 2 3 2 2 2 4 2" xfId="6006"/>
    <cellStyle name="Comma 2 2 2 2 4 2 3 2 2 2 4 3" xfId="6007"/>
    <cellStyle name="Comma 2 2 2 2 4 2 3 2 2 3" xfId="6008"/>
    <cellStyle name="Comma 2 2 2 2 4 2 3 2 2 3 2" xfId="6009"/>
    <cellStyle name="Comma 2 2 2 2 4 2 3 2 2 3 2 2" xfId="6010"/>
    <cellStyle name="Comma 2 2 2 2 4 2 3 2 2 3 2 3" xfId="6011"/>
    <cellStyle name="Comma 2 2 2 2 4 2 3 2 2 3 3" xfId="6012"/>
    <cellStyle name="Comma 2 2 2 2 4 2 3 2 2 4" xfId="6013"/>
    <cellStyle name="Comma 2 2 2 2 4 2 3 2 2 4 2" xfId="6014"/>
    <cellStyle name="Comma 2 2 2 2 4 2 3 2 2 4 2 2" xfId="6015"/>
    <cellStyle name="Comma 2 2 2 2 4 2 3 2 2 5" xfId="6016"/>
    <cellStyle name="Comma 2 2 2 2 4 2 3 2 3" xfId="6017"/>
    <cellStyle name="Comma 2 2 2 2 4 2 3 2 3 2" xfId="6018"/>
    <cellStyle name="Comma 2 2 2 2 4 2 3 2 4" xfId="6019"/>
    <cellStyle name="Comma 2 2 2 2 4 2 3 2 4 2" xfId="6020"/>
    <cellStyle name="Comma 2 2 2 2 4 2 3 2 4 2 2" xfId="6021"/>
    <cellStyle name="Comma 2 2 2 2 4 2 3 2 4 2 2 2" xfId="6022"/>
    <cellStyle name="Comma 2 2 2 2 4 2 3 2 4 3" xfId="6023"/>
    <cellStyle name="Comma 2 2 2 2 4 2 3 2 4 3 2" xfId="6024"/>
    <cellStyle name="Comma 2 2 2 2 4 2 3 2 4 4" xfId="6025"/>
    <cellStyle name="Comma 2 2 2 2 4 2 3 2 5" xfId="6026"/>
    <cellStyle name="Comma 2 2 2 2 4 2 3 2 5 2" xfId="6027"/>
    <cellStyle name="Comma 2 2 2 2 4 2 3 2 6" xfId="6028"/>
    <cellStyle name="Comma 2 2 2 2 4 2 3 2 6 2" xfId="6029"/>
    <cellStyle name="Comma 2 2 2 2 4 2 3 2 6 3" xfId="6030"/>
    <cellStyle name="Comma 2 2 2 2 4 2 3 3" xfId="6031"/>
    <cellStyle name="Comma 2 2 2 2 4 2 3 3 2" xfId="6032"/>
    <cellStyle name="Comma 2 2 2 2 4 2 3 3 2 2" xfId="6033"/>
    <cellStyle name="Comma 2 2 2 2 4 2 3 3 2 2 2" xfId="6034"/>
    <cellStyle name="Comma 2 2 2 2 4 2 3 3 2 2 2 2" xfId="6035"/>
    <cellStyle name="Comma 2 2 2 2 4 2 3 3 2 2 2 3" xfId="6036"/>
    <cellStyle name="Comma 2 2 2 2 4 2 3 3 2 2 3" xfId="6037"/>
    <cellStyle name="Comma 2 2 2 2 4 2 3 3 2 3" xfId="6038"/>
    <cellStyle name="Comma 2 2 2 2 4 2 3 3 2 4" xfId="6039"/>
    <cellStyle name="Comma 2 2 2 2 4 2 3 3 2 4 2" xfId="6040"/>
    <cellStyle name="Comma 2 2 2 2 4 2 3 3 2 4 2 2" xfId="6041"/>
    <cellStyle name="Comma 2 2 2 2 4 2 3 3 2 5" xfId="6042"/>
    <cellStyle name="Comma 2 2 2 2 4 2 3 3 3" xfId="6043"/>
    <cellStyle name="Comma 2 2 2 2 4 2 3 3 3 2" xfId="6044"/>
    <cellStyle name="Comma 2 2 2 2 4 2 3 3 3 2 2" xfId="6045"/>
    <cellStyle name="Comma 2 2 2 2 4 2 3 3 3 2 2 2" xfId="6046"/>
    <cellStyle name="Comma 2 2 2 2 4 2 3 3 3 3" xfId="6047"/>
    <cellStyle name="Comma 2 2 2 2 4 2 3 3 3 3 2" xfId="6048"/>
    <cellStyle name="Comma 2 2 2 2 4 2 3 3 3 4" xfId="6049"/>
    <cellStyle name="Comma 2 2 2 2 4 2 3 3 4" xfId="6050"/>
    <cellStyle name="Comma 2 2 2 2 4 2 3 3 4 2" xfId="6051"/>
    <cellStyle name="Comma 2 2 2 2 4 2 3 3 4 3" xfId="6052"/>
    <cellStyle name="Comma 2 2 2 2 4 2 3 4" xfId="6053"/>
    <cellStyle name="Comma 2 2 2 2 4 2 3 4 2" xfId="6054"/>
    <cellStyle name="Comma 2 2 2 2 4 2 3 4 2 2" xfId="6055"/>
    <cellStyle name="Comma 2 2 2 2 4 2 3 4 2 3" xfId="6056"/>
    <cellStyle name="Comma 2 2 2 2 4 2 3 4 3" xfId="6057"/>
    <cellStyle name="Comma 2 2 2 2 4 2 3 5" xfId="6058"/>
    <cellStyle name="Comma 2 2 2 2 4 2 3 6" xfId="6059"/>
    <cellStyle name="Comma 2 2 2 2 4 2 3 6 2" xfId="6060"/>
    <cellStyle name="Comma 2 2 2 2 4 2 3 6 2 2" xfId="6061"/>
    <cellStyle name="Comma 2 2 2 2 4 2 3 7" xfId="6062"/>
    <cellStyle name="Comma 2 2 2 2 4 2 4" xfId="6063"/>
    <cellStyle name="Comma 2 2 2 2 4 2 4 2" xfId="6064"/>
    <cellStyle name="Comma 2 2 2 2 4 2 5" xfId="6065"/>
    <cellStyle name="Comma 2 2 2 2 4 2 5 2" xfId="6066"/>
    <cellStyle name="Comma 2 2 2 2 4 2 6" xfId="6067"/>
    <cellStyle name="Comma 2 2 2 2 4 2 6 2" xfId="6068"/>
    <cellStyle name="Comma 2 2 2 2 4 2 7" xfId="6069"/>
    <cellStyle name="Comma 2 2 2 2 4 2 7 2" xfId="6070"/>
    <cellStyle name="Comma 2 2 2 2 4 2 8" xfId="6071"/>
    <cellStyle name="Comma 2 2 2 2 4 2 8 2" xfId="6072"/>
    <cellStyle name="Comma 2 2 2 2 4 2 8 2 2" xfId="6073"/>
    <cellStyle name="Comma 2 2 2 2 4 2 8 2 2 2" xfId="6074"/>
    <cellStyle name="Comma 2 2 2 2 4 2 8 2 2 2 2" xfId="6075"/>
    <cellStyle name="Comma 2 2 2 2 4 2 8 2 2 2 2 2" xfId="6076"/>
    <cellStyle name="Comma 2 2 2 2 4 2 8 2 2 3" xfId="6077"/>
    <cellStyle name="Comma 2 2 2 2 4 2 8 2 2 3 2" xfId="6078"/>
    <cellStyle name="Comma 2 2 2 2 4 2 8 2 2 4" xfId="6079"/>
    <cellStyle name="Comma 2 2 2 2 4 2 8 2 3" xfId="6080"/>
    <cellStyle name="Comma 2 2 2 2 4 2 8 2 3 2" xfId="6081"/>
    <cellStyle name="Comma 2 2 2 2 4 2 8 2 4" xfId="6082"/>
    <cellStyle name="Comma 2 2 2 2 4 2 8 2 4 2" xfId="6083"/>
    <cellStyle name="Comma 2 2 2 2 4 2 8 2 4 3" xfId="6084"/>
    <cellStyle name="Comma 2 2 2 2 4 2 8 3" xfId="6085"/>
    <cellStyle name="Comma 2 2 2 2 4 2 8 3 2" xfId="6086"/>
    <cellStyle name="Comma 2 2 2 2 4 2 8 3 2 2" xfId="6087"/>
    <cellStyle name="Comma 2 2 2 2 4 2 8 3 2 3" xfId="6088"/>
    <cellStyle name="Comma 2 2 2 2 4 2 8 3 3" xfId="6089"/>
    <cellStyle name="Comma 2 2 2 2 4 2 8 4" xfId="6090"/>
    <cellStyle name="Comma 2 2 2 2 4 2 8 4 2" xfId="6091"/>
    <cellStyle name="Comma 2 2 2 2 4 2 8 4 2 2" xfId="6092"/>
    <cellStyle name="Comma 2 2 2 2 4 2 8 5" xfId="6093"/>
    <cellStyle name="Comma 2 2 2 2 4 2 9" xfId="6094"/>
    <cellStyle name="Comma 2 2 2 2 4 2 9 2" xfId="6095"/>
    <cellStyle name="Comma 2 2 2 2 4 3" xfId="6096"/>
    <cellStyle name="Comma 2 2 2 2 4 3 2" xfId="6097"/>
    <cellStyle name="Comma 2 2 2 2 4 3 2 2" xfId="6098"/>
    <cellStyle name="Comma 2 2 2 2 4 3 2 2 2" xfId="6099"/>
    <cellStyle name="Comma 2 2 2 2 4 3 2 2 2 2" xfId="6100"/>
    <cellStyle name="Comma 2 2 2 2 4 3 2 2 2 2 2" xfId="6101"/>
    <cellStyle name="Comma 2 2 2 2 4 3 2 2 2 2 2 2" xfId="6102"/>
    <cellStyle name="Comma 2 2 2 2 4 3 2 2 2 2 2 3" xfId="6103"/>
    <cellStyle name="Comma 2 2 2 2 4 3 2 2 2 2 3" xfId="6104"/>
    <cellStyle name="Comma 2 2 2 2 4 3 2 2 2 3" xfId="6105"/>
    <cellStyle name="Comma 2 2 2 2 4 3 2 2 2 4" xfId="6106"/>
    <cellStyle name="Comma 2 2 2 2 4 3 2 2 2 4 2" xfId="6107"/>
    <cellStyle name="Comma 2 2 2 2 4 3 2 2 2 4 2 2" xfId="6108"/>
    <cellStyle name="Comma 2 2 2 2 4 3 2 2 2 5" xfId="6109"/>
    <cellStyle name="Comma 2 2 2 2 4 3 2 2 3" xfId="6110"/>
    <cellStyle name="Comma 2 2 2 2 4 3 2 2 3 2" xfId="6111"/>
    <cellStyle name="Comma 2 2 2 2 4 3 2 2 3 2 2" xfId="6112"/>
    <cellStyle name="Comma 2 2 2 2 4 3 2 2 3 2 2 2" xfId="6113"/>
    <cellStyle name="Comma 2 2 2 2 4 3 2 2 3 3" xfId="6114"/>
    <cellStyle name="Comma 2 2 2 2 4 3 2 2 3 3 2" xfId="6115"/>
    <cellStyle name="Comma 2 2 2 2 4 3 2 2 3 4" xfId="6116"/>
    <cellStyle name="Comma 2 2 2 2 4 3 2 2 4" xfId="6117"/>
    <cellStyle name="Comma 2 2 2 2 4 3 2 2 4 2" xfId="6118"/>
    <cellStyle name="Comma 2 2 2 2 4 3 2 2 4 3" xfId="6119"/>
    <cellStyle name="Comma 2 2 2 2 4 3 2 3" xfId="6120"/>
    <cellStyle name="Comma 2 2 2 2 4 3 2 4" xfId="6121"/>
    <cellStyle name="Comma 2 2 2 2 4 3 2 4 2" xfId="6122"/>
    <cellStyle name="Comma 2 2 2 2 4 3 2 4 2 2" xfId="6123"/>
    <cellStyle name="Comma 2 2 2 2 4 3 2 4 2 3" xfId="6124"/>
    <cellStyle name="Comma 2 2 2 2 4 3 2 4 3" xfId="6125"/>
    <cellStyle name="Comma 2 2 2 2 4 3 2 5" xfId="6126"/>
    <cellStyle name="Comma 2 2 2 2 4 3 2 6" xfId="6127"/>
    <cellStyle name="Comma 2 2 2 2 4 3 2 6 2" xfId="6128"/>
    <cellStyle name="Comma 2 2 2 2 4 3 2 6 2 2" xfId="6129"/>
    <cellStyle name="Comma 2 2 2 2 4 3 2 7" xfId="6130"/>
    <cellStyle name="Comma 2 2 2 2 4 3 3" xfId="6131"/>
    <cellStyle name="Comma 2 2 2 2 4 3 3 2" xfId="6132"/>
    <cellStyle name="Comma 2 2 2 2 4 3 3 2 2" xfId="6133"/>
    <cellStyle name="Comma 2 2 2 2 4 3 3 2 2 2" xfId="6134"/>
    <cellStyle name="Comma 2 2 2 2 4 3 3 2 2 2 2" xfId="6135"/>
    <cellStyle name="Comma 2 2 2 2 4 3 3 2 2 2 2 2" xfId="6136"/>
    <cellStyle name="Comma 2 2 2 2 4 3 3 2 2 3" xfId="6137"/>
    <cellStyle name="Comma 2 2 2 2 4 3 3 2 2 3 2" xfId="6138"/>
    <cellStyle name="Comma 2 2 2 2 4 3 3 2 2 4" xfId="6139"/>
    <cellStyle name="Comma 2 2 2 2 4 3 3 2 3" xfId="6140"/>
    <cellStyle name="Comma 2 2 2 2 4 3 3 2 3 2" xfId="6141"/>
    <cellStyle name="Comma 2 2 2 2 4 3 3 2 4" xfId="6142"/>
    <cellStyle name="Comma 2 2 2 2 4 3 3 2 4 2" xfId="6143"/>
    <cellStyle name="Comma 2 2 2 2 4 3 3 2 4 3" xfId="6144"/>
    <cellStyle name="Comma 2 2 2 2 4 3 3 3" xfId="6145"/>
    <cellStyle name="Comma 2 2 2 2 4 3 3 3 2" xfId="6146"/>
    <cellStyle name="Comma 2 2 2 2 4 3 3 3 2 2" xfId="6147"/>
    <cellStyle name="Comma 2 2 2 2 4 3 3 3 2 3" xfId="6148"/>
    <cellStyle name="Comma 2 2 2 2 4 3 3 3 3" xfId="6149"/>
    <cellStyle name="Comma 2 2 2 2 4 3 3 4" xfId="6150"/>
    <cellStyle name="Comma 2 2 2 2 4 3 3 4 2" xfId="6151"/>
    <cellStyle name="Comma 2 2 2 2 4 3 3 4 2 2" xfId="6152"/>
    <cellStyle name="Comma 2 2 2 2 4 3 3 5" xfId="6153"/>
    <cellStyle name="Comma 2 2 2 2 4 3 4" xfId="6154"/>
    <cellStyle name="Comma 2 2 2 2 4 3 4 2" xfId="6155"/>
    <cellStyle name="Comma 2 2 2 2 4 3 4 2 2" xfId="6156"/>
    <cellStyle name="Comma 2 2 2 2 4 3 4 2 2 2" xfId="6157"/>
    <cellStyle name="Comma 2 2 2 2 4 3 4 3" xfId="6158"/>
    <cellStyle name="Comma 2 2 2 2 4 3 4 3 2" xfId="6159"/>
    <cellStyle name="Comma 2 2 2 2 4 3 4 4" xfId="6160"/>
    <cellStyle name="Comma 2 2 2 2 4 3 5" xfId="6161"/>
    <cellStyle name="Comma 2 2 2 2 4 3 5 2" xfId="6162"/>
    <cellStyle name="Comma 2 2 2 2 4 3 6" xfId="6163"/>
    <cellStyle name="Comma 2 2 2 2 4 3 6 2" xfId="6164"/>
    <cellStyle name="Comma 2 2 2 2 4 3 6 3" xfId="6165"/>
    <cellStyle name="Comma 2 2 2 2 4 4" xfId="6166"/>
    <cellStyle name="Comma 2 2 2 2 4 5" xfId="6167"/>
    <cellStyle name="Comma 2 2 2 2 4 6" xfId="6168"/>
    <cellStyle name="Comma 2 2 2 2 4 7" xfId="6169"/>
    <cellStyle name="Comma 2 2 2 2 4 8" xfId="6170"/>
    <cellStyle name="Comma 2 2 2 2 4 9" xfId="6171"/>
    <cellStyle name="Comma 2 2 2 2 4 9 2" xfId="6172"/>
    <cellStyle name="Comma 2 2 2 2 4 9 2 2" xfId="6173"/>
    <cellStyle name="Comma 2 2 2 2 4 9 2 2 2" xfId="6174"/>
    <cellStyle name="Comma 2 2 2 2 4 9 2 2 2 2" xfId="6175"/>
    <cellStyle name="Comma 2 2 2 2 4 9 2 2 2 3" xfId="6176"/>
    <cellStyle name="Comma 2 2 2 2 4 9 2 2 3" xfId="6177"/>
    <cellStyle name="Comma 2 2 2 2 4 9 2 3" xfId="6178"/>
    <cellStyle name="Comma 2 2 2 2 4 9 2 4" xfId="6179"/>
    <cellStyle name="Comma 2 2 2 2 4 9 2 4 2" xfId="6180"/>
    <cellStyle name="Comma 2 2 2 2 4 9 2 4 2 2" xfId="6181"/>
    <cellStyle name="Comma 2 2 2 2 4 9 2 5" xfId="6182"/>
    <cellStyle name="Comma 2 2 2 2 4 9 3" xfId="6183"/>
    <cellStyle name="Comma 2 2 2 2 4 9 3 2" xfId="6184"/>
    <cellStyle name="Comma 2 2 2 2 4 9 3 2 2" xfId="6185"/>
    <cellStyle name="Comma 2 2 2 2 4 9 3 2 2 2" xfId="6186"/>
    <cellStyle name="Comma 2 2 2 2 4 9 3 3" xfId="6187"/>
    <cellStyle name="Comma 2 2 2 2 4 9 3 3 2" xfId="6188"/>
    <cellStyle name="Comma 2 2 2 2 4 9 3 4" xfId="6189"/>
    <cellStyle name="Comma 2 2 2 2 4 9 4" xfId="6190"/>
    <cellStyle name="Comma 2 2 2 2 4 9 4 2" xfId="6191"/>
    <cellStyle name="Comma 2 2 2 2 4 9 4 3" xfId="6192"/>
    <cellStyle name="Comma 2 2 2 2 5" xfId="6193"/>
    <cellStyle name="Comma 2 2 2 2 5 10" xfId="6194"/>
    <cellStyle name="Comma 2 2 2 2 5 10 2" xfId="6195"/>
    <cellStyle name="Comma 2 2 2 2 5 10 2 2" xfId="6196"/>
    <cellStyle name="Comma 2 2 2 2 5 10 2 3" xfId="6197"/>
    <cellStyle name="Comma 2 2 2 2 5 10 3" xfId="6198"/>
    <cellStyle name="Comma 2 2 2 2 5 11" xfId="6199"/>
    <cellStyle name="Comma 2 2 2 2 5 12" xfId="6200"/>
    <cellStyle name="Comma 2 2 2 2 5 12 2" xfId="6201"/>
    <cellStyle name="Comma 2 2 2 2 5 12 2 2" xfId="6202"/>
    <cellStyle name="Comma 2 2 2 2 5 13" xfId="6203"/>
    <cellStyle name="Comma 2 2 2 2 5 2" xfId="6204"/>
    <cellStyle name="Comma 2 2 2 2 5 2 2" xfId="6205"/>
    <cellStyle name="Comma 2 2 2 2 5 2 2 2" xfId="6206"/>
    <cellStyle name="Comma 2 2 2 2 5 2 2 2 2" xfId="6207"/>
    <cellStyle name="Comma 2 2 2 2 5 2 2 2 2 2" xfId="6208"/>
    <cellStyle name="Comma 2 2 2 2 5 2 2 2 2 2 2" xfId="6209"/>
    <cellStyle name="Comma 2 2 2 2 5 2 2 2 2 2 2 2" xfId="6210"/>
    <cellStyle name="Comma 2 2 2 2 5 2 2 2 2 2 2 3" xfId="6211"/>
    <cellStyle name="Comma 2 2 2 2 5 2 2 2 2 2 3" xfId="6212"/>
    <cellStyle name="Comma 2 2 2 2 5 2 2 2 2 3" xfId="6213"/>
    <cellStyle name="Comma 2 2 2 2 5 2 2 2 2 4" xfId="6214"/>
    <cellStyle name="Comma 2 2 2 2 5 2 2 2 2 4 2" xfId="6215"/>
    <cellStyle name="Comma 2 2 2 2 5 2 2 2 2 4 2 2" xfId="6216"/>
    <cellStyle name="Comma 2 2 2 2 5 2 2 2 2 5" xfId="6217"/>
    <cellStyle name="Comma 2 2 2 2 5 2 2 2 3" xfId="6218"/>
    <cellStyle name="Comma 2 2 2 2 5 2 2 2 3 2" xfId="6219"/>
    <cellStyle name="Comma 2 2 2 2 5 2 2 2 3 2 2" xfId="6220"/>
    <cellStyle name="Comma 2 2 2 2 5 2 2 2 3 2 2 2" xfId="6221"/>
    <cellStyle name="Comma 2 2 2 2 5 2 2 2 3 3" xfId="6222"/>
    <cellStyle name="Comma 2 2 2 2 5 2 2 2 3 3 2" xfId="6223"/>
    <cellStyle name="Comma 2 2 2 2 5 2 2 2 3 4" xfId="6224"/>
    <cellStyle name="Comma 2 2 2 2 5 2 2 2 4" xfId="6225"/>
    <cellStyle name="Comma 2 2 2 2 5 2 2 2 4 2" xfId="6226"/>
    <cellStyle name="Comma 2 2 2 2 5 2 2 2 4 3" xfId="6227"/>
    <cellStyle name="Comma 2 2 2 2 5 2 2 3" xfId="6228"/>
    <cellStyle name="Comma 2 2 2 2 5 2 2 4" xfId="6229"/>
    <cellStyle name="Comma 2 2 2 2 5 2 2 4 2" xfId="6230"/>
    <cellStyle name="Comma 2 2 2 2 5 2 2 4 2 2" xfId="6231"/>
    <cellStyle name="Comma 2 2 2 2 5 2 2 4 2 3" xfId="6232"/>
    <cellStyle name="Comma 2 2 2 2 5 2 2 4 3" xfId="6233"/>
    <cellStyle name="Comma 2 2 2 2 5 2 2 5" xfId="6234"/>
    <cellStyle name="Comma 2 2 2 2 5 2 2 6" xfId="6235"/>
    <cellStyle name="Comma 2 2 2 2 5 2 2 6 2" xfId="6236"/>
    <cellStyle name="Comma 2 2 2 2 5 2 2 6 2 2" xfId="6237"/>
    <cellStyle name="Comma 2 2 2 2 5 2 2 7" xfId="6238"/>
    <cellStyle name="Comma 2 2 2 2 5 2 3" xfId="6239"/>
    <cellStyle name="Comma 2 2 2 2 5 2 3 2" xfId="6240"/>
    <cellStyle name="Comma 2 2 2 2 5 2 3 2 2" xfId="6241"/>
    <cellStyle name="Comma 2 2 2 2 5 2 3 2 2 2" xfId="6242"/>
    <cellStyle name="Comma 2 2 2 2 5 2 3 2 2 2 2" xfId="6243"/>
    <cellStyle name="Comma 2 2 2 2 5 2 3 2 2 2 2 2" xfId="6244"/>
    <cellStyle name="Comma 2 2 2 2 5 2 3 2 2 3" xfId="6245"/>
    <cellStyle name="Comma 2 2 2 2 5 2 3 2 2 3 2" xfId="6246"/>
    <cellStyle name="Comma 2 2 2 2 5 2 3 2 2 4" xfId="6247"/>
    <cellStyle name="Comma 2 2 2 2 5 2 3 2 3" xfId="6248"/>
    <cellStyle name="Comma 2 2 2 2 5 2 3 2 3 2" xfId="6249"/>
    <cellStyle name="Comma 2 2 2 2 5 2 3 2 4" xfId="6250"/>
    <cellStyle name="Comma 2 2 2 2 5 2 3 2 4 2" xfId="6251"/>
    <cellStyle name="Comma 2 2 2 2 5 2 3 2 4 3" xfId="6252"/>
    <cellStyle name="Comma 2 2 2 2 5 2 3 3" xfId="6253"/>
    <cellStyle name="Comma 2 2 2 2 5 2 3 3 2" xfId="6254"/>
    <cellStyle name="Comma 2 2 2 2 5 2 3 3 2 2" xfId="6255"/>
    <cellStyle name="Comma 2 2 2 2 5 2 3 3 2 3" xfId="6256"/>
    <cellStyle name="Comma 2 2 2 2 5 2 3 3 3" xfId="6257"/>
    <cellStyle name="Comma 2 2 2 2 5 2 3 4" xfId="6258"/>
    <cellStyle name="Comma 2 2 2 2 5 2 3 4 2" xfId="6259"/>
    <cellStyle name="Comma 2 2 2 2 5 2 3 4 2 2" xfId="6260"/>
    <cellStyle name="Comma 2 2 2 2 5 2 3 5" xfId="6261"/>
    <cellStyle name="Comma 2 2 2 2 5 2 4" xfId="6262"/>
    <cellStyle name="Comma 2 2 2 2 5 2 4 2" xfId="6263"/>
    <cellStyle name="Comma 2 2 2 2 5 2 4 2 2" xfId="6264"/>
    <cellStyle name="Comma 2 2 2 2 5 2 4 2 2 2" xfId="6265"/>
    <cellStyle name="Comma 2 2 2 2 5 2 4 3" xfId="6266"/>
    <cellStyle name="Comma 2 2 2 2 5 2 4 3 2" xfId="6267"/>
    <cellStyle name="Comma 2 2 2 2 5 2 4 4" xfId="6268"/>
    <cellStyle name="Comma 2 2 2 2 5 2 5" xfId="6269"/>
    <cellStyle name="Comma 2 2 2 2 5 2 5 2" xfId="6270"/>
    <cellStyle name="Comma 2 2 2 2 5 2 6" xfId="6271"/>
    <cellStyle name="Comma 2 2 2 2 5 2 6 2" xfId="6272"/>
    <cellStyle name="Comma 2 2 2 2 5 2 6 3" xfId="6273"/>
    <cellStyle name="Comma 2 2 2 2 5 3" xfId="6274"/>
    <cellStyle name="Comma 2 2 2 2 5 4" xfId="6275"/>
    <cellStyle name="Comma 2 2 2 2 5 5" xfId="6276"/>
    <cellStyle name="Comma 2 2 2 2 5 6" xfId="6277"/>
    <cellStyle name="Comma 2 2 2 2 5 7" xfId="6278"/>
    <cellStyle name="Comma 2 2 2 2 5 8" xfId="6279"/>
    <cellStyle name="Comma 2 2 2 2 5 8 2" xfId="6280"/>
    <cellStyle name="Comma 2 2 2 2 5 8 2 2" xfId="6281"/>
    <cellStyle name="Comma 2 2 2 2 5 8 2 2 2" xfId="6282"/>
    <cellStyle name="Comma 2 2 2 2 5 8 2 2 2 2" xfId="6283"/>
    <cellStyle name="Comma 2 2 2 2 5 8 2 2 2 3" xfId="6284"/>
    <cellStyle name="Comma 2 2 2 2 5 8 2 2 3" xfId="6285"/>
    <cellStyle name="Comma 2 2 2 2 5 8 2 3" xfId="6286"/>
    <cellStyle name="Comma 2 2 2 2 5 8 2 4" xfId="6287"/>
    <cellStyle name="Comma 2 2 2 2 5 8 2 4 2" xfId="6288"/>
    <cellStyle name="Comma 2 2 2 2 5 8 2 4 2 2" xfId="6289"/>
    <cellStyle name="Comma 2 2 2 2 5 8 2 5" xfId="6290"/>
    <cellStyle name="Comma 2 2 2 2 5 8 3" xfId="6291"/>
    <cellStyle name="Comma 2 2 2 2 5 8 3 2" xfId="6292"/>
    <cellStyle name="Comma 2 2 2 2 5 8 3 2 2" xfId="6293"/>
    <cellStyle name="Comma 2 2 2 2 5 8 3 2 2 2" xfId="6294"/>
    <cellStyle name="Comma 2 2 2 2 5 8 3 3" xfId="6295"/>
    <cellStyle name="Comma 2 2 2 2 5 8 3 3 2" xfId="6296"/>
    <cellStyle name="Comma 2 2 2 2 5 8 3 4" xfId="6297"/>
    <cellStyle name="Comma 2 2 2 2 5 8 4" xfId="6298"/>
    <cellStyle name="Comma 2 2 2 2 5 8 4 2" xfId="6299"/>
    <cellStyle name="Comma 2 2 2 2 5 8 4 3" xfId="6300"/>
    <cellStyle name="Comma 2 2 2 2 5 9" xfId="6301"/>
    <cellStyle name="Comma 2 2 2 2 6" xfId="6302"/>
    <cellStyle name="Comma 2 2 2 2 6 2" xfId="6303"/>
    <cellStyle name="Comma 2 2 2 2 6 2 2" xfId="6304"/>
    <cellStyle name="Comma 2 2 2 2 6 2 2 2" xfId="6305"/>
    <cellStyle name="Comma 2 2 2 2 6 2 2 2 2" xfId="6306"/>
    <cellStyle name="Comma 2 2 2 2 6 2 2 2 2 2" xfId="6307"/>
    <cellStyle name="Comma 2 2 2 2 6 2 2 2 2 2 2" xfId="6308"/>
    <cellStyle name="Comma 2 2 2 2 6 2 2 2 2 2 2 2" xfId="6309"/>
    <cellStyle name="Comma 2 2 2 2 6 2 2 2 2 3" xfId="6310"/>
    <cellStyle name="Comma 2 2 2 2 6 2 2 2 2 3 2" xfId="6311"/>
    <cellStyle name="Comma 2 2 2 2 6 2 2 2 2 4" xfId="6312"/>
    <cellStyle name="Comma 2 2 2 2 6 2 2 2 3" xfId="6313"/>
    <cellStyle name="Comma 2 2 2 2 6 2 2 2 3 2" xfId="6314"/>
    <cellStyle name="Comma 2 2 2 2 6 2 2 2 4" xfId="6315"/>
    <cellStyle name="Comma 2 2 2 2 6 2 2 2 4 2" xfId="6316"/>
    <cellStyle name="Comma 2 2 2 2 6 2 2 2 4 3" xfId="6317"/>
    <cellStyle name="Comma 2 2 2 2 6 2 2 3" xfId="6318"/>
    <cellStyle name="Comma 2 2 2 2 6 2 2 3 2" xfId="6319"/>
    <cellStyle name="Comma 2 2 2 2 6 2 2 3 2 2" xfId="6320"/>
    <cellStyle name="Comma 2 2 2 2 6 2 2 3 2 3" xfId="6321"/>
    <cellStyle name="Comma 2 2 2 2 6 2 2 3 3" xfId="6322"/>
    <cellStyle name="Comma 2 2 2 2 6 2 2 4" xfId="6323"/>
    <cellStyle name="Comma 2 2 2 2 6 2 2 4 2" xfId="6324"/>
    <cellStyle name="Comma 2 2 2 2 6 2 2 4 2 2" xfId="6325"/>
    <cellStyle name="Comma 2 2 2 2 6 2 2 5" xfId="6326"/>
    <cellStyle name="Comma 2 2 2 2 6 2 3" xfId="6327"/>
    <cellStyle name="Comma 2 2 2 2 6 2 3 2" xfId="6328"/>
    <cellStyle name="Comma 2 2 2 2 6 2 4" xfId="6329"/>
    <cellStyle name="Comma 2 2 2 2 6 2 4 2" xfId="6330"/>
    <cellStyle name="Comma 2 2 2 2 6 2 4 2 2" xfId="6331"/>
    <cellStyle name="Comma 2 2 2 2 6 2 4 2 2 2" xfId="6332"/>
    <cellStyle name="Comma 2 2 2 2 6 2 4 3" xfId="6333"/>
    <cellStyle name="Comma 2 2 2 2 6 2 4 3 2" xfId="6334"/>
    <cellStyle name="Comma 2 2 2 2 6 2 4 4" xfId="6335"/>
    <cellStyle name="Comma 2 2 2 2 6 2 5" xfId="6336"/>
    <cellStyle name="Comma 2 2 2 2 6 2 5 2" xfId="6337"/>
    <cellStyle name="Comma 2 2 2 2 6 2 6" xfId="6338"/>
    <cellStyle name="Comma 2 2 2 2 6 2 6 2" xfId="6339"/>
    <cellStyle name="Comma 2 2 2 2 6 2 6 3" xfId="6340"/>
    <cellStyle name="Comma 2 2 2 2 6 3" xfId="6341"/>
    <cellStyle name="Comma 2 2 2 2 6 3 2" xfId="6342"/>
    <cellStyle name="Comma 2 2 2 2 6 3 2 2" xfId="6343"/>
    <cellStyle name="Comma 2 2 2 2 6 3 2 2 2" xfId="6344"/>
    <cellStyle name="Comma 2 2 2 2 6 3 2 2 2 2" xfId="6345"/>
    <cellStyle name="Comma 2 2 2 2 6 3 2 2 2 3" xfId="6346"/>
    <cellStyle name="Comma 2 2 2 2 6 3 2 2 3" xfId="6347"/>
    <cellStyle name="Comma 2 2 2 2 6 3 2 3" xfId="6348"/>
    <cellStyle name="Comma 2 2 2 2 6 3 2 4" xfId="6349"/>
    <cellStyle name="Comma 2 2 2 2 6 3 2 4 2" xfId="6350"/>
    <cellStyle name="Comma 2 2 2 2 6 3 2 4 2 2" xfId="6351"/>
    <cellStyle name="Comma 2 2 2 2 6 3 2 5" xfId="6352"/>
    <cellStyle name="Comma 2 2 2 2 6 3 3" xfId="6353"/>
    <cellStyle name="Comma 2 2 2 2 6 3 3 2" xfId="6354"/>
    <cellStyle name="Comma 2 2 2 2 6 3 3 2 2" xfId="6355"/>
    <cellStyle name="Comma 2 2 2 2 6 3 3 2 2 2" xfId="6356"/>
    <cellStyle name="Comma 2 2 2 2 6 3 3 3" xfId="6357"/>
    <cellStyle name="Comma 2 2 2 2 6 3 3 3 2" xfId="6358"/>
    <cellStyle name="Comma 2 2 2 2 6 3 3 4" xfId="6359"/>
    <cellStyle name="Comma 2 2 2 2 6 3 4" xfId="6360"/>
    <cellStyle name="Comma 2 2 2 2 6 3 4 2" xfId="6361"/>
    <cellStyle name="Comma 2 2 2 2 6 3 4 3" xfId="6362"/>
    <cellStyle name="Comma 2 2 2 2 6 4" xfId="6363"/>
    <cellStyle name="Comma 2 2 2 2 6 4 2" xfId="6364"/>
    <cellStyle name="Comma 2 2 2 2 6 4 2 2" xfId="6365"/>
    <cellStyle name="Comma 2 2 2 2 6 4 2 3" xfId="6366"/>
    <cellStyle name="Comma 2 2 2 2 6 4 3" xfId="6367"/>
    <cellStyle name="Comma 2 2 2 2 6 5" xfId="6368"/>
    <cellStyle name="Comma 2 2 2 2 6 6" xfId="6369"/>
    <cellStyle name="Comma 2 2 2 2 6 6 2" xfId="6370"/>
    <cellStyle name="Comma 2 2 2 2 6 6 2 2" xfId="6371"/>
    <cellStyle name="Comma 2 2 2 2 6 7" xfId="6372"/>
    <cellStyle name="Comma 2 2 2 2 7" xfId="6373"/>
    <cellStyle name="Comma 2 2 2 2 7 2" xfId="6374"/>
    <cellStyle name="Comma 2 2 2 2 8" xfId="6375"/>
    <cellStyle name="Comma 2 2 2 2 8 2" xfId="6376"/>
    <cellStyle name="Comma 2 2 2 2 9" xfId="6377"/>
    <cellStyle name="Comma 2 2 2 2 9 2" xfId="6378"/>
    <cellStyle name="Comma 2 2 2 20" xfId="10"/>
    <cellStyle name="Comma 2 2 2 20 2" xfId="37633"/>
    <cellStyle name="Comma 2 2 2 21" xfId="3496"/>
    <cellStyle name="Comma 2 2 2 3" xfId="6379"/>
    <cellStyle name="Comma 2 2 2 3 10" xfId="6380"/>
    <cellStyle name="Comma 2 2 2 3 10 2" xfId="6381"/>
    <cellStyle name="Comma 2 2 2 3 10 2 2" xfId="6382"/>
    <cellStyle name="Comma 2 2 2 3 10 2 2 2" xfId="6383"/>
    <cellStyle name="Comma 2 2 2 3 10 2 2 2 2" xfId="6384"/>
    <cellStyle name="Comma 2 2 2 3 10 2 2 2 2 2" xfId="6385"/>
    <cellStyle name="Comma 2 2 2 3 10 2 2 3" xfId="6386"/>
    <cellStyle name="Comma 2 2 2 3 10 2 2 3 2" xfId="6387"/>
    <cellStyle name="Comma 2 2 2 3 10 2 2 4" xfId="6388"/>
    <cellStyle name="Comma 2 2 2 3 10 2 3" xfId="6389"/>
    <cellStyle name="Comma 2 2 2 3 10 2 3 2" xfId="6390"/>
    <cellStyle name="Comma 2 2 2 3 10 2 4" xfId="6391"/>
    <cellStyle name="Comma 2 2 2 3 10 2 4 2" xfId="6392"/>
    <cellStyle name="Comma 2 2 2 3 10 2 4 3" xfId="6393"/>
    <cellStyle name="Comma 2 2 2 3 10 3" xfId="6394"/>
    <cellStyle name="Comma 2 2 2 3 10 3 2" xfId="6395"/>
    <cellStyle name="Comma 2 2 2 3 10 3 2 2" xfId="6396"/>
    <cellStyle name="Comma 2 2 2 3 10 3 2 3" xfId="6397"/>
    <cellStyle name="Comma 2 2 2 3 10 3 3" xfId="6398"/>
    <cellStyle name="Comma 2 2 2 3 10 4" xfId="6399"/>
    <cellStyle name="Comma 2 2 2 3 10 4 2" xfId="6400"/>
    <cellStyle name="Comma 2 2 2 3 10 4 2 2" xfId="6401"/>
    <cellStyle name="Comma 2 2 2 3 10 5" xfId="6402"/>
    <cellStyle name="Comma 2 2 2 3 11" xfId="6403"/>
    <cellStyle name="Comma 2 2 2 3 11 2" xfId="6404"/>
    <cellStyle name="Comma 2 2 2 3 12" xfId="6405"/>
    <cellStyle name="Comma 2 2 2 3 12 2" xfId="6406"/>
    <cellStyle name="Comma 2 2 2 3 12 2 2" xfId="6407"/>
    <cellStyle name="Comma 2 2 2 3 12 2 2 2" xfId="6408"/>
    <cellStyle name="Comma 2 2 2 3 12 3" xfId="6409"/>
    <cellStyle name="Comma 2 2 2 3 12 3 2" xfId="6410"/>
    <cellStyle name="Comma 2 2 2 3 12 4" xfId="6411"/>
    <cellStyle name="Comma 2 2 2 3 13" xfId="6412"/>
    <cellStyle name="Comma 2 2 2 3 13 2" xfId="6413"/>
    <cellStyle name="Comma 2 2 2 3 14" xfId="6414"/>
    <cellStyle name="Comma 2 2 2 3 14 2" xfId="6415"/>
    <cellStyle name="Comma 2 2 2 3 14 3" xfId="6416"/>
    <cellStyle name="Comma 2 2 2 3 2" xfId="6417"/>
    <cellStyle name="Comma 2 2 2 3 2 10" xfId="6418"/>
    <cellStyle name="Comma 2 2 2 3 2 10 2" xfId="6419"/>
    <cellStyle name="Comma 2 2 2 3 2 10 2 2" xfId="6420"/>
    <cellStyle name="Comma 2 2 2 3 2 10 2 2 2" xfId="6421"/>
    <cellStyle name="Comma 2 2 2 3 2 10 2 2 2 2" xfId="6422"/>
    <cellStyle name="Comma 2 2 2 3 2 10 2 2 2 3" xfId="6423"/>
    <cellStyle name="Comma 2 2 2 3 2 10 2 2 3" xfId="6424"/>
    <cellStyle name="Comma 2 2 2 3 2 10 2 3" xfId="6425"/>
    <cellStyle name="Comma 2 2 2 3 2 10 2 4" xfId="6426"/>
    <cellStyle name="Comma 2 2 2 3 2 10 2 4 2" xfId="6427"/>
    <cellStyle name="Comma 2 2 2 3 2 10 2 4 2 2" xfId="6428"/>
    <cellStyle name="Comma 2 2 2 3 2 10 2 5" xfId="6429"/>
    <cellStyle name="Comma 2 2 2 3 2 10 3" xfId="6430"/>
    <cellStyle name="Comma 2 2 2 3 2 10 3 2" xfId="6431"/>
    <cellStyle name="Comma 2 2 2 3 2 10 3 2 2" xfId="6432"/>
    <cellStyle name="Comma 2 2 2 3 2 10 3 2 2 2" xfId="6433"/>
    <cellStyle name="Comma 2 2 2 3 2 10 3 3" xfId="6434"/>
    <cellStyle name="Comma 2 2 2 3 2 10 3 3 2" xfId="6435"/>
    <cellStyle name="Comma 2 2 2 3 2 10 3 4" xfId="6436"/>
    <cellStyle name="Comma 2 2 2 3 2 10 4" xfId="6437"/>
    <cellStyle name="Comma 2 2 2 3 2 10 4 2" xfId="6438"/>
    <cellStyle name="Comma 2 2 2 3 2 10 4 3" xfId="6439"/>
    <cellStyle name="Comma 2 2 2 3 2 11" xfId="6440"/>
    <cellStyle name="Comma 2 2 2 3 2 12" xfId="6441"/>
    <cellStyle name="Comma 2 2 2 3 2 12 2" xfId="6442"/>
    <cellStyle name="Comma 2 2 2 3 2 12 2 2" xfId="6443"/>
    <cellStyle name="Comma 2 2 2 3 2 12 2 3" xfId="6444"/>
    <cellStyle name="Comma 2 2 2 3 2 12 3" xfId="6445"/>
    <cellStyle name="Comma 2 2 2 3 2 13" xfId="6446"/>
    <cellStyle name="Comma 2 2 2 3 2 14" xfId="6447"/>
    <cellStyle name="Comma 2 2 2 3 2 14 2" xfId="6448"/>
    <cellStyle name="Comma 2 2 2 3 2 14 2 2" xfId="6449"/>
    <cellStyle name="Comma 2 2 2 3 2 15" xfId="6450"/>
    <cellStyle name="Comma 2 2 2 3 2 2" xfId="6451"/>
    <cellStyle name="Comma 2 2 2 3 2 2 10" xfId="6452"/>
    <cellStyle name="Comma 2 2 2 3 2 2 10 2" xfId="6453"/>
    <cellStyle name="Comma 2 2 2 3 2 2 11" xfId="6454"/>
    <cellStyle name="Comma 2 2 2 3 2 2 11 2" xfId="6455"/>
    <cellStyle name="Comma 2 2 2 3 2 2 11 2 2" xfId="6456"/>
    <cellStyle name="Comma 2 2 2 3 2 2 11 2 2 2" xfId="6457"/>
    <cellStyle name="Comma 2 2 2 3 2 2 11 3" xfId="6458"/>
    <cellStyle name="Comma 2 2 2 3 2 2 11 3 2" xfId="6459"/>
    <cellStyle name="Comma 2 2 2 3 2 2 11 4" xfId="6460"/>
    <cellStyle name="Comma 2 2 2 3 2 2 12" xfId="6461"/>
    <cellStyle name="Comma 2 2 2 3 2 2 12 2" xfId="6462"/>
    <cellStyle name="Comma 2 2 2 3 2 2 13" xfId="6463"/>
    <cellStyle name="Comma 2 2 2 3 2 2 13 2" xfId="6464"/>
    <cellStyle name="Comma 2 2 2 3 2 2 13 3" xfId="6465"/>
    <cellStyle name="Comma 2 2 2 3 2 2 2" xfId="6466"/>
    <cellStyle name="Comma 2 2 2 3 2 2 2 10" xfId="6467"/>
    <cellStyle name="Comma 2 2 2 3 2 2 2 10 2" xfId="6468"/>
    <cellStyle name="Comma 2 2 2 3 2 2 2 10 2 2" xfId="6469"/>
    <cellStyle name="Comma 2 2 2 3 2 2 2 10 2 3" xfId="6470"/>
    <cellStyle name="Comma 2 2 2 3 2 2 2 10 3" xfId="6471"/>
    <cellStyle name="Comma 2 2 2 3 2 2 2 11" xfId="6472"/>
    <cellStyle name="Comma 2 2 2 3 2 2 2 12" xfId="6473"/>
    <cellStyle name="Comma 2 2 2 3 2 2 2 12 2" xfId="6474"/>
    <cellStyle name="Comma 2 2 2 3 2 2 2 12 2 2" xfId="6475"/>
    <cellStyle name="Comma 2 2 2 3 2 2 2 13" xfId="6476"/>
    <cellStyle name="Comma 2 2 2 3 2 2 2 2" xfId="6477"/>
    <cellStyle name="Comma 2 2 2 3 2 2 2 2 10" xfId="6478"/>
    <cellStyle name="Comma 2 2 2 3 2 2 2 2 10 2" xfId="6479"/>
    <cellStyle name="Comma 2 2 2 3 2 2 2 2 10 2 2" xfId="6480"/>
    <cellStyle name="Comma 2 2 2 3 2 2 2 2 10 2 2 2" xfId="6481"/>
    <cellStyle name="Comma 2 2 2 3 2 2 2 2 10 3" xfId="6482"/>
    <cellStyle name="Comma 2 2 2 3 2 2 2 2 10 3 2" xfId="6483"/>
    <cellStyle name="Comma 2 2 2 3 2 2 2 2 10 4" xfId="6484"/>
    <cellStyle name="Comma 2 2 2 3 2 2 2 2 11" xfId="6485"/>
    <cellStyle name="Comma 2 2 2 3 2 2 2 2 11 2" xfId="6486"/>
    <cellStyle name="Comma 2 2 2 3 2 2 2 2 12" xfId="6487"/>
    <cellStyle name="Comma 2 2 2 3 2 2 2 2 12 2" xfId="6488"/>
    <cellStyle name="Comma 2 2 2 3 2 2 2 2 12 3" xfId="6489"/>
    <cellStyle name="Comma 2 2 2 3 2 2 2 2 2" xfId="6490"/>
    <cellStyle name="Comma 2 2 2 3 2 2 2 2 2 2" xfId="6491"/>
    <cellStyle name="Comma 2 2 2 3 2 2 2 2 2 2 2" xfId="6492"/>
    <cellStyle name="Comma 2 2 2 3 2 2 2 2 2 2 2 2" xfId="6493"/>
    <cellStyle name="Comma 2 2 2 3 2 2 2 2 2 2 2 2 2" xfId="6494"/>
    <cellStyle name="Comma 2 2 2 3 2 2 2 2 2 2 2 2 2 2" xfId="6495"/>
    <cellStyle name="Comma 2 2 2 3 2 2 2 2 2 2 2 2 2 2 2" xfId="6496"/>
    <cellStyle name="Comma 2 2 2 3 2 2 2 2 2 2 2 2 2 2 2 2" xfId="6497"/>
    <cellStyle name="Comma 2 2 2 3 2 2 2 2 2 2 2 2 2 3" xfId="6498"/>
    <cellStyle name="Comma 2 2 2 3 2 2 2 2 2 2 2 2 2 3 2" xfId="6499"/>
    <cellStyle name="Comma 2 2 2 3 2 2 2 2 2 2 2 2 2 4" xfId="6500"/>
    <cellStyle name="Comma 2 2 2 3 2 2 2 2 2 2 2 2 3" xfId="6501"/>
    <cellStyle name="Comma 2 2 2 3 2 2 2 2 2 2 2 2 3 2" xfId="6502"/>
    <cellStyle name="Comma 2 2 2 3 2 2 2 2 2 2 2 2 4" xfId="6503"/>
    <cellStyle name="Comma 2 2 2 3 2 2 2 2 2 2 2 2 4 2" xfId="6504"/>
    <cellStyle name="Comma 2 2 2 3 2 2 2 2 2 2 2 2 4 3" xfId="6505"/>
    <cellStyle name="Comma 2 2 2 3 2 2 2 2 2 2 2 3" xfId="6506"/>
    <cellStyle name="Comma 2 2 2 3 2 2 2 2 2 2 2 3 2" xfId="6507"/>
    <cellStyle name="Comma 2 2 2 3 2 2 2 2 2 2 2 3 2 2" xfId="6508"/>
    <cellStyle name="Comma 2 2 2 3 2 2 2 2 2 2 2 3 2 3" xfId="6509"/>
    <cellStyle name="Comma 2 2 2 3 2 2 2 2 2 2 2 3 3" xfId="6510"/>
    <cellStyle name="Comma 2 2 2 3 2 2 2 2 2 2 2 4" xfId="6511"/>
    <cellStyle name="Comma 2 2 2 3 2 2 2 2 2 2 2 4 2" xfId="6512"/>
    <cellStyle name="Comma 2 2 2 3 2 2 2 2 2 2 2 4 2 2" xfId="6513"/>
    <cellStyle name="Comma 2 2 2 3 2 2 2 2 2 2 2 5" xfId="6514"/>
    <cellStyle name="Comma 2 2 2 3 2 2 2 2 2 2 3" xfId="6515"/>
    <cellStyle name="Comma 2 2 2 3 2 2 2 2 2 2 3 2" xfId="6516"/>
    <cellStyle name="Comma 2 2 2 3 2 2 2 2 2 2 4" xfId="6517"/>
    <cellStyle name="Comma 2 2 2 3 2 2 2 2 2 2 4 2" xfId="6518"/>
    <cellStyle name="Comma 2 2 2 3 2 2 2 2 2 2 4 2 2" xfId="6519"/>
    <cellStyle name="Comma 2 2 2 3 2 2 2 2 2 2 4 2 2 2" xfId="6520"/>
    <cellStyle name="Comma 2 2 2 3 2 2 2 2 2 2 4 3" xfId="6521"/>
    <cellStyle name="Comma 2 2 2 3 2 2 2 2 2 2 4 3 2" xfId="6522"/>
    <cellStyle name="Comma 2 2 2 3 2 2 2 2 2 2 4 4" xfId="6523"/>
    <cellStyle name="Comma 2 2 2 3 2 2 2 2 2 2 5" xfId="6524"/>
    <cellStyle name="Comma 2 2 2 3 2 2 2 2 2 2 5 2" xfId="6525"/>
    <cellStyle name="Comma 2 2 2 3 2 2 2 2 2 2 6" xfId="6526"/>
    <cellStyle name="Comma 2 2 2 3 2 2 2 2 2 2 6 2" xfId="6527"/>
    <cellStyle name="Comma 2 2 2 3 2 2 2 2 2 2 6 3" xfId="6528"/>
    <cellStyle name="Comma 2 2 2 3 2 2 2 2 2 3" xfId="6529"/>
    <cellStyle name="Comma 2 2 2 3 2 2 2 2 2 3 2" xfId="6530"/>
    <cellStyle name="Comma 2 2 2 3 2 2 2 2 2 3 2 2" xfId="6531"/>
    <cellStyle name="Comma 2 2 2 3 2 2 2 2 2 3 2 2 2" xfId="6532"/>
    <cellStyle name="Comma 2 2 2 3 2 2 2 2 2 3 2 2 2 2" xfId="6533"/>
    <cellStyle name="Comma 2 2 2 3 2 2 2 2 2 3 2 2 2 3" xfId="6534"/>
    <cellStyle name="Comma 2 2 2 3 2 2 2 2 2 3 2 2 3" xfId="6535"/>
    <cellStyle name="Comma 2 2 2 3 2 2 2 2 2 3 2 3" xfId="6536"/>
    <cellStyle name="Comma 2 2 2 3 2 2 2 2 2 3 2 4" xfId="6537"/>
    <cellStyle name="Comma 2 2 2 3 2 2 2 2 2 3 2 4 2" xfId="6538"/>
    <cellStyle name="Comma 2 2 2 3 2 2 2 2 2 3 2 4 2 2" xfId="6539"/>
    <cellStyle name="Comma 2 2 2 3 2 2 2 2 2 3 2 5" xfId="6540"/>
    <cellStyle name="Comma 2 2 2 3 2 2 2 2 2 3 3" xfId="6541"/>
    <cellStyle name="Comma 2 2 2 3 2 2 2 2 2 3 3 2" xfId="6542"/>
    <cellStyle name="Comma 2 2 2 3 2 2 2 2 2 3 3 2 2" xfId="6543"/>
    <cellStyle name="Comma 2 2 2 3 2 2 2 2 2 3 3 2 2 2" xfId="6544"/>
    <cellStyle name="Comma 2 2 2 3 2 2 2 2 2 3 3 3" xfId="6545"/>
    <cellStyle name="Comma 2 2 2 3 2 2 2 2 2 3 3 3 2" xfId="6546"/>
    <cellStyle name="Comma 2 2 2 3 2 2 2 2 2 3 3 4" xfId="6547"/>
    <cellStyle name="Comma 2 2 2 3 2 2 2 2 2 3 4" xfId="6548"/>
    <cellStyle name="Comma 2 2 2 3 2 2 2 2 2 3 4 2" xfId="6549"/>
    <cellStyle name="Comma 2 2 2 3 2 2 2 2 2 3 4 3" xfId="6550"/>
    <cellStyle name="Comma 2 2 2 3 2 2 2 2 2 4" xfId="6551"/>
    <cellStyle name="Comma 2 2 2 3 2 2 2 2 2 4 2" xfId="6552"/>
    <cellStyle name="Comma 2 2 2 3 2 2 2 2 2 4 2 2" xfId="6553"/>
    <cellStyle name="Comma 2 2 2 3 2 2 2 2 2 4 2 3" xfId="6554"/>
    <cellStyle name="Comma 2 2 2 3 2 2 2 2 2 4 3" xfId="6555"/>
    <cellStyle name="Comma 2 2 2 3 2 2 2 2 2 5" xfId="6556"/>
    <cellStyle name="Comma 2 2 2 3 2 2 2 2 2 6" xfId="6557"/>
    <cellStyle name="Comma 2 2 2 3 2 2 2 2 2 6 2" xfId="6558"/>
    <cellStyle name="Comma 2 2 2 3 2 2 2 2 2 6 2 2" xfId="6559"/>
    <cellStyle name="Comma 2 2 2 3 2 2 2 2 2 7" xfId="6560"/>
    <cellStyle name="Comma 2 2 2 3 2 2 2 2 3" xfId="6561"/>
    <cellStyle name="Comma 2 2 2 3 2 2 2 2 3 2" xfId="6562"/>
    <cellStyle name="Comma 2 2 2 3 2 2 2 2 4" xfId="6563"/>
    <cellStyle name="Comma 2 2 2 3 2 2 2 2 4 2" xfId="6564"/>
    <cellStyle name="Comma 2 2 2 3 2 2 2 2 5" xfId="6565"/>
    <cellStyle name="Comma 2 2 2 3 2 2 2 2 5 2" xfId="6566"/>
    <cellStyle name="Comma 2 2 2 3 2 2 2 2 6" xfId="6567"/>
    <cellStyle name="Comma 2 2 2 3 2 2 2 2 6 2" xfId="6568"/>
    <cellStyle name="Comma 2 2 2 3 2 2 2 2 7" xfId="6569"/>
    <cellStyle name="Comma 2 2 2 3 2 2 2 2 7 2" xfId="6570"/>
    <cellStyle name="Comma 2 2 2 3 2 2 2 2 8" xfId="6571"/>
    <cellStyle name="Comma 2 2 2 3 2 2 2 2 8 2" xfId="6572"/>
    <cellStyle name="Comma 2 2 2 3 2 2 2 2 8 2 2" xfId="6573"/>
    <cellStyle name="Comma 2 2 2 3 2 2 2 2 8 2 2 2" xfId="6574"/>
    <cellStyle name="Comma 2 2 2 3 2 2 2 2 8 2 2 2 2" xfId="6575"/>
    <cellStyle name="Comma 2 2 2 3 2 2 2 2 8 2 2 2 2 2" xfId="6576"/>
    <cellStyle name="Comma 2 2 2 3 2 2 2 2 8 2 2 3" xfId="6577"/>
    <cellStyle name="Comma 2 2 2 3 2 2 2 2 8 2 2 3 2" xfId="6578"/>
    <cellStyle name="Comma 2 2 2 3 2 2 2 2 8 2 2 4" xfId="6579"/>
    <cellStyle name="Comma 2 2 2 3 2 2 2 2 8 2 3" xfId="6580"/>
    <cellStyle name="Comma 2 2 2 3 2 2 2 2 8 2 3 2" xfId="6581"/>
    <cellStyle name="Comma 2 2 2 3 2 2 2 2 8 2 4" xfId="6582"/>
    <cellStyle name="Comma 2 2 2 3 2 2 2 2 8 2 4 2" xfId="6583"/>
    <cellStyle name="Comma 2 2 2 3 2 2 2 2 8 2 4 3" xfId="6584"/>
    <cellStyle name="Comma 2 2 2 3 2 2 2 2 8 3" xfId="6585"/>
    <cellStyle name="Comma 2 2 2 3 2 2 2 2 8 3 2" xfId="6586"/>
    <cellStyle name="Comma 2 2 2 3 2 2 2 2 8 3 2 2" xfId="6587"/>
    <cellStyle name="Comma 2 2 2 3 2 2 2 2 8 3 2 3" xfId="6588"/>
    <cellStyle name="Comma 2 2 2 3 2 2 2 2 8 3 3" xfId="6589"/>
    <cellStyle name="Comma 2 2 2 3 2 2 2 2 8 4" xfId="6590"/>
    <cellStyle name="Comma 2 2 2 3 2 2 2 2 8 4 2" xfId="6591"/>
    <cellStyle name="Comma 2 2 2 3 2 2 2 2 8 4 2 2" xfId="6592"/>
    <cellStyle name="Comma 2 2 2 3 2 2 2 2 8 5" xfId="6593"/>
    <cellStyle name="Comma 2 2 2 3 2 2 2 2 9" xfId="6594"/>
    <cellStyle name="Comma 2 2 2 3 2 2 2 2 9 2" xfId="6595"/>
    <cellStyle name="Comma 2 2 2 3 2 2 2 3" xfId="6596"/>
    <cellStyle name="Comma 2 2 2 3 2 2 2 3 2" xfId="6597"/>
    <cellStyle name="Comma 2 2 2 3 2 2 2 3 2 2" xfId="6598"/>
    <cellStyle name="Comma 2 2 2 3 2 2 2 3 2 2 2" xfId="6599"/>
    <cellStyle name="Comma 2 2 2 3 2 2 2 3 2 2 2 2" xfId="6600"/>
    <cellStyle name="Comma 2 2 2 3 2 2 2 3 2 2 2 2 2" xfId="6601"/>
    <cellStyle name="Comma 2 2 2 3 2 2 2 3 2 2 2 2 2 2" xfId="6602"/>
    <cellStyle name="Comma 2 2 2 3 2 2 2 3 2 2 2 2 2 3" xfId="6603"/>
    <cellStyle name="Comma 2 2 2 3 2 2 2 3 2 2 2 2 3" xfId="6604"/>
    <cellStyle name="Comma 2 2 2 3 2 2 2 3 2 2 2 3" xfId="6605"/>
    <cellStyle name="Comma 2 2 2 3 2 2 2 3 2 2 2 4" xfId="6606"/>
    <cellStyle name="Comma 2 2 2 3 2 2 2 3 2 2 2 4 2" xfId="6607"/>
    <cellStyle name="Comma 2 2 2 3 2 2 2 3 2 2 2 4 2 2" xfId="6608"/>
    <cellStyle name="Comma 2 2 2 3 2 2 2 3 2 2 2 5" xfId="6609"/>
    <cellStyle name="Comma 2 2 2 3 2 2 2 3 2 2 3" xfId="6610"/>
    <cellStyle name="Comma 2 2 2 3 2 2 2 3 2 2 3 2" xfId="6611"/>
    <cellStyle name="Comma 2 2 2 3 2 2 2 3 2 2 3 2 2" xfId="6612"/>
    <cellStyle name="Comma 2 2 2 3 2 2 2 3 2 2 3 2 2 2" xfId="6613"/>
    <cellStyle name="Comma 2 2 2 3 2 2 2 3 2 2 3 3" xfId="6614"/>
    <cellStyle name="Comma 2 2 2 3 2 2 2 3 2 2 3 3 2" xfId="6615"/>
    <cellStyle name="Comma 2 2 2 3 2 2 2 3 2 2 3 4" xfId="6616"/>
    <cellStyle name="Comma 2 2 2 3 2 2 2 3 2 2 4" xfId="6617"/>
    <cellStyle name="Comma 2 2 2 3 2 2 2 3 2 2 4 2" xfId="6618"/>
    <cellStyle name="Comma 2 2 2 3 2 2 2 3 2 2 4 3" xfId="6619"/>
    <cellStyle name="Comma 2 2 2 3 2 2 2 3 2 3" xfId="6620"/>
    <cellStyle name="Comma 2 2 2 3 2 2 2 3 2 4" xfId="6621"/>
    <cellStyle name="Comma 2 2 2 3 2 2 2 3 2 4 2" xfId="6622"/>
    <cellStyle name="Comma 2 2 2 3 2 2 2 3 2 4 2 2" xfId="6623"/>
    <cellStyle name="Comma 2 2 2 3 2 2 2 3 2 4 2 3" xfId="6624"/>
    <cellStyle name="Comma 2 2 2 3 2 2 2 3 2 4 3" xfId="6625"/>
    <cellStyle name="Comma 2 2 2 3 2 2 2 3 2 5" xfId="6626"/>
    <cellStyle name="Comma 2 2 2 3 2 2 2 3 2 6" xfId="6627"/>
    <cellStyle name="Comma 2 2 2 3 2 2 2 3 2 6 2" xfId="6628"/>
    <cellStyle name="Comma 2 2 2 3 2 2 2 3 2 6 2 2" xfId="6629"/>
    <cellStyle name="Comma 2 2 2 3 2 2 2 3 2 7" xfId="6630"/>
    <cellStyle name="Comma 2 2 2 3 2 2 2 3 3" xfId="6631"/>
    <cellStyle name="Comma 2 2 2 3 2 2 2 3 3 2" xfId="6632"/>
    <cellStyle name="Comma 2 2 2 3 2 2 2 3 3 2 2" xfId="6633"/>
    <cellStyle name="Comma 2 2 2 3 2 2 2 3 3 2 2 2" xfId="6634"/>
    <cellStyle name="Comma 2 2 2 3 2 2 2 3 3 2 2 2 2" xfId="6635"/>
    <cellStyle name="Comma 2 2 2 3 2 2 2 3 3 2 2 2 2 2" xfId="6636"/>
    <cellStyle name="Comma 2 2 2 3 2 2 2 3 3 2 2 3" xfId="6637"/>
    <cellStyle name="Comma 2 2 2 3 2 2 2 3 3 2 2 3 2" xfId="6638"/>
    <cellStyle name="Comma 2 2 2 3 2 2 2 3 3 2 2 4" xfId="6639"/>
    <cellStyle name="Comma 2 2 2 3 2 2 2 3 3 2 3" xfId="6640"/>
    <cellStyle name="Comma 2 2 2 3 2 2 2 3 3 2 3 2" xfId="6641"/>
    <cellStyle name="Comma 2 2 2 3 2 2 2 3 3 2 4" xfId="6642"/>
    <cellStyle name="Comma 2 2 2 3 2 2 2 3 3 2 4 2" xfId="6643"/>
    <cellStyle name="Comma 2 2 2 3 2 2 2 3 3 2 4 3" xfId="6644"/>
    <cellStyle name="Comma 2 2 2 3 2 2 2 3 3 3" xfId="6645"/>
    <cellStyle name="Comma 2 2 2 3 2 2 2 3 3 3 2" xfId="6646"/>
    <cellStyle name="Comma 2 2 2 3 2 2 2 3 3 3 2 2" xfId="6647"/>
    <cellStyle name="Comma 2 2 2 3 2 2 2 3 3 3 2 3" xfId="6648"/>
    <cellStyle name="Comma 2 2 2 3 2 2 2 3 3 3 3" xfId="6649"/>
    <cellStyle name="Comma 2 2 2 3 2 2 2 3 3 4" xfId="6650"/>
    <cellStyle name="Comma 2 2 2 3 2 2 2 3 3 4 2" xfId="6651"/>
    <cellStyle name="Comma 2 2 2 3 2 2 2 3 3 4 2 2" xfId="6652"/>
    <cellStyle name="Comma 2 2 2 3 2 2 2 3 3 5" xfId="6653"/>
    <cellStyle name="Comma 2 2 2 3 2 2 2 3 4" xfId="6654"/>
    <cellStyle name="Comma 2 2 2 3 2 2 2 3 4 2" xfId="6655"/>
    <cellStyle name="Comma 2 2 2 3 2 2 2 3 4 2 2" xfId="6656"/>
    <cellStyle name="Comma 2 2 2 3 2 2 2 3 4 2 2 2" xfId="6657"/>
    <cellStyle name="Comma 2 2 2 3 2 2 2 3 4 3" xfId="6658"/>
    <cellStyle name="Comma 2 2 2 3 2 2 2 3 4 3 2" xfId="6659"/>
    <cellStyle name="Comma 2 2 2 3 2 2 2 3 4 4" xfId="6660"/>
    <cellStyle name="Comma 2 2 2 3 2 2 2 3 5" xfId="6661"/>
    <cellStyle name="Comma 2 2 2 3 2 2 2 3 5 2" xfId="6662"/>
    <cellStyle name="Comma 2 2 2 3 2 2 2 3 6" xfId="6663"/>
    <cellStyle name="Comma 2 2 2 3 2 2 2 3 6 2" xfId="6664"/>
    <cellStyle name="Comma 2 2 2 3 2 2 2 3 6 3" xfId="6665"/>
    <cellStyle name="Comma 2 2 2 3 2 2 2 4" xfId="6666"/>
    <cellStyle name="Comma 2 2 2 3 2 2 2 5" xfId="6667"/>
    <cellStyle name="Comma 2 2 2 3 2 2 2 6" xfId="6668"/>
    <cellStyle name="Comma 2 2 2 3 2 2 2 7" xfId="6669"/>
    <cellStyle name="Comma 2 2 2 3 2 2 2 8" xfId="6670"/>
    <cellStyle name="Comma 2 2 2 3 2 2 2 8 2" xfId="6671"/>
    <cellStyle name="Comma 2 2 2 3 2 2 2 8 2 2" xfId="6672"/>
    <cellStyle name="Comma 2 2 2 3 2 2 2 8 2 2 2" xfId="6673"/>
    <cellStyle name="Comma 2 2 2 3 2 2 2 8 2 2 2 2" xfId="6674"/>
    <cellStyle name="Comma 2 2 2 3 2 2 2 8 2 2 2 3" xfId="6675"/>
    <cellStyle name="Comma 2 2 2 3 2 2 2 8 2 2 3" xfId="6676"/>
    <cellStyle name="Comma 2 2 2 3 2 2 2 8 2 3" xfId="6677"/>
    <cellStyle name="Comma 2 2 2 3 2 2 2 8 2 4" xfId="6678"/>
    <cellStyle name="Comma 2 2 2 3 2 2 2 8 2 4 2" xfId="6679"/>
    <cellStyle name="Comma 2 2 2 3 2 2 2 8 2 4 2 2" xfId="6680"/>
    <cellStyle name="Comma 2 2 2 3 2 2 2 8 2 5" xfId="6681"/>
    <cellStyle name="Comma 2 2 2 3 2 2 2 8 3" xfId="6682"/>
    <cellStyle name="Comma 2 2 2 3 2 2 2 8 3 2" xfId="6683"/>
    <cellStyle name="Comma 2 2 2 3 2 2 2 8 3 2 2" xfId="6684"/>
    <cellStyle name="Comma 2 2 2 3 2 2 2 8 3 2 2 2" xfId="6685"/>
    <cellStyle name="Comma 2 2 2 3 2 2 2 8 3 3" xfId="6686"/>
    <cellStyle name="Comma 2 2 2 3 2 2 2 8 3 3 2" xfId="6687"/>
    <cellStyle name="Comma 2 2 2 3 2 2 2 8 3 4" xfId="6688"/>
    <cellStyle name="Comma 2 2 2 3 2 2 2 8 4" xfId="6689"/>
    <cellStyle name="Comma 2 2 2 3 2 2 2 8 4 2" xfId="6690"/>
    <cellStyle name="Comma 2 2 2 3 2 2 2 8 4 3" xfId="6691"/>
    <cellStyle name="Comma 2 2 2 3 2 2 2 9" xfId="6692"/>
    <cellStyle name="Comma 2 2 2 3 2 2 3" xfId="6693"/>
    <cellStyle name="Comma 2 2 2 3 2 2 3 2" xfId="6694"/>
    <cellStyle name="Comma 2 2 2 3 2 2 3 2 2" xfId="6695"/>
    <cellStyle name="Comma 2 2 2 3 2 2 3 2 2 2" xfId="6696"/>
    <cellStyle name="Comma 2 2 2 3 2 2 3 2 2 2 2" xfId="6697"/>
    <cellStyle name="Comma 2 2 2 3 2 2 3 2 2 2 2 2" xfId="6698"/>
    <cellStyle name="Comma 2 2 2 3 2 2 3 2 2 2 2 2 2" xfId="6699"/>
    <cellStyle name="Comma 2 2 2 3 2 2 3 2 2 2 2 2 2 2" xfId="6700"/>
    <cellStyle name="Comma 2 2 2 3 2 2 3 2 2 2 2 3" xfId="6701"/>
    <cellStyle name="Comma 2 2 2 3 2 2 3 2 2 2 2 3 2" xfId="6702"/>
    <cellStyle name="Comma 2 2 2 3 2 2 3 2 2 2 2 4" xfId="6703"/>
    <cellStyle name="Comma 2 2 2 3 2 2 3 2 2 2 3" xfId="6704"/>
    <cellStyle name="Comma 2 2 2 3 2 2 3 2 2 2 3 2" xfId="6705"/>
    <cellStyle name="Comma 2 2 2 3 2 2 3 2 2 2 4" xfId="6706"/>
    <cellStyle name="Comma 2 2 2 3 2 2 3 2 2 2 4 2" xfId="6707"/>
    <cellStyle name="Comma 2 2 2 3 2 2 3 2 2 2 4 3" xfId="6708"/>
    <cellStyle name="Comma 2 2 2 3 2 2 3 2 2 3" xfId="6709"/>
    <cellStyle name="Comma 2 2 2 3 2 2 3 2 2 3 2" xfId="6710"/>
    <cellStyle name="Comma 2 2 2 3 2 2 3 2 2 3 2 2" xfId="6711"/>
    <cellStyle name="Comma 2 2 2 3 2 2 3 2 2 3 2 3" xfId="6712"/>
    <cellStyle name="Comma 2 2 2 3 2 2 3 2 2 3 3" xfId="6713"/>
    <cellStyle name="Comma 2 2 2 3 2 2 3 2 2 4" xfId="6714"/>
    <cellStyle name="Comma 2 2 2 3 2 2 3 2 2 4 2" xfId="6715"/>
    <cellStyle name="Comma 2 2 2 3 2 2 3 2 2 4 2 2" xfId="6716"/>
    <cellStyle name="Comma 2 2 2 3 2 2 3 2 2 5" xfId="6717"/>
    <cellStyle name="Comma 2 2 2 3 2 2 3 2 3" xfId="6718"/>
    <cellStyle name="Comma 2 2 2 3 2 2 3 2 3 2" xfId="6719"/>
    <cellStyle name="Comma 2 2 2 3 2 2 3 2 4" xfId="6720"/>
    <cellStyle name="Comma 2 2 2 3 2 2 3 2 4 2" xfId="6721"/>
    <cellStyle name="Comma 2 2 2 3 2 2 3 2 4 2 2" xfId="6722"/>
    <cellStyle name="Comma 2 2 2 3 2 2 3 2 4 2 2 2" xfId="6723"/>
    <cellStyle name="Comma 2 2 2 3 2 2 3 2 4 3" xfId="6724"/>
    <cellStyle name="Comma 2 2 2 3 2 2 3 2 4 3 2" xfId="6725"/>
    <cellStyle name="Comma 2 2 2 3 2 2 3 2 4 4" xfId="6726"/>
    <cellStyle name="Comma 2 2 2 3 2 2 3 2 5" xfId="6727"/>
    <cellStyle name="Comma 2 2 2 3 2 2 3 2 5 2" xfId="6728"/>
    <cellStyle name="Comma 2 2 2 3 2 2 3 2 6" xfId="6729"/>
    <cellStyle name="Comma 2 2 2 3 2 2 3 2 6 2" xfId="6730"/>
    <cellStyle name="Comma 2 2 2 3 2 2 3 2 6 3" xfId="6731"/>
    <cellStyle name="Comma 2 2 2 3 2 2 3 3" xfId="6732"/>
    <cellStyle name="Comma 2 2 2 3 2 2 3 3 2" xfId="6733"/>
    <cellStyle name="Comma 2 2 2 3 2 2 3 3 2 2" xfId="6734"/>
    <cellStyle name="Comma 2 2 2 3 2 2 3 3 2 2 2" xfId="6735"/>
    <cellStyle name="Comma 2 2 2 3 2 2 3 3 2 2 2 2" xfId="6736"/>
    <cellStyle name="Comma 2 2 2 3 2 2 3 3 2 2 2 3" xfId="6737"/>
    <cellStyle name="Comma 2 2 2 3 2 2 3 3 2 2 3" xfId="6738"/>
    <cellStyle name="Comma 2 2 2 3 2 2 3 3 2 3" xfId="6739"/>
    <cellStyle name="Comma 2 2 2 3 2 2 3 3 2 4" xfId="6740"/>
    <cellStyle name="Comma 2 2 2 3 2 2 3 3 2 4 2" xfId="6741"/>
    <cellStyle name="Comma 2 2 2 3 2 2 3 3 2 4 2 2" xfId="6742"/>
    <cellStyle name="Comma 2 2 2 3 2 2 3 3 2 5" xfId="6743"/>
    <cellStyle name="Comma 2 2 2 3 2 2 3 3 3" xfId="6744"/>
    <cellStyle name="Comma 2 2 2 3 2 2 3 3 3 2" xfId="6745"/>
    <cellStyle name="Comma 2 2 2 3 2 2 3 3 3 2 2" xfId="6746"/>
    <cellStyle name="Comma 2 2 2 3 2 2 3 3 3 2 2 2" xfId="6747"/>
    <cellStyle name="Comma 2 2 2 3 2 2 3 3 3 3" xfId="6748"/>
    <cellStyle name="Comma 2 2 2 3 2 2 3 3 3 3 2" xfId="6749"/>
    <cellStyle name="Comma 2 2 2 3 2 2 3 3 3 4" xfId="6750"/>
    <cellStyle name="Comma 2 2 2 3 2 2 3 3 4" xfId="6751"/>
    <cellStyle name="Comma 2 2 2 3 2 2 3 3 4 2" xfId="6752"/>
    <cellStyle name="Comma 2 2 2 3 2 2 3 3 4 3" xfId="6753"/>
    <cellStyle name="Comma 2 2 2 3 2 2 3 4" xfId="6754"/>
    <cellStyle name="Comma 2 2 2 3 2 2 3 4 2" xfId="6755"/>
    <cellStyle name="Comma 2 2 2 3 2 2 3 4 2 2" xfId="6756"/>
    <cellStyle name="Comma 2 2 2 3 2 2 3 4 2 3" xfId="6757"/>
    <cellStyle name="Comma 2 2 2 3 2 2 3 4 3" xfId="6758"/>
    <cellStyle name="Comma 2 2 2 3 2 2 3 5" xfId="6759"/>
    <cellStyle name="Comma 2 2 2 3 2 2 3 6" xfId="6760"/>
    <cellStyle name="Comma 2 2 2 3 2 2 3 6 2" xfId="6761"/>
    <cellStyle name="Comma 2 2 2 3 2 2 3 6 2 2" xfId="6762"/>
    <cellStyle name="Comma 2 2 2 3 2 2 3 7" xfId="6763"/>
    <cellStyle name="Comma 2 2 2 3 2 2 4" xfId="6764"/>
    <cellStyle name="Comma 2 2 2 3 2 2 4 2" xfId="6765"/>
    <cellStyle name="Comma 2 2 2 3 2 2 5" xfId="6766"/>
    <cellStyle name="Comma 2 2 2 3 2 2 5 2" xfId="6767"/>
    <cellStyle name="Comma 2 2 2 3 2 2 6" xfId="6768"/>
    <cellStyle name="Comma 2 2 2 3 2 2 6 2" xfId="6769"/>
    <cellStyle name="Comma 2 2 2 3 2 2 7" xfId="6770"/>
    <cellStyle name="Comma 2 2 2 3 2 2 7 2" xfId="6771"/>
    <cellStyle name="Comma 2 2 2 3 2 2 8" xfId="6772"/>
    <cellStyle name="Comma 2 2 2 3 2 2 8 2" xfId="6773"/>
    <cellStyle name="Comma 2 2 2 3 2 2 9" xfId="6774"/>
    <cellStyle name="Comma 2 2 2 3 2 2 9 2" xfId="6775"/>
    <cellStyle name="Comma 2 2 2 3 2 2 9 2 2" xfId="6776"/>
    <cellStyle name="Comma 2 2 2 3 2 2 9 2 2 2" xfId="6777"/>
    <cellStyle name="Comma 2 2 2 3 2 2 9 2 2 2 2" xfId="6778"/>
    <cellStyle name="Comma 2 2 2 3 2 2 9 2 2 2 2 2" xfId="6779"/>
    <cellStyle name="Comma 2 2 2 3 2 2 9 2 2 3" xfId="6780"/>
    <cellStyle name="Comma 2 2 2 3 2 2 9 2 2 3 2" xfId="6781"/>
    <cellStyle name="Comma 2 2 2 3 2 2 9 2 2 4" xfId="6782"/>
    <cellStyle name="Comma 2 2 2 3 2 2 9 2 3" xfId="6783"/>
    <cellStyle name="Comma 2 2 2 3 2 2 9 2 3 2" xfId="6784"/>
    <cellStyle name="Comma 2 2 2 3 2 2 9 2 4" xfId="6785"/>
    <cellStyle name="Comma 2 2 2 3 2 2 9 2 4 2" xfId="6786"/>
    <cellStyle name="Comma 2 2 2 3 2 2 9 2 4 3" xfId="6787"/>
    <cellStyle name="Comma 2 2 2 3 2 2 9 3" xfId="6788"/>
    <cellStyle name="Comma 2 2 2 3 2 2 9 3 2" xfId="6789"/>
    <cellStyle name="Comma 2 2 2 3 2 2 9 3 2 2" xfId="6790"/>
    <cellStyle name="Comma 2 2 2 3 2 2 9 3 2 3" xfId="6791"/>
    <cellStyle name="Comma 2 2 2 3 2 2 9 3 3" xfId="6792"/>
    <cellStyle name="Comma 2 2 2 3 2 2 9 4" xfId="6793"/>
    <cellStyle name="Comma 2 2 2 3 2 2 9 4 2" xfId="6794"/>
    <cellStyle name="Comma 2 2 2 3 2 2 9 4 2 2" xfId="6795"/>
    <cellStyle name="Comma 2 2 2 3 2 2 9 5" xfId="6796"/>
    <cellStyle name="Comma 2 2 2 3 2 3" xfId="6797"/>
    <cellStyle name="Comma 2 2 2 3 2 3 2" xfId="6798"/>
    <cellStyle name="Comma 2 2 2 3 2 4" xfId="6799"/>
    <cellStyle name="Comma 2 2 2 3 2 4 10" xfId="6800"/>
    <cellStyle name="Comma 2 2 2 3 2 4 10 2" xfId="6801"/>
    <cellStyle name="Comma 2 2 2 3 2 4 10 2 2" xfId="6802"/>
    <cellStyle name="Comma 2 2 2 3 2 4 10 2 2 2" xfId="6803"/>
    <cellStyle name="Comma 2 2 2 3 2 4 10 3" xfId="6804"/>
    <cellStyle name="Comma 2 2 2 3 2 4 10 3 2" xfId="6805"/>
    <cellStyle name="Comma 2 2 2 3 2 4 10 4" xfId="6806"/>
    <cellStyle name="Comma 2 2 2 3 2 4 11" xfId="6807"/>
    <cellStyle name="Comma 2 2 2 3 2 4 11 2" xfId="6808"/>
    <cellStyle name="Comma 2 2 2 3 2 4 12" xfId="6809"/>
    <cellStyle name="Comma 2 2 2 3 2 4 12 2" xfId="6810"/>
    <cellStyle name="Comma 2 2 2 3 2 4 12 3" xfId="6811"/>
    <cellStyle name="Comma 2 2 2 3 2 4 2" xfId="6812"/>
    <cellStyle name="Comma 2 2 2 3 2 4 2 2" xfId="6813"/>
    <cellStyle name="Comma 2 2 2 3 2 4 2 2 2" xfId="6814"/>
    <cellStyle name="Comma 2 2 2 3 2 4 2 2 2 2" xfId="6815"/>
    <cellStyle name="Comma 2 2 2 3 2 4 2 2 2 2 2" xfId="6816"/>
    <cellStyle name="Comma 2 2 2 3 2 4 2 2 2 2 2 2" xfId="6817"/>
    <cellStyle name="Comma 2 2 2 3 2 4 2 2 2 2 2 2 2" xfId="6818"/>
    <cellStyle name="Comma 2 2 2 3 2 4 2 2 2 2 2 2 2 2" xfId="6819"/>
    <cellStyle name="Comma 2 2 2 3 2 4 2 2 2 2 2 3" xfId="6820"/>
    <cellStyle name="Comma 2 2 2 3 2 4 2 2 2 2 2 3 2" xfId="6821"/>
    <cellStyle name="Comma 2 2 2 3 2 4 2 2 2 2 2 4" xfId="6822"/>
    <cellStyle name="Comma 2 2 2 3 2 4 2 2 2 2 3" xfId="6823"/>
    <cellStyle name="Comma 2 2 2 3 2 4 2 2 2 2 3 2" xfId="6824"/>
    <cellStyle name="Comma 2 2 2 3 2 4 2 2 2 2 4" xfId="6825"/>
    <cellStyle name="Comma 2 2 2 3 2 4 2 2 2 2 4 2" xfId="6826"/>
    <cellStyle name="Comma 2 2 2 3 2 4 2 2 2 2 4 3" xfId="6827"/>
    <cellStyle name="Comma 2 2 2 3 2 4 2 2 2 3" xfId="6828"/>
    <cellStyle name="Comma 2 2 2 3 2 4 2 2 2 3 2" xfId="6829"/>
    <cellStyle name="Comma 2 2 2 3 2 4 2 2 2 3 2 2" xfId="6830"/>
    <cellStyle name="Comma 2 2 2 3 2 4 2 2 2 3 2 3" xfId="6831"/>
    <cellStyle name="Comma 2 2 2 3 2 4 2 2 2 3 3" xfId="6832"/>
    <cellStyle name="Comma 2 2 2 3 2 4 2 2 2 4" xfId="6833"/>
    <cellStyle name="Comma 2 2 2 3 2 4 2 2 2 4 2" xfId="6834"/>
    <cellStyle name="Comma 2 2 2 3 2 4 2 2 2 4 2 2" xfId="6835"/>
    <cellStyle name="Comma 2 2 2 3 2 4 2 2 2 5" xfId="6836"/>
    <cellStyle name="Comma 2 2 2 3 2 4 2 2 3" xfId="6837"/>
    <cellStyle name="Comma 2 2 2 3 2 4 2 2 3 2" xfId="6838"/>
    <cellStyle name="Comma 2 2 2 3 2 4 2 2 4" xfId="6839"/>
    <cellStyle name="Comma 2 2 2 3 2 4 2 2 4 2" xfId="6840"/>
    <cellStyle name="Comma 2 2 2 3 2 4 2 2 4 2 2" xfId="6841"/>
    <cellStyle name="Comma 2 2 2 3 2 4 2 2 4 2 2 2" xfId="6842"/>
    <cellStyle name="Comma 2 2 2 3 2 4 2 2 4 3" xfId="6843"/>
    <cellStyle name="Comma 2 2 2 3 2 4 2 2 4 3 2" xfId="6844"/>
    <cellStyle name="Comma 2 2 2 3 2 4 2 2 4 4" xfId="6845"/>
    <cellStyle name="Comma 2 2 2 3 2 4 2 2 5" xfId="6846"/>
    <cellStyle name="Comma 2 2 2 3 2 4 2 2 5 2" xfId="6847"/>
    <cellStyle name="Comma 2 2 2 3 2 4 2 2 6" xfId="6848"/>
    <cellStyle name="Comma 2 2 2 3 2 4 2 2 6 2" xfId="6849"/>
    <cellStyle name="Comma 2 2 2 3 2 4 2 2 6 3" xfId="6850"/>
    <cellStyle name="Comma 2 2 2 3 2 4 2 3" xfId="6851"/>
    <cellStyle name="Comma 2 2 2 3 2 4 2 3 2" xfId="6852"/>
    <cellStyle name="Comma 2 2 2 3 2 4 2 3 2 2" xfId="6853"/>
    <cellStyle name="Comma 2 2 2 3 2 4 2 3 2 2 2" xfId="6854"/>
    <cellStyle name="Comma 2 2 2 3 2 4 2 3 2 2 2 2" xfId="6855"/>
    <cellStyle name="Comma 2 2 2 3 2 4 2 3 2 2 2 3" xfId="6856"/>
    <cellStyle name="Comma 2 2 2 3 2 4 2 3 2 2 3" xfId="6857"/>
    <cellStyle name="Comma 2 2 2 3 2 4 2 3 2 3" xfId="6858"/>
    <cellStyle name="Comma 2 2 2 3 2 4 2 3 2 4" xfId="6859"/>
    <cellStyle name="Comma 2 2 2 3 2 4 2 3 2 4 2" xfId="6860"/>
    <cellStyle name="Comma 2 2 2 3 2 4 2 3 2 4 2 2" xfId="6861"/>
    <cellStyle name="Comma 2 2 2 3 2 4 2 3 2 5" xfId="6862"/>
    <cellStyle name="Comma 2 2 2 3 2 4 2 3 3" xfId="6863"/>
    <cellStyle name="Comma 2 2 2 3 2 4 2 3 3 2" xfId="6864"/>
    <cellStyle name="Comma 2 2 2 3 2 4 2 3 3 2 2" xfId="6865"/>
    <cellStyle name="Comma 2 2 2 3 2 4 2 3 3 2 2 2" xfId="6866"/>
    <cellStyle name="Comma 2 2 2 3 2 4 2 3 3 3" xfId="6867"/>
    <cellStyle name="Comma 2 2 2 3 2 4 2 3 3 3 2" xfId="6868"/>
    <cellStyle name="Comma 2 2 2 3 2 4 2 3 3 4" xfId="6869"/>
    <cellStyle name="Comma 2 2 2 3 2 4 2 3 4" xfId="6870"/>
    <cellStyle name="Comma 2 2 2 3 2 4 2 3 4 2" xfId="6871"/>
    <cellStyle name="Comma 2 2 2 3 2 4 2 3 4 3" xfId="6872"/>
    <cellStyle name="Comma 2 2 2 3 2 4 2 4" xfId="6873"/>
    <cellStyle name="Comma 2 2 2 3 2 4 2 4 2" xfId="6874"/>
    <cellStyle name="Comma 2 2 2 3 2 4 2 4 2 2" xfId="6875"/>
    <cellStyle name="Comma 2 2 2 3 2 4 2 4 2 3" xfId="6876"/>
    <cellStyle name="Comma 2 2 2 3 2 4 2 4 3" xfId="6877"/>
    <cellStyle name="Comma 2 2 2 3 2 4 2 5" xfId="6878"/>
    <cellStyle name="Comma 2 2 2 3 2 4 2 6" xfId="6879"/>
    <cellStyle name="Comma 2 2 2 3 2 4 2 6 2" xfId="6880"/>
    <cellStyle name="Comma 2 2 2 3 2 4 2 6 2 2" xfId="6881"/>
    <cellStyle name="Comma 2 2 2 3 2 4 2 7" xfId="6882"/>
    <cellStyle name="Comma 2 2 2 3 2 4 3" xfId="6883"/>
    <cellStyle name="Comma 2 2 2 3 2 4 3 2" xfId="6884"/>
    <cellStyle name="Comma 2 2 2 3 2 4 4" xfId="6885"/>
    <cellStyle name="Comma 2 2 2 3 2 4 4 2" xfId="6886"/>
    <cellStyle name="Comma 2 2 2 3 2 4 5" xfId="6887"/>
    <cellStyle name="Comma 2 2 2 3 2 4 5 2" xfId="6888"/>
    <cellStyle name="Comma 2 2 2 3 2 4 6" xfId="6889"/>
    <cellStyle name="Comma 2 2 2 3 2 4 6 2" xfId="6890"/>
    <cellStyle name="Comma 2 2 2 3 2 4 7" xfId="6891"/>
    <cellStyle name="Comma 2 2 2 3 2 4 7 2" xfId="6892"/>
    <cellStyle name="Comma 2 2 2 3 2 4 8" xfId="6893"/>
    <cellStyle name="Comma 2 2 2 3 2 4 8 2" xfId="6894"/>
    <cellStyle name="Comma 2 2 2 3 2 4 8 2 2" xfId="6895"/>
    <cellStyle name="Comma 2 2 2 3 2 4 8 2 2 2" xfId="6896"/>
    <cellStyle name="Comma 2 2 2 3 2 4 8 2 2 2 2" xfId="6897"/>
    <cellStyle name="Comma 2 2 2 3 2 4 8 2 2 2 2 2" xfId="6898"/>
    <cellStyle name="Comma 2 2 2 3 2 4 8 2 2 3" xfId="6899"/>
    <cellStyle name="Comma 2 2 2 3 2 4 8 2 2 3 2" xfId="6900"/>
    <cellStyle name="Comma 2 2 2 3 2 4 8 2 2 4" xfId="6901"/>
    <cellStyle name="Comma 2 2 2 3 2 4 8 2 3" xfId="6902"/>
    <cellStyle name="Comma 2 2 2 3 2 4 8 2 3 2" xfId="6903"/>
    <cellStyle name="Comma 2 2 2 3 2 4 8 2 4" xfId="6904"/>
    <cellStyle name="Comma 2 2 2 3 2 4 8 2 4 2" xfId="6905"/>
    <cellStyle name="Comma 2 2 2 3 2 4 8 2 4 3" xfId="6906"/>
    <cellStyle name="Comma 2 2 2 3 2 4 8 3" xfId="6907"/>
    <cellStyle name="Comma 2 2 2 3 2 4 8 3 2" xfId="6908"/>
    <cellStyle name="Comma 2 2 2 3 2 4 8 3 2 2" xfId="6909"/>
    <cellStyle name="Comma 2 2 2 3 2 4 8 3 2 3" xfId="6910"/>
    <cellStyle name="Comma 2 2 2 3 2 4 8 3 3" xfId="6911"/>
    <cellStyle name="Comma 2 2 2 3 2 4 8 4" xfId="6912"/>
    <cellStyle name="Comma 2 2 2 3 2 4 8 4 2" xfId="6913"/>
    <cellStyle name="Comma 2 2 2 3 2 4 8 4 2 2" xfId="6914"/>
    <cellStyle name="Comma 2 2 2 3 2 4 8 5" xfId="6915"/>
    <cellStyle name="Comma 2 2 2 3 2 4 9" xfId="6916"/>
    <cellStyle name="Comma 2 2 2 3 2 4 9 2" xfId="6917"/>
    <cellStyle name="Comma 2 2 2 3 2 5" xfId="6918"/>
    <cellStyle name="Comma 2 2 2 3 2 5 2" xfId="6919"/>
    <cellStyle name="Comma 2 2 2 3 2 5 2 2" xfId="6920"/>
    <cellStyle name="Comma 2 2 2 3 2 5 2 2 2" xfId="6921"/>
    <cellStyle name="Comma 2 2 2 3 2 5 2 2 2 2" xfId="6922"/>
    <cellStyle name="Comma 2 2 2 3 2 5 2 2 2 2 2" xfId="6923"/>
    <cellStyle name="Comma 2 2 2 3 2 5 2 2 2 2 2 2" xfId="6924"/>
    <cellStyle name="Comma 2 2 2 3 2 5 2 2 2 2 2 3" xfId="6925"/>
    <cellStyle name="Comma 2 2 2 3 2 5 2 2 2 2 3" xfId="6926"/>
    <cellStyle name="Comma 2 2 2 3 2 5 2 2 2 3" xfId="6927"/>
    <cellStyle name="Comma 2 2 2 3 2 5 2 2 2 4" xfId="6928"/>
    <cellStyle name="Comma 2 2 2 3 2 5 2 2 2 4 2" xfId="6929"/>
    <cellStyle name="Comma 2 2 2 3 2 5 2 2 2 4 2 2" xfId="6930"/>
    <cellStyle name="Comma 2 2 2 3 2 5 2 2 2 5" xfId="6931"/>
    <cellStyle name="Comma 2 2 2 3 2 5 2 2 3" xfId="6932"/>
    <cellStyle name="Comma 2 2 2 3 2 5 2 2 3 2" xfId="6933"/>
    <cellStyle name="Comma 2 2 2 3 2 5 2 2 3 2 2" xfId="6934"/>
    <cellStyle name="Comma 2 2 2 3 2 5 2 2 3 2 2 2" xfId="6935"/>
    <cellStyle name="Comma 2 2 2 3 2 5 2 2 3 3" xfId="6936"/>
    <cellStyle name="Comma 2 2 2 3 2 5 2 2 3 3 2" xfId="6937"/>
    <cellStyle name="Comma 2 2 2 3 2 5 2 2 3 4" xfId="6938"/>
    <cellStyle name="Comma 2 2 2 3 2 5 2 2 4" xfId="6939"/>
    <cellStyle name="Comma 2 2 2 3 2 5 2 2 4 2" xfId="6940"/>
    <cellStyle name="Comma 2 2 2 3 2 5 2 2 4 3" xfId="6941"/>
    <cellStyle name="Comma 2 2 2 3 2 5 2 3" xfId="6942"/>
    <cellStyle name="Comma 2 2 2 3 2 5 2 4" xfId="6943"/>
    <cellStyle name="Comma 2 2 2 3 2 5 2 4 2" xfId="6944"/>
    <cellStyle name="Comma 2 2 2 3 2 5 2 4 2 2" xfId="6945"/>
    <cellStyle name="Comma 2 2 2 3 2 5 2 4 2 3" xfId="6946"/>
    <cellStyle name="Comma 2 2 2 3 2 5 2 4 3" xfId="6947"/>
    <cellStyle name="Comma 2 2 2 3 2 5 2 5" xfId="6948"/>
    <cellStyle name="Comma 2 2 2 3 2 5 2 6" xfId="6949"/>
    <cellStyle name="Comma 2 2 2 3 2 5 2 6 2" xfId="6950"/>
    <cellStyle name="Comma 2 2 2 3 2 5 2 6 2 2" xfId="6951"/>
    <cellStyle name="Comma 2 2 2 3 2 5 2 7" xfId="6952"/>
    <cellStyle name="Comma 2 2 2 3 2 5 3" xfId="6953"/>
    <cellStyle name="Comma 2 2 2 3 2 5 3 2" xfId="6954"/>
    <cellStyle name="Comma 2 2 2 3 2 5 3 2 2" xfId="6955"/>
    <cellStyle name="Comma 2 2 2 3 2 5 3 2 2 2" xfId="6956"/>
    <cellStyle name="Comma 2 2 2 3 2 5 3 2 2 2 2" xfId="6957"/>
    <cellStyle name="Comma 2 2 2 3 2 5 3 2 2 2 2 2" xfId="6958"/>
    <cellStyle name="Comma 2 2 2 3 2 5 3 2 2 3" xfId="6959"/>
    <cellStyle name="Comma 2 2 2 3 2 5 3 2 2 3 2" xfId="6960"/>
    <cellStyle name="Comma 2 2 2 3 2 5 3 2 2 4" xfId="6961"/>
    <cellStyle name="Comma 2 2 2 3 2 5 3 2 3" xfId="6962"/>
    <cellStyle name="Comma 2 2 2 3 2 5 3 2 3 2" xfId="6963"/>
    <cellStyle name="Comma 2 2 2 3 2 5 3 2 4" xfId="6964"/>
    <cellStyle name="Comma 2 2 2 3 2 5 3 2 4 2" xfId="6965"/>
    <cellStyle name="Comma 2 2 2 3 2 5 3 2 4 3" xfId="6966"/>
    <cellStyle name="Comma 2 2 2 3 2 5 3 3" xfId="6967"/>
    <cellStyle name="Comma 2 2 2 3 2 5 3 3 2" xfId="6968"/>
    <cellStyle name="Comma 2 2 2 3 2 5 3 3 2 2" xfId="6969"/>
    <cellStyle name="Comma 2 2 2 3 2 5 3 3 2 3" xfId="6970"/>
    <cellStyle name="Comma 2 2 2 3 2 5 3 3 3" xfId="6971"/>
    <cellStyle name="Comma 2 2 2 3 2 5 3 4" xfId="6972"/>
    <cellStyle name="Comma 2 2 2 3 2 5 3 4 2" xfId="6973"/>
    <cellStyle name="Comma 2 2 2 3 2 5 3 4 2 2" xfId="6974"/>
    <cellStyle name="Comma 2 2 2 3 2 5 3 5" xfId="6975"/>
    <cellStyle name="Comma 2 2 2 3 2 5 4" xfId="6976"/>
    <cellStyle name="Comma 2 2 2 3 2 5 4 2" xfId="6977"/>
    <cellStyle name="Comma 2 2 2 3 2 5 4 2 2" xfId="6978"/>
    <cellStyle name="Comma 2 2 2 3 2 5 4 2 2 2" xfId="6979"/>
    <cellStyle name="Comma 2 2 2 3 2 5 4 3" xfId="6980"/>
    <cellStyle name="Comma 2 2 2 3 2 5 4 3 2" xfId="6981"/>
    <cellStyle name="Comma 2 2 2 3 2 5 4 4" xfId="6982"/>
    <cellStyle name="Comma 2 2 2 3 2 5 5" xfId="6983"/>
    <cellStyle name="Comma 2 2 2 3 2 5 5 2" xfId="6984"/>
    <cellStyle name="Comma 2 2 2 3 2 5 6" xfId="6985"/>
    <cellStyle name="Comma 2 2 2 3 2 5 6 2" xfId="6986"/>
    <cellStyle name="Comma 2 2 2 3 2 5 6 3" xfId="6987"/>
    <cellStyle name="Comma 2 2 2 3 2 6" xfId="6988"/>
    <cellStyle name="Comma 2 2 2 3 2 7" xfId="6989"/>
    <cellStyle name="Comma 2 2 2 3 2 8" xfId="6990"/>
    <cellStyle name="Comma 2 2 2 3 2 9" xfId="6991"/>
    <cellStyle name="Comma 2 2 2 3 3" xfId="6992"/>
    <cellStyle name="Comma 2 2 2 3 3 10" xfId="6993"/>
    <cellStyle name="Comma 2 2 2 3 3 11" xfId="6994"/>
    <cellStyle name="Comma 2 2 2 3 3 11 2" xfId="6995"/>
    <cellStyle name="Comma 2 2 2 3 3 11 2 2" xfId="6996"/>
    <cellStyle name="Comma 2 2 2 3 3 11 2 3" xfId="6997"/>
    <cellStyle name="Comma 2 2 2 3 3 11 3" xfId="6998"/>
    <cellStyle name="Comma 2 2 2 3 3 12" xfId="6999"/>
    <cellStyle name="Comma 2 2 2 3 3 13" xfId="7000"/>
    <cellStyle name="Comma 2 2 2 3 3 13 2" xfId="7001"/>
    <cellStyle name="Comma 2 2 2 3 3 13 2 2" xfId="7002"/>
    <cellStyle name="Comma 2 2 2 3 3 14" xfId="7003"/>
    <cellStyle name="Comma 2 2 2 3 3 2" xfId="7004"/>
    <cellStyle name="Comma 2 2 2 3 3 2 10" xfId="7005"/>
    <cellStyle name="Comma 2 2 2 3 3 2 10 2" xfId="7006"/>
    <cellStyle name="Comma 2 2 2 3 3 2 10 2 2" xfId="7007"/>
    <cellStyle name="Comma 2 2 2 3 3 2 10 2 2 2" xfId="7008"/>
    <cellStyle name="Comma 2 2 2 3 3 2 10 3" xfId="7009"/>
    <cellStyle name="Comma 2 2 2 3 3 2 10 3 2" xfId="7010"/>
    <cellStyle name="Comma 2 2 2 3 3 2 10 4" xfId="7011"/>
    <cellStyle name="Comma 2 2 2 3 3 2 11" xfId="7012"/>
    <cellStyle name="Comma 2 2 2 3 3 2 11 2" xfId="7013"/>
    <cellStyle name="Comma 2 2 2 3 3 2 12" xfId="7014"/>
    <cellStyle name="Comma 2 2 2 3 3 2 12 2" xfId="7015"/>
    <cellStyle name="Comma 2 2 2 3 3 2 12 3" xfId="7016"/>
    <cellStyle name="Comma 2 2 2 3 3 2 2" xfId="7017"/>
    <cellStyle name="Comma 2 2 2 3 3 2 2 10" xfId="7018"/>
    <cellStyle name="Comma 2 2 2 3 3 2 2 10 2" xfId="7019"/>
    <cellStyle name="Comma 2 2 2 3 3 2 2 10 2 2" xfId="7020"/>
    <cellStyle name="Comma 2 2 2 3 3 2 2 10 2 3" xfId="7021"/>
    <cellStyle name="Comma 2 2 2 3 3 2 2 10 3" xfId="7022"/>
    <cellStyle name="Comma 2 2 2 3 3 2 2 11" xfId="7023"/>
    <cellStyle name="Comma 2 2 2 3 3 2 2 12" xfId="7024"/>
    <cellStyle name="Comma 2 2 2 3 3 2 2 12 2" xfId="7025"/>
    <cellStyle name="Comma 2 2 2 3 3 2 2 12 2 2" xfId="7026"/>
    <cellStyle name="Comma 2 2 2 3 3 2 2 13" xfId="7027"/>
    <cellStyle name="Comma 2 2 2 3 3 2 2 2" xfId="7028"/>
    <cellStyle name="Comma 2 2 2 3 3 2 2 2 2" xfId="7029"/>
    <cellStyle name="Comma 2 2 2 3 3 2 2 2 2 2" xfId="7030"/>
    <cellStyle name="Comma 2 2 2 3 3 2 2 2 2 2 2" xfId="7031"/>
    <cellStyle name="Comma 2 2 2 3 3 2 2 2 2 2 2 2" xfId="7032"/>
    <cellStyle name="Comma 2 2 2 3 3 2 2 2 2 2 2 2 2" xfId="7033"/>
    <cellStyle name="Comma 2 2 2 3 3 2 2 2 2 2 2 2 2 2" xfId="7034"/>
    <cellStyle name="Comma 2 2 2 3 3 2 2 2 2 2 2 2 2 3" xfId="7035"/>
    <cellStyle name="Comma 2 2 2 3 3 2 2 2 2 2 2 2 3" xfId="7036"/>
    <cellStyle name="Comma 2 2 2 3 3 2 2 2 2 2 2 3" xfId="7037"/>
    <cellStyle name="Comma 2 2 2 3 3 2 2 2 2 2 2 4" xfId="7038"/>
    <cellStyle name="Comma 2 2 2 3 3 2 2 2 2 2 2 4 2" xfId="7039"/>
    <cellStyle name="Comma 2 2 2 3 3 2 2 2 2 2 2 4 2 2" xfId="7040"/>
    <cellStyle name="Comma 2 2 2 3 3 2 2 2 2 2 2 5" xfId="7041"/>
    <cellStyle name="Comma 2 2 2 3 3 2 2 2 2 2 3" xfId="7042"/>
    <cellStyle name="Comma 2 2 2 3 3 2 2 2 2 2 3 2" xfId="7043"/>
    <cellStyle name="Comma 2 2 2 3 3 2 2 2 2 2 3 2 2" xfId="7044"/>
    <cellStyle name="Comma 2 2 2 3 3 2 2 2 2 2 3 2 2 2" xfId="7045"/>
    <cellStyle name="Comma 2 2 2 3 3 2 2 2 2 2 3 3" xfId="7046"/>
    <cellStyle name="Comma 2 2 2 3 3 2 2 2 2 2 3 3 2" xfId="7047"/>
    <cellStyle name="Comma 2 2 2 3 3 2 2 2 2 2 3 4" xfId="7048"/>
    <cellStyle name="Comma 2 2 2 3 3 2 2 2 2 2 4" xfId="7049"/>
    <cellStyle name="Comma 2 2 2 3 3 2 2 2 2 2 4 2" xfId="7050"/>
    <cellStyle name="Comma 2 2 2 3 3 2 2 2 2 2 4 3" xfId="7051"/>
    <cellStyle name="Comma 2 2 2 3 3 2 2 2 2 3" xfId="7052"/>
    <cellStyle name="Comma 2 2 2 3 3 2 2 2 2 4" xfId="7053"/>
    <cellStyle name="Comma 2 2 2 3 3 2 2 2 2 4 2" xfId="7054"/>
    <cellStyle name="Comma 2 2 2 3 3 2 2 2 2 4 2 2" xfId="7055"/>
    <cellStyle name="Comma 2 2 2 3 3 2 2 2 2 4 2 3" xfId="7056"/>
    <cellStyle name="Comma 2 2 2 3 3 2 2 2 2 4 3" xfId="7057"/>
    <cellStyle name="Comma 2 2 2 3 3 2 2 2 2 5" xfId="7058"/>
    <cellStyle name="Comma 2 2 2 3 3 2 2 2 2 6" xfId="7059"/>
    <cellStyle name="Comma 2 2 2 3 3 2 2 2 2 6 2" xfId="7060"/>
    <cellStyle name="Comma 2 2 2 3 3 2 2 2 2 6 2 2" xfId="7061"/>
    <cellStyle name="Comma 2 2 2 3 3 2 2 2 2 7" xfId="7062"/>
    <cellStyle name="Comma 2 2 2 3 3 2 2 2 3" xfId="7063"/>
    <cellStyle name="Comma 2 2 2 3 3 2 2 2 3 2" xfId="7064"/>
    <cellStyle name="Comma 2 2 2 3 3 2 2 2 3 2 2" xfId="7065"/>
    <cellStyle name="Comma 2 2 2 3 3 2 2 2 3 2 2 2" xfId="7066"/>
    <cellStyle name="Comma 2 2 2 3 3 2 2 2 3 2 2 2 2" xfId="7067"/>
    <cellStyle name="Comma 2 2 2 3 3 2 2 2 3 2 2 2 2 2" xfId="7068"/>
    <cellStyle name="Comma 2 2 2 3 3 2 2 2 3 2 2 3" xfId="7069"/>
    <cellStyle name="Comma 2 2 2 3 3 2 2 2 3 2 2 3 2" xfId="7070"/>
    <cellStyle name="Comma 2 2 2 3 3 2 2 2 3 2 2 4" xfId="7071"/>
    <cellStyle name="Comma 2 2 2 3 3 2 2 2 3 2 3" xfId="7072"/>
    <cellStyle name="Comma 2 2 2 3 3 2 2 2 3 2 3 2" xfId="7073"/>
    <cellStyle name="Comma 2 2 2 3 3 2 2 2 3 2 4" xfId="7074"/>
    <cellStyle name="Comma 2 2 2 3 3 2 2 2 3 2 4 2" xfId="7075"/>
    <cellStyle name="Comma 2 2 2 3 3 2 2 2 3 2 4 3" xfId="7076"/>
    <cellStyle name="Comma 2 2 2 3 3 2 2 2 3 3" xfId="7077"/>
    <cellStyle name="Comma 2 2 2 3 3 2 2 2 3 3 2" xfId="7078"/>
    <cellStyle name="Comma 2 2 2 3 3 2 2 2 3 3 2 2" xfId="7079"/>
    <cellStyle name="Comma 2 2 2 3 3 2 2 2 3 3 2 3" xfId="7080"/>
    <cellStyle name="Comma 2 2 2 3 3 2 2 2 3 3 3" xfId="7081"/>
    <cellStyle name="Comma 2 2 2 3 3 2 2 2 3 4" xfId="7082"/>
    <cellStyle name="Comma 2 2 2 3 3 2 2 2 3 4 2" xfId="7083"/>
    <cellStyle name="Comma 2 2 2 3 3 2 2 2 3 4 2 2" xfId="7084"/>
    <cellStyle name="Comma 2 2 2 3 3 2 2 2 3 5" xfId="7085"/>
    <cellStyle name="Comma 2 2 2 3 3 2 2 2 4" xfId="7086"/>
    <cellStyle name="Comma 2 2 2 3 3 2 2 2 4 2" xfId="7087"/>
    <cellStyle name="Comma 2 2 2 3 3 2 2 2 4 2 2" xfId="7088"/>
    <cellStyle name="Comma 2 2 2 3 3 2 2 2 4 2 2 2" xfId="7089"/>
    <cellStyle name="Comma 2 2 2 3 3 2 2 2 4 3" xfId="7090"/>
    <cellStyle name="Comma 2 2 2 3 3 2 2 2 4 3 2" xfId="7091"/>
    <cellStyle name="Comma 2 2 2 3 3 2 2 2 4 4" xfId="7092"/>
    <cellStyle name="Comma 2 2 2 3 3 2 2 2 5" xfId="7093"/>
    <cellStyle name="Comma 2 2 2 3 3 2 2 2 5 2" xfId="7094"/>
    <cellStyle name="Comma 2 2 2 3 3 2 2 2 6" xfId="7095"/>
    <cellStyle name="Comma 2 2 2 3 3 2 2 2 6 2" xfId="7096"/>
    <cellStyle name="Comma 2 2 2 3 3 2 2 2 6 3" xfId="7097"/>
    <cellStyle name="Comma 2 2 2 3 3 2 2 3" xfId="7098"/>
    <cellStyle name="Comma 2 2 2 3 3 2 2 4" xfId="7099"/>
    <cellStyle name="Comma 2 2 2 3 3 2 2 5" xfId="7100"/>
    <cellStyle name="Comma 2 2 2 3 3 2 2 6" xfId="7101"/>
    <cellStyle name="Comma 2 2 2 3 3 2 2 7" xfId="7102"/>
    <cellStyle name="Comma 2 2 2 3 3 2 2 8" xfId="7103"/>
    <cellStyle name="Comma 2 2 2 3 3 2 2 8 2" xfId="7104"/>
    <cellStyle name="Comma 2 2 2 3 3 2 2 8 2 2" xfId="7105"/>
    <cellStyle name="Comma 2 2 2 3 3 2 2 8 2 2 2" xfId="7106"/>
    <cellStyle name="Comma 2 2 2 3 3 2 2 8 2 2 2 2" xfId="7107"/>
    <cellStyle name="Comma 2 2 2 3 3 2 2 8 2 2 2 3" xfId="7108"/>
    <cellStyle name="Comma 2 2 2 3 3 2 2 8 2 2 3" xfId="7109"/>
    <cellStyle name="Comma 2 2 2 3 3 2 2 8 2 3" xfId="7110"/>
    <cellStyle name="Comma 2 2 2 3 3 2 2 8 2 4" xfId="7111"/>
    <cellStyle name="Comma 2 2 2 3 3 2 2 8 2 4 2" xfId="7112"/>
    <cellStyle name="Comma 2 2 2 3 3 2 2 8 2 4 2 2" xfId="7113"/>
    <cellStyle name="Comma 2 2 2 3 3 2 2 8 2 5" xfId="7114"/>
    <cellStyle name="Comma 2 2 2 3 3 2 2 8 3" xfId="7115"/>
    <cellStyle name="Comma 2 2 2 3 3 2 2 8 3 2" xfId="7116"/>
    <cellStyle name="Comma 2 2 2 3 3 2 2 8 3 2 2" xfId="7117"/>
    <cellStyle name="Comma 2 2 2 3 3 2 2 8 3 2 2 2" xfId="7118"/>
    <cellStyle name="Comma 2 2 2 3 3 2 2 8 3 3" xfId="7119"/>
    <cellStyle name="Comma 2 2 2 3 3 2 2 8 3 3 2" xfId="7120"/>
    <cellStyle name="Comma 2 2 2 3 3 2 2 8 3 4" xfId="7121"/>
    <cellStyle name="Comma 2 2 2 3 3 2 2 8 4" xfId="7122"/>
    <cellStyle name="Comma 2 2 2 3 3 2 2 8 4 2" xfId="7123"/>
    <cellStyle name="Comma 2 2 2 3 3 2 2 8 4 3" xfId="7124"/>
    <cellStyle name="Comma 2 2 2 3 3 2 2 9" xfId="7125"/>
    <cellStyle name="Comma 2 2 2 3 3 2 3" xfId="7126"/>
    <cellStyle name="Comma 2 2 2 3 3 2 3 2" xfId="7127"/>
    <cellStyle name="Comma 2 2 2 3 3 2 3 2 2" xfId="7128"/>
    <cellStyle name="Comma 2 2 2 3 3 2 3 2 2 2" xfId="7129"/>
    <cellStyle name="Comma 2 2 2 3 3 2 3 2 2 2 2" xfId="7130"/>
    <cellStyle name="Comma 2 2 2 3 3 2 3 2 2 2 2 2" xfId="7131"/>
    <cellStyle name="Comma 2 2 2 3 3 2 3 2 2 2 2 2 2" xfId="7132"/>
    <cellStyle name="Comma 2 2 2 3 3 2 3 2 2 2 2 2 2 2" xfId="7133"/>
    <cellStyle name="Comma 2 2 2 3 3 2 3 2 2 2 2 3" xfId="7134"/>
    <cellStyle name="Comma 2 2 2 3 3 2 3 2 2 2 2 3 2" xfId="7135"/>
    <cellStyle name="Comma 2 2 2 3 3 2 3 2 2 2 2 4" xfId="7136"/>
    <cellStyle name="Comma 2 2 2 3 3 2 3 2 2 2 3" xfId="7137"/>
    <cellStyle name="Comma 2 2 2 3 3 2 3 2 2 2 3 2" xfId="7138"/>
    <cellStyle name="Comma 2 2 2 3 3 2 3 2 2 2 4" xfId="7139"/>
    <cellStyle name="Comma 2 2 2 3 3 2 3 2 2 2 4 2" xfId="7140"/>
    <cellStyle name="Comma 2 2 2 3 3 2 3 2 2 2 4 3" xfId="7141"/>
    <cellStyle name="Comma 2 2 2 3 3 2 3 2 2 3" xfId="7142"/>
    <cellStyle name="Comma 2 2 2 3 3 2 3 2 2 3 2" xfId="7143"/>
    <cellStyle name="Comma 2 2 2 3 3 2 3 2 2 3 2 2" xfId="7144"/>
    <cellStyle name="Comma 2 2 2 3 3 2 3 2 2 3 2 3" xfId="7145"/>
    <cellStyle name="Comma 2 2 2 3 3 2 3 2 2 3 3" xfId="7146"/>
    <cellStyle name="Comma 2 2 2 3 3 2 3 2 2 4" xfId="7147"/>
    <cellStyle name="Comma 2 2 2 3 3 2 3 2 2 4 2" xfId="7148"/>
    <cellStyle name="Comma 2 2 2 3 3 2 3 2 2 4 2 2" xfId="7149"/>
    <cellStyle name="Comma 2 2 2 3 3 2 3 2 2 5" xfId="7150"/>
    <cellStyle name="Comma 2 2 2 3 3 2 3 2 3" xfId="7151"/>
    <cellStyle name="Comma 2 2 2 3 3 2 3 2 3 2" xfId="7152"/>
    <cellStyle name="Comma 2 2 2 3 3 2 3 2 4" xfId="7153"/>
    <cellStyle name="Comma 2 2 2 3 3 2 3 2 4 2" xfId="7154"/>
    <cellStyle name="Comma 2 2 2 3 3 2 3 2 4 2 2" xfId="7155"/>
    <cellStyle name="Comma 2 2 2 3 3 2 3 2 4 2 2 2" xfId="7156"/>
    <cellStyle name="Comma 2 2 2 3 3 2 3 2 4 3" xfId="7157"/>
    <cellStyle name="Comma 2 2 2 3 3 2 3 2 4 3 2" xfId="7158"/>
    <cellStyle name="Comma 2 2 2 3 3 2 3 2 4 4" xfId="7159"/>
    <cellStyle name="Comma 2 2 2 3 3 2 3 2 5" xfId="7160"/>
    <cellStyle name="Comma 2 2 2 3 3 2 3 2 5 2" xfId="7161"/>
    <cellStyle name="Comma 2 2 2 3 3 2 3 2 6" xfId="7162"/>
    <cellStyle name="Comma 2 2 2 3 3 2 3 2 6 2" xfId="7163"/>
    <cellStyle name="Comma 2 2 2 3 3 2 3 2 6 3" xfId="7164"/>
    <cellStyle name="Comma 2 2 2 3 3 2 3 3" xfId="7165"/>
    <cellStyle name="Comma 2 2 2 3 3 2 3 3 2" xfId="7166"/>
    <cellStyle name="Comma 2 2 2 3 3 2 3 3 2 2" xfId="7167"/>
    <cellStyle name="Comma 2 2 2 3 3 2 3 3 2 2 2" xfId="7168"/>
    <cellStyle name="Comma 2 2 2 3 3 2 3 3 2 2 2 2" xfId="7169"/>
    <cellStyle name="Comma 2 2 2 3 3 2 3 3 2 2 2 3" xfId="7170"/>
    <cellStyle name="Comma 2 2 2 3 3 2 3 3 2 2 3" xfId="7171"/>
    <cellStyle name="Comma 2 2 2 3 3 2 3 3 2 3" xfId="7172"/>
    <cellStyle name="Comma 2 2 2 3 3 2 3 3 2 4" xfId="7173"/>
    <cellStyle name="Comma 2 2 2 3 3 2 3 3 2 4 2" xfId="7174"/>
    <cellStyle name="Comma 2 2 2 3 3 2 3 3 2 4 2 2" xfId="7175"/>
    <cellStyle name="Comma 2 2 2 3 3 2 3 3 2 5" xfId="7176"/>
    <cellStyle name="Comma 2 2 2 3 3 2 3 3 3" xfId="7177"/>
    <cellStyle name="Comma 2 2 2 3 3 2 3 3 3 2" xfId="7178"/>
    <cellStyle name="Comma 2 2 2 3 3 2 3 3 3 2 2" xfId="7179"/>
    <cellStyle name="Comma 2 2 2 3 3 2 3 3 3 2 2 2" xfId="7180"/>
    <cellStyle name="Comma 2 2 2 3 3 2 3 3 3 3" xfId="7181"/>
    <cellStyle name="Comma 2 2 2 3 3 2 3 3 3 3 2" xfId="7182"/>
    <cellStyle name="Comma 2 2 2 3 3 2 3 3 3 4" xfId="7183"/>
    <cellStyle name="Comma 2 2 2 3 3 2 3 3 4" xfId="7184"/>
    <cellStyle name="Comma 2 2 2 3 3 2 3 3 4 2" xfId="7185"/>
    <cellStyle name="Comma 2 2 2 3 3 2 3 3 4 3" xfId="7186"/>
    <cellStyle name="Comma 2 2 2 3 3 2 3 4" xfId="7187"/>
    <cellStyle name="Comma 2 2 2 3 3 2 3 4 2" xfId="7188"/>
    <cellStyle name="Comma 2 2 2 3 3 2 3 4 2 2" xfId="7189"/>
    <cellStyle name="Comma 2 2 2 3 3 2 3 4 2 3" xfId="7190"/>
    <cellStyle name="Comma 2 2 2 3 3 2 3 4 3" xfId="7191"/>
    <cellStyle name="Comma 2 2 2 3 3 2 3 5" xfId="7192"/>
    <cellStyle name="Comma 2 2 2 3 3 2 3 6" xfId="7193"/>
    <cellStyle name="Comma 2 2 2 3 3 2 3 6 2" xfId="7194"/>
    <cellStyle name="Comma 2 2 2 3 3 2 3 6 2 2" xfId="7195"/>
    <cellStyle name="Comma 2 2 2 3 3 2 3 7" xfId="7196"/>
    <cellStyle name="Comma 2 2 2 3 3 2 4" xfId="7197"/>
    <cellStyle name="Comma 2 2 2 3 3 2 4 2" xfId="7198"/>
    <cellStyle name="Comma 2 2 2 3 3 2 5" xfId="7199"/>
    <cellStyle name="Comma 2 2 2 3 3 2 5 2" xfId="7200"/>
    <cellStyle name="Comma 2 2 2 3 3 2 6" xfId="7201"/>
    <cellStyle name="Comma 2 2 2 3 3 2 6 2" xfId="7202"/>
    <cellStyle name="Comma 2 2 2 3 3 2 7" xfId="7203"/>
    <cellStyle name="Comma 2 2 2 3 3 2 7 2" xfId="7204"/>
    <cellStyle name="Comma 2 2 2 3 3 2 8" xfId="7205"/>
    <cellStyle name="Comma 2 2 2 3 3 2 8 2" xfId="7206"/>
    <cellStyle name="Comma 2 2 2 3 3 2 8 2 2" xfId="7207"/>
    <cellStyle name="Comma 2 2 2 3 3 2 8 2 2 2" xfId="7208"/>
    <cellStyle name="Comma 2 2 2 3 3 2 8 2 2 2 2" xfId="7209"/>
    <cellStyle name="Comma 2 2 2 3 3 2 8 2 2 2 2 2" xfId="7210"/>
    <cellStyle name="Comma 2 2 2 3 3 2 8 2 2 3" xfId="7211"/>
    <cellStyle name="Comma 2 2 2 3 3 2 8 2 2 3 2" xfId="7212"/>
    <cellStyle name="Comma 2 2 2 3 3 2 8 2 2 4" xfId="7213"/>
    <cellStyle name="Comma 2 2 2 3 3 2 8 2 3" xfId="7214"/>
    <cellStyle name="Comma 2 2 2 3 3 2 8 2 3 2" xfId="7215"/>
    <cellStyle name="Comma 2 2 2 3 3 2 8 2 4" xfId="7216"/>
    <cellStyle name="Comma 2 2 2 3 3 2 8 2 4 2" xfId="7217"/>
    <cellStyle name="Comma 2 2 2 3 3 2 8 2 4 3" xfId="7218"/>
    <cellStyle name="Comma 2 2 2 3 3 2 8 3" xfId="7219"/>
    <cellStyle name="Comma 2 2 2 3 3 2 8 3 2" xfId="7220"/>
    <cellStyle name="Comma 2 2 2 3 3 2 8 3 2 2" xfId="7221"/>
    <cellStyle name="Comma 2 2 2 3 3 2 8 3 2 3" xfId="7222"/>
    <cellStyle name="Comma 2 2 2 3 3 2 8 3 3" xfId="7223"/>
    <cellStyle name="Comma 2 2 2 3 3 2 8 4" xfId="7224"/>
    <cellStyle name="Comma 2 2 2 3 3 2 8 4 2" xfId="7225"/>
    <cellStyle name="Comma 2 2 2 3 3 2 8 4 2 2" xfId="7226"/>
    <cellStyle name="Comma 2 2 2 3 3 2 8 5" xfId="7227"/>
    <cellStyle name="Comma 2 2 2 3 3 2 9" xfId="7228"/>
    <cellStyle name="Comma 2 2 2 3 3 2 9 2" xfId="7229"/>
    <cellStyle name="Comma 2 2 2 3 3 3" xfId="7230"/>
    <cellStyle name="Comma 2 2 2 3 3 3 2" xfId="7231"/>
    <cellStyle name="Comma 2 2 2 3 3 3 2 2" xfId="7232"/>
    <cellStyle name="Comma 2 2 2 3 3 3 2 2 2" xfId="7233"/>
    <cellStyle name="Comma 2 2 2 3 3 3 2 2 2 2" xfId="7234"/>
    <cellStyle name="Comma 2 2 2 3 3 3 2 2 2 2 2" xfId="7235"/>
    <cellStyle name="Comma 2 2 2 3 3 3 2 2 2 2 2 2" xfId="7236"/>
    <cellStyle name="Comma 2 2 2 3 3 3 2 2 2 2 2 3" xfId="7237"/>
    <cellStyle name="Comma 2 2 2 3 3 3 2 2 2 2 3" xfId="7238"/>
    <cellStyle name="Comma 2 2 2 3 3 3 2 2 2 3" xfId="7239"/>
    <cellStyle name="Comma 2 2 2 3 3 3 2 2 2 4" xfId="7240"/>
    <cellStyle name="Comma 2 2 2 3 3 3 2 2 2 4 2" xfId="7241"/>
    <cellStyle name="Comma 2 2 2 3 3 3 2 2 2 4 2 2" xfId="7242"/>
    <cellStyle name="Comma 2 2 2 3 3 3 2 2 2 5" xfId="7243"/>
    <cellStyle name="Comma 2 2 2 3 3 3 2 2 3" xfId="7244"/>
    <cellStyle name="Comma 2 2 2 3 3 3 2 2 3 2" xfId="7245"/>
    <cellStyle name="Comma 2 2 2 3 3 3 2 2 3 2 2" xfId="7246"/>
    <cellStyle name="Comma 2 2 2 3 3 3 2 2 3 2 2 2" xfId="7247"/>
    <cellStyle name="Comma 2 2 2 3 3 3 2 2 3 3" xfId="7248"/>
    <cellStyle name="Comma 2 2 2 3 3 3 2 2 3 3 2" xfId="7249"/>
    <cellStyle name="Comma 2 2 2 3 3 3 2 2 3 4" xfId="7250"/>
    <cellStyle name="Comma 2 2 2 3 3 3 2 2 4" xfId="7251"/>
    <cellStyle name="Comma 2 2 2 3 3 3 2 2 4 2" xfId="7252"/>
    <cellStyle name="Comma 2 2 2 3 3 3 2 2 4 3" xfId="7253"/>
    <cellStyle name="Comma 2 2 2 3 3 3 2 3" xfId="7254"/>
    <cellStyle name="Comma 2 2 2 3 3 3 2 4" xfId="7255"/>
    <cellStyle name="Comma 2 2 2 3 3 3 2 4 2" xfId="7256"/>
    <cellStyle name="Comma 2 2 2 3 3 3 2 4 2 2" xfId="7257"/>
    <cellStyle name="Comma 2 2 2 3 3 3 2 4 2 3" xfId="7258"/>
    <cellStyle name="Comma 2 2 2 3 3 3 2 4 3" xfId="7259"/>
    <cellStyle name="Comma 2 2 2 3 3 3 2 5" xfId="7260"/>
    <cellStyle name="Comma 2 2 2 3 3 3 2 6" xfId="7261"/>
    <cellStyle name="Comma 2 2 2 3 3 3 2 6 2" xfId="7262"/>
    <cellStyle name="Comma 2 2 2 3 3 3 2 6 2 2" xfId="7263"/>
    <cellStyle name="Comma 2 2 2 3 3 3 2 7" xfId="7264"/>
    <cellStyle name="Comma 2 2 2 3 3 3 3" xfId="7265"/>
    <cellStyle name="Comma 2 2 2 3 3 3 3 2" xfId="7266"/>
    <cellStyle name="Comma 2 2 2 3 3 3 3 2 2" xfId="7267"/>
    <cellStyle name="Comma 2 2 2 3 3 3 3 2 2 2" xfId="7268"/>
    <cellStyle name="Comma 2 2 2 3 3 3 3 2 2 2 2" xfId="7269"/>
    <cellStyle name="Comma 2 2 2 3 3 3 3 2 2 2 2 2" xfId="7270"/>
    <cellStyle name="Comma 2 2 2 3 3 3 3 2 2 3" xfId="7271"/>
    <cellStyle name="Comma 2 2 2 3 3 3 3 2 2 3 2" xfId="7272"/>
    <cellStyle name="Comma 2 2 2 3 3 3 3 2 2 4" xfId="7273"/>
    <cellStyle name="Comma 2 2 2 3 3 3 3 2 3" xfId="7274"/>
    <cellStyle name="Comma 2 2 2 3 3 3 3 2 3 2" xfId="7275"/>
    <cellStyle name="Comma 2 2 2 3 3 3 3 2 4" xfId="7276"/>
    <cellStyle name="Comma 2 2 2 3 3 3 3 2 4 2" xfId="7277"/>
    <cellStyle name="Comma 2 2 2 3 3 3 3 2 4 3" xfId="7278"/>
    <cellStyle name="Comma 2 2 2 3 3 3 3 3" xfId="7279"/>
    <cellStyle name="Comma 2 2 2 3 3 3 3 3 2" xfId="7280"/>
    <cellStyle name="Comma 2 2 2 3 3 3 3 3 2 2" xfId="7281"/>
    <cellStyle name="Comma 2 2 2 3 3 3 3 3 2 3" xfId="7282"/>
    <cellStyle name="Comma 2 2 2 3 3 3 3 3 3" xfId="7283"/>
    <cellStyle name="Comma 2 2 2 3 3 3 3 4" xfId="7284"/>
    <cellStyle name="Comma 2 2 2 3 3 3 3 4 2" xfId="7285"/>
    <cellStyle name="Comma 2 2 2 3 3 3 3 4 2 2" xfId="7286"/>
    <cellStyle name="Comma 2 2 2 3 3 3 3 5" xfId="7287"/>
    <cellStyle name="Comma 2 2 2 3 3 3 4" xfId="7288"/>
    <cellStyle name="Comma 2 2 2 3 3 3 4 2" xfId="7289"/>
    <cellStyle name="Comma 2 2 2 3 3 3 4 2 2" xfId="7290"/>
    <cellStyle name="Comma 2 2 2 3 3 3 4 2 2 2" xfId="7291"/>
    <cellStyle name="Comma 2 2 2 3 3 3 4 3" xfId="7292"/>
    <cellStyle name="Comma 2 2 2 3 3 3 4 3 2" xfId="7293"/>
    <cellStyle name="Comma 2 2 2 3 3 3 4 4" xfId="7294"/>
    <cellStyle name="Comma 2 2 2 3 3 3 5" xfId="7295"/>
    <cellStyle name="Comma 2 2 2 3 3 3 5 2" xfId="7296"/>
    <cellStyle name="Comma 2 2 2 3 3 3 6" xfId="7297"/>
    <cellStyle name="Comma 2 2 2 3 3 3 6 2" xfId="7298"/>
    <cellStyle name="Comma 2 2 2 3 3 3 6 3" xfId="7299"/>
    <cellStyle name="Comma 2 2 2 3 3 4" xfId="7300"/>
    <cellStyle name="Comma 2 2 2 3 3 5" xfId="7301"/>
    <cellStyle name="Comma 2 2 2 3 3 6" xfId="7302"/>
    <cellStyle name="Comma 2 2 2 3 3 7" xfId="7303"/>
    <cellStyle name="Comma 2 2 2 3 3 8" xfId="7304"/>
    <cellStyle name="Comma 2 2 2 3 3 9" xfId="7305"/>
    <cellStyle name="Comma 2 2 2 3 3 9 2" xfId="7306"/>
    <cellStyle name="Comma 2 2 2 3 3 9 2 2" xfId="7307"/>
    <cellStyle name="Comma 2 2 2 3 3 9 2 2 2" xfId="7308"/>
    <cellStyle name="Comma 2 2 2 3 3 9 2 2 2 2" xfId="7309"/>
    <cellStyle name="Comma 2 2 2 3 3 9 2 2 2 3" xfId="7310"/>
    <cellStyle name="Comma 2 2 2 3 3 9 2 2 3" xfId="7311"/>
    <cellStyle name="Comma 2 2 2 3 3 9 2 3" xfId="7312"/>
    <cellStyle name="Comma 2 2 2 3 3 9 2 4" xfId="7313"/>
    <cellStyle name="Comma 2 2 2 3 3 9 2 4 2" xfId="7314"/>
    <cellStyle name="Comma 2 2 2 3 3 9 2 4 2 2" xfId="7315"/>
    <cellStyle name="Comma 2 2 2 3 3 9 2 5" xfId="7316"/>
    <cellStyle name="Comma 2 2 2 3 3 9 3" xfId="7317"/>
    <cellStyle name="Comma 2 2 2 3 3 9 3 2" xfId="7318"/>
    <cellStyle name="Comma 2 2 2 3 3 9 3 2 2" xfId="7319"/>
    <cellStyle name="Comma 2 2 2 3 3 9 3 2 2 2" xfId="7320"/>
    <cellStyle name="Comma 2 2 2 3 3 9 3 3" xfId="7321"/>
    <cellStyle name="Comma 2 2 2 3 3 9 3 3 2" xfId="7322"/>
    <cellStyle name="Comma 2 2 2 3 3 9 3 4" xfId="7323"/>
    <cellStyle name="Comma 2 2 2 3 3 9 4" xfId="7324"/>
    <cellStyle name="Comma 2 2 2 3 3 9 4 2" xfId="7325"/>
    <cellStyle name="Comma 2 2 2 3 3 9 4 3" xfId="7326"/>
    <cellStyle name="Comma 2 2 2 3 4" xfId="7327"/>
    <cellStyle name="Comma 2 2 2 3 4 10" xfId="7328"/>
    <cellStyle name="Comma 2 2 2 3 4 10 2" xfId="7329"/>
    <cellStyle name="Comma 2 2 2 3 4 10 2 2" xfId="7330"/>
    <cellStyle name="Comma 2 2 2 3 4 10 2 3" xfId="7331"/>
    <cellStyle name="Comma 2 2 2 3 4 10 3" xfId="7332"/>
    <cellStyle name="Comma 2 2 2 3 4 11" xfId="7333"/>
    <cellStyle name="Comma 2 2 2 3 4 12" xfId="7334"/>
    <cellStyle name="Comma 2 2 2 3 4 12 2" xfId="7335"/>
    <cellStyle name="Comma 2 2 2 3 4 12 2 2" xfId="7336"/>
    <cellStyle name="Comma 2 2 2 3 4 13" xfId="7337"/>
    <cellStyle name="Comma 2 2 2 3 4 2" xfId="7338"/>
    <cellStyle name="Comma 2 2 2 3 4 2 2" xfId="7339"/>
    <cellStyle name="Comma 2 2 2 3 4 2 2 2" xfId="7340"/>
    <cellStyle name="Comma 2 2 2 3 4 2 2 2 2" xfId="7341"/>
    <cellStyle name="Comma 2 2 2 3 4 2 2 2 2 2" xfId="7342"/>
    <cellStyle name="Comma 2 2 2 3 4 2 2 2 2 2 2" xfId="7343"/>
    <cellStyle name="Comma 2 2 2 3 4 2 2 2 2 2 2 2" xfId="7344"/>
    <cellStyle name="Comma 2 2 2 3 4 2 2 2 2 2 2 3" xfId="7345"/>
    <cellStyle name="Comma 2 2 2 3 4 2 2 2 2 2 3" xfId="7346"/>
    <cellStyle name="Comma 2 2 2 3 4 2 2 2 2 3" xfId="7347"/>
    <cellStyle name="Comma 2 2 2 3 4 2 2 2 2 4" xfId="7348"/>
    <cellStyle name="Comma 2 2 2 3 4 2 2 2 2 4 2" xfId="7349"/>
    <cellStyle name="Comma 2 2 2 3 4 2 2 2 2 4 2 2" xfId="7350"/>
    <cellStyle name="Comma 2 2 2 3 4 2 2 2 2 5" xfId="7351"/>
    <cellStyle name="Comma 2 2 2 3 4 2 2 2 3" xfId="7352"/>
    <cellStyle name="Comma 2 2 2 3 4 2 2 2 3 2" xfId="7353"/>
    <cellStyle name="Comma 2 2 2 3 4 2 2 2 3 2 2" xfId="7354"/>
    <cellStyle name="Comma 2 2 2 3 4 2 2 2 3 2 2 2" xfId="7355"/>
    <cellStyle name="Comma 2 2 2 3 4 2 2 2 3 3" xfId="7356"/>
    <cellStyle name="Comma 2 2 2 3 4 2 2 2 3 3 2" xfId="7357"/>
    <cellStyle name="Comma 2 2 2 3 4 2 2 2 3 4" xfId="7358"/>
    <cellStyle name="Comma 2 2 2 3 4 2 2 2 4" xfId="7359"/>
    <cellStyle name="Comma 2 2 2 3 4 2 2 2 4 2" xfId="7360"/>
    <cellStyle name="Comma 2 2 2 3 4 2 2 2 4 2 2" xfId="7361"/>
    <cellStyle name="Comma 2 2 2 3 4 2 2 2 4 3" xfId="7362"/>
    <cellStyle name="Comma 2 2 2 3 4 2 2 3" xfId="7363"/>
    <cellStyle name="Comma 2 2 2 3 4 2 2 3 2" xfId="7364"/>
    <cellStyle name="Comma 2 2 2 3 4 2 2 4" xfId="7365"/>
    <cellStyle name="Comma 2 2 2 3 4 2 2 4 2" xfId="7366"/>
    <cellStyle name="Comma 2 2 2 3 4 2 2 4 2 2" xfId="7367"/>
    <cellStyle name="Comma 2 2 2 3 4 2 2 4 2 2 2" xfId="7368"/>
    <cellStyle name="Comma 2 2 2 3 4 2 2 4 2 3" xfId="7369"/>
    <cellStyle name="Comma 2 2 2 3 4 2 2 4 3" xfId="7370"/>
    <cellStyle name="Comma 2 2 2 3 4 2 2 4 3 2" xfId="7371"/>
    <cellStyle name="Comma 2 2 2 3 4 2 2 4 4" xfId="7372"/>
    <cellStyle name="Comma 2 2 2 3 4 2 2 5" xfId="7373"/>
    <cellStyle name="Comma 2 2 2 3 4 2 2 5 2" xfId="7374"/>
    <cellStyle name="Comma 2 2 2 3 4 2 2 6" xfId="7375"/>
    <cellStyle name="Comma 2 2 2 3 4 2 2 6 2" xfId="7376"/>
    <cellStyle name="Comma 2 2 2 3 4 2 2 6 2 2" xfId="7377"/>
    <cellStyle name="Comma 2 2 2 3 4 2 2 6 3" xfId="7378"/>
    <cellStyle name="Comma 2 2 2 3 4 2 2 7" xfId="7379"/>
    <cellStyle name="Comma 2 2 2 3 4 2 3" xfId="7380"/>
    <cellStyle name="Comma 2 2 2 3 4 2 3 2" xfId="7381"/>
    <cellStyle name="Comma 2 2 2 3 4 2 3 2 2" xfId="7382"/>
    <cellStyle name="Comma 2 2 2 3 4 2 3 2 2 2" xfId="7383"/>
    <cellStyle name="Comma 2 2 2 3 4 2 3 2 2 2 2" xfId="7384"/>
    <cellStyle name="Comma 2 2 2 3 4 2 3 2 2 2 2 2" xfId="7385"/>
    <cellStyle name="Comma 2 2 2 3 4 2 3 2 2 2 3" xfId="7386"/>
    <cellStyle name="Comma 2 2 2 3 4 2 3 2 2 3" xfId="7387"/>
    <cellStyle name="Comma 2 2 2 3 4 2 3 2 2 3 2" xfId="7388"/>
    <cellStyle name="Comma 2 2 2 3 4 2 3 2 2 4" xfId="7389"/>
    <cellStyle name="Comma 2 2 2 3 4 2 3 2 3" xfId="7390"/>
    <cellStyle name="Comma 2 2 2 3 4 2 3 2 3 2" xfId="7391"/>
    <cellStyle name="Comma 2 2 2 3 4 2 3 2 4" xfId="7392"/>
    <cellStyle name="Comma 2 2 2 3 4 2 3 2 4 2" xfId="7393"/>
    <cellStyle name="Comma 2 2 2 3 4 2 3 2 4 2 2" xfId="7394"/>
    <cellStyle name="Comma 2 2 2 3 4 2 3 2 4 3" xfId="7395"/>
    <cellStyle name="Comma 2 2 2 3 4 2 3 2 5" xfId="7396"/>
    <cellStyle name="Comma 2 2 2 3 4 2 3 3" xfId="7397"/>
    <cellStyle name="Comma 2 2 2 3 4 2 3 3 2" xfId="7398"/>
    <cellStyle name="Comma 2 2 2 3 4 2 3 3 2 2" xfId="7399"/>
    <cellStyle name="Comma 2 2 2 3 4 2 3 3 2 2 2" xfId="7400"/>
    <cellStyle name="Comma 2 2 2 3 4 2 3 3 2 3" xfId="7401"/>
    <cellStyle name="Comma 2 2 2 3 4 2 3 3 3" xfId="7402"/>
    <cellStyle name="Comma 2 2 2 3 4 2 3 3 3 2" xfId="7403"/>
    <cellStyle name="Comma 2 2 2 3 4 2 3 3 4" xfId="7404"/>
    <cellStyle name="Comma 2 2 2 3 4 2 3 4" xfId="7405"/>
    <cellStyle name="Comma 2 2 2 3 4 2 3 4 2" xfId="7406"/>
    <cellStyle name="Comma 2 2 2 3 4 2 3 4 2 2" xfId="7407"/>
    <cellStyle name="Comma 2 2 2 3 4 2 3 4 3" xfId="7408"/>
    <cellStyle name="Comma 2 2 2 3 4 2 3 5" xfId="7409"/>
    <cellStyle name="Comma 2 2 2 3 4 2 4" xfId="7410"/>
    <cellStyle name="Comma 2 2 2 3 4 2 4 2" xfId="7411"/>
    <cellStyle name="Comma 2 2 2 3 4 2 4 2 2" xfId="7412"/>
    <cellStyle name="Comma 2 2 2 3 4 2 4 2 2 2" xfId="7413"/>
    <cellStyle name="Comma 2 2 2 3 4 2 4 2 3" xfId="7414"/>
    <cellStyle name="Comma 2 2 2 3 4 2 4 3" xfId="7415"/>
    <cellStyle name="Comma 2 2 2 3 4 2 4 3 2" xfId="7416"/>
    <cellStyle name="Comma 2 2 2 3 4 2 4 4" xfId="7417"/>
    <cellStyle name="Comma 2 2 2 3 4 2 5" xfId="7418"/>
    <cellStyle name="Comma 2 2 2 3 4 2 5 2" xfId="7419"/>
    <cellStyle name="Comma 2 2 2 3 4 2 6" xfId="7420"/>
    <cellStyle name="Comma 2 2 2 3 4 2 6 2" xfId="7421"/>
    <cellStyle name="Comma 2 2 2 3 4 2 6 2 2" xfId="7422"/>
    <cellStyle name="Comma 2 2 2 3 4 2 6 3" xfId="7423"/>
    <cellStyle name="Comma 2 2 2 3 4 3" xfId="7424"/>
    <cellStyle name="Comma 2 2 2 3 4 3 2" xfId="7425"/>
    <cellStyle name="Comma 2 2 2 3 4 4" xfId="7426"/>
    <cellStyle name="Comma 2 2 2 3 4 4 2" xfId="7427"/>
    <cellStyle name="Comma 2 2 2 3 4 5" xfId="7428"/>
    <cellStyle name="Comma 2 2 2 3 4 5 2" xfId="7429"/>
    <cellStyle name="Comma 2 2 2 3 4 6" xfId="7430"/>
    <cellStyle name="Comma 2 2 2 3 4 6 2" xfId="7431"/>
    <cellStyle name="Comma 2 2 2 3 4 7" xfId="7432"/>
    <cellStyle name="Comma 2 2 2 3 4 7 2" xfId="7433"/>
    <cellStyle name="Comma 2 2 2 3 4 8" xfId="7434"/>
    <cellStyle name="Comma 2 2 2 3 4 8 2" xfId="7435"/>
    <cellStyle name="Comma 2 2 2 3 4 8 2 2" xfId="7436"/>
    <cellStyle name="Comma 2 2 2 3 4 8 2 2 2" xfId="7437"/>
    <cellStyle name="Comma 2 2 2 3 4 8 2 2 2 2" xfId="7438"/>
    <cellStyle name="Comma 2 2 2 3 4 8 2 2 2 2 2" xfId="7439"/>
    <cellStyle name="Comma 2 2 2 3 4 8 2 2 2 3" xfId="7440"/>
    <cellStyle name="Comma 2 2 2 3 4 8 2 2 3" xfId="7441"/>
    <cellStyle name="Comma 2 2 2 3 4 8 2 2 3 2" xfId="7442"/>
    <cellStyle name="Comma 2 2 2 3 4 8 2 2 4" xfId="7443"/>
    <cellStyle name="Comma 2 2 2 3 4 8 2 3" xfId="7444"/>
    <cellStyle name="Comma 2 2 2 3 4 8 2 3 2" xfId="7445"/>
    <cellStyle name="Comma 2 2 2 3 4 8 2 4" xfId="7446"/>
    <cellStyle name="Comma 2 2 2 3 4 8 2 4 2" xfId="7447"/>
    <cellStyle name="Comma 2 2 2 3 4 8 2 4 2 2" xfId="7448"/>
    <cellStyle name="Comma 2 2 2 3 4 8 2 4 3" xfId="7449"/>
    <cellStyle name="Comma 2 2 2 3 4 8 2 5" xfId="7450"/>
    <cellStyle name="Comma 2 2 2 3 4 8 3" xfId="7451"/>
    <cellStyle name="Comma 2 2 2 3 4 8 3 2" xfId="7452"/>
    <cellStyle name="Comma 2 2 2 3 4 8 3 2 2" xfId="7453"/>
    <cellStyle name="Comma 2 2 2 3 4 8 3 2 2 2" xfId="7454"/>
    <cellStyle name="Comma 2 2 2 3 4 8 3 2 3" xfId="7455"/>
    <cellStyle name="Comma 2 2 2 3 4 8 3 3" xfId="7456"/>
    <cellStyle name="Comma 2 2 2 3 4 8 3 3 2" xfId="7457"/>
    <cellStyle name="Comma 2 2 2 3 4 8 3 4" xfId="7458"/>
    <cellStyle name="Comma 2 2 2 3 4 8 4" xfId="7459"/>
    <cellStyle name="Comma 2 2 2 3 4 8 4 2" xfId="7460"/>
    <cellStyle name="Comma 2 2 2 3 4 8 4 2 2" xfId="7461"/>
    <cellStyle name="Comma 2 2 2 3 4 8 4 3" xfId="7462"/>
    <cellStyle name="Comma 2 2 2 3 4 8 5" xfId="7463"/>
    <cellStyle name="Comma 2 2 2 3 4 9" xfId="7464"/>
    <cellStyle name="Comma 2 2 2 3 4 9 2" xfId="7465"/>
    <cellStyle name="Comma 2 2 2 3 5" xfId="7466"/>
    <cellStyle name="Comma 2 2 2 3 5 2" xfId="7467"/>
    <cellStyle name="Comma 2 2 2 3 5 2 2" xfId="7468"/>
    <cellStyle name="Comma 2 2 2 3 5 2 2 2" xfId="7469"/>
    <cellStyle name="Comma 2 2 2 3 5 2 2 2 2" xfId="7470"/>
    <cellStyle name="Comma 2 2 2 3 5 2 2 2 2 2" xfId="7471"/>
    <cellStyle name="Comma 2 2 2 3 5 2 2 2 2 2 2" xfId="7472"/>
    <cellStyle name="Comma 2 2 2 3 5 2 2 2 2 2 2 2" xfId="7473"/>
    <cellStyle name="Comma 2 2 2 3 5 2 2 2 2 2 3" xfId="7474"/>
    <cellStyle name="Comma 2 2 2 3 5 2 2 2 2 3" xfId="7475"/>
    <cellStyle name="Comma 2 2 2 3 5 2 2 2 2 3 2" xfId="7476"/>
    <cellStyle name="Comma 2 2 2 3 5 2 2 2 2 4" xfId="7477"/>
    <cellStyle name="Comma 2 2 2 3 5 2 2 2 3" xfId="7478"/>
    <cellStyle name="Comma 2 2 2 3 5 2 2 2 3 2" xfId="7479"/>
    <cellStyle name="Comma 2 2 2 3 5 2 2 2 4" xfId="7480"/>
    <cellStyle name="Comma 2 2 2 3 5 2 2 2 4 2" xfId="7481"/>
    <cellStyle name="Comma 2 2 2 3 5 2 2 2 4 2 2" xfId="7482"/>
    <cellStyle name="Comma 2 2 2 3 5 2 2 2 4 3" xfId="7483"/>
    <cellStyle name="Comma 2 2 2 3 5 2 2 2 5" xfId="7484"/>
    <cellStyle name="Comma 2 2 2 3 5 2 2 3" xfId="7485"/>
    <cellStyle name="Comma 2 2 2 3 5 2 2 3 2" xfId="7486"/>
    <cellStyle name="Comma 2 2 2 3 5 2 2 3 2 2" xfId="7487"/>
    <cellStyle name="Comma 2 2 2 3 5 2 2 3 2 2 2" xfId="7488"/>
    <cellStyle name="Comma 2 2 2 3 5 2 2 3 2 3" xfId="7489"/>
    <cellStyle name="Comma 2 2 2 3 5 2 2 3 3" xfId="7490"/>
    <cellStyle name="Comma 2 2 2 3 5 2 2 3 3 2" xfId="7491"/>
    <cellStyle name="Comma 2 2 2 3 5 2 2 3 4" xfId="7492"/>
    <cellStyle name="Comma 2 2 2 3 5 2 2 4" xfId="7493"/>
    <cellStyle name="Comma 2 2 2 3 5 2 2 4 2" xfId="7494"/>
    <cellStyle name="Comma 2 2 2 3 5 2 2 4 2 2" xfId="7495"/>
    <cellStyle name="Comma 2 2 2 3 5 2 2 4 3" xfId="7496"/>
    <cellStyle name="Comma 2 2 2 3 5 2 2 5" xfId="7497"/>
    <cellStyle name="Comma 2 2 2 3 5 2 3" xfId="7498"/>
    <cellStyle name="Comma 2 2 2 3 5 2 3 2" xfId="7499"/>
    <cellStyle name="Comma 2 2 2 3 5 2 4" xfId="7500"/>
    <cellStyle name="Comma 2 2 2 3 5 2 4 2" xfId="7501"/>
    <cellStyle name="Comma 2 2 2 3 5 2 4 2 2" xfId="7502"/>
    <cellStyle name="Comma 2 2 2 3 5 2 4 2 2 2" xfId="7503"/>
    <cellStyle name="Comma 2 2 2 3 5 2 4 2 3" xfId="7504"/>
    <cellStyle name="Comma 2 2 2 3 5 2 4 3" xfId="7505"/>
    <cellStyle name="Comma 2 2 2 3 5 2 4 3 2" xfId="7506"/>
    <cellStyle name="Comma 2 2 2 3 5 2 4 4" xfId="7507"/>
    <cellStyle name="Comma 2 2 2 3 5 2 5" xfId="7508"/>
    <cellStyle name="Comma 2 2 2 3 5 2 5 2" xfId="7509"/>
    <cellStyle name="Comma 2 2 2 3 5 2 6" xfId="7510"/>
    <cellStyle name="Comma 2 2 2 3 5 2 6 2" xfId="7511"/>
    <cellStyle name="Comma 2 2 2 3 5 2 6 2 2" xfId="7512"/>
    <cellStyle name="Comma 2 2 2 3 5 2 6 3" xfId="7513"/>
    <cellStyle name="Comma 2 2 2 3 5 2 7" xfId="7514"/>
    <cellStyle name="Comma 2 2 2 3 5 3" xfId="7515"/>
    <cellStyle name="Comma 2 2 2 3 5 3 2" xfId="7516"/>
    <cellStyle name="Comma 2 2 2 3 5 3 2 2" xfId="7517"/>
    <cellStyle name="Comma 2 2 2 3 5 3 2 2 2" xfId="7518"/>
    <cellStyle name="Comma 2 2 2 3 5 3 2 2 2 2" xfId="7519"/>
    <cellStyle name="Comma 2 2 2 3 5 3 2 2 2 2 2" xfId="7520"/>
    <cellStyle name="Comma 2 2 2 3 5 3 2 2 2 3" xfId="7521"/>
    <cellStyle name="Comma 2 2 2 3 5 3 2 2 3" xfId="7522"/>
    <cellStyle name="Comma 2 2 2 3 5 3 2 2 3 2" xfId="7523"/>
    <cellStyle name="Comma 2 2 2 3 5 3 2 2 4" xfId="7524"/>
    <cellStyle name="Comma 2 2 2 3 5 3 2 3" xfId="7525"/>
    <cellStyle name="Comma 2 2 2 3 5 3 2 3 2" xfId="7526"/>
    <cellStyle name="Comma 2 2 2 3 5 3 2 4" xfId="7527"/>
    <cellStyle name="Comma 2 2 2 3 5 3 2 4 2" xfId="7528"/>
    <cellStyle name="Comma 2 2 2 3 5 3 2 4 2 2" xfId="7529"/>
    <cellStyle name="Comma 2 2 2 3 5 3 2 4 3" xfId="7530"/>
    <cellStyle name="Comma 2 2 2 3 5 3 2 5" xfId="7531"/>
    <cellStyle name="Comma 2 2 2 3 5 3 3" xfId="7532"/>
    <cellStyle name="Comma 2 2 2 3 5 3 3 2" xfId="7533"/>
    <cellStyle name="Comma 2 2 2 3 5 3 3 2 2" xfId="7534"/>
    <cellStyle name="Comma 2 2 2 3 5 3 3 2 2 2" xfId="7535"/>
    <cellStyle name="Comma 2 2 2 3 5 3 3 2 3" xfId="7536"/>
    <cellStyle name="Comma 2 2 2 3 5 3 3 3" xfId="7537"/>
    <cellStyle name="Comma 2 2 2 3 5 3 3 3 2" xfId="7538"/>
    <cellStyle name="Comma 2 2 2 3 5 3 3 4" xfId="7539"/>
    <cellStyle name="Comma 2 2 2 3 5 3 4" xfId="7540"/>
    <cellStyle name="Comma 2 2 2 3 5 3 4 2" xfId="7541"/>
    <cellStyle name="Comma 2 2 2 3 5 3 4 2 2" xfId="7542"/>
    <cellStyle name="Comma 2 2 2 3 5 3 4 3" xfId="7543"/>
    <cellStyle name="Comma 2 2 2 3 5 3 5" xfId="7544"/>
    <cellStyle name="Comma 2 2 2 3 5 4" xfId="7545"/>
    <cellStyle name="Comma 2 2 2 3 5 4 2" xfId="7546"/>
    <cellStyle name="Comma 2 2 2 3 5 4 2 2" xfId="7547"/>
    <cellStyle name="Comma 2 2 2 3 5 4 2 2 2" xfId="7548"/>
    <cellStyle name="Comma 2 2 2 3 5 4 2 3" xfId="7549"/>
    <cellStyle name="Comma 2 2 2 3 5 4 3" xfId="7550"/>
    <cellStyle name="Comma 2 2 2 3 5 4 3 2" xfId="7551"/>
    <cellStyle name="Comma 2 2 2 3 5 4 4" xfId="7552"/>
    <cellStyle name="Comma 2 2 2 3 5 5" xfId="7553"/>
    <cellStyle name="Comma 2 2 2 3 5 5 2" xfId="7554"/>
    <cellStyle name="Comma 2 2 2 3 5 6" xfId="7555"/>
    <cellStyle name="Comma 2 2 2 3 5 6 2" xfId="7556"/>
    <cellStyle name="Comma 2 2 2 3 5 6 2 2" xfId="7557"/>
    <cellStyle name="Comma 2 2 2 3 5 6 3" xfId="7558"/>
    <cellStyle name="Comma 2 2 2 3 5 7" xfId="7559"/>
    <cellStyle name="Comma 2 2 2 3 6" xfId="7560"/>
    <cellStyle name="Comma 2 2 2 3 6 2" xfId="7561"/>
    <cellStyle name="Comma 2 2 2 3 7" xfId="7562"/>
    <cellStyle name="Comma 2 2 2 3 7 2" xfId="7563"/>
    <cellStyle name="Comma 2 2 2 3 8" xfId="7564"/>
    <cellStyle name="Comma 2 2 2 3 8 2" xfId="7565"/>
    <cellStyle name="Comma 2 2 2 3 9" xfId="7566"/>
    <cellStyle name="Comma 2 2 2 3 9 2" xfId="7567"/>
    <cellStyle name="Comma 2 2 2 4" xfId="7568"/>
    <cellStyle name="Comma 2 2 2 4 10" xfId="7569"/>
    <cellStyle name="Comma 2 2 2 4 10 2" xfId="7570"/>
    <cellStyle name="Comma 2 2 2 4 11" xfId="7571"/>
    <cellStyle name="Comma 2 2 2 4 11 2" xfId="7572"/>
    <cellStyle name="Comma 2 2 2 4 11 2 2" xfId="7573"/>
    <cellStyle name="Comma 2 2 2 4 11 2 2 2" xfId="7574"/>
    <cellStyle name="Comma 2 2 2 4 11 2 3" xfId="7575"/>
    <cellStyle name="Comma 2 2 2 4 11 3" xfId="7576"/>
    <cellStyle name="Comma 2 2 2 4 11 3 2" xfId="7577"/>
    <cellStyle name="Comma 2 2 2 4 11 4" xfId="7578"/>
    <cellStyle name="Comma 2 2 2 4 12" xfId="7579"/>
    <cellStyle name="Comma 2 2 2 4 12 2" xfId="7580"/>
    <cellStyle name="Comma 2 2 2 4 13" xfId="7581"/>
    <cellStyle name="Comma 2 2 2 4 13 2" xfId="7582"/>
    <cellStyle name="Comma 2 2 2 4 13 2 2" xfId="7583"/>
    <cellStyle name="Comma 2 2 2 4 13 3" xfId="7584"/>
    <cellStyle name="Comma 2 2 2 4 14" xfId="7585"/>
    <cellStyle name="Comma 2 2 2 4 2" xfId="7586"/>
    <cellStyle name="Comma 2 2 2 4 2 10" xfId="7587"/>
    <cellStyle name="Comma 2 2 2 4 2 10 2" xfId="7588"/>
    <cellStyle name="Comma 2 2 2 4 2 10 2 2" xfId="7589"/>
    <cellStyle name="Comma 2 2 2 4 2 10 2 2 2" xfId="7590"/>
    <cellStyle name="Comma 2 2 2 4 2 10 2 3" xfId="7591"/>
    <cellStyle name="Comma 2 2 2 4 2 10 3" xfId="7592"/>
    <cellStyle name="Comma 2 2 2 4 2 10 3 2" xfId="7593"/>
    <cellStyle name="Comma 2 2 2 4 2 10 4" xfId="7594"/>
    <cellStyle name="Comma 2 2 2 4 2 11" xfId="7595"/>
    <cellStyle name="Comma 2 2 2 4 2 11 2" xfId="7596"/>
    <cellStyle name="Comma 2 2 2 4 2 12" xfId="7597"/>
    <cellStyle name="Comma 2 2 2 4 2 12 2" xfId="7598"/>
    <cellStyle name="Comma 2 2 2 4 2 12 2 2" xfId="7599"/>
    <cellStyle name="Comma 2 2 2 4 2 12 3" xfId="7600"/>
    <cellStyle name="Comma 2 2 2 4 2 13" xfId="7601"/>
    <cellStyle name="Comma 2 2 2 4 2 2" xfId="7602"/>
    <cellStyle name="Comma 2 2 2 4 2 2 10" xfId="7603"/>
    <cellStyle name="Comma 2 2 2 4 2 2 10 2" xfId="7604"/>
    <cellStyle name="Comma 2 2 2 4 2 2 10 2 2" xfId="7605"/>
    <cellStyle name="Comma 2 2 2 4 2 2 10 2 2 2" xfId="7606"/>
    <cellStyle name="Comma 2 2 2 4 2 2 10 2 3" xfId="7607"/>
    <cellStyle name="Comma 2 2 2 4 2 2 10 3" xfId="7608"/>
    <cellStyle name="Comma 2 2 2 4 2 2 10 3 2" xfId="7609"/>
    <cellStyle name="Comma 2 2 2 4 2 2 10 4" xfId="7610"/>
    <cellStyle name="Comma 2 2 2 4 2 2 11" xfId="7611"/>
    <cellStyle name="Comma 2 2 2 4 2 2 11 2" xfId="7612"/>
    <cellStyle name="Comma 2 2 2 4 2 2 12" xfId="7613"/>
    <cellStyle name="Comma 2 2 2 4 2 2 12 2" xfId="7614"/>
    <cellStyle name="Comma 2 2 2 4 2 2 12 2 2" xfId="7615"/>
    <cellStyle name="Comma 2 2 2 4 2 2 12 3" xfId="7616"/>
    <cellStyle name="Comma 2 2 2 4 2 2 13" xfId="7617"/>
    <cellStyle name="Comma 2 2 2 4 2 2 2" xfId="7618"/>
    <cellStyle name="Comma 2 2 2 4 2 2 2 2" xfId="7619"/>
    <cellStyle name="Comma 2 2 2 4 2 2 2 2 2" xfId="7620"/>
    <cellStyle name="Comma 2 2 2 4 2 2 2 2 2 2" xfId="7621"/>
    <cellStyle name="Comma 2 2 2 4 2 2 2 2 2 2 2" xfId="7622"/>
    <cellStyle name="Comma 2 2 2 4 2 2 2 2 2 2 2 2" xfId="7623"/>
    <cellStyle name="Comma 2 2 2 4 2 2 2 2 2 2 2 2 2" xfId="7624"/>
    <cellStyle name="Comma 2 2 2 4 2 2 2 2 2 2 2 2 2 2" xfId="7625"/>
    <cellStyle name="Comma 2 2 2 4 2 2 2 2 2 2 2 2 3" xfId="7626"/>
    <cellStyle name="Comma 2 2 2 4 2 2 2 2 2 2 2 3" xfId="7627"/>
    <cellStyle name="Comma 2 2 2 4 2 2 2 2 2 2 2 3 2" xfId="7628"/>
    <cellStyle name="Comma 2 2 2 4 2 2 2 2 2 2 2 4" xfId="7629"/>
    <cellStyle name="Comma 2 2 2 4 2 2 2 2 2 2 3" xfId="7630"/>
    <cellStyle name="Comma 2 2 2 4 2 2 2 2 2 2 3 2" xfId="7631"/>
    <cellStyle name="Comma 2 2 2 4 2 2 2 2 2 2 4" xfId="7632"/>
    <cellStyle name="Comma 2 2 2 4 2 2 2 2 2 2 4 2" xfId="7633"/>
    <cellStyle name="Comma 2 2 2 4 2 2 2 2 2 2 4 2 2" xfId="7634"/>
    <cellStyle name="Comma 2 2 2 4 2 2 2 2 2 2 4 3" xfId="7635"/>
    <cellStyle name="Comma 2 2 2 4 2 2 2 2 2 2 5" xfId="7636"/>
    <cellStyle name="Comma 2 2 2 4 2 2 2 2 2 3" xfId="7637"/>
    <cellStyle name="Comma 2 2 2 4 2 2 2 2 2 3 2" xfId="7638"/>
    <cellStyle name="Comma 2 2 2 4 2 2 2 2 2 3 2 2" xfId="7639"/>
    <cellStyle name="Comma 2 2 2 4 2 2 2 2 2 3 2 2 2" xfId="7640"/>
    <cellStyle name="Comma 2 2 2 4 2 2 2 2 2 3 2 3" xfId="7641"/>
    <cellStyle name="Comma 2 2 2 4 2 2 2 2 2 3 3" xfId="7642"/>
    <cellStyle name="Comma 2 2 2 4 2 2 2 2 2 3 3 2" xfId="7643"/>
    <cellStyle name="Comma 2 2 2 4 2 2 2 2 2 3 4" xfId="7644"/>
    <cellStyle name="Comma 2 2 2 4 2 2 2 2 2 4" xfId="7645"/>
    <cellStyle name="Comma 2 2 2 4 2 2 2 2 2 4 2" xfId="7646"/>
    <cellStyle name="Comma 2 2 2 4 2 2 2 2 2 4 2 2" xfId="7647"/>
    <cellStyle name="Comma 2 2 2 4 2 2 2 2 2 4 3" xfId="7648"/>
    <cellStyle name="Comma 2 2 2 4 2 2 2 2 2 5" xfId="7649"/>
    <cellStyle name="Comma 2 2 2 4 2 2 2 2 3" xfId="7650"/>
    <cellStyle name="Comma 2 2 2 4 2 2 2 2 3 2" xfId="7651"/>
    <cellStyle name="Comma 2 2 2 4 2 2 2 2 4" xfId="7652"/>
    <cellStyle name="Comma 2 2 2 4 2 2 2 2 4 2" xfId="7653"/>
    <cellStyle name="Comma 2 2 2 4 2 2 2 2 4 2 2" xfId="7654"/>
    <cellStyle name="Comma 2 2 2 4 2 2 2 2 4 2 2 2" xfId="7655"/>
    <cellStyle name="Comma 2 2 2 4 2 2 2 2 4 2 3" xfId="7656"/>
    <cellStyle name="Comma 2 2 2 4 2 2 2 2 4 3" xfId="7657"/>
    <cellStyle name="Comma 2 2 2 4 2 2 2 2 4 3 2" xfId="7658"/>
    <cellStyle name="Comma 2 2 2 4 2 2 2 2 4 4" xfId="7659"/>
    <cellStyle name="Comma 2 2 2 4 2 2 2 2 5" xfId="7660"/>
    <cellStyle name="Comma 2 2 2 4 2 2 2 2 5 2" xfId="7661"/>
    <cellStyle name="Comma 2 2 2 4 2 2 2 2 6" xfId="7662"/>
    <cellStyle name="Comma 2 2 2 4 2 2 2 2 6 2" xfId="7663"/>
    <cellStyle name="Comma 2 2 2 4 2 2 2 2 6 2 2" xfId="7664"/>
    <cellStyle name="Comma 2 2 2 4 2 2 2 2 6 3" xfId="7665"/>
    <cellStyle name="Comma 2 2 2 4 2 2 2 2 7" xfId="7666"/>
    <cellStyle name="Comma 2 2 2 4 2 2 2 3" xfId="7667"/>
    <cellStyle name="Comma 2 2 2 4 2 2 2 3 2" xfId="7668"/>
    <cellStyle name="Comma 2 2 2 4 2 2 2 3 2 2" xfId="7669"/>
    <cellStyle name="Comma 2 2 2 4 2 2 2 3 2 2 2" xfId="7670"/>
    <cellStyle name="Comma 2 2 2 4 2 2 2 3 2 2 2 2" xfId="7671"/>
    <cellStyle name="Comma 2 2 2 4 2 2 2 3 2 2 2 2 2" xfId="7672"/>
    <cellStyle name="Comma 2 2 2 4 2 2 2 3 2 2 2 3" xfId="7673"/>
    <cellStyle name="Comma 2 2 2 4 2 2 2 3 2 2 3" xfId="7674"/>
    <cellStyle name="Comma 2 2 2 4 2 2 2 3 2 2 3 2" xfId="7675"/>
    <cellStyle name="Comma 2 2 2 4 2 2 2 3 2 2 4" xfId="7676"/>
    <cellStyle name="Comma 2 2 2 4 2 2 2 3 2 3" xfId="7677"/>
    <cellStyle name="Comma 2 2 2 4 2 2 2 3 2 3 2" xfId="7678"/>
    <cellStyle name="Comma 2 2 2 4 2 2 2 3 2 4" xfId="7679"/>
    <cellStyle name="Comma 2 2 2 4 2 2 2 3 2 4 2" xfId="7680"/>
    <cellStyle name="Comma 2 2 2 4 2 2 2 3 2 4 2 2" xfId="7681"/>
    <cellStyle name="Comma 2 2 2 4 2 2 2 3 2 4 3" xfId="7682"/>
    <cellStyle name="Comma 2 2 2 4 2 2 2 3 2 5" xfId="7683"/>
    <cellStyle name="Comma 2 2 2 4 2 2 2 3 3" xfId="7684"/>
    <cellStyle name="Comma 2 2 2 4 2 2 2 3 3 2" xfId="7685"/>
    <cellStyle name="Comma 2 2 2 4 2 2 2 3 3 2 2" xfId="7686"/>
    <cellStyle name="Comma 2 2 2 4 2 2 2 3 3 2 2 2" xfId="7687"/>
    <cellStyle name="Comma 2 2 2 4 2 2 2 3 3 2 3" xfId="7688"/>
    <cellStyle name="Comma 2 2 2 4 2 2 2 3 3 3" xfId="7689"/>
    <cellStyle name="Comma 2 2 2 4 2 2 2 3 3 3 2" xfId="7690"/>
    <cellStyle name="Comma 2 2 2 4 2 2 2 3 3 4" xfId="7691"/>
    <cellStyle name="Comma 2 2 2 4 2 2 2 3 4" xfId="7692"/>
    <cellStyle name="Comma 2 2 2 4 2 2 2 3 4 2" xfId="7693"/>
    <cellStyle name="Comma 2 2 2 4 2 2 2 3 4 2 2" xfId="7694"/>
    <cellStyle name="Comma 2 2 2 4 2 2 2 3 4 3" xfId="7695"/>
    <cellStyle name="Comma 2 2 2 4 2 2 2 3 5" xfId="7696"/>
    <cellStyle name="Comma 2 2 2 4 2 2 2 4" xfId="7697"/>
    <cellStyle name="Comma 2 2 2 4 2 2 2 4 2" xfId="7698"/>
    <cellStyle name="Comma 2 2 2 4 2 2 2 4 2 2" xfId="7699"/>
    <cellStyle name="Comma 2 2 2 4 2 2 2 4 2 2 2" xfId="7700"/>
    <cellStyle name="Comma 2 2 2 4 2 2 2 4 2 3" xfId="7701"/>
    <cellStyle name="Comma 2 2 2 4 2 2 2 4 3" xfId="7702"/>
    <cellStyle name="Comma 2 2 2 4 2 2 2 4 3 2" xfId="7703"/>
    <cellStyle name="Comma 2 2 2 4 2 2 2 4 4" xfId="7704"/>
    <cellStyle name="Comma 2 2 2 4 2 2 2 5" xfId="7705"/>
    <cellStyle name="Comma 2 2 2 4 2 2 2 5 2" xfId="7706"/>
    <cellStyle name="Comma 2 2 2 4 2 2 2 6" xfId="7707"/>
    <cellStyle name="Comma 2 2 2 4 2 2 2 6 2" xfId="7708"/>
    <cellStyle name="Comma 2 2 2 4 2 2 2 6 2 2" xfId="7709"/>
    <cellStyle name="Comma 2 2 2 4 2 2 2 6 3" xfId="7710"/>
    <cellStyle name="Comma 2 2 2 4 2 2 2 7" xfId="7711"/>
    <cellStyle name="Comma 2 2 2 4 2 2 3" xfId="7712"/>
    <cellStyle name="Comma 2 2 2 4 2 2 3 2" xfId="7713"/>
    <cellStyle name="Comma 2 2 2 4 2 2 4" xfId="7714"/>
    <cellStyle name="Comma 2 2 2 4 2 2 4 2" xfId="7715"/>
    <cellStyle name="Comma 2 2 2 4 2 2 5" xfId="7716"/>
    <cellStyle name="Comma 2 2 2 4 2 2 5 2" xfId="7717"/>
    <cellStyle name="Comma 2 2 2 4 2 2 6" xfId="7718"/>
    <cellStyle name="Comma 2 2 2 4 2 2 6 2" xfId="7719"/>
    <cellStyle name="Comma 2 2 2 4 2 2 7" xfId="7720"/>
    <cellStyle name="Comma 2 2 2 4 2 2 7 2" xfId="7721"/>
    <cellStyle name="Comma 2 2 2 4 2 2 8" xfId="7722"/>
    <cellStyle name="Comma 2 2 2 4 2 2 8 2" xfId="7723"/>
    <cellStyle name="Comma 2 2 2 4 2 2 8 2 2" xfId="7724"/>
    <cellStyle name="Comma 2 2 2 4 2 2 8 2 2 2" xfId="7725"/>
    <cellStyle name="Comma 2 2 2 4 2 2 8 2 2 2 2" xfId="7726"/>
    <cellStyle name="Comma 2 2 2 4 2 2 8 2 2 2 2 2" xfId="7727"/>
    <cellStyle name="Comma 2 2 2 4 2 2 8 2 2 2 3" xfId="7728"/>
    <cellStyle name="Comma 2 2 2 4 2 2 8 2 2 3" xfId="7729"/>
    <cellStyle name="Comma 2 2 2 4 2 2 8 2 2 3 2" xfId="7730"/>
    <cellStyle name="Comma 2 2 2 4 2 2 8 2 2 4" xfId="7731"/>
    <cellStyle name="Comma 2 2 2 4 2 2 8 2 3" xfId="7732"/>
    <cellStyle name="Comma 2 2 2 4 2 2 8 2 3 2" xfId="7733"/>
    <cellStyle name="Comma 2 2 2 4 2 2 8 2 4" xfId="7734"/>
    <cellStyle name="Comma 2 2 2 4 2 2 8 2 4 2" xfId="7735"/>
    <cellStyle name="Comma 2 2 2 4 2 2 8 2 4 2 2" xfId="7736"/>
    <cellStyle name="Comma 2 2 2 4 2 2 8 2 4 3" xfId="7737"/>
    <cellStyle name="Comma 2 2 2 4 2 2 8 2 5" xfId="7738"/>
    <cellStyle name="Comma 2 2 2 4 2 2 8 3" xfId="7739"/>
    <cellStyle name="Comma 2 2 2 4 2 2 8 3 2" xfId="7740"/>
    <cellStyle name="Comma 2 2 2 4 2 2 8 3 2 2" xfId="7741"/>
    <cellStyle name="Comma 2 2 2 4 2 2 8 3 2 2 2" xfId="7742"/>
    <cellStyle name="Comma 2 2 2 4 2 2 8 3 2 3" xfId="7743"/>
    <cellStyle name="Comma 2 2 2 4 2 2 8 3 3" xfId="7744"/>
    <cellStyle name="Comma 2 2 2 4 2 2 8 3 3 2" xfId="7745"/>
    <cellStyle name="Comma 2 2 2 4 2 2 8 3 4" xfId="7746"/>
    <cellStyle name="Comma 2 2 2 4 2 2 8 4" xfId="7747"/>
    <cellStyle name="Comma 2 2 2 4 2 2 8 4 2" xfId="7748"/>
    <cellStyle name="Comma 2 2 2 4 2 2 8 4 2 2" xfId="7749"/>
    <cellStyle name="Comma 2 2 2 4 2 2 8 4 3" xfId="7750"/>
    <cellStyle name="Comma 2 2 2 4 2 2 8 5" xfId="7751"/>
    <cellStyle name="Comma 2 2 2 4 2 2 9" xfId="7752"/>
    <cellStyle name="Comma 2 2 2 4 2 2 9 2" xfId="7753"/>
    <cellStyle name="Comma 2 2 2 4 2 3" xfId="7754"/>
    <cellStyle name="Comma 2 2 2 4 2 3 2" xfId="7755"/>
    <cellStyle name="Comma 2 2 2 4 2 3 2 2" xfId="7756"/>
    <cellStyle name="Comma 2 2 2 4 2 3 2 2 2" xfId="7757"/>
    <cellStyle name="Comma 2 2 2 4 2 3 2 2 2 2" xfId="7758"/>
    <cellStyle name="Comma 2 2 2 4 2 3 2 2 2 2 2" xfId="7759"/>
    <cellStyle name="Comma 2 2 2 4 2 3 2 2 2 2 2 2" xfId="7760"/>
    <cellStyle name="Comma 2 2 2 4 2 3 2 2 2 2 2 2 2" xfId="7761"/>
    <cellStyle name="Comma 2 2 2 4 2 3 2 2 2 2 2 3" xfId="7762"/>
    <cellStyle name="Comma 2 2 2 4 2 3 2 2 2 2 3" xfId="7763"/>
    <cellStyle name="Comma 2 2 2 4 2 3 2 2 2 2 3 2" xfId="7764"/>
    <cellStyle name="Comma 2 2 2 4 2 3 2 2 2 2 4" xfId="7765"/>
    <cellStyle name="Comma 2 2 2 4 2 3 2 2 2 3" xfId="7766"/>
    <cellStyle name="Comma 2 2 2 4 2 3 2 2 2 3 2" xfId="7767"/>
    <cellStyle name="Comma 2 2 2 4 2 3 2 2 2 4" xfId="7768"/>
    <cellStyle name="Comma 2 2 2 4 2 3 2 2 2 4 2" xfId="7769"/>
    <cellStyle name="Comma 2 2 2 4 2 3 2 2 2 4 2 2" xfId="7770"/>
    <cellStyle name="Comma 2 2 2 4 2 3 2 2 2 4 3" xfId="7771"/>
    <cellStyle name="Comma 2 2 2 4 2 3 2 2 2 5" xfId="7772"/>
    <cellStyle name="Comma 2 2 2 4 2 3 2 2 3" xfId="7773"/>
    <cellStyle name="Comma 2 2 2 4 2 3 2 2 3 2" xfId="7774"/>
    <cellStyle name="Comma 2 2 2 4 2 3 2 2 3 2 2" xfId="7775"/>
    <cellStyle name="Comma 2 2 2 4 2 3 2 2 3 2 2 2" xfId="7776"/>
    <cellStyle name="Comma 2 2 2 4 2 3 2 2 3 2 3" xfId="7777"/>
    <cellStyle name="Comma 2 2 2 4 2 3 2 2 3 3" xfId="7778"/>
    <cellStyle name="Comma 2 2 2 4 2 3 2 2 3 3 2" xfId="7779"/>
    <cellStyle name="Comma 2 2 2 4 2 3 2 2 3 4" xfId="7780"/>
    <cellStyle name="Comma 2 2 2 4 2 3 2 2 4" xfId="7781"/>
    <cellStyle name="Comma 2 2 2 4 2 3 2 2 4 2" xfId="7782"/>
    <cellStyle name="Comma 2 2 2 4 2 3 2 2 4 2 2" xfId="7783"/>
    <cellStyle name="Comma 2 2 2 4 2 3 2 2 4 3" xfId="7784"/>
    <cellStyle name="Comma 2 2 2 4 2 3 2 2 5" xfId="7785"/>
    <cellStyle name="Comma 2 2 2 4 2 3 2 3" xfId="7786"/>
    <cellStyle name="Comma 2 2 2 4 2 3 2 3 2" xfId="7787"/>
    <cellStyle name="Comma 2 2 2 4 2 3 2 4" xfId="7788"/>
    <cellStyle name="Comma 2 2 2 4 2 3 2 4 2" xfId="7789"/>
    <cellStyle name="Comma 2 2 2 4 2 3 2 4 2 2" xfId="7790"/>
    <cellStyle name="Comma 2 2 2 4 2 3 2 4 2 2 2" xfId="7791"/>
    <cellStyle name="Comma 2 2 2 4 2 3 2 4 2 3" xfId="7792"/>
    <cellStyle name="Comma 2 2 2 4 2 3 2 4 3" xfId="7793"/>
    <cellStyle name="Comma 2 2 2 4 2 3 2 4 3 2" xfId="7794"/>
    <cellStyle name="Comma 2 2 2 4 2 3 2 4 4" xfId="7795"/>
    <cellStyle name="Comma 2 2 2 4 2 3 2 5" xfId="7796"/>
    <cellStyle name="Comma 2 2 2 4 2 3 2 5 2" xfId="7797"/>
    <cellStyle name="Comma 2 2 2 4 2 3 2 6" xfId="7798"/>
    <cellStyle name="Comma 2 2 2 4 2 3 2 6 2" xfId="7799"/>
    <cellStyle name="Comma 2 2 2 4 2 3 2 6 2 2" xfId="7800"/>
    <cellStyle name="Comma 2 2 2 4 2 3 2 6 3" xfId="7801"/>
    <cellStyle name="Comma 2 2 2 4 2 3 2 7" xfId="7802"/>
    <cellStyle name="Comma 2 2 2 4 2 3 3" xfId="7803"/>
    <cellStyle name="Comma 2 2 2 4 2 3 3 2" xfId="7804"/>
    <cellStyle name="Comma 2 2 2 4 2 3 3 2 2" xfId="7805"/>
    <cellStyle name="Comma 2 2 2 4 2 3 3 2 2 2" xfId="7806"/>
    <cellStyle name="Comma 2 2 2 4 2 3 3 2 2 2 2" xfId="7807"/>
    <cellStyle name="Comma 2 2 2 4 2 3 3 2 2 2 2 2" xfId="7808"/>
    <cellStyle name="Comma 2 2 2 4 2 3 3 2 2 2 3" xfId="7809"/>
    <cellStyle name="Comma 2 2 2 4 2 3 3 2 2 3" xfId="7810"/>
    <cellStyle name="Comma 2 2 2 4 2 3 3 2 2 3 2" xfId="7811"/>
    <cellStyle name="Comma 2 2 2 4 2 3 3 2 2 4" xfId="7812"/>
    <cellStyle name="Comma 2 2 2 4 2 3 3 2 3" xfId="7813"/>
    <cellStyle name="Comma 2 2 2 4 2 3 3 2 3 2" xfId="7814"/>
    <cellStyle name="Comma 2 2 2 4 2 3 3 2 4" xfId="7815"/>
    <cellStyle name="Comma 2 2 2 4 2 3 3 2 4 2" xfId="7816"/>
    <cellStyle name="Comma 2 2 2 4 2 3 3 2 4 2 2" xfId="7817"/>
    <cellStyle name="Comma 2 2 2 4 2 3 3 2 4 3" xfId="7818"/>
    <cellStyle name="Comma 2 2 2 4 2 3 3 2 5" xfId="7819"/>
    <cellStyle name="Comma 2 2 2 4 2 3 3 3" xfId="7820"/>
    <cellStyle name="Comma 2 2 2 4 2 3 3 3 2" xfId="7821"/>
    <cellStyle name="Comma 2 2 2 4 2 3 3 3 2 2" xfId="7822"/>
    <cellStyle name="Comma 2 2 2 4 2 3 3 3 2 2 2" xfId="7823"/>
    <cellStyle name="Comma 2 2 2 4 2 3 3 3 2 3" xfId="7824"/>
    <cellStyle name="Comma 2 2 2 4 2 3 3 3 3" xfId="7825"/>
    <cellStyle name="Comma 2 2 2 4 2 3 3 3 3 2" xfId="7826"/>
    <cellStyle name="Comma 2 2 2 4 2 3 3 3 4" xfId="7827"/>
    <cellStyle name="Comma 2 2 2 4 2 3 3 4" xfId="7828"/>
    <cellStyle name="Comma 2 2 2 4 2 3 3 4 2" xfId="7829"/>
    <cellStyle name="Comma 2 2 2 4 2 3 3 4 2 2" xfId="7830"/>
    <cellStyle name="Comma 2 2 2 4 2 3 3 4 3" xfId="7831"/>
    <cellStyle name="Comma 2 2 2 4 2 3 3 5" xfId="7832"/>
    <cellStyle name="Comma 2 2 2 4 2 3 4" xfId="7833"/>
    <cellStyle name="Comma 2 2 2 4 2 3 4 2" xfId="7834"/>
    <cellStyle name="Comma 2 2 2 4 2 3 4 2 2" xfId="7835"/>
    <cellStyle name="Comma 2 2 2 4 2 3 4 2 2 2" xfId="7836"/>
    <cellStyle name="Comma 2 2 2 4 2 3 4 2 3" xfId="7837"/>
    <cellStyle name="Comma 2 2 2 4 2 3 4 3" xfId="7838"/>
    <cellStyle name="Comma 2 2 2 4 2 3 4 3 2" xfId="7839"/>
    <cellStyle name="Comma 2 2 2 4 2 3 4 4" xfId="7840"/>
    <cellStyle name="Comma 2 2 2 4 2 3 5" xfId="7841"/>
    <cellStyle name="Comma 2 2 2 4 2 3 5 2" xfId="7842"/>
    <cellStyle name="Comma 2 2 2 4 2 3 6" xfId="7843"/>
    <cellStyle name="Comma 2 2 2 4 2 3 6 2" xfId="7844"/>
    <cellStyle name="Comma 2 2 2 4 2 3 6 2 2" xfId="7845"/>
    <cellStyle name="Comma 2 2 2 4 2 3 6 3" xfId="7846"/>
    <cellStyle name="Comma 2 2 2 4 2 3 7" xfId="7847"/>
    <cellStyle name="Comma 2 2 2 4 2 4" xfId="7848"/>
    <cellStyle name="Comma 2 2 2 4 2 4 2" xfId="7849"/>
    <cellStyle name="Comma 2 2 2 4 2 5" xfId="7850"/>
    <cellStyle name="Comma 2 2 2 4 2 5 2" xfId="7851"/>
    <cellStyle name="Comma 2 2 2 4 2 6" xfId="7852"/>
    <cellStyle name="Comma 2 2 2 4 2 6 2" xfId="7853"/>
    <cellStyle name="Comma 2 2 2 4 2 7" xfId="7854"/>
    <cellStyle name="Comma 2 2 2 4 2 7 2" xfId="7855"/>
    <cellStyle name="Comma 2 2 2 4 2 8" xfId="7856"/>
    <cellStyle name="Comma 2 2 2 4 2 8 2" xfId="7857"/>
    <cellStyle name="Comma 2 2 2 4 2 8 2 2" xfId="7858"/>
    <cellStyle name="Comma 2 2 2 4 2 8 2 2 2" xfId="7859"/>
    <cellStyle name="Comma 2 2 2 4 2 8 2 2 2 2" xfId="7860"/>
    <cellStyle name="Comma 2 2 2 4 2 8 2 2 2 2 2" xfId="7861"/>
    <cellStyle name="Comma 2 2 2 4 2 8 2 2 2 3" xfId="7862"/>
    <cellStyle name="Comma 2 2 2 4 2 8 2 2 3" xfId="7863"/>
    <cellStyle name="Comma 2 2 2 4 2 8 2 2 3 2" xfId="7864"/>
    <cellStyle name="Comma 2 2 2 4 2 8 2 2 4" xfId="7865"/>
    <cellStyle name="Comma 2 2 2 4 2 8 2 3" xfId="7866"/>
    <cellStyle name="Comma 2 2 2 4 2 8 2 3 2" xfId="7867"/>
    <cellStyle name="Comma 2 2 2 4 2 8 2 4" xfId="7868"/>
    <cellStyle name="Comma 2 2 2 4 2 8 2 4 2" xfId="7869"/>
    <cellStyle name="Comma 2 2 2 4 2 8 2 4 2 2" xfId="7870"/>
    <cellStyle name="Comma 2 2 2 4 2 8 2 4 3" xfId="7871"/>
    <cellStyle name="Comma 2 2 2 4 2 8 2 5" xfId="7872"/>
    <cellStyle name="Comma 2 2 2 4 2 8 3" xfId="7873"/>
    <cellStyle name="Comma 2 2 2 4 2 8 3 2" xfId="7874"/>
    <cellStyle name="Comma 2 2 2 4 2 8 3 2 2" xfId="7875"/>
    <cellStyle name="Comma 2 2 2 4 2 8 3 2 2 2" xfId="7876"/>
    <cellStyle name="Comma 2 2 2 4 2 8 3 2 3" xfId="7877"/>
    <cellStyle name="Comma 2 2 2 4 2 8 3 3" xfId="7878"/>
    <cellStyle name="Comma 2 2 2 4 2 8 3 3 2" xfId="7879"/>
    <cellStyle name="Comma 2 2 2 4 2 8 3 4" xfId="7880"/>
    <cellStyle name="Comma 2 2 2 4 2 8 4" xfId="7881"/>
    <cellStyle name="Comma 2 2 2 4 2 8 4 2" xfId="7882"/>
    <cellStyle name="Comma 2 2 2 4 2 8 4 2 2" xfId="7883"/>
    <cellStyle name="Comma 2 2 2 4 2 8 4 3" xfId="7884"/>
    <cellStyle name="Comma 2 2 2 4 2 8 5" xfId="7885"/>
    <cellStyle name="Comma 2 2 2 4 2 9" xfId="7886"/>
    <cellStyle name="Comma 2 2 2 4 2 9 2" xfId="7887"/>
    <cellStyle name="Comma 2 2 2 4 3" xfId="7888"/>
    <cellStyle name="Comma 2 2 2 4 3 2" xfId="7889"/>
    <cellStyle name="Comma 2 2 2 4 3 2 2" xfId="7890"/>
    <cellStyle name="Comma 2 2 2 4 3 2 2 2" xfId="7891"/>
    <cellStyle name="Comma 2 2 2 4 3 2 2 2 2" xfId="7892"/>
    <cellStyle name="Comma 2 2 2 4 3 2 2 2 2 2" xfId="7893"/>
    <cellStyle name="Comma 2 2 2 4 3 2 2 2 2 2 2" xfId="7894"/>
    <cellStyle name="Comma 2 2 2 4 3 2 2 2 2 2 2 2" xfId="7895"/>
    <cellStyle name="Comma 2 2 2 4 3 2 2 2 2 2 3" xfId="7896"/>
    <cellStyle name="Comma 2 2 2 4 3 2 2 2 2 3" xfId="7897"/>
    <cellStyle name="Comma 2 2 2 4 3 2 2 2 2 3 2" xfId="7898"/>
    <cellStyle name="Comma 2 2 2 4 3 2 2 2 2 4" xfId="7899"/>
    <cellStyle name="Comma 2 2 2 4 3 2 2 2 3" xfId="7900"/>
    <cellStyle name="Comma 2 2 2 4 3 2 2 2 3 2" xfId="7901"/>
    <cellStyle name="Comma 2 2 2 4 3 2 2 2 4" xfId="7902"/>
    <cellStyle name="Comma 2 2 2 4 3 2 2 2 4 2" xfId="7903"/>
    <cellStyle name="Comma 2 2 2 4 3 2 2 2 4 2 2" xfId="7904"/>
    <cellStyle name="Comma 2 2 2 4 3 2 2 2 4 3" xfId="7905"/>
    <cellStyle name="Comma 2 2 2 4 3 2 2 2 5" xfId="7906"/>
    <cellStyle name="Comma 2 2 2 4 3 2 2 3" xfId="7907"/>
    <cellStyle name="Comma 2 2 2 4 3 2 2 3 2" xfId="7908"/>
    <cellStyle name="Comma 2 2 2 4 3 2 2 3 2 2" xfId="7909"/>
    <cellStyle name="Comma 2 2 2 4 3 2 2 3 2 2 2" xfId="7910"/>
    <cellStyle name="Comma 2 2 2 4 3 2 2 3 2 3" xfId="7911"/>
    <cellStyle name="Comma 2 2 2 4 3 2 2 3 3" xfId="7912"/>
    <cellStyle name="Comma 2 2 2 4 3 2 2 3 3 2" xfId="7913"/>
    <cellStyle name="Comma 2 2 2 4 3 2 2 3 4" xfId="7914"/>
    <cellStyle name="Comma 2 2 2 4 3 2 2 4" xfId="7915"/>
    <cellStyle name="Comma 2 2 2 4 3 2 2 4 2" xfId="7916"/>
    <cellStyle name="Comma 2 2 2 4 3 2 2 4 2 2" xfId="7917"/>
    <cellStyle name="Comma 2 2 2 4 3 2 2 4 3" xfId="7918"/>
    <cellStyle name="Comma 2 2 2 4 3 2 2 5" xfId="7919"/>
    <cellStyle name="Comma 2 2 2 4 3 2 3" xfId="7920"/>
    <cellStyle name="Comma 2 2 2 4 3 2 3 2" xfId="7921"/>
    <cellStyle name="Comma 2 2 2 4 3 2 4" xfId="7922"/>
    <cellStyle name="Comma 2 2 2 4 3 2 4 2" xfId="7923"/>
    <cellStyle name="Comma 2 2 2 4 3 2 4 2 2" xfId="7924"/>
    <cellStyle name="Comma 2 2 2 4 3 2 4 2 2 2" xfId="7925"/>
    <cellStyle name="Comma 2 2 2 4 3 2 4 2 3" xfId="7926"/>
    <cellStyle name="Comma 2 2 2 4 3 2 4 3" xfId="7927"/>
    <cellStyle name="Comma 2 2 2 4 3 2 4 3 2" xfId="7928"/>
    <cellStyle name="Comma 2 2 2 4 3 2 4 4" xfId="7929"/>
    <cellStyle name="Comma 2 2 2 4 3 2 5" xfId="7930"/>
    <cellStyle name="Comma 2 2 2 4 3 2 5 2" xfId="7931"/>
    <cellStyle name="Comma 2 2 2 4 3 2 6" xfId="7932"/>
    <cellStyle name="Comma 2 2 2 4 3 2 6 2" xfId="7933"/>
    <cellStyle name="Comma 2 2 2 4 3 2 6 2 2" xfId="7934"/>
    <cellStyle name="Comma 2 2 2 4 3 2 6 3" xfId="7935"/>
    <cellStyle name="Comma 2 2 2 4 3 2 7" xfId="7936"/>
    <cellStyle name="Comma 2 2 2 4 3 3" xfId="7937"/>
    <cellStyle name="Comma 2 2 2 4 3 3 2" xfId="7938"/>
    <cellStyle name="Comma 2 2 2 4 3 3 2 2" xfId="7939"/>
    <cellStyle name="Comma 2 2 2 4 3 3 2 2 2" xfId="7940"/>
    <cellStyle name="Comma 2 2 2 4 3 3 2 2 2 2" xfId="7941"/>
    <cellStyle name="Comma 2 2 2 4 3 3 2 2 2 2 2" xfId="7942"/>
    <cellStyle name="Comma 2 2 2 4 3 3 2 2 2 3" xfId="7943"/>
    <cellStyle name="Comma 2 2 2 4 3 3 2 2 3" xfId="7944"/>
    <cellStyle name="Comma 2 2 2 4 3 3 2 2 3 2" xfId="7945"/>
    <cellStyle name="Comma 2 2 2 4 3 3 2 2 4" xfId="7946"/>
    <cellStyle name="Comma 2 2 2 4 3 3 2 3" xfId="7947"/>
    <cellStyle name="Comma 2 2 2 4 3 3 2 3 2" xfId="7948"/>
    <cellStyle name="Comma 2 2 2 4 3 3 2 4" xfId="7949"/>
    <cellStyle name="Comma 2 2 2 4 3 3 2 4 2" xfId="7950"/>
    <cellStyle name="Comma 2 2 2 4 3 3 2 4 2 2" xfId="7951"/>
    <cellStyle name="Comma 2 2 2 4 3 3 2 4 3" xfId="7952"/>
    <cellStyle name="Comma 2 2 2 4 3 3 2 5" xfId="7953"/>
    <cellStyle name="Comma 2 2 2 4 3 3 3" xfId="7954"/>
    <cellStyle name="Comma 2 2 2 4 3 3 3 2" xfId="7955"/>
    <cellStyle name="Comma 2 2 2 4 3 3 3 2 2" xfId="7956"/>
    <cellStyle name="Comma 2 2 2 4 3 3 3 2 2 2" xfId="7957"/>
    <cellStyle name="Comma 2 2 2 4 3 3 3 2 3" xfId="7958"/>
    <cellStyle name="Comma 2 2 2 4 3 3 3 3" xfId="7959"/>
    <cellStyle name="Comma 2 2 2 4 3 3 3 3 2" xfId="7960"/>
    <cellStyle name="Comma 2 2 2 4 3 3 3 4" xfId="7961"/>
    <cellStyle name="Comma 2 2 2 4 3 3 4" xfId="7962"/>
    <cellStyle name="Comma 2 2 2 4 3 3 4 2" xfId="7963"/>
    <cellStyle name="Comma 2 2 2 4 3 3 4 2 2" xfId="7964"/>
    <cellStyle name="Comma 2 2 2 4 3 3 4 3" xfId="7965"/>
    <cellStyle name="Comma 2 2 2 4 3 3 5" xfId="7966"/>
    <cellStyle name="Comma 2 2 2 4 3 4" xfId="7967"/>
    <cellStyle name="Comma 2 2 2 4 3 4 2" xfId="7968"/>
    <cellStyle name="Comma 2 2 2 4 3 4 2 2" xfId="7969"/>
    <cellStyle name="Comma 2 2 2 4 3 4 2 2 2" xfId="7970"/>
    <cellStyle name="Comma 2 2 2 4 3 4 2 3" xfId="7971"/>
    <cellStyle name="Comma 2 2 2 4 3 4 3" xfId="7972"/>
    <cellStyle name="Comma 2 2 2 4 3 4 3 2" xfId="7973"/>
    <cellStyle name="Comma 2 2 2 4 3 4 4" xfId="7974"/>
    <cellStyle name="Comma 2 2 2 4 3 5" xfId="7975"/>
    <cellStyle name="Comma 2 2 2 4 3 5 2" xfId="7976"/>
    <cellStyle name="Comma 2 2 2 4 3 6" xfId="7977"/>
    <cellStyle name="Comma 2 2 2 4 3 6 2" xfId="7978"/>
    <cellStyle name="Comma 2 2 2 4 3 6 2 2" xfId="7979"/>
    <cellStyle name="Comma 2 2 2 4 3 6 3" xfId="7980"/>
    <cellStyle name="Comma 2 2 2 4 3 7" xfId="7981"/>
    <cellStyle name="Comma 2 2 2 4 4" xfId="7982"/>
    <cellStyle name="Comma 2 2 2 4 4 2" xfId="7983"/>
    <cellStyle name="Comma 2 2 2 4 5" xfId="7984"/>
    <cellStyle name="Comma 2 2 2 4 5 2" xfId="7985"/>
    <cellStyle name="Comma 2 2 2 4 6" xfId="7986"/>
    <cellStyle name="Comma 2 2 2 4 6 2" xfId="7987"/>
    <cellStyle name="Comma 2 2 2 4 7" xfId="7988"/>
    <cellStyle name="Comma 2 2 2 4 7 2" xfId="7989"/>
    <cellStyle name="Comma 2 2 2 4 8" xfId="7990"/>
    <cellStyle name="Comma 2 2 2 4 8 2" xfId="7991"/>
    <cellStyle name="Comma 2 2 2 4 9" xfId="7992"/>
    <cellStyle name="Comma 2 2 2 4 9 2" xfId="7993"/>
    <cellStyle name="Comma 2 2 2 4 9 2 2" xfId="7994"/>
    <cellStyle name="Comma 2 2 2 4 9 2 2 2" xfId="7995"/>
    <cellStyle name="Comma 2 2 2 4 9 2 2 2 2" xfId="7996"/>
    <cellStyle name="Comma 2 2 2 4 9 2 2 2 2 2" xfId="7997"/>
    <cellStyle name="Comma 2 2 2 4 9 2 2 2 3" xfId="7998"/>
    <cellStyle name="Comma 2 2 2 4 9 2 2 3" xfId="7999"/>
    <cellStyle name="Comma 2 2 2 4 9 2 2 3 2" xfId="8000"/>
    <cellStyle name="Comma 2 2 2 4 9 2 2 4" xfId="8001"/>
    <cellStyle name="Comma 2 2 2 4 9 2 3" xfId="8002"/>
    <cellStyle name="Comma 2 2 2 4 9 2 3 2" xfId="8003"/>
    <cellStyle name="Comma 2 2 2 4 9 2 4" xfId="8004"/>
    <cellStyle name="Comma 2 2 2 4 9 2 4 2" xfId="8005"/>
    <cellStyle name="Comma 2 2 2 4 9 2 4 2 2" xfId="8006"/>
    <cellStyle name="Comma 2 2 2 4 9 2 4 3" xfId="8007"/>
    <cellStyle name="Comma 2 2 2 4 9 2 5" xfId="8008"/>
    <cellStyle name="Comma 2 2 2 4 9 3" xfId="8009"/>
    <cellStyle name="Comma 2 2 2 4 9 3 2" xfId="8010"/>
    <cellStyle name="Comma 2 2 2 4 9 3 2 2" xfId="8011"/>
    <cellStyle name="Comma 2 2 2 4 9 3 2 2 2" xfId="8012"/>
    <cellStyle name="Comma 2 2 2 4 9 3 2 3" xfId="8013"/>
    <cellStyle name="Comma 2 2 2 4 9 3 3" xfId="8014"/>
    <cellStyle name="Comma 2 2 2 4 9 3 3 2" xfId="8015"/>
    <cellStyle name="Comma 2 2 2 4 9 3 4" xfId="8016"/>
    <cellStyle name="Comma 2 2 2 4 9 4" xfId="8017"/>
    <cellStyle name="Comma 2 2 2 4 9 4 2" xfId="8018"/>
    <cellStyle name="Comma 2 2 2 4 9 4 2 2" xfId="8019"/>
    <cellStyle name="Comma 2 2 2 4 9 4 3" xfId="8020"/>
    <cellStyle name="Comma 2 2 2 4 9 5" xfId="8021"/>
    <cellStyle name="Comma 2 2 2 5" xfId="8022"/>
    <cellStyle name="Comma 2 2 2 5 2" xfId="8023"/>
    <cellStyle name="Comma 2 2 2 6" xfId="8024"/>
    <cellStyle name="Comma 2 2 2 6 10" xfId="8025"/>
    <cellStyle name="Comma 2 2 2 6 10 2" xfId="8026"/>
    <cellStyle name="Comma 2 2 2 6 10 2 2" xfId="8027"/>
    <cellStyle name="Comma 2 2 2 6 10 2 2 2" xfId="8028"/>
    <cellStyle name="Comma 2 2 2 6 10 2 3" xfId="8029"/>
    <cellStyle name="Comma 2 2 2 6 10 3" xfId="8030"/>
    <cellStyle name="Comma 2 2 2 6 10 3 2" xfId="8031"/>
    <cellStyle name="Comma 2 2 2 6 10 4" xfId="8032"/>
    <cellStyle name="Comma 2 2 2 6 11" xfId="8033"/>
    <cellStyle name="Comma 2 2 2 6 11 2" xfId="8034"/>
    <cellStyle name="Comma 2 2 2 6 12" xfId="8035"/>
    <cellStyle name="Comma 2 2 2 6 12 2" xfId="8036"/>
    <cellStyle name="Comma 2 2 2 6 12 2 2" xfId="8037"/>
    <cellStyle name="Comma 2 2 2 6 12 3" xfId="8038"/>
    <cellStyle name="Comma 2 2 2 6 13" xfId="8039"/>
    <cellStyle name="Comma 2 2 2 6 2" xfId="8040"/>
    <cellStyle name="Comma 2 2 2 6 2 2" xfId="8041"/>
    <cellStyle name="Comma 2 2 2 6 2 2 2" xfId="8042"/>
    <cellStyle name="Comma 2 2 2 6 2 2 2 2" xfId="8043"/>
    <cellStyle name="Comma 2 2 2 6 2 2 2 2 2" xfId="8044"/>
    <cellStyle name="Comma 2 2 2 6 2 2 2 2 2 2" xfId="8045"/>
    <cellStyle name="Comma 2 2 2 6 2 2 2 2 2 2 2" xfId="8046"/>
    <cellStyle name="Comma 2 2 2 6 2 2 2 2 2 2 2 2" xfId="8047"/>
    <cellStyle name="Comma 2 2 2 6 2 2 2 2 2 2 3" xfId="8048"/>
    <cellStyle name="Comma 2 2 2 6 2 2 2 2 2 3" xfId="8049"/>
    <cellStyle name="Comma 2 2 2 6 2 2 2 2 2 3 2" xfId="8050"/>
    <cellStyle name="Comma 2 2 2 6 2 2 2 2 2 4" xfId="8051"/>
    <cellStyle name="Comma 2 2 2 6 2 2 2 2 3" xfId="8052"/>
    <cellStyle name="Comma 2 2 2 6 2 2 2 2 3 2" xfId="8053"/>
    <cellStyle name="Comma 2 2 2 6 2 2 2 2 4" xfId="8054"/>
    <cellStyle name="Comma 2 2 2 6 2 2 2 2 4 2" xfId="8055"/>
    <cellStyle name="Comma 2 2 2 6 2 2 2 2 4 2 2" xfId="8056"/>
    <cellStyle name="Comma 2 2 2 6 2 2 2 2 4 3" xfId="8057"/>
    <cellStyle name="Comma 2 2 2 6 2 2 2 2 5" xfId="8058"/>
    <cellStyle name="Comma 2 2 2 6 2 2 2 3" xfId="8059"/>
    <cellStyle name="Comma 2 2 2 6 2 2 2 3 2" xfId="8060"/>
    <cellStyle name="Comma 2 2 2 6 2 2 2 3 2 2" xfId="8061"/>
    <cellStyle name="Comma 2 2 2 6 2 2 2 3 2 2 2" xfId="8062"/>
    <cellStyle name="Comma 2 2 2 6 2 2 2 3 2 3" xfId="8063"/>
    <cellStyle name="Comma 2 2 2 6 2 2 2 3 3" xfId="8064"/>
    <cellStyle name="Comma 2 2 2 6 2 2 2 3 3 2" xfId="8065"/>
    <cellStyle name="Comma 2 2 2 6 2 2 2 3 4" xfId="8066"/>
    <cellStyle name="Comma 2 2 2 6 2 2 2 4" xfId="8067"/>
    <cellStyle name="Comma 2 2 2 6 2 2 2 4 2" xfId="8068"/>
    <cellStyle name="Comma 2 2 2 6 2 2 2 4 2 2" xfId="8069"/>
    <cellStyle name="Comma 2 2 2 6 2 2 2 4 3" xfId="8070"/>
    <cellStyle name="Comma 2 2 2 6 2 2 2 5" xfId="8071"/>
    <cellStyle name="Comma 2 2 2 6 2 2 3" xfId="8072"/>
    <cellStyle name="Comma 2 2 2 6 2 2 3 2" xfId="8073"/>
    <cellStyle name="Comma 2 2 2 6 2 2 4" xfId="8074"/>
    <cellStyle name="Comma 2 2 2 6 2 2 4 2" xfId="8075"/>
    <cellStyle name="Comma 2 2 2 6 2 2 4 2 2" xfId="8076"/>
    <cellStyle name="Comma 2 2 2 6 2 2 4 2 2 2" xfId="8077"/>
    <cellStyle name="Comma 2 2 2 6 2 2 4 2 3" xfId="8078"/>
    <cellStyle name="Comma 2 2 2 6 2 2 4 3" xfId="8079"/>
    <cellStyle name="Comma 2 2 2 6 2 2 4 3 2" xfId="8080"/>
    <cellStyle name="Comma 2 2 2 6 2 2 4 4" xfId="8081"/>
    <cellStyle name="Comma 2 2 2 6 2 2 5" xfId="8082"/>
    <cellStyle name="Comma 2 2 2 6 2 2 5 2" xfId="8083"/>
    <cellStyle name="Comma 2 2 2 6 2 2 6" xfId="8084"/>
    <cellStyle name="Comma 2 2 2 6 2 2 6 2" xfId="8085"/>
    <cellStyle name="Comma 2 2 2 6 2 2 6 2 2" xfId="8086"/>
    <cellStyle name="Comma 2 2 2 6 2 2 6 3" xfId="8087"/>
    <cellStyle name="Comma 2 2 2 6 2 2 7" xfId="8088"/>
    <cellStyle name="Comma 2 2 2 6 2 3" xfId="8089"/>
    <cellStyle name="Comma 2 2 2 6 2 3 2" xfId="8090"/>
    <cellStyle name="Comma 2 2 2 6 2 3 2 2" xfId="8091"/>
    <cellStyle name="Comma 2 2 2 6 2 3 2 2 2" xfId="8092"/>
    <cellStyle name="Comma 2 2 2 6 2 3 2 2 2 2" xfId="8093"/>
    <cellStyle name="Comma 2 2 2 6 2 3 2 2 2 2 2" xfId="8094"/>
    <cellStyle name="Comma 2 2 2 6 2 3 2 2 2 3" xfId="8095"/>
    <cellStyle name="Comma 2 2 2 6 2 3 2 2 3" xfId="8096"/>
    <cellStyle name="Comma 2 2 2 6 2 3 2 2 3 2" xfId="8097"/>
    <cellStyle name="Comma 2 2 2 6 2 3 2 2 4" xfId="8098"/>
    <cellStyle name="Comma 2 2 2 6 2 3 2 3" xfId="8099"/>
    <cellStyle name="Comma 2 2 2 6 2 3 2 3 2" xfId="8100"/>
    <cellStyle name="Comma 2 2 2 6 2 3 2 4" xfId="8101"/>
    <cellStyle name="Comma 2 2 2 6 2 3 2 4 2" xfId="8102"/>
    <cellStyle name="Comma 2 2 2 6 2 3 2 4 2 2" xfId="8103"/>
    <cellStyle name="Comma 2 2 2 6 2 3 2 4 3" xfId="8104"/>
    <cellStyle name="Comma 2 2 2 6 2 3 2 5" xfId="8105"/>
    <cellStyle name="Comma 2 2 2 6 2 3 3" xfId="8106"/>
    <cellStyle name="Comma 2 2 2 6 2 3 3 2" xfId="8107"/>
    <cellStyle name="Comma 2 2 2 6 2 3 3 2 2" xfId="8108"/>
    <cellStyle name="Comma 2 2 2 6 2 3 3 2 2 2" xfId="8109"/>
    <cellStyle name="Comma 2 2 2 6 2 3 3 2 3" xfId="8110"/>
    <cellStyle name="Comma 2 2 2 6 2 3 3 3" xfId="8111"/>
    <cellStyle name="Comma 2 2 2 6 2 3 3 3 2" xfId="8112"/>
    <cellStyle name="Comma 2 2 2 6 2 3 3 4" xfId="8113"/>
    <cellStyle name="Comma 2 2 2 6 2 3 4" xfId="8114"/>
    <cellStyle name="Comma 2 2 2 6 2 3 4 2" xfId="8115"/>
    <cellStyle name="Comma 2 2 2 6 2 3 4 2 2" xfId="8116"/>
    <cellStyle name="Comma 2 2 2 6 2 3 4 3" xfId="8117"/>
    <cellStyle name="Comma 2 2 2 6 2 3 5" xfId="8118"/>
    <cellStyle name="Comma 2 2 2 6 2 4" xfId="8119"/>
    <cellStyle name="Comma 2 2 2 6 2 4 2" xfId="8120"/>
    <cellStyle name="Comma 2 2 2 6 2 4 2 2" xfId="8121"/>
    <cellStyle name="Comma 2 2 2 6 2 4 2 2 2" xfId="8122"/>
    <cellStyle name="Comma 2 2 2 6 2 4 2 3" xfId="8123"/>
    <cellStyle name="Comma 2 2 2 6 2 4 3" xfId="8124"/>
    <cellStyle name="Comma 2 2 2 6 2 4 3 2" xfId="8125"/>
    <cellStyle name="Comma 2 2 2 6 2 4 4" xfId="8126"/>
    <cellStyle name="Comma 2 2 2 6 2 5" xfId="8127"/>
    <cellStyle name="Comma 2 2 2 6 2 5 2" xfId="8128"/>
    <cellStyle name="Comma 2 2 2 6 2 6" xfId="8129"/>
    <cellStyle name="Comma 2 2 2 6 2 6 2" xfId="8130"/>
    <cellStyle name="Comma 2 2 2 6 2 6 2 2" xfId="8131"/>
    <cellStyle name="Comma 2 2 2 6 2 6 3" xfId="8132"/>
    <cellStyle name="Comma 2 2 2 6 2 7" xfId="8133"/>
    <cellStyle name="Comma 2 2 2 6 3" xfId="8134"/>
    <cellStyle name="Comma 2 2 2 6 3 2" xfId="8135"/>
    <cellStyle name="Comma 2 2 2 6 4" xfId="8136"/>
    <cellStyle name="Comma 2 2 2 6 4 2" xfId="8137"/>
    <cellStyle name="Comma 2 2 2 6 5" xfId="8138"/>
    <cellStyle name="Comma 2 2 2 6 5 2" xfId="8139"/>
    <cellStyle name="Comma 2 2 2 6 6" xfId="8140"/>
    <cellStyle name="Comma 2 2 2 6 6 2" xfId="8141"/>
    <cellStyle name="Comma 2 2 2 6 7" xfId="8142"/>
    <cellStyle name="Comma 2 2 2 6 7 2" xfId="8143"/>
    <cellStyle name="Comma 2 2 2 6 8" xfId="8144"/>
    <cellStyle name="Comma 2 2 2 6 8 2" xfId="8145"/>
    <cellStyle name="Comma 2 2 2 6 8 2 2" xfId="8146"/>
    <cellStyle name="Comma 2 2 2 6 8 2 2 2" xfId="8147"/>
    <cellStyle name="Comma 2 2 2 6 8 2 2 2 2" xfId="8148"/>
    <cellStyle name="Comma 2 2 2 6 8 2 2 2 2 2" xfId="8149"/>
    <cellStyle name="Comma 2 2 2 6 8 2 2 2 3" xfId="8150"/>
    <cellStyle name="Comma 2 2 2 6 8 2 2 3" xfId="8151"/>
    <cellStyle name="Comma 2 2 2 6 8 2 2 3 2" xfId="8152"/>
    <cellStyle name="Comma 2 2 2 6 8 2 2 4" xfId="8153"/>
    <cellStyle name="Comma 2 2 2 6 8 2 3" xfId="8154"/>
    <cellStyle name="Comma 2 2 2 6 8 2 3 2" xfId="8155"/>
    <cellStyle name="Comma 2 2 2 6 8 2 4" xfId="8156"/>
    <cellStyle name="Comma 2 2 2 6 8 2 4 2" xfId="8157"/>
    <cellStyle name="Comma 2 2 2 6 8 2 4 2 2" xfId="8158"/>
    <cellStyle name="Comma 2 2 2 6 8 2 4 3" xfId="8159"/>
    <cellStyle name="Comma 2 2 2 6 8 2 5" xfId="8160"/>
    <cellStyle name="Comma 2 2 2 6 8 3" xfId="8161"/>
    <cellStyle name="Comma 2 2 2 6 8 3 2" xfId="8162"/>
    <cellStyle name="Comma 2 2 2 6 8 3 2 2" xfId="8163"/>
    <cellStyle name="Comma 2 2 2 6 8 3 2 2 2" xfId="8164"/>
    <cellStyle name="Comma 2 2 2 6 8 3 2 3" xfId="8165"/>
    <cellStyle name="Comma 2 2 2 6 8 3 3" xfId="8166"/>
    <cellStyle name="Comma 2 2 2 6 8 3 3 2" xfId="8167"/>
    <cellStyle name="Comma 2 2 2 6 8 3 4" xfId="8168"/>
    <cellStyle name="Comma 2 2 2 6 8 4" xfId="8169"/>
    <cellStyle name="Comma 2 2 2 6 8 4 2" xfId="8170"/>
    <cellStyle name="Comma 2 2 2 6 8 4 2 2" xfId="8171"/>
    <cellStyle name="Comma 2 2 2 6 8 4 3" xfId="8172"/>
    <cellStyle name="Comma 2 2 2 6 8 5" xfId="8173"/>
    <cellStyle name="Comma 2 2 2 6 9" xfId="8174"/>
    <cellStyle name="Comma 2 2 2 6 9 2" xfId="8175"/>
    <cellStyle name="Comma 2 2 2 7" xfId="8176"/>
    <cellStyle name="Comma 2 2 2 7 2" xfId="8177"/>
    <cellStyle name="Comma 2 2 2 7 2 2" xfId="8178"/>
    <cellStyle name="Comma 2 2 2 7 2 2 2" xfId="8179"/>
    <cellStyle name="Comma 2 2 2 7 2 2 2 2" xfId="8180"/>
    <cellStyle name="Comma 2 2 2 7 2 2 2 2 2" xfId="8181"/>
    <cellStyle name="Comma 2 2 2 7 2 2 2 2 2 2" xfId="8182"/>
    <cellStyle name="Comma 2 2 2 7 2 2 2 2 2 2 2" xfId="8183"/>
    <cellStyle name="Comma 2 2 2 7 2 2 2 2 2 3" xfId="8184"/>
    <cellStyle name="Comma 2 2 2 7 2 2 2 2 3" xfId="8185"/>
    <cellStyle name="Comma 2 2 2 7 2 2 2 2 3 2" xfId="8186"/>
    <cellStyle name="Comma 2 2 2 7 2 2 2 2 4" xfId="8187"/>
    <cellStyle name="Comma 2 2 2 7 2 2 2 3" xfId="8188"/>
    <cellStyle name="Comma 2 2 2 7 2 2 2 3 2" xfId="8189"/>
    <cellStyle name="Comma 2 2 2 7 2 2 2 4" xfId="8190"/>
    <cellStyle name="Comma 2 2 2 7 2 2 2 4 2" xfId="8191"/>
    <cellStyle name="Comma 2 2 2 7 2 2 2 4 2 2" xfId="8192"/>
    <cellStyle name="Comma 2 2 2 7 2 2 2 4 3" xfId="8193"/>
    <cellStyle name="Comma 2 2 2 7 2 2 2 5" xfId="8194"/>
    <cellStyle name="Comma 2 2 2 7 2 2 3" xfId="8195"/>
    <cellStyle name="Comma 2 2 2 7 2 2 3 2" xfId="8196"/>
    <cellStyle name="Comma 2 2 2 7 2 2 3 2 2" xfId="8197"/>
    <cellStyle name="Comma 2 2 2 7 2 2 3 2 2 2" xfId="8198"/>
    <cellStyle name="Comma 2 2 2 7 2 2 3 2 3" xfId="8199"/>
    <cellStyle name="Comma 2 2 2 7 2 2 3 3" xfId="8200"/>
    <cellStyle name="Comma 2 2 2 7 2 2 3 3 2" xfId="8201"/>
    <cellStyle name="Comma 2 2 2 7 2 2 3 4" xfId="8202"/>
    <cellStyle name="Comma 2 2 2 7 2 2 4" xfId="8203"/>
    <cellStyle name="Comma 2 2 2 7 2 2 4 2" xfId="8204"/>
    <cellStyle name="Comma 2 2 2 7 2 2 4 2 2" xfId="8205"/>
    <cellStyle name="Comma 2 2 2 7 2 2 4 3" xfId="8206"/>
    <cellStyle name="Comma 2 2 2 7 2 2 5" xfId="8207"/>
    <cellStyle name="Comma 2 2 2 7 2 3" xfId="8208"/>
    <cellStyle name="Comma 2 2 2 7 2 3 2" xfId="8209"/>
    <cellStyle name="Comma 2 2 2 7 2 4" xfId="8210"/>
    <cellStyle name="Comma 2 2 2 7 2 4 2" xfId="8211"/>
    <cellStyle name="Comma 2 2 2 7 2 4 2 2" xfId="8212"/>
    <cellStyle name="Comma 2 2 2 7 2 4 2 2 2" xfId="8213"/>
    <cellStyle name="Comma 2 2 2 7 2 4 2 3" xfId="8214"/>
    <cellStyle name="Comma 2 2 2 7 2 4 3" xfId="8215"/>
    <cellStyle name="Comma 2 2 2 7 2 4 3 2" xfId="8216"/>
    <cellStyle name="Comma 2 2 2 7 2 4 4" xfId="8217"/>
    <cellStyle name="Comma 2 2 2 7 2 5" xfId="8218"/>
    <cellStyle name="Comma 2 2 2 7 2 5 2" xfId="8219"/>
    <cellStyle name="Comma 2 2 2 7 2 6" xfId="8220"/>
    <cellStyle name="Comma 2 2 2 7 2 6 2" xfId="8221"/>
    <cellStyle name="Comma 2 2 2 7 2 6 2 2" xfId="8222"/>
    <cellStyle name="Comma 2 2 2 7 2 6 3" xfId="8223"/>
    <cellStyle name="Comma 2 2 2 7 2 7" xfId="8224"/>
    <cellStyle name="Comma 2 2 2 7 3" xfId="8225"/>
    <cellStyle name="Comma 2 2 2 7 3 2" xfId="8226"/>
    <cellStyle name="Comma 2 2 2 7 3 2 2" xfId="8227"/>
    <cellStyle name="Comma 2 2 2 7 3 2 2 2" xfId="8228"/>
    <cellStyle name="Comma 2 2 2 7 3 2 2 2 2" xfId="8229"/>
    <cellStyle name="Comma 2 2 2 7 3 2 2 2 2 2" xfId="8230"/>
    <cellStyle name="Comma 2 2 2 7 3 2 2 2 3" xfId="8231"/>
    <cellStyle name="Comma 2 2 2 7 3 2 2 3" xfId="8232"/>
    <cellStyle name="Comma 2 2 2 7 3 2 2 3 2" xfId="8233"/>
    <cellStyle name="Comma 2 2 2 7 3 2 2 4" xfId="8234"/>
    <cellStyle name="Comma 2 2 2 7 3 2 3" xfId="8235"/>
    <cellStyle name="Comma 2 2 2 7 3 2 3 2" xfId="8236"/>
    <cellStyle name="Comma 2 2 2 7 3 2 4" xfId="8237"/>
    <cellStyle name="Comma 2 2 2 7 3 2 4 2" xfId="8238"/>
    <cellStyle name="Comma 2 2 2 7 3 2 4 2 2" xfId="8239"/>
    <cellStyle name="Comma 2 2 2 7 3 2 4 3" xfId="8240"/>
    <cellStyle name="Comma 2 2 2 7 3 2 5" xfId="8241"/>
    <cellStyle name="Comma 2 2 2 7 3 3" xfId="8242"/>
    <cellStyle name="Comma 2 2 2 7 3 3 2" xfId="8243"/>
    <cellStyle name="Comma 2 2 2 7 3 3 2 2" xfId="8244"/>
    <cellStyle name="Comma 2 2 2 7 3 3 2 2 2" xfId="8245"/>
    <cellStyle name="Comma 2 2 2 7 3 3 2 3" xfId="8246"/>
    <cellStyle name="Comma 2 2 2 7 3 3 3" xfId="8247"/>
    <cellStyle name="Comma 2 2 2 7 3 3 3 2" xfId="8248"/>
    <cellStyle name="Comma 2 2 2 7 3 3 4" xfId="8249"/>
    <cellStyle name="Comma 2 2 2 7 3 4" xfId="8250"/>
    <cellStyle name="Comma 2 2 2 7 3 4 2" xfId="8251"/>
    <cellStyle name="Comma 2 2 2 7 3 4 2 2" xfId="8252"/>
    <cellStyle name="Comma 2 2 2 7 3 4 3" xfId="8253"/>
    <cellStyle name="Comma 2 2 2 7 3 5" xfId="8254"/>
    <cellStyle name="Comma 2 2 2 7 4" xfId="8255"/>
    <cellStyle name="Comma 2 2 2 7 4 2" xfId="8256"/>
    <cellStyle name="Comma 2 2 2 7 4 2 2" xfId="8257"/>
    <cellStyle name="Comma 2 2 2 7 4 2 2 2" xfId="8258"/>
    <cellStyle name="Comma 2 2 2 7 4 2 3" xfId="8259"/>
    <cellStyle name="Comma 2 2 2 7 4 3" xfId="8260"/>
    <cellStyle name="Comma 2 2 2 7 4 3 2" xfId="8261"/>
    <cellStyle name="Comma 2 2 2 7 4 4" xfId="8262"/>
    <cellStyle name="Comma 2 2 2 7 5" xfId="8263"/>
    <cellStyle name="Comma 2 2 2 7 5 2" xfId="8264"/>
    <cellStyle name="Comma 2 2 2 7 6" xfId="8265"/>
    <cellStyle name="Comma 2 2 2 7 6 2" xfId="8266"/>
    <cellStyle name="Comma 2 2 2 7 6 2 2" xfId="8267"/>
    <cellStyle name="Comma 2 2 2 7 6 3" xfId="8268"/>
    <cellStyle name="Comma 2 2 2 7 7" xfId="8269"/>
    <cellStyle name="Comma 2 2 2 8" xfId="8270"/>
    <cellStyle name="Comma 2 2 2 8 2" xfId="8271"/>
    <cellStyle name="Comma 2 2 2 9" xfId="8272"/>
    <cellStyle name="Comma 2 2 2 9 2" xfId="8273"/>
    <cellStyle name="Comma 2 2 20" xfId="34641"/>
    <cellStyle name="Comma 2 2 3" xfId="8274"/>
    <cellStyle name="Comma 2 2 3 10" xfId="8275"/>
    <cellStyle name="Comma 2 2 3 10 2" xfId="8276"/>
    <cellStyle name="Comma 2 2 3 11" xfId="8277"/>
    <cellStyle name="Comma 2 2 3 11 2" xfId="8278"/>
    <cellStyle name="Comma 2 2 3 11 2 2" xfId="8279"/>
    <cellStyle name="Comma 2 2 3 11 2 2 2" xfId="8280"/>
    <cellStyle name="Comma 2 2 3 11 2 2 2 2" xfId="8281"/>
    <cellStyle name="Comma 2 2 3 11 2 2 2 2 2" xfId="8282"/>
    <cellStyle name="Comma 2 2 3 11 2 2 2 3" xfId="8283"/>
    <cellStyle name="Comma 2 2 3 11 2 2 3" xfId="8284"/>
    <cellStyle name="Comma 2 2 3 11 2 2 3 2" xfId="8285"/>
    <cellStyle name="Comma 2 2 3 11 2 2 4" xfId="8286"/>
    <cellStyle name="Comma 2 2 3 11 2 3" xfId="8287"/>
    <cellStyle name="Comma 2 2 3 11 2 3 2" xfId="8288"/>
    <cellStyle name="Comma 2 2 3 11 2 4" xfId="8289"/>
    <cellStyle name="Comma 2 2 3 11 2 4 2" xfId="8290"/>
    <cellStyle name="Comma 2 2 3 11 2 4 2 2" xfId="8291"/>
    <cellStyle name="Comma 2 2 3 11 2 4 3" xfId="8292"/>
    <cellStyle name="Comma 2 2 3 11 2 5" xfId="8293"/>
    <cellStyle name="Comma 2 2 3 11 3" xfId="8294"/>
    <cellStyle name="Comma 2 2 3 11 3 2" xfId="8295"/>
    <cellStyle name="Comma 2 2 3 11 3 2 2" xfId="8296"/>
    <cellStyle name="Comma 2 2 3 11 3 2 2 2" xfId="8297"/>
    <cellStyle name="Comma 2 2 3 11 3 2 3" xfId="8298"/>
    <cellStyle name="Comma 2 2 3 11 3 3" xfId="8299"/>
    <cellStyle name="Comma 2 2 3 11 3 3 2" xfId="8300"/>
    <cellStyle name="Comma 2 2 3 11 3 4" xfId="8301"/>
    <cellStyle name="Comma 2 2 3 11 4" xfId="8302"/>
    <cellStyle name="Comma 2 2 3 11 4 2" xfId="8303"/>
    <cellStyle name="Comma 2 2 3 11 4 2 2" xfId="8304"/>
    <cellStyle name="Comma 2 2 3 11 4 3" xfId="8305"/>
    <cellStyle name="Comma 2 2 3 11 5" xfId="8306"/>
    <cellStyle name="Comma 2 2 3 12" xfId="8307"/>
    <cellStyle name="Comma 2 2 3 12 2" xfId="8308"/>
    <cellStyle name="Comma 2 2 3 13" xfId="8309"/>
    <cellStyle name="Comma 2 2 3 13 2" xfId="8310"/>
    <cellStyle name="Comma 2 2 3 13 2 2" xfId="8311"/>
    <cellStyle name="Comma 2 2 3 13 2 2 2" xfId="8312"/>
    <cellStyle name="Comma 2 2 3 13 2 3" xfId="8313"/>
    <cellStyle name="Comma 2 2 3 13 3" xfId="8314"/>
    <cellStyle name="Comma 2 2 3 13 3 2" xfId="8315"/>
    <cellStyle name="Comma 2 2 3 13 4" xfId="8316"/>
    <cellStyle name="Comma 2 2 3 14" xfId="8317"/>
    <cellStyle name="Comma 2 2 3 14 2" xfId="8318"/>
    <cellStyle name="Comma 2 2 3 15" xfId="8319"/>
    <cellStyle name="Comma 2 2 3 15 2" xfId="8320"/>
    <cellStyle name="Comma 2 2 3 15 2 2" xfId="8321"/>
    <cellStyle name="Comma 2 2 3 15 3" xfId="8322"/>
    <cellStyle name="Comma 2 2 3 16" xfId="8323"/>
    <cellStyle name="Comma 2 2 3 17" xfId="34642"/>
    <cellStyle name="Comma 2 2 3 18" xfId="34643"/>
    <cellStyle name="Comma 2 2 3 2" xfId="8324"/>
    <cellStyle name="Comma 2 2 3 2 10" xfId="8325"/>
    <cellStyle name="Comma 2 2 3 2 10 2" xfId="8326"/>
    <cellStyle name="Comma 2 2 3 2 10 2 2" xfId="8327"/>
    <cellStyle name="Comma 2 2 3 2 10 2 2 2" xfId="8328"/>
    <cellStyle name="Comma 2 2 3 2 10 2 2 2 2" xfId="8329"/>
    <cellStyle name="Comma 2 2 3 2 10 2 2 2 2 2" xfId="8330"/>
    <cellStyle name="Comma 2 2 3 2 10 2 2 2 3" xfId="8331"/>
    <cellStyle name="Comma 2 2 3 2 10 2 2 3" xfId="8332"/>
    <cellStyle name="Comma 2 2 3 2 10 2 2 3 2" xfId="8333"/>
    <cellStyle name="Comma 2 2 3 2 10 2 2 4" xfId="8334"/>
    <cellStyle name="Comma 2 2 3 2 10 2 3" xfId="8335"/>
    <cellStyle name="Comma 2 2 3 2 10 2 3 2" xfId="8336"/>
    <cellStyle name="Comma 2 2 3 2 10 2 4" xfId="8337"/>
    <cellStyle name="Comma 2 2 3 2 10 2 4 2" xfId="8338"/>
    <cellStyle name="Comma 2 2 3 2 10 2 4 2 2" xfId="8339"/>
    <cellStyle name="Comma 2 2 3 2 10 2 4 3" xfId="8340"/>
    <cellStyle name="Comma 2 2 3 2 10 2 5" xfId="8341"/>
    <cellStyle name="Comma 2 2 3 2 10 3" xfId="8342"/>
    <cellStyle name="Comma 2 2 3 2 10 3 2" xfId="8343"/>
    <cellStyle name="Comma 2 2 3 2 10 3 2 2" xfId="8344"/>
    <cellStyle name="Comma 2 2 3 2 10 3 2 2 2" xfId="8345"/>
    <cellStyle name="Comma 2 2 3 2 10 3 2 3" xfId="8346"/>
    <cellStyle name="Comma 2 2 3 2 10 3 3" xfId="8347"/>
    <cellStyle name="Comma 2 2 3 2 10 3 3 2" xfId="8348"/>
    <cellStyle name="Comma 2 2 3 2 10 3 4" xfId="8349"/>
    <cellStyle name="Comma 2 2 3 2 10 4" xfId="8350"/>
    <cellStyle name="Comma 2 2 3 2 10 4 2" xfId="8351"/>
    <cellStyle name="Comma 2 2 3 2 10 4 2 2" xfId="8352"/>
    <cellStyle name="Comma 2 2 3 2 10 4 3" xfId="8353"/>
    <cellStyle name="Comma 2 2 3 2 10 5" xfId="8354"/>
    <cellStyle name="Comma 2 2 3 2 11" xfId="8355"/>
    <cellStyle name="Comma 2 2 3 2 11 2" xfId="8356"/>
    <cellStyle name="Comma 2 2 3 2 12" xfId="8357"/>
    <cellStyle name="Comma 2 2 3 2 12 2" xfId="8358"/>
    <cellStyle name="Comma 2 2 3 2 12 2 2" xfId="8359"/>
    <cellStyle name="Comma 2 2 3 2 12 2 2 2" xfId="8360"/>
    <cellStyle name="Comma 2 2 3 2 12 2 3" xfId="8361"/>
    <cellStyle name="Comma 2 2 3 2 12 3" xfId="8362"/>
    <cellStyle name="Comma 2 2 3 2 12 3 2" xfId="8363"/>
    <cellStyle name="Comma 2 2 3 2 12 4" xfId="8364"/>
    <cellStyle name="Comma 2 2 3 2 13" xfId="8365"/>
    <cellStyle name="Comma 2 2 3 2 13 2" xfId="8366"/>
    <cellStyle name="Comma 2 2 3 2 14" xfId="8367"/>
    <cellStyle name="Comma 2 2 3 2 14 2" xfId="8368"/>
    <cellStyle name="Comma 2 2 3 2 14 2 2" xfId="8369"/>
    <cellStyle name="Comma 2 2 3 2 14 3" xfId="8370"/>
    <cellStyle name="Comma 2 2 3 2 15" xfId="8371"/>
    <cellStyle name="Comma 2 2 3 2 2" xfId="8372"/>
    <cellStyle name="Comma 2 2 3 2 2 10" xfId="8373"/>
    <cellStyle name="Comma 2 2 3 2 2 10 2" xfId="8374"/>
    <cellStyle name="Comma 2 2 3 2 2 10 2 2" xfId="8375"/>
    <cellStyle name="Comma 2 2 3 2 2 10 2 2 2" xfId="8376"/>
    <cellStyle name="Comma 2 2 3 2 2 10 2 2 2 2" xfId="8377"/>
    <cellStyle name="Comma 2 2 3 2 2 10 2 2 2 2 2" xfId="8378"/>
    <cellStyle name="Comma 2 2 3 2 2 10 2 2 2 3" xfId="8379"/>
    <cellStyle name="Comma 2 2 3 2 2 10 2 2 3" xfId="8380"/>
    <cellStyle name="Comma 2 2 3 2 2 10 2 2 3 2" xfId="8381"/>
    <cellStyle name="Comma 2 2 3 2 2 10 2 2 4" xfId="8382"/>
    <cellStyle name="Comma 2 2 3 2 2 10 2 3" xfId="8383"/>
    <cellStyle name="Comma 2 2 3 2 2 10 2 3 2" xfId="8384"/>
    <cellStyle name="Comma 2 2 3 2 2 10 2 4" xfId="8385"/>
    <cellStyle name="Comma 2 2 3 2 2 10 2 4 2" xfId="8386"/>
    <cellStyle name="Comma 2 2 3 2 2 10 2 4 2 2" xfId="8387"/>
    <cellStyle name="Comma 2 2 3 2 2 10 2 4 3" xfId="8388"/>
    <cellStyle name="Comma 2 2 3 2 2 10 2 5" xfId="8389"/>
    <cellStyle name="Comma 2 2 3 2 2 10 3" xfId="8390"/>
    <cellStyle name="Comma 2 2 3 2 2 10 3 2" xfId="8391"/>
    <cellStyle name="Comma 2 2 3 2 2 10 3 2 2" xfId="8392"/>
    <cellStyle name="Comma 2 2 3 2 2 10 3 2 2 2" xfId="8393"/>
    <cellStyle name="Comma 2 2 3 2 2 10 3 2 3" xfId="8394"/>
    <cellStyle name="Comma 2 2 3 2 2 10 3 3" xfId="8395"/>
    <cellStyle name="Comma 2 2 3 2 2 10 3 3 2" xfId="8396"/>
    <cellStyle name="Comma 2 2 3 2 2 10 3 4" xfId="8397"/>
    <cellStyle name="Comma 2 2 3 2 2 10 4" xfId="8398"/>
    <cellStyle name="Comma 2 2 3 2 2 10 4 2" xfId="8399"/>
    <cellStyle name="Comma 2 2 3 2 2 10 4 2 2" xfId="8400"/>
    <cellStyle name="Comma 2 2 3 2 2 10 4 3" xfId="8401"/>
    <cellStyle name="Comma 2 2 3 2 2 10 5" xfId="8402"/>
    <cellStyle name="Comma 2 2 3 2 2 11" xfId="8403"/>
    <cellStyle name="Comma 2 2 3 2 2 11 2" xfId="8404"/>
    <cellStyle name="Comma 2 2 3 2 2 12" xfId="8405"/>
    <cellStyle name="Comma 2 2 3 2 2 12 2" xfId="8406"/>
    <cellStyle name="Comma 2 2 3 2 2 12 2 2" xfId="8407"/>
    <cellStyle name="Comma 2 2 3 2 2 12 2 2 2" xfId="8408"/>
    <cellStyle name="Comma 2 2 3 2 2 12 2 3" xfId="8409"/>
    <cellStyle name="Comma 2 2 3 2 2 12 3" xfId="8410"/>
    <cellStyle name="Comma 2 2 3 2 2 12 3 2" xfId="8411"/>
    <cellStyle name="Comma 2 2 3 2 2 12 4" xfId="8412"/>
    <cellStyle name="Comma 2 2 3 2 2 13" xfId="8413"/>
    <cellStyle name="Comma 2 2 3 2 2 13 2" xfId="8414"/>
    <cellStyle name="Comma 2 2 3 2 2 14" xfId="8415"/>
    <cellStyle name="Comma 2 2 3 2 2 14 2" xfId="8416"/>
    <cellStyle name="Comma 2 2 3 2 2 14 2 2" xfId="8417"/>
    <cellStyle name="Comma 2 2 3 2 2 14 3" xfId="8418"/>
    <cellStyle name="Comma 2 2 3 2 2 15" xfId="8419"/>
    <cellStyle name="Comma 2 2 3 2 2 2" xfId="8420"/>
    <cellStyle name="Comma 2 2 3 2 2 2 10" xfId="8421"/>
    <cellStyle name="Comma 2 2 3 2 2 2 10 2" xfId="8422"/>
    <cellStyle name="Comma 2 2 3 2 2 2 11" xfId="8423"/>
    <cellStyle name="Comma 2 2 3 2 2 2 11 2" xfId="8424"/>
    <cellStyle name="Comma 2 2 3 2 2 2 11 2 2" xfId="8425"/>
    <cellStyle name="Comma 2 2 3 2 2 2 11 2 2 2" xfId="8426"/>
    <cellStyle name="Comma 2 2 3 2 2 2 11 2 3" xfId="8427"/>
    <cellStyle name="Comma 2 2 3 2 2 2 11 3" xfId="8428"/>
    <cellStyle name="Comma 2 2 3 2 2 2 11 3 2" xfId="8429"/>
    <cellStyle name="Comma 2 2 3 2 2 2 11 4" xfId="8430"/>
    <cellStyle name="Comma 2 2 3 2 2 2 12" xfId="8431"/>
    <cellStyle name="Comma 2 2 3 2 2 2 12 2" xfId="8432"/>
    <cellStyle name="Comma 2 2 3 2 2 2 13" xfId="8433"/>
    <cellStyle name="Comma 2 2 3 2 2 2 13 2" xfId="8434"/>
    <cellStyle name="Comma 2 2 3 2 2 2 13 2 2" xfId="8435"/>
    <cellStyle name="Comma 2 2 3 2 2 2 13 3" xfId="8436"/>
    <cellStyle name="Comma 2 2 3 2 2 2 14" xfId="8437"/>
    <cellStyle name="Comma 2 2 3 2 2 2 2" xfId="8438"/>
    <cellStyle name="Comma 2 2 3 2 2 2 2 10" xfId="8439"/>
    <cellStyle name="Comma 2 2 3 2 2 2 2 10 2" xfId="8440"/>
    <cellStyle name="Comma 2 2 3 2 2 2 2 10 2 2" xfId="8441"/>
    <cellStyle name="Comma 2 2 3 2 2 2 2 10 2 2 2" xfId="8442"/>
    <cellStyle name="Comma 2 2 3 2 2 2 2 10 2 3" xfId="8443"/>
    <cellStyle name="Comma 2 2 3 2 2 2 2 10 3" xfId="8444"/>
    <cellStyle name="Comma 2 2 3 2 2 2 2 10 3 2" xfId="8445"/>
    <cellStyle name="Comma 2 2 3 2 2 2 2 10 4" xfId="8446"/>
    <cellStyle name="Comma 2 2 3 2 2 2 2 11" xfId="8447"/>
    <cellStyle name="Comma 2 2 3 2 2 2 2 11 2" xfId="8448"/>
    <cellStyle name="Comma 2 2 3 2 2 2 2 12" xfId="8449"/>
    <cellStyle name="Comma 2 2 3 2 2 2 2 12 2" xfId="8450"/>
    <cellStyle name="Comma 2 2 3 2 2 2 2 12 2 2" xfId="8451"/>
    <cellStyle name="Comma 2 2 3 2 2 2 2 12 3" xfId="8452"/>
    <cellStyle name="Comma 2 2 3 2 2 2 2 13" xfId="8453"/>
    <cellStyle name="Comma 2 2 3 2 2 2 2 2" xfId="8454"/>
    <cellStyle name="Comma 2 2 3 2 2 2 2 2 10" xfId="8455"/>
    <cellStyle name="Comma 2 2 3 2 2 2 2 2 10 2" xfId="8456"/>
    <cellStyle name="Comma 2 2 3 2 2 2 2 2 10 2 2" xfId="8457"/>
    <cellStyle name="Comma 2 2 3 2 2 2 2 2 10 2 2 2" xfId="8458"/>
    <cellStyle name="Comma 2 2 3 2 2 2 2 2 10 2 3" xfId="8459"/>
    <cellStyle name="Comma 2 2 3 2 2 2 2 2 10 3" xfId="8460"/>
    <cellStyle name="Comma 2 2 3 2 2 2 2 2 10 3 2" xfId="8461"/>
    <cellStyle name="Comma 2 2 3 2 2 2 2 2 10 4" xfId="8462"/>
    <cellStyle name="Comma 2 2 3 2 2 2 2 2 11" xfId="8463"/>
    <cellStyle name="Comma 2 2 3 2 2 2 2 2 11 2" xfId="8464"/>
    <cellStyle name="Comma 2 2 3 2 2 2 2 2 12" xfId="8465"/>
    <cellStyle name="Comma 2 2 3 2 2 2 2 2 12 2" xfId="8466"/>
    <cellStyle name="Comma 2 2 3 2 2 2 2 2 12 2 2" xfId="8467"/>
    <cellStyle name="Comma 2 2 3 2 2 2 2 2 12 3" xfId="8468"/>
    <cellStyle name="Comma 2 2 3 2 2 2 2 2 13" xfId="8469"/>
    <cellStyle name="Comma 2 2 3 2 2 2 2 2 2" xfId="8470"/>
    <cellStyle name="Comma 2 2 3 2 2 2 2 2 2 2" xfId="8471"/>
    <cellStyle name="Comma 2 2 3 2 2 2 2 2 2 2 2" xfId="8472"/>
    <cellStyle name="Comma 2 2 3 2 2 2 2 2 2 2 2 2" xfId="8473"/>
    <cellStyle name="Comma 2 2 3 2 2 2 2 2 2 2 2 2 2" xfId="8474"/>
    <cellStyle name="Comma 2 2 3 2 2 2 2 2 2 2 2 2 2 2" xfId="8475"/>
    <cellStyle name="Comma 2 2 3 2 2 2 2 2 2 2 2 2 2 2 2" xfId="8476"/>
    <cellStyle name="Comma 2 2 3 2 2 2 2 2 2 2 2 2 2 2 2 2" xfId="8477"/>
    <cellStyle name="Comma 2 2 3 2 2 2 2 2 2 2 2 2 2 2 3" xfId="8478"/>
    <cellStyle name="Comma 2 2 3 2 2 2 2 2 2 2 2 2 2 3" xfId="8479"/>
    <cellStyle name="Comma 2 2 3 2 2 2 2 2 2 2 2 2 2 3 2" xfId="8480"/>
    <cellStyle name="Comma 2 2 3 2 2 2 2 2 2 2 2 2 2 4" xfId="8481"/>
    <cellStyle name="Comma 2 2 3 2 2 2 2 2 2 2 2 2 3" xfId="8482"/>
    <cellStyle name="Comma 2 2 3 2 2 2 2 2 2 2 2 2 3 2" xfId="8483"/>
    <cellStyle name="Comma 2 2 3 2 2 2 2 2 2 2 2 2 4" xfId="8484"/>
    <cellStyle name="Comma 2 2 3 2 2 2 2 2 2 2 2 2 4 2" xfId="8485"/>
    <cellStyle name="Comma 2 2 3 2 2 2 2 2 2 2 2 2 4 2 2" xfId="8486"/>
    <cellStyle name="Comma 2 2 3 2 2 2 2 2 2 2 2 2 4 3" xfId="8487"/>
    <cellStyle name="Comma 2 2 3 2 2 2 2 2 2 2 2 2 5" xfId="8488"/>
    <cellStyle name="Comma 2 2 3 2 2 2 2 2 2 2 2 3" xfId="8489"/>
    <cellStyle name="Comma 2 2 3 2 2 2 2 2 2 2 2 3 2" xfId="8490"/>
    <cellStyle name="Comma 2 2 3 2 2 2 2 2 2 2 2 3 2 2" xfId="8491"/>
    <cellStyle name="Comma 2 2 3 2 2 2 2 2 2 2 2 3 2 2 2" xfId="8492"/>
    <cellStyle name="Comma 2 2 3 2 2 2 2 2 2 2 2 3 2 3" xfId="8493"/>
    <cellStyle name="Comma 2 2 3 2 2 2 2 2 2 2 2 3 3" xfId="8494"/>
    <cellStyle name="Comma 2 2 3 2 2 2 2 2 2 2 2 3 3 2" xfId="8495"/>
    <cellStyle name="Comma 2 2 3 2 2 2 2 2 2 2 2 3 4" xfId="8496"/>
    <cellStyle name="Comma 2 2 3 2 2 2 2 2 2 2 2 4" xfId="8497"/>
    <cellStyle name="Comma 2 2 3 2 2 2 2 2 2 2 2 4 2" xfId="8498"/>
    <cellStyle name="Comma 2 2 3 2 2 2 2 2 2 2 2 4 2 2" xfId="8499"/>
    <cellStyle name="Comma 2 2 3 2 2 2 2 2 2 2 2 4 3" xfId="8500"/>
    <cellStyle name="Comma 2 2 3 2 2 2 2 2 2 2 2 5" xfId="8501"/>
    <cellStyle name="Comma 2 2 3 2 2 2 2 2 2 2 3" xfId="8502"/>
    <cellStyle name="Comma 2 2 3 2 2 2 2 2 2 2 3 2" xfId="8503"/>
    <cellStyle name="Comma 2 2 3 2 2 2 2 2 2 2 4" xfId="8504"/>
    <cellStyle name="Comma 2 2 3 2 2 2 2 2 2 2 4 2" xfId="8505"/>
    <cellStyle name="Comma 2 2 3 2 2 2 2 2 2 2 4 2 2" xfId="8506"/>
    <cellStyle name="Comma 2 2 3 2 2 2 2 2 2 2 4 2 2 2" xfId="8507"/>
    <cellStyle name="Comma 2 2 3 2 2 2 2 2 2 2 4 2 3" xfId="8508"/>
    <cellStyle name="Comma 2 2 3 2 2 2 2 2 2 2 4 3" xfId="8509"/>
    <cellStyle name="Comma 2 2 3 2 2 2 2 2 2 2 4 3 2" xfId="8510"/>
    <cellStyle name="Comma 2 2 3 2 2 2 2 2 2 2 4 4" xfId="8511"/>
    <cellStyle name="Comma 2 2 3 2 2 2 2 2 2 2 5" xfId="8512"/>
    <cellStyle name="Comma 2 2 3 2 2 2 2 2 2 2 5 2" xfId="8513"/>
    <cellStyle name="Comma 2 2 3 2 2 2 2 2 2 2 6" xfId="8514"/>
    <cellStyle name="Comma 2 2 3 2 2 2 2 2 2 2 6 2" xfId="8515"/>
    <cellStyle name="Comma 2 2 3 2 2 2 2 2 2 2 6 2 2" xfId="8516"/>
    <cellStyle name="Comma 2 2 3 2 2 2 2 2 2 2 6 3" xfId="8517"/>
    <cellStyle name="Comma 2 2 3 2 2 2 2 2 2 2 7" xfId="8518"/>
    <cellStyle name="Comma 2 2 3 2 2 2 2 2 2 3" xfId="8519"/>
    <cellStyle name="Comma 2 2 3 2 2 2 2 2 2 3 2" xfId="8520"/>
    <cellStyle name="Comma 2 2 3 2 2 2 2 2 2 3 2 2" xfId="8521"/>
    <cellStyle name="Comma 2 2 3 2 2 2 2 2 2 3 2 2 2" xfId="8522"/>
    <cellStyle name="Comma 2 2 3 2 2 2 2 2 2 3 2 2 2 2" xfId="8523"/>
    <cellStyle name="Comma 2 2 3 2 2 2 2 2 2 3 2 2 2 2 2" xfId="8524"/>
    <cellStyle name="Comma 2 2 3 2 2 2 2 2 2 3 2 2 2 3" xfId="8525"/>
    <cellStyle name="Comma 2 2 3 2 2 2 2 2 2 3 2 2 3" xfId="8526"/>
    <cellStyle name="Comma 2 2 3 2 2 2 2 2 2 3 2 2 3 2" xfId="8527"/>
    <cellStyle name="Comma 2 2 3 2 2 2 2 2 2 3 2 2 4" xfId="8528"/>
    <cellStyle name="Comma 2 2 3 2 2 2 2 2 2 3 2 3" xfId="8529"/>
    <cellStyle name="Comma 2 2 3 2 2 2 2 2 2 3 2 3 2" xfId="8530"/>
    <cellStyle name="Comma 2 2 3 2 2 2 2 2 2 3 2 4" xfId="8531"/>
    <cellStyle name="Comma 2 2 3 2 2 2 2 2 2 3 2 4 2" xfId="8532"/>
    <cellStyle name="Comma 2 2 3 2 2 2 2 2 2 3 2 4 2 2" xfId="8533"/>
    <cellStyle name="Comma 2 2 3 2 2 2 2 2 2 3 2 4 3" xfId="8534"/>
    <cellStyle name="Comma 2 2 3 2 2 2 2 2 2 3 2 5" xfId="8535"/>
    <cellStyle name="Comma 2 2 3 2 2 2 2 2 2 3 3" xfId="8536"/>
    <cellStyle name="Comma 2 2 3 2 2 2 2 2 2 3 3 2" xfId="8537"/>
    <cellStyle name="Comma 2 2 3 2 2 2 2 2 2 3 3 2 2" xfId="8538"/>
    <cellStyle name="Comma 2 2 3 2 2 2 2 2 2 3 3 2 2 2" xfId="8539"/>
    <cellStyle name="Comma 2 2 3 2 2 2 2 2 2 3 3 2 3" xfId="8540"/>
    <cellStyle name="Comma 2 2 3 2 2 2 2 2 2 3 3 3" xfId="8541"/>
    <cellStyle name="Comma 2 2 3 2 2 2 2 2 2 3 3 3 2" xfId="8542"/>
    <cellStyle name="Comma 2 2 3 2 2 2 2 2 2 3 3 4" xfId="8543"/>
    <cellStyle name="Comma 2 2 3 2 2 2 2 2 2 3 4" xfId="8544"/>
    <cellStyle name="Comma 2 2 3 2 2 2 2 2 2 3 4 2" xfId="8545"/>
    <cellStyle name="Comma 2 2 3 2 2 2 2 2 2 3 4 2 2" xfId="8546"/>
    <cellStyle name="Comma 2 2 3 2 2 2 2 2 2 3 4 3" xfId="8547"/>
    <cellStyle name="Comma 2 2 3 2 2 2 2 2 2 3 5" xfId="8548"/>
    <cellStyle name="Comma 2 2 3 2 2 2 2 2 2 4" xfId="8549"/>
    <cellStyle name="Comma 2 2 3 2 2 2 2 2 2 4 2" xfId="8550"/>
    <cellStyle name="Comma 2 2 3 2 2 2 2 2 2 4 2 2" xfId="8551"/>
    <cellStyle name="Comma 2 2 3 2 2 2 2 2 2 4 2 2 2" xfId="8552"/>
    <cellStyle name="Comma 2 2 3 2 2 2 2 2 2 4 2 3" xfId="8553"/>
    <cellStyle name="Comma 2 2 3 2 2 2 2 2 2 4 3" xfId="8554"/>
    <cellStyle name="Comma 2 2 3 2 2 2 2 2 2 4 3 2" xfId="8555"/>
    <cellStyle name="Comma 2 2 3 2 2 2 2 2 2 4 4" xfId="8556"/>
    <cellStyle name="Comma 2 2 3 2 2 2 2 2 2 5" xfId="8557"/>
    <cellStyle name="Comma 2 2 3 2 2 2 2 2 2 5 2" xfId="8558"/>
    <cellStyle name="Comma 2 2 3 2 2 2 2 2 2 6" xfId="8559"/>
    <cellStyle name="Comma 2 2 3 2 2 2 2 2 2 6 2" xfId="8560"/>
    <cellStyle name="Comma 2 2 3 2 2 2 2 2 2 6 2 2" xfId="8561"/>
    <cellStyle name="Comma 2 2 3 2 2 2 2 2 2 6 3" xfId="8562"/>
    <cellStyle name="Comma 2 2 3 2 2 2 2 2 2 7" xfId="8563"/>
    <cellStyle name="Comma 2 2 3 2 2 2 2 2 3" xfId="8564"/>
    <cellStyle name="Comma 2 2 3 2 2 2 2 2 3 2" xfId="8565"/>
    <cellStyle name="Comma 2 2 3 2 2 2 2 2 4" xfId="8566"/>
    <cellStyle name="Comma 2 2 3 2 2 2 2 2 4 2" xfId="8567"/>
    <cellStyle name="Comma 2 2 3 2 2 2 2 2 5" xfId="8568"/>
    <cellStyle name="Comma 2 2 3 2 2 2 2 2 5 2" xfId="8569"/>
    <cellStyle name="Comma 2 2 3 2 2 2 2 2 6" xfId="8570"/>
    <cellStyle name="Comma 2 2 3 2 2 2 2 2 6 2" xfId="8571"/>
    <cellStyle name="Comma 2 2 3 2 2 2 2 2 7" xfId="8572"/>
    <cellStyle name="Comma 2 2 3 2 2 2 2 2 7 2" xfId="8573"/>
    <cellStyle name="Comma 2 2 3 2 2 2 2 2 8" xfId="8574"/>
    <cellStyle name="Comma 2 2 3 2 2 2 2 2 8 2" xfId="8575"/>
    <cellStyle name="Comma 2 2 3 2 2 2 2 2 8 2 2" xfId="8576"/>
    <cellStyle name="Comma 2 2 3 2 2 2 2 2 8 2 2 2" xfId="8577"/>
    <cellStyle name="Comma 2 2 3 2 2 2 2 2 8 2 2 2 2" xfId="8578"/>
    <cellStyle name="Comma 2 2 3 2 2 2 2 2 8 2 2 2 2 2" xfId="8579"/>
    <cellStyle name="Comma 2 2 3 2 2 2 2 2 8 2 2 2 3" xfId="8580"/>
    <cellStyle name="Comma 2 2 3 2 2 2 2 2 8 2 2 3" xfId="8581"/>
    <cellStyle name="Comma 2 2 3 2 2 2 2 2 8 2 2 3 2" xfId="8582"/>
    <cellStyle name="Comma 2 2 3 2 2 2 2 2 8 2 2 4" xfId="8583"/>
    <cellStyle name="Comma 2 2 3 2 2 2 2 2 8 2 3" xfId="8584"/>
    <cellStyle name="Comma 2 2 3 2 2 2 2 2 8 2 3 2" xfId="8585"/>
    <cellStyle name="Comma 2 2 3 2 2 2 2 2 8 2 4" xfId="8586"/>
    <cellStyle name="Comma 2 2 3 2 2 2 2 2 8 2 4 2" xfId="8587"/>
    <cellStyle name="Comma 2 2 3 2 2 2 2 2 8 2 4 2 2" xfId="8588"/>
    <cellStyle name="Comma 2 2 3 2 2 2 2 2 8 2 4 3" xfId="8589"/>
    <cellStyle name="Comma 2 2 3 2 2 2 2 2 8 2 5" xfId="8590"/>
    <cellStyle name="Comma 2 2 3 2 2 2 2 2 8 3" xfId="8591"/>
    <cellStyle name="Comma 2 2 3 2 2 2 2 2 8 3 2" xfId="8592"/>
    <cellStyle name="Comma 2 2 3 2 2 2 2 2 8 3 2 2" xfId="8593"/>
    <cellStyle name="Comma 2 2 3 2 2 2 2 2 8 3 2 2 2" xfId="8594"/>
    <cellStyle name="Comma 2 2 3 2 2 2 2 2 8 3 2 3" xfId="8595"/>
    <cellStyle name="Comma 2 2 3 2 2 2 2 2 8 3 3" xfId="8596"/>
    <cellStyle name="Comma 2 2 3 2 2 2 2 2 8 3 3 2" xfId="8597"/>
    <cellStyle name="Comma 2 2 3 2 2 2 2 2 8 3 4" xfId="8598"/>
    <cellStyle name="Comma 2 2 3 2 2 2 2 2 8 4" xfId="8599"/>
    <cellStyle name="Comma 2 2 3 2 2 2 2 2 8 4 2" xfId="8600"/>
    <cellStyle name="Comma 2 2 3 2 2 2 2 2 8 4 2 2" xfId="8601"/>
    <cellStyle name="Comma 2 2 3 2 2 2 2 2 8 4 3" xfId="8602"/>
    <cellStyle name="Comma 2 2 3 2 2 2 2 2 8 5" xfId="8603"/>
    <cellStyle name="Comma 2 2 3 2 2 2 2 2 9" xfId="8604"/>
    <cellStyle name="Comma 2 2 3 2 2 2 2 2 9 2" xfId="8605"/>
    <cellStyle name="Comma 2 2 3 2 2 2 2 3" xfId="8606"/>
    <cellStyle name="Comma 2 2 3 2 2 2 2 3 2" xfId="8607"/>
    <cellStyle name="Comma 2 2 3 2 2 2 2 3 2 2" xfId="8608"/>
    <cellStyle name="Comma 2 2 3 2 2 2 2 3 2 2 2" xfId="8609"/>
    <cellStyle name="Comma 2 2 3 2 2 2 2 3 2 2 2 2" xfId="8610"/>
    <cellStyle name="Comma 2 2 3 2 2 2 2 3 2 2 2 2 2" xfId="8611"/>
    <cellStyle name="Comma 2 2 3 2 2 2 2 3 2 2 2 2 2 2" xfId="8612"/>
    <cellStyle name="Comma 2 2 3 2 2 2 2 3 2 2 2 2 2 2 2" xfId="8613"/>
    <cellStyle name="Comma 2 2 3 2 2 2 2 3 2 2 2 2 2 3" xfId="8614"/>
    <cellStyle name="Comma 2 2 3 2 2 2 2 3 2 2 2 2 3" xfId="8615"/>
    <cellStyle name="Comma 2 2 3 2 2 2 2 3 2 2 2 2 3 2" xfId="8616"/>
    <cellStyle name="Comma 2 2 3 2 2 2 2 3 2 2 2 2 4" xfId="8617"/>
    <cellStyle name="Comma 2 2 3 2 2 2 2 3 2 2 2 3" xfId="8618"/>
    <cellStyle name="Comma 2 2 3 2 2 2 2 3 2 2 2 3 2" xfId="8619"/>
    <cellStyle name="Comma 2 2 3 2 2 2 2 3 2 2 2 4" xfId="8620"/>
    <cellStyle name="Comma 2 2 3 2 2 2 2 3 2 2 2 4 2" xfId="8621"/>
    <cellStyle name="Comma 2 2 3 2 2 2 2 3 2 2 2 4 2 2" xfId="8622"/>
    <cellStyle name="Comma 2 2 3 2 2 2 2 3 2 2 2 4 3" xfId="8623"/>
    <cellStyle name="Comma 2 2 3 2 2 2 2 3 2 2 2 5" xfId="8624"/>
    <cellStyle name="Comma 2 2 3 2 2 2 2 3 2 2 3" xfId="8625"/>
    <cellStyle name="Comma 2 2 3 2 2 2 2 3 2 2 3 2" xfId="8626"/>
    <cellStyle name="Comma 2 2 3 2 2 2 2 3 2 2 3 2 2" xfId="8627"/>
    <cellStyle name="Comma 2 2 3 2 2 2 2 3 2 2 3 2 2 2" xfId="8628"/>
    <cellStyle name="Comma 2 2 3 2 2 2 2 3 2 2 3 2 3" xfId="8629"/>
    <cellStyle name="Comma 2 2 3 2 2 2 2 3 2 2 3 3" xfId="8630"/>
    <cellStyle name="Comma 2 2 3 2 2 2 2 3 2 2 3 3 2" xfId="8631"/>
    <cellStyle name="Comma 2 2 3 2 2 2 2 3 2 2 3 4" xfId="8632"/>
    <cellStyle name="Comma 2 2 3 2 2 2 2 3 2 2 4" xfId="8633"/>
    <cellStyle name="Comma 2 2 3 2 2 2 2 3 2 2 4 2" xfId="8634"/>
    <cellStyle name="Comma 2 2 3 2 2 2 2 3 2 2 4 2 2" xfId="8635"/>
    <cellStyle name="Comma 2 2 3 2 2 2 2 3 2 2 4 3" xfId="8636"/>
    <cellStyle name="Comma 2 2 3 2 2 2 2 3 2 2 5" xfId="8637"/>
    <cellStyle name="Comma 2 2 3 2 2 2 2 3 2 3" xfId="8638"/>
    <cellStyle name="Comma 2 2 3 2 2 2 2 3 2 3 2" xfId="8639"/>
    <cellStyle name="Comma 2 2 3 2 2 2 2 3 2 4" xfId="8640"/>
    <cellStyle name="Comma 2 2 3 2 2 2 2 3 2 4 2" xfId="8641"/>
    <cellStyle name="Comma 2 2 3 2 2 2 2 3 2 4 2 2" xfId="8642"/>
    <cellStyle name="Comma 2 2 3 2 2 2 2 3 2 4 2 2 2" xfId="8643"/>
    <cellStyle name="Comma 2 2 3 2 2 2 2 3 2 4 2 3" xfId="8644"/>
    <cellStyle name="Comma 2 2 3 2 2 2 2 3 2 4 3" xfId="8645"/>
    <cellStyle name="Comma 2 2 3 2 2 2 2 3 2 4 3 2" xfId="8646"/>
    <cellStyle name="Comma 2 2 3 2 2 2 2 3 2 4 4" xfId="8647"/>
    <cellStyle name="Comma 2 2 3 2 2 2 2 3 2 5" xfId="8648"/>
    <cellStyle name="Comma 2 2 3 2 2 2 2 3 2 5 2" xfId="8649"/>
    <cellStyle name="Comma 2 2 3 2 2 2 2 3 2 6" xfId="8650"/>
    <cellStyle name="Comma 2 2 3 2 2 2 2 3 2 6 2" xfId="8651"/>
    <cellStyle name="Comma 2 2 3 2 2 2 2 3 2 6 2 2" xfId="8652"/>
    <cellStyle name="Comma 2 2 3 2 2 2 2 3 2 6 3" xfId="8653"/>
    <cellStyle name="Comma 2 2 3 2 2 2 2 3 2 7" xfId="8654"/>
    <cellStyle name="Comma 2 2 3 2 2 2 2 3 3" xfId="8655"/>
    <cellStyle name="Comma 2 2 3 2 2 2 2 3 3 2" xfId="8656"/>
    <cellStyle name="Comma 2 2 3 2 2 2 2 3 3 2 2" xfId="8657"/>
    <cellStyle name="Comma 2 2 3 2 2 2 2 3 3 2 2 2" xfId="8658"/>
    <cellStyle name="Comma 2 2 3 2 2 2 2 3 3 2 2 2 2" xfId="8659"/>
    <cellStyle name="Comma 2 2 3 2 2 2 2 3 3 2 2 2 2 2" xfId="8660"/>
    <cellStyle name="Comma 2 2 3 2 2 2 2 3 3 2 2 2 3" xfId="8661"/>
    <cellStyle name="Comma 2 2 3 2 2 2 2 3 3 2 2 3" xfId="8662"/>
    <cellStyle name="Comma 2 2 3 2 2 2 2 3 3 2 2 3 2" xfId="8663"/>
    <cellStyle name="Comma 2 2 3 2 2 2 2 3 3 2 2 4" xfId="8664"/>
    <cellStyle name="Comma 2 2 3 2 2 2 2 3 3 2 3" xfId="8665"/>
    <cellStyle name="Comma 2 2 3 2 2 2 2 3 3 2 3 2" xfId="8666"/>
    <cellStyle name="Comma 2 2 3 2 2 2 2 3 3 2 4" xfId="8667"/>
    <cellStyle name="Comma 2 2 3 2 2 2 2 3 3 2 4 2" xfId="8668"/>
    <cellStyle name="Comma 2 2 3 2 2 2 2 3 3 2 4 2 2" xfId="8669"/>
    <cellStyle name="Comma 2 2 3 2 2 2 2 3 3 2 4 3" xfId="8670"/>
    <cellStyle name="Comma 2 2 3 2 2 2 2 3 3 2 5" xfId="8671"/>
    <cellStyle name="Comma 2 2 3 2 2 2 2 3 3 3" xfId="8672"/>
    <cellStyle name="Comma 2 2 3 2 2 2 2 3 3 3 2" xfId="8673"/>
    <cellStyle name="Comma 2 2 3 2 2 2 2 3 3 3 2 2" xfId="8674"/>
    <cellStyle name="Comma 2 2 3 2 2 2 2 3 3 3 2 2 2" xfId="8675"/>
    <cellStyle name="Comma 2 2 3 2 2 2 2 3 3 3 2 3" xfId="8676"/>
    <cellStyle name="Comma 2 2 3 2 2 2 2 3 3 3 3" xfId="8677"/>
    <cellStyle name="Comma 2 2 3 2 2 2 2 3 3 3 3 2" xfId="8678"/>
    <cellStyle name="Comma 2 2 3 2 2 2 2 3 3 3 4" xfId="8679"/>
    <cellStyle name="Comma 2 2 3 2 2 2 2 3 3 4" xfId="8680"/>
    <cellStyle name="Comma 2 2 3 2 2 2 2 3 3 4 2" xfId="8681"/>
    <cellStyle name="Comma 2 2 3 2 2 2 2 3 3 4 2 2" xfId="8682"/>
    <cellStyle name="Comma 2 2 3 2 2 2 2 3 3 4 3" xfId="8683"/>
    <cellStyle name="Comma 2 2 3 2 2 2 2 3 3 5" xfId="8684"/>
    <cellStyle name="Comma 2 2 3 2 2 2 2 3 4" xfId="8685"/>
    <cellStyle name="Comma 2 2 3 2 2 2 2 3 4 2" xfId="8686"/>
    <cellStyle name="Comma 2 2 3 2 2 2 2 3 4 2 2" xfId="8687"/>
    <cellStyle name="Comma 2 2 3 2 2 2 2 3 4 2 2 2" xfId="8688"/>
    <cellStyle name="Comma 2 2 3 2 2 2 2 3 4 2 3" xfId="8689"/>
    <cellStyle name="Comma 2 2 3 2 2 2 2 3 4 3" xfId="8690"/>
    <cellStyle name="Comma 2 2 3 2 2 2 2 3 4 3 2" xfId="8691"/>
    <cellStyle name="Comma 2 2 3 2 2 2 2 3 4 4" xfId="8692"/>
    <cellStyle name="Comma 2 2 3 2 2 2 2 3 5" xfId="8693"/>
    <cellStyle name="Comma 2 2 3 2 2 2 2 3 5 2" xfId="8694"/>
    <cellStyle name="Comma 2 2 3 2 2 2 2 3 6" xfId="8695"/>
    <cellStyle name="Comma 2 2 3 2 2 2 2 3 6 2" xfId="8696"/>
    <cellStyle name="Comma 2 2 3 2 2 2 2 3 6 2 2" xfId="8697"/>
    <cellStyle name="Comma 2 2 3 2 2 2 2 3 6 3" xfId="8698"/>
    <cellStyle name="Comma 2 2 3 2 2 2 2 3 7" xfId="8699"/>
    <cellStyle name="Comma 2 2 3 2 2 2 2 4" xfId="8700"/>
    <cellStyle name="Comma 2 2 3 2 2 2 2 4 2" xfId="8701"/>
    <cellStyle name="Comma 2 2 3 2 2 2 2 5" xfId="8702"/>
    <cellStyle name="Comma 2 2 3 2 2 2 2 5 2" xfId="8703"/>
    <cellStyle name="Comma 2 2 3 2 2 2 2 6" xfId="8704"/>
    <cellStyle name="Comma 2 2 3 2 2 2 2 6 2" xfId="8705"/>
    <cellStyle name="Comma 2 2 3 2 2 2 2 7" xfId="8706"/>
    <cellStyle name="Comma 2 2 3 2 2 2 2 7 2" xfId="8707"/>
    <cellStyle name="Comma 2 2 3 2 2 2 2 8" xfId="8708"/>
    <cellStyle name="Comma 2 2 3 2 2 2 2 8 2" xfId="8709"/>
    <cellStyle name="Comma 2 2 3 2 2 2 2 8 2 2" xfId="8710"/>
    <cellStyle name="Comma 2 2 3 2 2 2 2 8 2 2 2" xfId="8711"/>
    <cellStyle name="Comma 2 2 3 2 2 2 2 8 2 2 2 2" xfId="8712"/>
    <cellStyle name="Comma 2 2 3 2 2 2 2 8 2 2 2 2 2" xfId="8713"/>
    <cellStyle name="Comma 2 2 3 2 2 2 2 8 2 2 2 3" xfId="8714"/>
    <cellStyle name="Comma 2 2 3 2 2 2 2 8 2 2 3" xfId="8715"/>
    <cellStyle name="Comma 2 2 3 2 2 2 2 8 2 2 3 2" xfId="8716"/>
    <cellStyle name="Comma 2 2 3 2 2 2 2 8 2 2 4" xfId="8717"/>
    <cellStyle name="Comma 2 2 3 2 2 2 2 8 2 3" xfId="8718"/>
    <cellStyle name="Comma 2 2 3 2 2 2 2 8 2 3 2" xfId="8719"/>
    <cellStyle name="Comma 2 2 3 2 2 2 2 8 2 4" xfId="8720"/>
    <cellStyle name="Comma 2 2 3 2 2 2 2 8 2 4 2" xfId="8721"/>
    <cellStyle name="Comma 2 2 3 2 2 2 2 8 2 4 2 2" xfId="8722"/>
    <cellStyle name="Comma 2 2 3 2 2 2 2 8 2 4 3" xfId="8723"/>
    <cellStyle name="Comma 2 2 3 2 2 2 2 8 2 5" xfId="8724"/>
    <cellStyle name="Comma 2 2 3 2 2 2 2 8 3" xfId="8725"/>
    <cellStyle name="Comma 2 2 3 2 2 2 2 8 3 2" xfId="8726"/>
    <cellStyle name="Comma 2 2 3 2 2 2 2 8 3 2 2" xfId="8727"/>
    <cellStyle name="Comma 2 2 3 2 2 2 2 8 3 2 2 2" xfId="8728"/>
    <cellStyle name="Comma 2 2 3 2 2 2 2 8 3 2 3" xfId="8729"/>
    <cellStyle name="Comma 2 2 3 2 2 2 2 8 3 3" xfId="8730"/>
    <cellStyle name="Comma 2 2 3 2 2 2 2 8 3 3 2" xfId="8731"/>
    <cellStyle name="Comma 2 2 3 2 2 2 2 8 3 4" xfId="8732"/>
    <cellStyle name="Comma 2 2 3 2 2 2 2 8 4" xfId="8733"/>
    <cellStyle name="Comma 2 2 3 2 2 2 2 8 4 2" xfId="8734"/>
    <cellStyle name="Comma 2 2 3 2 2 2 2 8 4 2 2" xfId="8735"/>
    <cellStyle name="Comma 2 2 3 2 2 2 2 8 4 3" xfId="8736"/>
    <cellStyle name="Comma 2 2 3 2 2 2 2 8 5" xfId="8737"/>
    <cellStyle name="Comma 2 2 3 2 2 2 2 9" xfId="8738"/>
    <cellStyle name="Comma 2 2 3 2 2 2 2 9 2" xfId="8739"/>
    <cellStyle name="Comma 2 2 3 2 2 2 3" xfId="8740"/>
    <cellStyle name="Comma 2 2 3 2 2 2 3 2" xfId="8741"/>
    <cellStyle name="Comma 2 2 3 2 2 2 3 2 2" xfId="8742"/>
    <cellStyle name="Comma 2 2 3 2 2 2 3 2 2 2" xfId="8743"/>
    <cellStyle name="Comma 2 2 3 2 2 2 3 2 2 2 2" xfId="8744"/>
    <cellStyle name="Comma 2 2 3 2 2 2 3 2 2 2 2 2" xfId="8745"/>
    <cellStyle name="Comma 2 2 3 2 2 2 3 2 2 2 2 2 2" xfId="8746"/>
    <cellStyle name="Comma 2 2 3 2 2 2 3 2 2 2 2 2 2 2" xfId="8747"/>
    <cellStyle name="Comma 2 2 3 2 2 2 3 2 2 2 2 2 3" xfId="8748"/>
    <cellStyle name="Comma 2 2 3 2 2 2 3 2 2 2 2 3" xfId="8749"/>
    <cellStyle name="Comma 2 2 3 2 2 2 3 2 2 2 2 3 2" xfId="8750"/>
    <cellStyle name="Comma 2 2 3 2 2 2 3 2 2 2 2 4" xfId="8751"/>
    <cellStyle name="Comma 2 2 3 2 2 2 3 2 2 2 3" xfId="8752"/>
    <cellStyle name="Comma 2 2 3 2 2 2 3 2 2 2 3 2" xfId="8753"/>
    <cellStyle name="Comma 2 2 3 2 2 2 3 2 2 2 4" xfId="8754"/>
    <cellStyle name="Comma 2 2 3 2 2 2 3 2 2 2 4 2" xfId="8755"/>
    <cellStyle name="Comma 2 2 3 2 2 2 3 2 2 2 4 2 2" xfId="8756"/>
    <cellStyle name="Comma 2 2 3 2 2 2 3 2 2 2 4 3" xfId="8757"/>
    <cellStyle name="Comma 2 2 3 2 2 2 3 2 2 2 5" xfId="8758"/>
    <cellStyle name="Comma 2 2 3 2 2 2 3 2 2 3" xfId="8759"/>
    <cellStyle name="Comma 2 2 3 2 2 2 3 2 2 3 2" xfId="8760"/>
    <cellStyle name="Comma 2 2 3 2 2 2 3 2 2 3 2 2" xfId="8761"/>
    <cellStyle name="Comma 2 2 3 2 2 2 3 2 2 3 2 2 2" xfId="8762"/>
    <cellStyle name="Comma 2 2 3 2 2 2 3 2 2 3 2 3" xfId="8763"/>
    <cellStyle name="Comma 2 2 3 2 2 2 3 2 2 3 3" xfId="8764"/>
    <cellStyle name="Comma 2 2 3 2 2 2 3 2 2 3 3 2" xfId="8765"/>
    <cellStyle name="Comma 2 2 3 2 2 2 3 2 2 3 4" xfId="8766"/>
    <cellStyle name="Comma 2 2 3 2 2 2 3 2 2 4" xfId="8767"/>
    <cellStyle name="Comma 2 2 3 2 2 2 3 2 2 4 2" xfId="8768"/>
    <cellStyle name="Comma 2 2 3 2 2 2 3 2 2 4 2 2" xfId="8769"/>
    <cellStyle name="Comma 2 2 3 2 2 2 3 2 2 4 3" xfId="8770"/>
    <cellStyle name="Comma 2 2 3 2 2 2 3 2 2 5" xfId="8771"/>
    <cellStyle name="Comma 2 2 3 2 2 2 3 2 3" xfId="8772"/>
    <cellStyle name="Comma 2 2 3 2 2 2 3 2 3 2" xfId="8773"/>
    <cellStyle name="Comma 2 2 3 2 2 2 3 2 4" xfId="8774"/>
    <cellStyle name="Comma 2 2 3 2 2 2 3 2 4 2" xfId="8775"/>
    <cellStyle name="Comma 2 2 3 2 2 2 3 2 4 2 2" xfId="8776"/>
    <cellStyle name="Comma 2 2 3 2 2 2 3 2 4 2 2 2" xfId="8777"/>
    <cellStyle name="Comma 2 2 3 2 2 2 3 2 4 2 3" xfId="8778"/>
    <cellStyle name="Comma 2 2 3 2 2 2 3 2 4 3" xfId="8779"/>
    <cellStyle name="Comma 2 2 3 2 2 2 3 2 4 3 2" xfId="8780"/>
    <cellStyle name="Comma 2 2 3 2 2 2 3 2 4 4" xfId="8781"/>
    <cellStyle name="Comma 2 2 3 2 2 2 3 2 5" xfId="8782"/>
    <cellStyle name="Comma 2 2 3 2 2 2 3 2 5 2" xfId="8783"/>
    <cellStyle name="Comma 2 2 3 2 2 2 3 2 6" xfId="8784"/>
    <cellStyle name="Comma 2 2 3 2 2 2 3 2 6 2" xfId="8785"/>
    <cellStyle name="Comma 2 2 3 2 2 2 3 2 6 2 2" xfId="8786"/>
    <cellStyle name="Comma 2 2 3 2 2 2 3 2 6 3" xfId="8787"/>
    <cellStyle name="Comma 2 2 3 2 2 2 3 2 7" xfId="8788"/>
    <cellStyle name="Comma 2 2 3 2 2 2 3 3" xfId="8789"/>
    <cellStyle name="Comma 2 2 3 2 2 2 3 3 2" xfId="8790"/>
    <cellStyle name="Comma 2 2 3 2 2 2 3 3 2 2" xfId="8791"/>
    <cellStyle name="Comma 2 2 3 2 2 2 3 3 2 2 2" xfId="8792"/>
    <cellStyle name="Comma 2 2 3 2 2 2 3 3 2 2 2 2" xfId="8793"/>
    <cellStyle name="Comma 2 2 3 2 2 2 3 3 2 2 2 2 2" xfId="8794"/>
    <cellStyle name="Comma 2 2 3 2 2 2 3 3 2 2 2 3" xfId="8795"/>
    <cellStyle name="Comma 2 2 3 2 2 2 3 3 2 2 3" xfId="8796"/>
    <cellStyle name="Comma 2 2 3 2 2 2 3 3 2 2 3 2" xfId="8797"/>
    <cellStyle name="Comma 2 2 3 2 2 2 3 3 2 2 4" xfId="8798"/>
    <cellStyle name="Comma 2 2 3 2 2 2 3 3 2 3" xfId="8799"/>
    <cellStyle name="Comma 2 2 3 2 2 2 3 3 2 3 2" xfId="8800"/>
    <cellStyle name="Comma 2 2 3 2 2 2 3 3 2 4" xfId="8801"/>
    <cellStyle name="Comma 2 2 3 2 2 2 3 3 2 4 2" xfId="8802"/>
    <cellStyle name="Comma 2 2 3 2 2 2 3 3 2 4 2 2" xfId="8803"/>
    <cellStyle name="Comma 2 2 3 2 2 2 3 3 2 4 3" xfId="8804"/>
    <cellStyle name="Comma 2 2 3 2 2 2 3 3 2 5" xfId="8805"/>
    <cellStyle name="Comma 2 2 3 2 2 2 3 3 3" xfId="8806"/>
    <cellStyle name="Comma 2 2 3 2 2 2 3 3 3 2" xfId="8807"/>
    <cellStyle name="Comma 2 2 3 2 2 2 3 3 3 2 2" xfId="8808"/>
    <cellStyle name="Comma 2 2 3 2 2 2 3 3 3 2 2 2" xfId="8809"/>
    <cellStyle name="Comma 2 2 3 2 2 2 3 3 3 2 3" xfId="8810"/>
    <cellStyle name="Comma 2 2 3 2 2 2 3 3 3 3" xfId="8811"/>
    <cellStyle name="Comma 2 2 3 2 2 2 3 3 3 3 2" xfId="8812"/>
    <cellStyle name="Comma 2 2 3 2 2 2 3 3 3 4" xfId="8813"/>
    <cellStyle name="Comma 2 2 3 2 2 2 3 3 4" xfId="8814"/>
    <cellStyle name="Comma 2 2 3 2 2 2 3 3 4 2" xfId="8815"/>
    <cellStyle name="Comma 2 2 3 2 2 2 3 3 4 2 2" xfId="8816"/>
    <cellStyle name="Comma 2 2 3 2 2 2 3 3 4 3" xfId="8817"/>
    <cellStyle name="Comma 2 2 3 2 2 2 3 3 5" xfId="8818"/>
    <cellStyle name="Comma 2 2 3 2 2 2 3 4" xfId="8819"/>
    <cellStyle name="Comma 2 2 3 2 2 2 3 4 2" xfId="8820"/>
    <cellStyle name="Comma 2 2 3 2 2 2 3 4 2 2" xfId="8821"/>
    <cellStyle name="Comma 2 2 3 2 2 2 3 4 2 2 2" xfId="8822"/>
    <cellStyle name="Comma 2 2 3 2 2 2 3 4 2 3" xfId="8823"/>
    <cellStyle name="Comma 2 2 3 2 2 2 3 4 3" xfId="8824"/>
    <cellStyle name="Comma 2 2 3 2 2 2 3 4 3 2" xfId="8825"/>
    <cellStyle name="Comma 2 2 3 2 2 2 3 4 4" xfId="8826"/>
    <cellStyle name="Comma 2 2 3 2 2 2 3 5" xfId="8827"/>
    <cellStyle name="Comma 2 2 3 2 2 2 3 5 2" xfId="8828"/>
    <cellStyle name="Comma 2 2 3 2 2 2 3 6" xfId="8829"/>
    <cellStyle name="Comma 2 2 3 2 2 2 3 6 2" xfId="8830"/>
    <cellStyle name="Comma 2 2 3 2 2 2 3 6 2 2" xfId="8831"/>
    <cellStyle name="Comma 2 2 3 2 2 2 3 6 3" xfId="8832"/>
    <cellStyle name="Comma 2 2 3 2 2 2 3 7" xfId="8833"/>
    <cellStyle name="Comma 2 2 3 2 2 2 4" xfId="8834"/>
    <cellStyle name="Comma 2 2 3 2 2 2 4 2" xfId="8835"/>
    <cellStyle name="Comma 2 2 3 2 2 2 5" xfId="8836"/>
    <cellStyle name="Comma 2 2 3 2 2 2 5 2" xfId="8837"/>
    <cellStyle name="Comma 2 2 3 2 2 2 6" xfId="8838"/>
    <cellStyle name="Comma 2 2 3 2 2 2 6 2" xfId="8839"/>
    <cellStyle name="Comma 2 2 3 2 2 2 7" xfId="8840"/>
    <cellStyle name="Comma 2 2 3 2 2 2 7 2" xfId="8841"/>
    <cellStyle name="Comma 2 2 3 2 2 2 8" xfId="8842"/>
    <cellStyle name="Comma 2 2 3 2 2 2 8 2" xfId="8843"/>
    <cellStyle name="Comma 2 2 3 2 2 2 9" xfId="8844"/>
    <cellStyle name="Comma 2 2 3 2 2 2 9 2" xfId="8845"/>
    <cellStyle name="Comma 2 2 3 2 2 2 9 2 2" xfId="8846"/>
    <cellStyle name="Comma 2 2 3 2 2 2 9 2 2 2" xfId="8847"/>
    <cellStyle name="Comma 2 2 3 2 2 2 9 2 2 2 2" xfId="8848"/>
    <cellStyle name="Comma 2 2 3 2 2 2 9 2 2 2 2 2" xfId="8849"/>
    <cellStyle name="Comma 2 2 3 2 2 2 9 2 2 2 3" xfId="8850"/>
    <cellStyle name="Comma 2 2 3 2 2 2 9 2 2 3" xfId="8851"/>
    <cellStyle name="Comma 2 2 3 2 2 2 9 2 2 3 2" xfId="8852"/>
    <cellStyle name="Comma 2 2 3 2 2 2 9 2 2 4" xfId="8853"/>
    <cellStyle name="Comma 2 2 3 2 2 2 9 2 3" xfId="8854"/>
    <cellStyle name="Comma 2 2 3 2 2 2 9 2 3 2" xfId="8855"/>
    <cellStyle name="Comma 2 2 3 2 2 2 9 2 4" xfId="8856"/>
    <cellStyle name="Comma 2 2 3 2 2 2 9 2 4 2" xfId="8857"/>
    <cellStyle name="Comma 2 2 3 2 2 2 9 2 4 2 2" xfId="8858"/>
    <cellStyle name="Comma 2 2 3 2 2 2 9 2 4 3" xfId="8859"/>
    <cellStyle name="Comma 2 2 3 2 2 2 9 2 5" xfId="8860"/>
    <cellStyle name="Comma 2 2 3 2 2 2 9 3" xfId="8861"/>
    <cellStyle name="Comma 2 2 3 2 2 2 9 3 2" xfId="8862"/>
    <cellStyle name="Comma 2 2 3 2 2 2 9 3 2 2" xfId="8863"/>
    <cellStyle name="Comma 2 2 3 2 2 2 9 3 2 2 2" xfId="8864"/>
    <cellStyle name="Comma 2 2 3 2 2 2 9 3 2 3" xfId="8865"/>
    <cellStyle name="Comma 2 2 3 2 2 2 9 3 3" xfId="8866"/>
    <cellStyle name="Comma 2 2 3 2 2 2 9 3 3 2" xfId="8867"/>
    <cellStyle name="Comma 2 2 3 2 2 2 9 3 4" xfId="8868"/>
    <cellStyle name="Comma 2 2 3 2 2 2 9 4" xfId="8869"/>
    <cellStyle name="Comma 2 2 3 2 2 2 9 4 2" xfId="8870"/>
    <cellStyle name="Comma 2 2 3 2 2 2 9 4 2 2" xfId="8871"/>
    <cellStyle name="Comma 2 2 3 2 2 2 9 4 3" xfId="8872"/>
    <cellStyle name="Comma 2 2 3 2 2 2 9 5" xfId="8873"/>
    <cellStyle name="Comma 2 2 3 2 2 3" xfId="8874"/>
    <cellStyle name="Comma 2 2 3 2 2 3 2" xfId="8875"/>
    <cellStyle name="Comma 2 2 3 2 2 4" xfId="8876"/>
    <cellStyle name="Comma 2 2 3 2 2 4 10" xfId="8877"/>
    <cellStyle name="Comma 2 2 3 2 2 4 10 2" xfId="8878"/>
    <cellStyle name="Comma 2 2 3 2 2 4 10 2 2" xfId="8879"/>
    <cellStyle name="Comma 2 2 3 2 2 4 10 2 2 2" xfId="8880"/>
    <cellStyle name="Comma 2 2 3 2 2 4 10 2 3" xfId="8881"/>
    <cellStyle name="Comma 2 2 3 2 2 4 10 3" xfId="8882"/>
    <cellStyle name="Comma 2 2 3 2 2 4 10 3 2" xfId="8883"/>
    <cellStyle name="Comma 2 2 3 2 2 4 10 4" xfId="8884"/>
    <cellStyle name="Comma 2 2 3 2 2 4 11" xfId="8885"/>
    <cellStyle name="Comma 2 2 3 2 2 4 11 2" xfId="8886"/>
    <cellStyle name="Comma 2 2 3 2 2 4 12" xfId="8887"/>
    <cellStyle name="Comma 2 2 3 2 2 4 12 2" xfId="8888"/>
    <cellStyle name="Comma 2 2 3 2 2 4 12 2 2" xfId="8889"/>
    <cellStyle name="Comma 2 2 3 2 2 4 12 3" xfId="8890"/>
    <cellStyle name="Comma 2 2 3 2 2 4 13" xfId="8891"/>
    <cellStyle name="Comma 2 2 3 2 2 4 2" xfId="8892"/>
    <cellStyle name="Comma 2 2 3 2 2 4 2 2" xfId="8893"/>
    <cellStyle name="Comma 2 2 3 2 2 4 2 2 2" xfId="8894"/>
    <cellStyle name="Comma 2 2 3 2 2 4 2 2 2 2" xfId="8895"/>
    <cellStyle name="Comma 2 2 3 2 2 4 2 2 2 2 2" xfId="8896"/>
    <cellStyle name="Comma 2 2 3 2 2 4 2 2 2 2 2 2" xfId="8897"/>
    <cellStyle name="Comma 2 2 3 2 2 4 2 2 2 2 2 2 2" xfId="8898"/>
    <cellStyle name="Comma 2 2 3 2 2 4 2 2 2 2 2 2 2 2" xfId="8899"/>
    <cellStyle name="Comma 2 2 3 2 2 4 2 2 2 2 2 2 3" xfId="8900"/>
    <cellStyle name="Comma 2 2 3 2 2 4 2 2 2 2 2 3" xfId="8901"/>
    <cellStyle name="Comma 2 2 3 2 2 4 2 2 2 2 2 3 2" xfId="8902"/>
    <cellStyle name="Comma 2 2 3 2 2 4 2 2 2 2 2 4" xfId="8903"/>
    <cellStyle name="Comma 2 2 3 2 2 4 2 2 2 2 3" xfId="8904"/>
    <cellStyle name="Comma 2 2 3 2 2 4 2 2 2 2 3 2" xfId="8905"/>
    <cellStyle name="Comma 2 2 3 2 2 4 2 2 2 2 4" xfId="8906"/>
    <cellStyle name="Comma 2 2 3 2 2 4 2 2 2 2 4 2" xfId="8907"/>
    <cellStyle name="Comma 2 2 3 2 2 4 2 2 2 2 4 2 2" xfId="8908"/>
    <cellStyle name="Comma 2 2 3 2 2 4 2 2 2 2 4 3" xfId="8909"/>
    <cellStyle name="Comma 2 2 3 2 2 4 2 2 2 2 5" xfId="8910"/>
    <cellStyle name="Comma 2 2 3 2 2 4 2 2 2 3" xfId="8911"/>
    <cellStyle name="Comma 2 2 3 2 2 4 2 2 2 3 2" xfId="8912"/>
    <cellStyle name="Comma 2 2 3 2 2 4 2 2 2 3 2 2" xfId="8913"/>
    <cellStyle name="Comma 2 2 3 2 2 4 2 2 2 3 2 2 2" xfId="8914"/>
    <cellStyle name="Comma 2 2 3 2 2 4 2 2 2 3 2 3" xfId="8915"/>
    <cellStyle name="Comma 2 2 3 2 2 4 2 2 2 3 3" xfId="8916"/>
    <cellStyle name="Comma 2 2 3 2 2 4 2 2 2 3 3 2" xfId="8917"/>
    <cellStyle name="Comma 2 2 3 2 2 4 2 2 2 3 4" xfId="8918"/>
    <cellStyle name="Comma 2 2 3 2 2 4 2 2 2 4" xfId="8919"/>
    <cellStyle name="Comma 2 2 3 2 2 4 2 2 2 4 2" xfId="8920"/>
    <cellStyle name="Comma 2 2 3 2 2 4 2 2 2 4 2 2" xfId="8921"/>
    <cellStyle name="Comma 2 2 3 2 2 4 2 2 2 4 3" xfId="8922"/>
    <cellStyle name="Comma 2 2 3 2 2 4 2 2 2 5" xfId="8923"/>
    <cellStyle name="Comma 2 2 3 2 2 4 2 2 3" xfId="8924"/>
    <cellStyle name="Comma 2 2 3 2 2 4 2 2 3 2" xfId="8925"/>
    <cellStyle name="Comma 2 2 3 2 2 4 2 2 4" xfId="8926"/>
    <cellStyle name="Comma 2 2 3 2 2 4 2 2 4 2" xfId="8927"/>
    <cellStyle name="Comma 2 2 3 2 2 4 2 2 4 2 2" xfId="8928"/>
    <cellStyle name="Comma 2 2 3 2 2 4 2 2 4 2 2 2" xfId="8929"/>
    <cellStyle name="Comma 2 2 3 2 2 4 2 2 4 2 3" xfId="8930"/>
    <cellStyle name="Comma 2 2 3 2 2 4 2 2 4 3" xfId="8931"/>
    <cellStyle name="Comma 2 2 3 2 2 4 2 2 4 3 2" xfId="8932"/>
    <cellStyle name="Comma 2 2 3 2 2 4 2 2 4 4" xfId="8933"/>
    <cellStyle name="Comma 2 2 3 2 2 4 2 2 5" xfId="8934"/>
    <cellStyle name="Comma 2 2 3 2 2 4 2 2 5 2" xfId="8935"/>
    <cellStyle name="Comma 2 2 3 2 2 4 2 2 6" xfId="8936"/>
    <cellStyle name="Comma 2 2 3 2 2 4 2 2 6 2" xfId="8937"/>
    <cellStyle name="Comma 2 2 3 2 2 4 2 2 6 2 2" xfId="8938"/>
    <cellStyle name="Comma 2 2 3 2 2 4 2 2 6 3" xfId="8939"/>
    <cellStyle name="Comma 2 2 3 2 2 4 2 2 7" xfId="8940"/>
    <cellStyle name="Comma 2 2 3 2 2 4 2 3" xfId="8941"/>
    <cellStyle name="Comma 2 2 3 2 2 4 2 3 2" xfId="8942"/>
    <cellStyle name="Comma 2 2 3 2 2 4 2 3 2 2" xfId="8943"/>
    <cellStyle name="Comma 2 2 3 2 2 4 2 3 2 2 2" xfId="8944"/>
    <cellStyle name="Comma 2 2 3 2 2 4 2 3 2 2 2 2" xfId="8945"/>
    <cellStyle name="Comma 2 2 3 2 2 4 2 3 2 2 2 2 2" xfId="8946"/>
    <cellStyle name="Comma 2 2 3 2 2 4 2 3 2 2 2 3" xfId="8947"/>
    <cellStyle name="Comma 2 2 3 2 2 4 2 3 2 2 3" xfId="8948"/>
    <cellStyle name="Comma 2 2 3 2 2 4 2 3 2 2 3 2" xfId="8949"/>
    <cellStyle name="Comma 2 2 3 2 2 4 2 3 2 2 4" xfId="8950"/>
    <cellStyle name="Comma 2 2 3 2 2 4 2 3 2 3" xfId="8951"/>
    <cellStyle name="Comma 2 2 3 2 2 4 2 3 2 3 2" xfId="8952"/>
    <cellStyle name="Comma 2 2 3 2 2 4 2 3 2 4" xfId="8953"/>
    <cellStyle name="Comma 2 2 3 2 2 4 2 3 2 4 2" xfId="8954"/>
    <cellStyle name="Comma 2 2 3 2 2 4 2 3 2 4 2 2" xfId="8955"/>
    <cellStyle name="Comma 2 2 3 2 2 4 2 3 2 4 3" xfId="8956"/>
    <cellStyle name="Comma 2 2 3 2 2 4 2 3 2 5" xfId="8957"/>
    <cellStyle name="Comma 2 2 3 2 2 4 2 3 3" xfId="8958"/>
    <cellStyle name="Comma 2 2 3 2 2 4 2 3 3 2" xfId="8959"/>
    <cellStyle name="Comma 2 2 3 2 2 4 2 3 3 2 2" xfId="8960"/>
    <cellStyle name="Comma 2 2 3 2 2 4 2 3 3 2 2 2" xfId="8961"/>
    <cellStyle name="Comma 2 2 3 2 2 4 2 3 3 2 3" xfId="8962"/>
    <cellStyle name="Comma 2 2 3 2 2 4 2 3 3 3" xfId="8963"/>
    <cellStyle name="Comma 2 2 3 2 2 4 2 3 3 3 2" xfId="8964"/>
    <cellStyle name="Comma 2 2 3 2 2 4 2 3 3 4" xfId="8965"/>
    <cellStyle name="Comma 2 2 3 2 2 4 2 3 4" xfId="8966"/>
    <cellStyle name="Comma 2 2 3 2 2 4 2 3 4 2" xfId="8967"/>
    <cellStyle name="Comma 2 2 3 2 2 4 2 3 4 2 2" xfId="8968"/>
    <cellStyle name="Comma 2 2 3 2 2 4 2 3 4 3" xfId="8969"/>
    <cellStyle name="Comma 2 2 3 2 2 4 2 3 5" xfId="8970"/>
    <cellStyle name="Comma 2 2 3 2 2 4 2 4" xfId="8971"/>
    <cellStyle name="Comma 2 2 3 2 2 4 2 4 2" xfId="8972"/>
    <cellStyle name="Comma 2 2 3 2 2 4 2 4 2 2" xfId="8973"/>
    <cellStyle name="Comma 2 2 3 2 2 4 2 4 2 2 2" xfId="8974"/>
    <cellStyle name="Comma 2 2 3 2 2 4 2 4 2 3" xfId="8975"/>
    <cellStyle name="Comma 2 2 3 2 2 4 2 4 3" xfId="8976"/>
    <cellStyle name="Comma 2 2 3 2 2 4 2 4 3 2" xfId="8977"/>
    <cellStyle name="Comma 2 2 3 2 2 4 2 4 4" xfId="8978"/>
    <cellStyle name="Comma 2 2 3 2 2 4 2 5" xfId="8979"/>
    <cellStyle name="Comma 2 2 3 2 2 4 2 5 2" xfId="8980"/>
    <cellStyle name="Comma 2 2 3 2 2 4 2 6" xfId="8981"/>
    <cellStyle name="Comma 2 2 3 2 2 4 2 6 2" xfId="8982"/>
    <cellStyle name="Comma 2 2 3 2 2 4 2 6 2 2" xfId="8983"/>
    <cellStyle name="Comma 2 2 3 2 2 4 2 6 3" xfId="8984"/>
    <cellStyle name="Comma 2 2 3 2 2 4 2 7" xfId="8985"/>
    <cellStyle name="Comma 2 2 3 2 2 4 3" xfId="8986"/>
    <cellStyle name="Comma 2 2 3 2 2 4 3 2" xfId="8987"/>
    <cellStyle name="Comma 2 2 3 2 2 4 4" xfId="8988"/>
    <cellStyle name="Comma 2 2 3 2 2 4 4 2" xfId="8989"/>
    <cellStyle name="Comma 2 2 3 2 2 4 5" xfId="8990"/>
    <cellStyle name="Comma 2 2 3 2 2 4 5 2" xfId="8991"/>
    <cellStyle name="Comma 2 2 3 2 2 4 6" xfId="8992"/>
    <cellStyle name="Comma 2 2 3 2 2 4 6 2" xfId="8993"/>
    <cellStyle name="Comma 2 2 3 2 2 4 7" xfId="8994"/>
    <cellStyle name="Comma 2 2 3 2 2 4 7 2" xfId="8995"/>
    <cellStyle name="Comma 2 2 3 2 2 4 8" xfId="8996"/>
    <cellStyle name="Comma 2 2 3 2 2 4 8 2" xfId="8997"/>
    <cellStyle name="Comma 2 2 3 2 2 4 8 2 2" xfId="8998"/>
    <cellStyle name="Comma 2 2 3 2 2 4 8 2 2 2" xfId="8999"/>
    <cellStyle name="Comma 2 2 3 2 2 4 8 2 2 2 2" xfId="9000"/>
    <cellStyle name="Comma 2 2 3 2 2 4 8 2 2 2 2 2" xfId="9001"/>
    <cellStyle name="Comma 2 2 3 2 2 4 8 2 2 2 3" xfId="9002"/>
    <cellStyle name="Comma 2 2 3 2 2 4 8 2 2 3" xfId="9003"/>
    <cellStyle name="Comma 2 2 3 2 2 4 8 2 2 3 2" xfId="9004"/>
    <cellStyle name="Comma 2 2 3 2 2 4 8 2 2 4" xfId="9005"/>
    <cellStyle name="Comma 2 2 3 2 2 4 8 2 3" xfId="9006"/>
    <cellStyle name="Comma 2 2 3 2 2 4 8 2 3 2" xfId="9007"/>
    <cellStyle name="Comma 2 2 3 2 2 4 8 2 4" xfId="9008"/>
    <cellStyle name="Comma 2 2 3 2 2 4 8 2 4 2" xfId="9009"/>
    <cellStyle name="Comma 2 2 3 2 2 4 8 2 4 2 2" xfId="9010"/>
    <cellStyle name="Comma 2 2 3 2 2 4 8 2 4 3" xfId="9011"/>
    <cellStyle name="Comma 2 2 3 2 2 4 8 2 5" xfId="9012"/>
    <cellStyle name="Comma 2 2 3 2 2 4 8 3" xfId="9013"/>
    <cellStyle name="Comma 2 2 3 2 2 4 8 3 2" xfId="9014"/>
    <cellStyle name="Comma 2 2 3 2 2 4 8 3 2 2" xfId="9015"/>
    <cellStyle name="Comma 2 2 3 2 2 4 8 3 2 2 2" xfId="9016"/>
    <cellStyle name="Comma 2 2 3 2 2 4 8 3 2 3" xfId="9017"/>
    <cellStyle name="Comma 2 2 3 2 2 4 8 3 3" xfId="9018"/>
    <cellStyle name="Comma 2 2 3 2 2 4 8 3 3 2" xfId="9019"/>
    <cellStyle name="Comma 2 2 3 2 2 4 8 3 4" xfId="9020"/>
    <cellStyle name="Comma 2 2 3 2 2 4 8 4" xfId="9021"/>
    <cellStyle name="Comma 2 2 3 2 2 4 8 4 2" xfId="9022"/>
    <cellStyle name="Comma 2 2 3 2 2 4 8 4 2 2" xfId="9023"/>
    <cellStyle name="Comma 2 2 3 2 2 4 8 4 3" xfId="9024"/>
    <cellStyle name="Comma 2 2 3 2 2 4 8 5" xfId="9025"/>
    <cellStyle name="Comma 2 2 3 2 2 4 9" xfId="9026"/>
    <cellStyle name="Comma 2 2 3 2 2 4 9 2" xfId="9027"/>
    <cellStyle name="Comma 2 2 3 2 2 5" xfId="9028"/>
    <cellStyle name="Comma 2 2 3 2 2 5 2" xfId="9029"/>
    <cellStyle name="Comma 2 2 3 2 2 5 2 2" xfId="9030"/>
    <cellStyle name="Comma 2 2 3 2 2 5 2 2 2" xfId="9031"/>
    <cellStyle name="Comma 2 2 3 2 2 5 2 2 2 2" xfId="9032"/>
    <cellStyle name="Comma 2 2 3 2 2 5 2 2 2 2 2" xfId="9033"/>
    <cellStyle name="Comma 2 2 3 2 2 5 2 2 2 2 2 2" xfId="9034"/>
    <cellStyle name="Comma 2 2 3 2 2 5 2 2 2 2 2 2 2" xfId="9035"/>
    <cellStyle name="Comma 2 2 3 2 2 5 2 2 2 2 2 3" xfId="9036"/>
    <cellStyle name="Comma 2 2 3 2 2 5 2 2 2 2 3" xfId="9037"/>
    <cellStyle name="Comma 2 2 3 2 2 5 2 2 2 2 3 2" xfId="9038"/>
    <cellStyle name="Comma 2 2 3 2 2 5 2 2 2 2 4" xfId="9039"/>
    <cellStyle name="Comma 2 2 3 2 2 5 2 2 2 3" xfId="9040"/>
    <cellStyle name="Comma 2 2 3 2 2 5 2 2 2 3 2" xfId="9041"/>
    <cellStyle name="Comma 2 2 3 2 2 5 2 2 2 4" xfId="9042"/>
    <cellStyle name="Comma 2 2 3 2 2 5 2 2 2 4 2" xfId="9043"/>
    <cellStyle name="Comma 2 2 3 2 2 5 2 2 2 4 2 2" xfId="9044"/>
    <cellStyle name="Comma 2 2 3 2 2 5 2 2 2 4 3" xfId="9045"/>
    <cellStyle name="Comma 2 2 3 2 2 5 2 2 2 5" xfId="9046"/>
    <cellStyle name="Comma 2 2 3 2 2 5 2 2 3" xfId="9047"/>
    <cellStyle name="Comma 2 2 3 2 2 5 2 2 3 2" xfId="9048"/>
    <cellStyle name="Comma 2 2 3 2 2 5 2 2 3 2 2" xfId="9049"/>
    <cellStyle name="Comma 2 2 3 2 2 5 2 2 3 2 2 2" xfId="9050"/>
    <cellStyle name="Comma 2 2 3 2 2 5 2 2 3 2 3" xfId="9051"/>
    <cellStyle name="Comma 2 2 3 2 2 5 2 2 3 3" xfId="9052"/>
    <cellStyle name="Comma 2 2 3 2 2 5 2 2 3 3 2" xfId="9053"/>
    <cellStyle name="Comma 2 2 3 2 2 5 2 2 3 4" xfId="9054"/>
    <cellStyle name="Comma 2 2 3 2 2 5 2 2 4" xfId="9055"/>
    <cellStyle name="Comma 2 2 3 2 2 5 2 2 4 2" xfId="9056"/>
    <cellStyle name="Comma 2 2 3 2 2 5 2 2 4 2 2" xfId="9057"/>
    <cellStyle name="Comma 2 2 3 2 2 5 2 2 4 3" xfId="9058"/>
    <cellStyle name="Comma 2 2 3 2 2 5 2 2 5" xfId="9059"/>
    <cellStyle name="Comma 2 2 3 2 2 5 2 3" xfId="9060"/>
    <cellStyle name="Comma 2 2 3 2 2 5 2 3 2" xfId="9061"/>
    <cellStyle name="Comma 2 2 3 2 2 5 2 4" xfId="9062"/>
    <cellStyle name="Comma 2 2 3 2 2 5 2 4 2" xfId="9063"/>
    <cellStyle name="Comma 2 2 3 2 2 5 2 4 2 2" xfId="9064"/>
    <cellStyle name="Comma 2 2 3 2 2 5 2 4 2 2 2" xfId="9065"/>
    <cellStyle name="Comma 2 2 3 2 2 5 2 4 2 3" xfId="9066"/>
    <cellStyle name="Comma 2 2 3 2 2 5 2 4 3" xfId="9067"/>
    <cellStyle name="Comma 2 2 3 2 2 5 2 4 3 2" xfId="9068"/>
    <cellStyle name="Comma 2 2 3 2 2 5 2 4 4" xfId="9069"/>
    <cellStyle name="Comma 2 2 3 2 2 5 2 5" xfId="9070"/>
    <cellStyle name="Comma 2 2 3 2 2 5 2 5 2" xfId="9071"/>
    <cellStyle name="Comma 2 2 3 2 2 5 2 6" xfId="9072"/>
    <cellStyle name="Comma 2 2 3 2 2 5 2 6 2" xfId="9073"/>
    <cellStyle name="Comma 2 2 3 2 2 5 2 6 2 2" xfId="9074"/>
    <cellStyle name="Comma 2 2 3 2 2 5 2 6 3" xfId="9075"/>
    <cellStyle name="Comma 2 2 3 2 2 5 2 7" xfId="9076"/>
    <cellStyle name="Comma 2 2 3 2 2 5 3" xfId="9077"/>
    <cellStyle name="Comma 2 2 3 2 2 5 3 2" xfId="9078"/>
    <cellStyle name="Comma 2 2 3 2 2 5 3 2 2" xfId="9079"/>
    <cellStyle name="Comma 2 2 3 2 2 5 3 2 2 2" xfId="9080"/>
    <cellStyle name="Comma 2 2 3 2 2 5 3 2 2 2 2" xfId="9081"/>
    <cellStyle name="Comma 2 2 3 2 2 5 3 2 2 2 2 2" xfId="9082"/>
    <cellStyle name="Comma 2 2 3 2 2 5 3 2 2 2 3" xfId="9083"/>
    <cellStyle name="Comma 2 2 3 2 2 5 3 2 2 3" xfId="9084"/>
    <cellStyle name="Comma 2 2 3 2 2 5 3 2 2 3 2" xfId="9085"/>
    <cellStyle name="Comma 2 2 3 2 2 5 3 2 2 4" xfId="9086"/>
    <cellStyle name="Comma 2 2 3 2 2 5 3 2 3" xfId="9087"/>
    <cellStyle name="Comma 2 2 3 2 2 5 3 2 3 2" xfId="9088"/>
    <cellStyle name="Comma 2 2 3 2 2 5 3 2 4" xfId="9089"/>
    <cellStyle name="Comma 2 2 3 2 2 5 3 2 4 2" xfId="9090"/>
    <cellStyle name="Comma 2 2 3 2 2 5 3 2 4 2 2" xfId="9091"/>
    <cellStyle name="Comma 2 2 3 2 2 5 3 2 4 3" xfId="9092"/>
    <cellStyle name="Comma 2 2 3 2 2 5 3 2 5" xfId="9093"/>
    <cellStyle name="Comma 2 2 3 2 2 5 3 3" xfId="9094"/>
    <cellStyle name="Comma 2 2 3 2 2 5 3 3 2" xfId="9095"/>
    <cellStyle name="Comma 2 2 3 2 2 5 3 3 2 2" xfId="9096"/>
    <cellStyle name="Comma 2 2 3 2 2 5 3 3 2 2 2" xfId="9097"/>
    <cellStyle name="Comma 2 2 3 2 2 5 3 3 2 3" xfId="9098"/>
    <cellStyle name="Comma 2 2 3 2 2 5 3 3 3" xfId="9099"/>
    <cellStyle name="Comma 2 2 3 2 2 5 3 3 3 2" xfId="9100"/>
    <cellStyle name="Comma 2 2 3 2 2 5 3 3 4" xfId="9101"/>
    <cellStyle name="Comma 2 2 3 2 2 5 3 4" xfId="9102"/>
    <cellStyle name="Comma 2 2 3 2 2 5 3 4 2" xfId="9103"/>
    <cellStyle name="Comma 2 2 3 2 2 5 3 4 2 2" xfId="9104"/>
    <cellStyle name="Comma 2 2 3 2 2 5 3 4 3" xfId="9105"/>
    <cellStyle name="Comma 2 2 3 2 2 5 3 5" xfId="9106"/>
    <cellStyle name="Comma 2 2 3 2 2 5 4" xfId="9107"/>
    <cellStyle name="Comma 2 2 3 2 2 5 4 2" xfId="9108"/>
    <cellStyle name="Comma 2 2 3 2 2 5 4 2 2" xfId="9109"/>
    <cellStyle name="Comma 2 2 3 2 2 5 4 2 2 2" xfId="9110"/>
    <cellStyle name="Comma 2 2 3 2 2 5 4 2 3" xfId="9111"/>
    <cellStyle name="Comma 2 2 3 2 2 5 4 3" xfId="9112"/>
    <cellStyle name="Comma 2 2 3 2 2 5 4 3 2" xfId="9113"/>
    <cellStyle name="Comma 2 2 3 2 2 5 4 4" xfId="9114"/>
    <cellStyle name="Comma 2 2 3 2 2 5 5" xfId="9115"/>
    <cellStyle name="Comma 2 2 3 2 2 5 5 2" xfId="9116"/>
    <cellStyle name="Comma 2 2 3 2 2 5 6" xfId="9117"/>
    <cellStyle name="Comma 2 2 3 2 2 5 6 2" xfId="9118"/>
    <cellStyle name="Comma 2 2 3 2 2 5 6 2 2" xfId="9119"/>
    <cellStyle name="Comma 2 2 3 2 2 5 6 3" xfId="9120"/>
    <cellStyle name="Comma 2 2 3 2 2 5 7" xfId="9121"/>
    <cellStyle name="Comma 2 2 3 2 2 6" xfId="9122"/>
    <cellStyle name="Comma 2 2 3 2 2 6 2" xfId="9123"/>
    <cellStyle name="Comma 2 2 3 2 2 7" xfId="9124"/>
    <cellStyle name="Comma 2 2 3 2 2 7 2" xfId="9125"/>
    <cellStyle name="Comma 2 2 3 2 2 8" xfId="9126"/>
    <cellStyle name="Comma 2 2 3 2 2 8 2" xfId="9127"/>
    <cellStyle name="Comma 2 2 3 2 2 9" xfId="9128"/>
    <cellStyle name="Comma 2 2 3 2 2 9 2" xfId="9129"/>
    <cellStyle name="Comma 2 2 3 2 3" xfId="9130"/>
    <cellStyle name="Comma 2 2 3 2 3 10" xfId="9131"/>
    <cellStyle name="Comma 2 2 3 2 3 10 2" xfId="9132"/>
    <cellStyle name="Comma 2 2 3 2 3 11" xfId="9133"/>
    <cellStyle name="Comma 2 2 3 2 3 11 2" xfId="9134"/>
    <cellStyle name="Comma 2 2 3 2 3 11 2 2" xfId="9135"/>
    <cellStyle name="Comma 2 2 3 2 3 11 2 2 2" xfId="9136"/>
    <cellStyle name="Comma 2 2 3 2 3 11 2 3" xfId="9137"/>
    <cellStyle name="Comma 2 2 3 2 3 11 3" xfId="9138"/>
    <cellStyle name="Comma 2 2 3 2 3 11 3 2" xfId="9139"/>
    <cellStyle name="Comma 2 2 3 2 3 11 4" xfId="9140"/>
    <cellStyle name="Comma 2 2 3 2 3 12" xfId="9141"/>
    <cellStyle name="Comma 2 2 3 2 3 12 2" xfId="9142"/>
    <cellStyle name="Comma 2 2 3 2 3 13" xfId="9143"/>
    <cellStyle name="Comma 2 2 3 2 3 13 2" xfId="9144"/>
    <cellStyle name="Comma 2 2 3 2 3 13 2 2" xfId="9145"/>
    <cellStyle name="Comma 2 2 3 2 3 13 3" xfId="9146"/>
    <cellStyle name="Comma 2 2 3 2 3 14" xfId="9147"/>
    <cellStyle name="Comma 2 2 3 2 3 2" xfId="9148"/>
    <cellStyle name="Comma 2 2 3 2 3 2 10" xfId="9149"/>
    <cellStyle name="Comma 2 2 3 2 3 2 10 2" xfId="9150"/>
    <cellStyle name="Comma 2 2 3 2 3 2 10 2 2" xfId="9151"/>
    <cellStyle name="Comma 2 2 3 2 3 2 10 2 2 2" xfId="9152"/>
    <cellStyle name="Comma 2 2 3 2 3 2 10 2 3" xfId="9153"/>
    <cellStyle name="Comma 2 2 3 2 3 2 10 3" xfId="9154"/>
    <cellStyle name="Comma 2 2 3 2 3 2 10 3 2" xfId="9155"/>
    <cellStyle name="Comma 2 2 3 2 3 2 10 4" xfId="9156"/>
    <cellStyle name="Comma 2 2 3 2 3 2 11" xfId="9157"/>
    <cellStyle name="Comma 2 2 3 2 3 2 11 2" xfId="9158"/>
    <cellStyle name="Comma 2 2 3 2 3 2 12" xfId="9159"/>
    <cellStyle name="Comma 2 2 3 2 3 2 12 2" xfId="9160"/>
    <cellStyle name="Comma 2 2 3 2 3 2 12 2 2" xfId="9161"/>
    <cellStyle name="Comma 2 2 3 2 3 2 12 3" xfId="9162"/>
    <cellStyle name="Comma 2 2 3 2 3 2 13" xfId="9163"/>
    <cellStyle name="Comma 2 2 3 2 3 2 2" xfId="9164"/>
    <cellStyle name="Comma 2 2 3 2 3 2 2 10" xfId="9165"/>
    <cellStyle name="Comma 2 2 3 2 3 2 2 10 2" xfId="9166"/>
    <cellStyle name="Comma 2 2 3 2 3 2 2 10 2 2" xfId="9167"/>
    <cellStyle name="Comma 2 2 3 2 3 2 2 10 2 2 2" xfId="9168"/>
    <cellStyle name="Comma 2 2 3 2 3 2 2 10 2 3" xfId="9169"/>
    <cellStyle name="Comma 2 2 3 2 3 2 2 10 3" xfId="9170"/>
    <cellStyle name="Comma 2 2 3 2 3 2 2 10 3 2" xfId="9171"/>
    <cellStyle name="Comma 2 2 3 2 3 2 2 10 4" xfId="9172"/>
    <cellStyle name="Comma 2 2 3 2 3 2 2 11" xfId="9173"/>
    <cellStyle name="Comma 2 2 3 2 3 2 2 11 2" xfId="9174"/>
    <cellStyle name="Comma 2 2 3 2 3 2 2 12" xfId="9175"/>
    <cellStyle name="Comma 2 2 3 2 3 2 2 12 2" xfId="9176"/>
    <cellStyle name="Comma 2 2 3 2 3 2 2 12 2 2" xfId="9177"/>
    <cellStyle name="Comma 2 2 3 2 3 2 2 12 3" xfId="9178"/>
    <cellStyle name="Comma 2 2 3 2 3 2 2 13" xfId="9179"/>
    <cellStyle name="Comma 2 2 3 2 3 2 2 2" xfId="9180"/>
    <cellStyle name="Comma 2 2 3 2 3 2 2 2 2" xfId="9181"/>
    <cellStyle name="Comma 2 2 3 2 3 2 2 2 2 2" xfId="9182"/>
    <cellStyle name="Comma 2 2 3 2 3 2 2 2 2 2 2" xfId="9183"/>
    <cellStyle name="Comma 2 2 3 2 3 2 2 2 2 2 2 2" xfId="9184"/>
    <cellStyle name="Comma 2 2 3 2 3 2 2 2 2 2 2 2 2" xfId="9185"/>
    <cellStyle name="Comma 2 2 3 2 3 2 2 2 2 2 2 2 2 2" xfId="9186"/>
    <cellStyle name="Comma 2 2 3 2 3 2 2 2 2 2 2 2 2 2 2" xfId="9187"/>
    <cellStyle name="Comma 2 2 3 2 3 2 2 2 2 2 2 2 2 3" xfId="9188"/>
    <cellStyle name="Comma 2 2 3 2 3 2 2 2 2 2 2 2 3" xfId="9189"/>
    <cellStyle name="Comma 2 2 3 2 3 2 2 2 2 2 2 2 3 2" xfId="9190"/>
    <cellStyle name="Comma 2 2 3 2 3 2 2 2 2 2 2 2 4" xfId="9191"/>
    <cellStyle name="Comma 2 2 3 2 3 2 2 2 2 2 2 3" xfId="9192"/>
    <cellStyle name="Comma 2 2 3 2 3 2 2 2 2 2 2 3 2" xfId="9193"/>
    <cellStyle name="Comma 2 2 3 2 3 2 2 2 2 2 2 4" xfId="9194"/>
    <cellStyle name="Comma 2 2 3 2 3 2 2 2 2 2 2 4 2" xfId="9195"/>
    <cellStyle name="Comma 2 2 3 2 3 2 2 2 2 2 2 4 2 2" xfId="9196"/>
    <cellStyle name="Comma 2 2 3 2 3 2 2 2 2 2 2 4 3" xfId="9197"/>
    <cellStyle name="Comma 2 2 3 2 3 2 2 2 2 2 2 5" xfId="9198"/>
    <cellStyle name="Comma 2 2 3 2 3 2 2 2 2 2 3" xfId="9199"/>
    <cellStyle name="Comma 2 2 3 2 3 2 2 2 2 2 3 2" xfId="9200"/>
    <cellStyle name="Comma 2 2 3 2 3 2 2 2 2 2 3 2 2" xfId="9201"/>
    <cellStyle name="Comma 2 2 3 2 3 2 2 2 2 2 3 2 2 2" xfId="9202"/>
    <cellStyle name="Comma 2 2 3 2 3 2 2 2 2 2 3 2 3" xfId="9203"/>
    <cellStyle name="Comma 2 2 3 2 3 2 2 2 2 2 3 3" xfId="9204"/>
    <cellStyle name="Comma 2 2 3 2 3 2 2 2 2 2 3 3 2" xfId="9205"/>
    <cellStyle name="Comma 2 2 3 2 3 2 2 2 2 2 3 4" xfId="9206"/>
    <cellStyle name="Comma 2 2 3 2 3 2 2 2 2 2 4" xfId="9207"/>
    <cellStyle name="Comma 2 2 3 2 3 2 2 2 2 2 4 2" xfId="9208"/>
    <cellStyle name="Comma 2 2 3 2 3 2 2 2 2 2 4 2 2" xfId="9209"/>
    <cellStyle name="Comma 2 2 3 2 3 2 2 2 2 2 4 3" xfId="9210"/>
    <cellStyle name="Comma 2 2 3 2 3 2 2 2 2 2 5" xfId="9211"/>
    <cellStyle name="Comma 2 2 3 2 3 2 2 2 2 3" xfId="9212"/>
    <cellStyle name="Comma 2 2 3 2 3 2 2 2 2 3 2" xfId="9213"/>
    <cellStyle name="Comma 2 2 3 2 3 2 2 2 2 4" xfId="9214"/>
    <cellStyle name="Comma 2 2 3 2 3 2 2 2 2 4 2" xfId="9215"/>
    <cellStyle name="Comma 2 2 3 2 3 2 2 2 2 4 2 2" xfId="9216"/>
    <cellStyle name="Comma 2 2 3 2 3 2 2 2 2 4 2 2 2" xfId="9217"/>
    <cellStyle name="Comma 2 2 3 2 3 2 2 2 2 4 2 3" xfId="9218"/>
    <cellStyle name="Comma 2 2 3 2 3 2 2 2 2 4 3" xfId="9219"/>
    <cellStyle name="Comma 2 2 3 2 3 2 2 2 2 4 3 2" xfId="9220"/>
    <cellStyle name="Comma 2 2 3 2 3 2 2 2 2 4 4" xfId="9221"/>
    <cellStyle name="Comma 2 2 3 2 3 2 2 2 2 5" xfId="9222"/>
    <cellStyle name="Comma 2 2 3 2 3 2 2 2 2 5 2" xfId="9223"/>
    <cellStyle name="Comma 2 2 3 2 3 2 2 2 2 6" xfId="9224"/>
    <cellStyle name="Comma 2 2 3 2 3 2 2 2 2 6 2" xfId="9225"/>
    <cellStyle name="Comma 2 2 3 2 3 2 2 2 2 6 2 2" xfId="9226"/>
    <cellStyle name="Comma 2 2 3 2 3 2 2 2 2 6 3" xfId="9227"/>
    <cellStyle name="Comma 2 2 3 2 3 2 2 2 2 7" xfId="9228"/>
    <cellStyle name="Comma 2 2 3 2 3 2 2 2 3" xfId="9229"/>
    <cellStyle name="Comma 2 2 3 2 3 2 2 2 3 2" xfId="9230"/>
    <cellStyle name="Comma 2 2 3 2 3 2 2 2 3 2 2" xfId="9231"/>
    <cellStyle name="Comma 2 2 3 2 3 2 2 2 3 2 2 2" xfId="9232"/>
    <cellStyle name="Comma 2 2 3 2 3 2 2 2 3 2 2 2 2" xfId="9233"/>
    <cellStyle name="Comma 2 2 3 2 3 2 2 2 3 2 2 2 2 2" xfId="9234"/>
    <cellStyle name="Comma 2 2 3 2 3 2 2 2 3 2 2 2 3" xfId="9235"/>
    <cellStyle name="Comma 2 2 3 2 3 2 2 2 3 2 2 3" xfId="9236"/>
    <cellStyle name="Comma 2 2 3 2 3 2 2 2 3 2 2 3 2" xfId="9237"/>
    <cellStyle name="Comma 2 2 3 2 3 2 2 2 3 2 2 4" xfId="9238"/>
    <cellStyle name="Comma 2 2 3 2 3 2 2 2 3 2 3" xfId="9239"/>
    <cellStyle name="Comma 2 2 3 2 3 2 2 2 3 2 3 2" xfId="9240"/>
    <cellStyle name="Comma 2 2 3 2 3 2 2 2 3 2 4" xfId="9241"/>
    <cellStyle name="Comma 2 2 3 2 3 2 2 2 3 2 4 2" xfId="9242"/>
    <cellStyle name="Comma 2 2 3 2 3 2 2 2 3 2 4 2 2" xfId="9243"/>
    <cellStyle name="Comma 2 2 3 2 3 2 2 2 3 2 4 3" xfId="9244"/>
    <cellStyle name="Comma 2 2 3 2 3 2 2 2 3 2 5" xfId="9245"/>
    <cellStyle name="Comma 2 2 3 2 3 2 2 2 3 3" xfId="9246"/>
    <cellStyle name="Comma 2 2 3 2 3 2 2 2 3 3 2" xfId="9247"/>
    <cellStyle name="Comma 2 2 3 2 3 2 2 2 3 3 2 2" xfId="9248"/>
    <cellStyle name="Comma 2 2 3 2 3 2 2 2 3 3 2 2 2" xfId="9249"/>
    <cellStyle name="Comma 2 2 3 2 3 2 2 2 3 3 2 3" xfId="9250"/>
    <cellStyle name="Comma 2 2 3 2 3 2 2 2 3 3 3" xfId="9251"/>
    <cellStyle name="Comma 2 2 3 2 3 2 2 2 3 3 3 2" xfId="9252"/>
    <cellStyle name="Comma 2 2 3 2 3 2 2 2 3 3 4" xfId="9253"/>
    <cellStyle name="Comma 2 2 3 2 3 2 2 2 3 4" xfId="9254"/>
    <cellStyle name="Comma 2 2 3 2 3 2 2 2 3 4 2" xfId="9255"/>
    <cellStyle name="Comma 2 2 3 2 3 2 2 2 3 4 2 2" xfId="9256"/>
    <cellStyle name="Comma 2 2 3 2 3 2 2 2 3 4 3" xfId="9257"/>
    <cellStyle name="Comma 2 2 3 2 3 2 2 2 3 5" xfId="9258"/>
    <cellStyle name="Comma 2 2 3 2 3 2 2 2 4" xfId="9259"/>
    <cellStyle name="Comma 2 2 3 2 3 2 2 2 4 2" xfId="9260"/>
    <cellStyle name="Comma 2 2 3 2 3 2 2 2 4 2 2" xfId="9261"/>
    <cellStyle name="Comma 2 2 3 2 3 2 2 2 4 2 2 2" xfId="9262"/>
    <cellStyle name="Comma 2 2 3 2 3 2 2 2 4 2 3" xfId="9263"/>
    <cellStyle name="Comma 2 2 3 2 3 2 2 2 4 3" xfId="9264"/>
    <cellStyle name="Comma 2 2 3 2 3 2 2 2 4 3 2" xfId="9265"/>
    <cellStyle name="Comma 2 2 3 2 3 2 2 2 4 4" xfId="9266"/>
    <cellStyle name="Comma 2 2 3 2 3 2 2 2 5" xfId="9267"/>
    <cellStyle name="Comma 2 2 3 2 3 2 2 2 5 2" xfId="9268"/>
    <cellStyle name="Comma 2 2 3 2 3 2 2 2 6" xfId="9269"/>
    <cellStyle name="Comma 2 2 3 2 3 2 2 2 6 2" xfId="9270"/>
    <cellStyle name="Comma 2 2 3 2 3 2 2 2 6 2 2" xfId="9271"/>
    <cellStyle name="Comma 2 2 3 2 3 2 2 2 6 3" xfId="9272"/>
    <cellStyle name="Comma 2 2 3 2 3 2 2 2 7" xfId="9273"/>
    <cellStyle name="Comma 2 2 3 2 3 2 2 3" xfId="9274"/>
    <cellStyle name="Comma 2 2 3 2 3 2 2 3 2" xfId="9275"/>
    <cellStyle name="Comma 2 2 3 2 3 2 2 4" xfId="9276"/>
    <cellStyle name="Comma 2 2 3 2 3 2 2 4 2" xfId="9277"/>
    <cellStyle name="Comma 2 2 3 2 3 2 2 5" xfId="9278"/>
    <cellStyle name="Comma 2 2 3 2 3 2 2 5 2" xfId="9279"/>
    <cellStyle name="Comma 2 2 3 2 3 2 2 6" xfId="9280"/>
    <cellStyle name="Comma 2 2 3 2 3 2 2 6 2" xfId="9281"/>
    <cellStyle name="Comma 2 2 3 2 3 2 2 7" xfId="9282"/>
    <cellStyle name="Comma 2 2 3 2 3 2 2 7 2" xfId="9283"/>
    <cellStyle name="Comma 2 2 3 2 3 2 2 8" xfId="9284"/>
    <cellStyle name="Comma 2 2 3 2 3 2 2 8 2" xfId="9285"/>
    <cellStyle name="Comma 2 2 3 2 3 2 2 8 2 2" xfId="9286"/>
    <cellStyle name="Comma 2 2 3 2 3 2 2 8 2 2 2" xfId="9287"/>
    <cellStyle name="Comma 2 2 3 2 3 2 2 8 2 2 2 2" xfId="9288"/>
    <cellStyle name="Comma 2 2 3 2 3 2 2 8 2 2 2 2 2" xfId="9289"/>
    <cellStyle name="Comma 2 2 3 2 3 2 2 8 2 2 2 3" xfId="9290"/>
    <cellStyle name="Comma 2 2 3 2 3 2 2 8 2 2 3" xfId="9291"/>
    <cellStyle name="Comma 2 2 3 2 3 2 2 8 2 2 3 2" xfId="9292"/>
    <cellStyle name="Comma 2 2 3 2 3 2 2 8 2 2 4" xfId="9293"/>
    <cellStyle name="Comma 2 2 3 2 3 2 2 8 2 3" xfId="9294"/>
    <cellStyle name="Comma 2 2 3 2 3 2 2 8 2 3 2" xfId="9295"/>
    <cellStyle name="Comma 2 2 3 2 3 2 2 8 2 4" xfId="9296"/>
    <cellStyle name="Comma 2 2 3 2 3 2 2 8 2 4 2" xfId="9297"/>
    <cellStyle name="Comma 2 2 3 2 3 2 2 8 2 4 2 2" xfId="9298"/>
    <cellStyle name="Comma 2 2 3 2 3 2 2 8 2 4 3" xfId="9299"/>
    <cellStyle name="Comma 2 2 3 2 3 2 2 8 2 5" xfId="9300"/>
    <cellStyle name="Comma 2 2 3 2 3 2 2 8 3" xfId="9301"/>
    <cellStyle name="Comma 2 2 3 2 3 2 2 8 3 2" xfId="9302"/>
    <cellStyle name="Comma 2 2 3 2 3 2 2 8 3 2 2" xfId="9303"/>
    <cellStyle name="Comma 2 2 3 2 3 2 2 8 3 2 2 2" xfId="9304"/>
    <cellStyle name="Comma 2 2 3 2 3 2 2 8 3 2 3" xfId="9305"/>
    <cellStyle name="Comma 2 2 3 2 3 2 2 8 3 3" xfId="9306"/>
    <cellStyle name="Comma 2 2 3 2 3 2 2 8 3 3 2" xfId="9307"/>
    <cellStyle name="Comma 2 2 3 2 3 2 2 8 3 4" xfId="9308"/>
    <cellStyle name="Comma 2 2 3 2 3 2 2 8 4" xfId="9309"/>
    <cellStyle name="Comma 2 2 3 2 3 2 2 8 4 2" xfId="9310"/>
    <cellStyle name="Comma 2 2 3 2 3 2 2 8 4 2 2" xfId="9311"/>
    <cellStyle name="Comma 2 2 3 2 3 2 2 8 4 3" xfId="9312"/>
    <cellStyle name="Comma 2 2 3 2 3 2 2 8 5" xfId="9313"/>
    <cellStyle name="Comma 2 2 3 2 3 2 2 9" xfId="9314"/>
    <cellStyle name="Comma 2 2 3 2 3 2 2 9 2" xfId="9315"/>
    <cellStyle name="Comma 2 2 3 2 3 2 3" xfId="9316"/>
    <cellStyle name="Comma 2 2 3 2 3 2 3 2" xfId="9317"/>
    <cellStyle name="Comma 2 2 3 2 3 2 3 2 2" xfId="9318"/>
    <cellStyle name="Comma 2 2 3 2 3 2 3 2 2 2" xfId="9319"/>
    <cellStyle name="Comma 2 2 3 2 3 2 3 2 2 2 2" xfId="9320"/>
    <cellStyle name="Comma 2 2 3 2 3 2 3 2 2 2 2 2" xfId="9321"/>
    <cellStyle name="Comma 2 2 3 2 3 2 3 2 2 2 2 2 2" xfId="9322"/>
    <cellStyle name="Comma 2 2 3 2 3 2 3 2 2 2 2 2 2 2" xfId="9323"/>
    <cellStyle name="Comma 2 2 3 2 3 2 3 2 2 2 2 2 3" xfId="9324"/>
    <cellStyle name="Comma 2 2 3 2 3 2 3 2 2 2 2 3" xfId="9325"/>
    <cellStyle name="Comma 2 2 3 2 3 2 3 2 2 2 2 3 2" xfId="9326"/>
    <cellStyle name="Comma 2 2 3 2 3 2 3 2 2 2 2 4" xfId="9327"/>
    <cellStyle name="Comma 2 2 3 2 3 2 3 2 2 2 3" xfId="9328"/>
    <cellStyle name="Comma 2 2 3 2 3 2 3 2 2 2 3 2" xfId="9329"/>
    <cellStyle name="Comma 2 2 3 2 3 2 3 2 2 2 4" xfId="9330"/>
    <cellStyle name="Comma 2 2 3 2 3 2 3 2 2 2 4 2" xfId="9331"/>
    <cellStyle name="Comma 2 2 3 2 3 2 3 2 2 2 4 2 2" xfId="9332"/>
    <cellStyle name="Comma 2 2 3 2 3 2 3 2 2 2 4 3" xfId="9333"/>
    <cellStyle name="Comma 2 2 3 2 3 2 3 2 2 2 5" xfId="9334"/>
    <cellStyle name="Comma 2 2 3 2 3 2 3 2 2 3" xfId="9335"/>
    <cellStyle name="Comma 2 2 3 2 3 2 3 2 2 3 2" xfId="9336"/>
    <cellStyle name="Comma 2 2 3 2 3 2 3 2 2 3 2 2" xfId="9337"/>
    <cellStyle name="Comma 2 2 3 2 3 2 3 2 2 3 2 2 2" xfId="9338"/>
    <cellStyle name="Comma 2 2 3 2 3 2 3 2 2 3 2 3" xfId="9339"/>
    <cellStyle name="Comma 2 2 3 2 3 2 3 2 2 3 3" xfId="9340"/>
    <cellStyle name="Comma 2 2 3 2 3 2 3 2 2 3 3 2" xfId="9341"/>
    <cellStyle name="Comma 2 2 3 2 3 2 3 2 2 3 4" xfId="9342"/>
    <cellStyle name="Comma 2 2 3 2 3 2 3 2 2 4" xfId="9343"/>
    <cellStyle name="Comma 2 2 3 2 3 2 3 2 2 4 2" xfId="9344"/>
    <cellStyle name="Comma 2 2 3 2 3 2 3 2 2 4 2 2" xfId="9345"/>
    <cellStyle name="Comma 2 2 3 2 3 2 3 2 2 4 3" xfId="9346"/>
    <cellStyle name="Comma 2 2 3 2 3 2 3 2 2 5" xfId="9347"/>
    <cellStyle name="Comma 2 2 3 2 3 2 3 2 3" xfId="9348"/>
    <cellStyle name="Comma 2 2 3 2 3 2 3 2 3 2" xfId="9349"/>
    <cellStyle name="Comma 2 2 3 2 3 2 3 2 4" xfId="9350"/>
    <cellStyle name="Comma 2 2 3 2 3 2 3 2 4 2" xfId="9351"/>
    <cellStyle name="Comma 2 2 3 2 3 2 3 2 4 2 2" xfId="9352"/>
    <cellStyle name="Comma 2 2 3 2 3 2 3 2 4 2 2 2" xfId="9353"/>
    <cellStyle name="Comma 2 2 3 2 3 2 3 2 4 2 3" xfId="9354"/>
    <cellStyle name="Comma 2 2 3 2 3 2 3 2 4 3" xfId="9355"/>
    <cellStyle name="Comma 2 2 3 2 3 2 3 2 4 3 2" xfId="9356"/>
    <cellStyle name="Comma 2 2 3 2 3 2 3 2 4 4" xfId="9357"/>
    <cellStyle name="Comma 2 2 3 2 3 2 3 2 5" xfId="9358"/>
    <cellStyle name="Comma 2 2 3 2 3 2 3 2 5 2" xfId="9359"/>
    <cellStyle name="Comma 2 2 3 2 3 2 3 2 6" xfId="9360"/>
    <cellStyle name="Comma 2 2 3 2 3 2 3 2 6 2" xfId="9361"/>
    <cellStyle name="Comma 2 2 3 2 3 2 3 2 6 2 2" xfId="9362"/>
    <cellStyle name="Comma 2 2 3 2 3 2 3 2 6 3" xfId="9363"/>
    <cellStyle name="Comma 2 2 3 2 3 2 3 2 7" xfId="9364"/>
    <cellStyle name="Comma 2 2 3 2 3 2 3 3" xfId="9365"/>
    <cellStyle name="Comma 2 2 3 2 3 2 3 3 2" xfId="9366"/>
    <cellStyle name="Comma 2 2 3 2 3 2 3 3 2 2" xfId="9367"/>
    <cellStyle name="Comma 2 2 3 2 3 2 3 3 2 2 2" xfId="9368"/>
    <cellStyle name="Comma 2 2 3 2 3 2 3 3 2 2 2 2" xfId="9369"/>
    <cellStyle name="Comma 2 2 3 2 3 2 3 3 2 2 2 2 2" xfId="9370"/>
    <cellStyle name="Comma 2 2 3 2 3 2 3 3 2 2 2 3" xfId="9371"/>
    <cellStyle name="Comma 2 2 3 2 3 2 3 3 2 2 3" xfId="9372"/>
    <cellStyle name="Comma 2 2 3 2 3 2 3 3 2 2 3 2" xfId="9373"/>
    <cellStyle name="Comma 2 2 3 2 3 2 3 3 2 2 4" xfId="9374"/>
    <cellStyle name="Comma 2 2 3 2 3 2 3 3 2 3" xfId="9375"/>
    <cellStyle name="Comma 2 2 3 2 3 2 3 3 2 3 2" xfId="9376"/>
    <cellStyle name="Comma 2 2 3 2 3 2 3 3 2 4" xfId="9377"/>
    <cellStyle name="Comma 2 2 3 2 3 2 3 3 2 4 2" xfId="9378"/>
    <cellStyle name="Comma 2 2 3 2 3 2 3 3 2 4 2 2" xfId="9379"/>
    <cellStyle name="Comma 2 2 3 2 3 2 3 3 2 4 3" xfId="9380"/>
    <cellStyle name="Comma 2 2 3 2 3 2 3 3 2 5" xfId="9381"/>
    <cellStyle name="Comma 2 2 3 2 3 2 3 3 3" xfId="9382"/>
    <cellStyle name="Comma 2 2 3 2 3 2 3 3 3 2" xfId="9383"/>
    <cellStyle name="Comma 2 2 3 2 3 2 3 3 3 2 2" xfId="9384"/>
    <cellStyle name="Comma 2 2 3 2 3 2 3 3 3 2 2 2" xfId="9385"/>
    <cellStyle name="Comma 2 2 3 2 3 2 3 3 3 2 3" xfId="9386"/>
    <cellStyle name="Comma 2 2 3 2 3 2 3 3 3 3" xfId="9387"/>
    <cellStyle name="Comma 2 2 3 2 3 2 3 3 3 3 2" xfId="9388"/>
    <cellStyle name="Comma 2 2 3 2 3 2 3 3 3 4" xfId="9389"/>
    <cellStyle name="Comma 2 2 3 2 3 2 3 3 4" xfId="9390"/>
    <cellStyle name="Comma 2 2 3 2 3 2 3 3 4 2" xfId="9391"/>
    <cellStyle name="Comma 2 2 3 2 3 2 3 3 4 2 2" xfId="9392"/>
    <cellStyle name="Comma 2 2 3 2 3 2 3 3 4 3" xfId="9393"/>
    <cellStyle name="Comma 2 2 3 2 3 2 3 3 5" xfId="9394"/>
    <cellStyle name="Comma 2 2 3 2 3 2 3 4" xfId="9395"/>
    <cellStyle name="Comma 2 2 3 2 3 2 3 4 2" xfId="9396"/>
    <cellStyle name="Comma 2 2 3 2 3 2 3 4 2 2" xfId="9397"/>
    <cellStyle name="Comma 2 2 3 2 3 2 3 4 2 2 2" xfId="9398"/>
    <cellStyle name="Comma 2 2 3 2 3 2 3 4 2 3" xfId="9399"/>
    <cellStyle name="Comma 2 2 3 2 3 2 3 4 3" xfId="9400"/>
    <cellStyle name="Comma 2 2 3 2 3 2 3 4 3 2" xfId="9401"/>
    <cellStyle name="Comma 2 2 3 2 3 2 3 4 4" xfId="9402"/>
    <cellStyle name="Comma 2 2 3 2 3 2 3 5" xfId="9403"/>
    <cellStyle name="Comma 2 2 3 2 3 2 3 5 2" xfId="9404"/>
    <cellStyle name="Comma 2 2 3 2 3 2 3 6" xfId="9405"/>
    <cellStyle name="Comma 2 2 3 2 3 2 3 6 2" xfId="9406"/>
    <cellStyle name="Comma 2 2 3 2 3 2 3 6 2 2" xfId="9407"/>
    <cellStyle name="Comma 2 2 3 2 3 2 3 6 3" xfId="9408"/>
    <cellStyle name="Comma 2 2 3 2 3 2 3 7" xfId="9409"/>
    <cellStyle name="Comma 2 2 3 2 3 2 4" xfId="9410"/>
    <cellStyle name="Comma 2 2 3 2 3 2 4 2" xfId="9411"/>
    <cellStyle name="Comma 2 2 3 2 3 2 5" xfId="9412"/>
    <cellStyle name="Comma 2 2 3 2 3 2 5 2" xfId="9413"/>
    <cellStyle name="Comma 2 2 3 2 3 2 6" xfId="9414"/>
    <cellStyle name="Comma 2 2 3 2 3 2 6 2" xfId="9415"/>
    <cellStyle name="Comma 2 2 3 2 3 2 7" xfId="9416"/>
    <cellStyle name="Comma 2 2 3 2 3 2 7 2" xfId="9417"/>
    <cellStyle name="Comma 2 2 3 2 3 2 8" xfId="9418"/>
    <cellStyle name="Comma 2 2 3 2 3 2 8 2" xfId="9419"/>
    <cellStyle name="Comma 2 2 3 2 3 2 8 2 2" xfId="9420"/>
    <cellStyle name="Comma 2 2 3 2 3 2 8 2 2 2" xfId="9421"/>
    <cellStyle name="Comma 2 2 3 2 3 2 8 2 2 2 2" xfId="9422"/>
    <cellStyle name="Comma 2 2 3 2 3 2 8 2 2 2 2 2" xfId="9423"/>
    <cellStyle name="Comma 2 2 3 2 3 2 8 2 2 2 3" xfId="9424"/>
    <cellStyle name="Comma 2 2 3 2 3 2 8 2 2 3" xfId="9425"/>
    <cellStyle name="Comma 2 2 3 2 3 2 8 2 2 3 2" xfId="9426"/>
    <cellStyle name="Comma 2 2 3 2 3 2 8 2 2 4" xfId="9427"/>
    <cellStyle name="Comma 2 2 3 2 3 2 8 2 3" xfId="9428"/>
    <cellStyle name="Comma 2 2 3 2 3 2 8 2 3 2" xfId="9429"/>
    <cellStyle name="Comma 2 2 3 2 3 2 8 2 4" xfId="9430"/>
    <cellStyle name="Comma 2 2 3 2 3 2 8 2 4 2" xfId="9431"/>
    <cellStyle name="Comma 2 2 3 2 3 2 8 2 4 2 2" xfId="9432"/>
    <cellStyle name="Comma 2 2 3 2 3 2 8 2 4 3" xfId="9433"/>
    <cellStyle name="Comma 2 2 3 2 3 2 8 2 5" xfId="9434"/>
    <cellStyle name="Comma 2 2 3 2 3 2 8 3" xfId="9435"/>
    <cellStyle name="Comma 2 2 3 2 3 2 8 3 2" xfId="9436"/>
    <cellStyle name="Comma 2 2 3 2 3 2 8 3 2 2" xfId="9437"/>
    <cellStyle name="Comma 2 2 3 2 3 2 8 3 2 2 2" xfId="9438"/>
    <cellStyle name="Comma 2 2 3 2 3 2 8 3 2 3" xfId="9439"/>
    <cellStyle name="Comma 2 2 3 2 3 2 8 3 3" xfId="9440"/>
    <cellStyle name="Comma 2 2 3 2 3 2 8 3 3 2" xfId="9441"/>
    <cellStyle name="Comma 2 2 3 2 3 2 8 3 4" xfId="9442"/>
    <cellStyle name="Comma 2 2 3 2 3 2 8 4" xfId="9443"/>
    <cellStyle name="Comma 2 2 3 2 3 2 8 4 2" xfId="9444"/>
    <cellStyle name="Comma 2 2 3 2 3 2 8 4 2 2" xfId="9445"/>
    <cellStyle name="Comma 2 2 3 2 3 2 8 4 3" xfId="9446"/>
    <cellStyle name="Comma 2 2 3 2 3 2 8 5" xfId="9447"/>
    <cellStyle name="Comma 2 2 3 2 3 2 9" xfId="9448"/>
    <cellStyle name="Comma 2 2 3 2 3 2 9 2" xfId="9449"/>
    <cellStyle name="Comma 2 2 3 2 3 3" xfId="9450"/>
    <cellStyle name="Comma 2 2 3 2 3 3 2" xfId="9451"/>
    <cellStyle name="Comma 2 2 3 2 3 3 2 2" xfId="9452"/>
    <cellStyle name="Comma 2 2 3 2 3 3 2 2 2" xfId="9453"/>
    <cellStyle name="Comma 2 2 3 2 3 3 2 2 2 2" xfId="9454"/>
    <cellStyle name="Comma 2 2 3 2 3 3 2 2 2 2 2" xfId="9455"/>
    <cellStyle name="Comma 2 2 3 2 3 3 2 2 2 2 2 2" xfId="9456"/>
    <cellStyle name="Comma 2 2 3 2 3 3 2 2 2 2 2 2 2" xfId="9457"/>
    <cellStyle name="Comma 2 2 3 2 3 3 2 2 2 2 2 3" xfId="9458"/>
    <cellStyle name="Comma 2 2 3 2 3 3 2 2 2 2 3" xfId="9459"/>
    <cellStyle name="Comma 2 2 3 2 3 3 2 2 2 2 3 2" xfId="9460"/>
    <cellStyle name="Comma 2 2 3 2 3 3 2 2 2 2 4" xfId="9461"/>
    <cellStyle name="Comma 2 2 3 2 3 3 2 2 2 3" xfId="9462"/>
    <cellStyle name="Comma 2 2 3 2 3 3 2 2 2 3 2" xfId="9463"/>
    <cellStyle name="Comma 2 2 3 2 3 3 2 2 2 4" xfId="9464"/>
    <cellStyle name="Comma 2 2 3 2 3 3 2 2 2 4 2" xfId="9465"/>
    <cellStyle name="Comma 2 2 3 2 3 3 2 2 2 4 2 2" xfId="9466"/>
    <cellStyle name="Comma 2 2 3 2 3 3 2 2 2 4 3" xfId="9467"/>
    <cellStyle name="Comma 2 2 3 2 3 3 2 2 2 5" xfId="9468"/>
    <cellStyle name="Comma 2 2 3 2 3 3 2 2 3" xfId="9469"/>
    <cellStyle name="Comma 2 2 3 2 3 3 2 2 3 2" xfId="9470"/>
    <cellStyle name="Comma 2 2 3 2 3 3 2 2 3 2 2" xfId="9471"/>
    <cellStyle name="Comma 2 2 3 2 3 3 2 2 3 2 2 2" xfId="9472"/>
    <cellStyle name="Comma 2 2 3 2 3 3 2 2 3 2 3" xfId="9473"/>
    <cellStyle name="Comma 2 2 3 2 3 3 2 2 3 3" xfId="9474"/>
    <cellStyle name="Comma 2 2 3 2 3 3 2 2 3 3 2" xfId="9475"/>
    <cellStyle name="Comma 2 2 3 2 3 3 2 2 3 4" xfId="9476"/>
    <cellStyle name="Comma 2 2 3 2 3 3 2 2 4" xfId="9477"/>
    <cellStyle name="Comma 2 2 3 2 3 3 2 2 4 2" xfId="9478"/>
    <cellStyle name="Comma 2 2 3 2 3 3 2 2 4 2 2" xfId="9479"/>
    <cellStyle name="Comma 2 2 3 2 3 3 2 2 4 3" xfId="9480"/>
    <cellStyle name="Comma 2 2 3 2 3 3 2 2 5" xfId="9481"/>
    <cellStyle name="Comma 2 2 3 2 3 3 2 3" xfId="9482"/>
    <cellStyle name="Comma 2 2 3 2 3 3 2 3 2" xfId="9483"/>
    <cellStyle name="Comma 2 2 3 2 3 3 2 4" xfId="9484"/>
    <cellStyle name="Comma 2 2 3 2 3 3 2 4 2" xfId="9485"/>
    <cellStyle name="Comma 2 2 3 2 3 3 2 4 2 2" xfId="9486"/>
    <cellStyle name="Comma 2 2 3 2 3 3 2 4 2 2 2" xfId="9487"/>
    <cellStyle name="Comma 2 2 3 2 3 3 2 4 2 3" xfId="9488"/>
    <cellStyle name="Comma 2 2 3 2 3 3 2 4 3" xfId="9489"/>
    <cellStyle name="Comma 2 2 3 2 3 3 2 4 3 2" xfId="9490"/>
    <cellStyle name="Comma 2 2 3 2 3 3 2 4 4" xfId="9491"/>
    <cellStyle name="Comma 2 2 3 2 3 3 2 5" xfId="9492"/>
    <cellStyle name="Comma 2 2 3 2 3 3 2 5 2" xfId="9493"/>
    <cellStyle name="Comma 2 2 3 2 3 3 2 6" xfId="9494"/>
    <cellStyle name="Comma 2 2 3 2 3 3 2 6 2" xfId="9495"/>
    <cellStyle name="Comma 2 2 3 2 3 3 2 6 2 2" xfId="9496"/>
    <cellStyle name="Comma 2 2 3 2 3 3 2 6 3" xfId="9497"/>
    <cellStyle name="Comma 2 2 3 2 3 3 2 7" xfId="9498"/>
    <cellStyle name="Comma 2 2 3 2 3 3 3" xfId="9499"/>
    <cellStyle name="Comma 2 2 3 2 3 3 3 2" xfId="9500"/>
    <cellStyle name="Comma 2 2 3 2 3 3 3 2 2" xfId="9501"/>
    <cellStyle name="Comma 2 2 3 2 3 3 3 2 2 2" xfId="9502"/>
    <cellStyle name="Comma 2 2 3 2 3 3 3 2 2 2 2" xfId="9503"/>
    <cellStyle name="Comma 2 2 3 2 3 3 3 2 2 2 2 2" xfId="9504"/>
    <cellStyle name="Comma 2 2 3 2 3 3 3 2 2 2 3" xfId="9505"/>
    <cellStyle name="Comma 2 2 3 2 3 3 3 2 2 3" xfId="9506"/>
    <cellStyle name="Comma 2 2 3 2 3 3 3 2 2 3 2" xfId="9507"/>
    <cellStyle name="Comma 2 2 3 2 3 3 3 2 2 4" xfId="9508"/>
    <cellStyle name="Comma 2 2 3 2 3 3 3 2 3" xfId="9509"/>
    <cellStyle name="Comma 2 2 3 2 3 3 3 2 3 2" xfId="9510"/>
    <cellStyle name="Comma 2 2 3 2 3 3 3 2 4" xfId="9511"/>
    <cellStyle name="Comma 2 2 3 2 3 3 3 2 4 2" xfId="9512"/>
    <cellStyle name="Comma 2 2 3 2 3 3 3 2 4 2 2" xfId="9513"/>
    <cellStyle name="Comma 2 2 3 2 3 3 3 2 4 3" xfId="9514"/>
    <cellStyle name="Comma 2 2 3 2 3 3 3 2 5" xfId="9515"/>
    <cellStyle name="Comma 2 2 3 2 3 3 3 3" xfId="9516"/>
    <cellStyle name="Comma 2 2 3 2 3 3 3 3 2" xfId="9517"/>
    <cellStyle name="Comma 2 2 3 2 3 3 3 3 2 2" xfId="9518"/>
    <cellStyle name="Comma 2 2 3 2 3 3 3 3 2 2 2" xfId="9519"/>
    <cellStyle name="Comma 2 2 3 2 3 3 3 3 2 3" xfId="9520"/>
    <cellStyle name="Comma 2 2 3 2 3 3 3 3 3" xfId="9521"/>
    <cellStyle name="Comma 2 2 3 2 3 3 3 3 3 2" xfId="9522"/>
    <cellStyle name="Comma 2 2 3 2 3 3 3 3 4" xfId="9523"/>
    <cellStyle name="Comma 2 2 3 2 3 3 3 4" xfId="9524"/>
    <cellStyle name="Comma 2 2 3 2 3 3 3 4 2" xfId="9525"/>
    <cellStyle name="Comma 2 2 3 2 3 3 3 4 2 2" xfId="9526"/>
    <cellStyle name="Comma 2 2 3 2 3 3 3 4 3" xfId="9527"/>
    <cellStyle name="Comma 2 2 3 2 3 3 3 5" xfId="9528"/>
    <cellStyle name="Comma 2 2 3 2 3 3 4" xfId="9529"/>
    <cellStyle name="Comma 2 2 3 2 3 3 4 2" xfId="9530"/>
    <cellStyle name="Comma 2 2 3 2 3 3 4 2 2" xfId="9531"/>
    <cellStyle name="Comma 2 2 3 2 3 3 4 2 2 2" xfId="9532"/>
    <cellStyle name="Comma 2 2 3 2 3 3 4 2 3" xfId="9533"/>
    <cellStyle name="Comma 2 2 3 2 3 3 4 3" xfId="9534"/>
    <cellStyle name="Comma 2 2 3 2 3 3 4 3 2" xfId="9535"/>
    <cellStyle name="Comma 2 2 3 2 3 3 4 4" xfId="9536"/>
    <cellStyle name="Comma 2 2 3 2 3 3 5" xfId="9537"/>
    <cellStyle name="Comma 2 2 3 2 3 3 5 2" xfId="9538"/>
    <cellStyle name="Comma 2 2 3 2 3 3 6" xfId="9539"/>
    <cellStyle name="Comma 2 2 3 2 3 3 6 2" xfId="9540"/>
    <cellStyle name="Comma 2 2 3 2 3 3 6 2 2" xfId="9541"/>
    <cellStyle name="Comma 2 2 3 2 3 3 6 3" xfId="9542"/>
    <cellStyle name="Comma 2 2 3 2 3 3 7" xfId="9543"/>
    <cellStyle name="Comma 2 2 3 2 3 4" xfId="9544"/>
    <cellStyle name="Comma 2 2 3 2 3 4 2" xfId="9545"/>
    <cellStyle name="Comma 2 2 3 2 3 5" xfId="9546"/>
    <cellStyle name="Comma 2 2 3 2 3 5 2" xfId="9547"/>
    <cellStyle name="Comma 2 2 3 2 3 6" xfId="9548"/>
    <cellStyle name="Comma 2 2 3 2 3 6 2" xfId="9549"/>
    <cellStyle name="Comma 2 2 3 2 3 7" xfId="9550"/>
    <cellStyle name="Comma 2 2 3 2 3 7 2" xfId="9551"/>
    <cellStyle name="Comma 2 2 3 2 3 8" xfId="9552"/>
    <cellStyle name="Comma 2 2 3 2 3 8 2" xfId="9553"/>
    <cellStyle name="Comma 2 2 3 2 3 9" xfId="9554"/>
    <cellStyle name="Comma 2 2 3 2 3 9 2" xfId="9555"/>
    <cellStyle name="Comma 2 2 3 2 3 9 2 2" xfId="9556"/>
    <cellStyle name="Comma 2 2 3 2 3 9 2 2 2" xfId="9557"/>
    <cellStyle name="Comma 2 2 3 2 3 9 2 2 2 2" xfId="9558"/>
    <cellStyle name="Comma 2 2 3 2 3 9 2 2 2 2 2" xfId="9559"/>
    <cellStyle name="Comma 2 2 3 2 3 9 2 2 2 3" xfId="9560"/>
    <cellStyle name="Comma 2 2 3 2 3 9 2 2 3" xfId="9561"/>
    <cellStyle name="Comma 2 2 3 2 3 9 2 2 3 2" xfId="9562"/>
    <cellStyle name="Comma 2 2 3 2 3 9 2 2 4" xfId="9563"/>
    <cellStyle name="Comma 2 2 3 2 3 9 2 3" xfId="9564"/>
    <cellStyle name="Comma 2 2 3 2 3 9 2 3 2" xfId="9565"/>
    <cellStyle name="Comma 2 2 3 2 3 9 2 4" xfId="9566"/>
    <cellStyle name="Comma 2 2 3 2 3 9 2 4 2" xfId="9567"/>
    <cellStyle name="Comma 2 2 3 2 3 9 2 4 2 2" xfId="9568"/>
    <cellStyle name="Comma 2 2 3 2 3 9 2 4 3" xfId="9569"/>
    <cellStyle name="Comma 2 2 3 2 3 9 2 5" xfId="9570"/>
    <cellStyle name="Comma 2 2 3 2 3 9 3" xfId="9571"/>
    <cellStyle name="Comma 2 2 3 2 3 9 3 2" xfId="9572"/>
    <cellStyle name="Comma 2 2 3 2 3 9 3 2 2" xfId="9573"/>
    <cellStyle name="Comma 2 2 3 2 3 9 3 2 2 2" xfId="9574"/>
    <cellStyle name="Comma 2 2 3 2 3 9 3 2 3" xfId="9575"/>
    <cellStyle name="Comma 2 2 3 2 3 9 3 3" xfId="9576"/>
    <cellStyle name="Comma 2 2 3 2 3 9 3 3 2" xfId="9577"/>
    <cellStyle name="Comma 2 2 3 2 3 9 3 4" xfId="9578"/>
    <cellStyle name="Comma 2 2 3 2 3 9 4" xfId="9579"/>
    <cellStyle name="Comma 2 2 3 2 3 9 4 2" xfId="9580"/>
    <cellStyle name="Comma 2 2 3 2 3 9 4 2 2" xfId="9581"/>
    <cellStyle name="Comma 2 2 3 2 3 9 4 3" xfId="9582"/>
    <cellStyle name="Comma 2 2 3 2 3 9 5" xfId="9583"/>
    <cellStyle name="Comma 2 2 3 2 4" xfId="9584"/>
    <cellStyle name="Comma 2 2 3 2 4 10" xfId="9585"/>
    <cellStyle name="Comma 2 2 3 2 4 10 2" xfId="9586"/>
    <cellStyle name="Comma 2 2 3 2 4 10 2 2" xfId="9587"/>
    <cellStyle name="Comma 2 2 3 2 4 10 2 2 2" xfId="9588"/>
    <cellStyle name="Comma 2 2 3 2 4 10 2 3" xfId="9589"/>
    <cellStyle name="Comma 2 2 3 2 4 10 3" xfId="9590"/>
    <cellStyle name="Comma 2 2 3 2 4 10 3 2" xfId="9591"/>
    <cellStyle name="Comma 2 2 3 2 4 10 4" xfId="9592"/>
    <cellStyle name="Comma 2 2 3 2 4 11" xfId="9593"/>
    <cellStyle name="Comma 2 2 3 2 4 11 2" xfId="9594"/>
    <cellStyle name="Comma 2 2 3 2 4 12" xfId="9595"/>
    <cellStyle name="Comma 2 2 3 2 4 12 2" xfId="9596"/>
    <cellStyle name="Comma 2 2 3 2 4 12 2 2" xfId="9597"/>
    <cellStyle name="Comma 2 2 3 2 4 12 3" xfId="9598"/>
    <cellStyle name="Comma 2 2 3 2 4 13" xfId="9599"/>
    <cellStyle name="Comma 2 2 3 2 4 2" xfId="9600"/>
    <cellStyle name="Comma 2 2 3 2 4 2 2" xfId="9601"/>
    <cellStyle name="Comma 2 2 3 2 4 2 2 2" xfId="9602"/>
    <cellStyle name="Comma 2 2 3 2 4 2 2 2 2" xfId="9603"/>
    <cellStyle name="Comma 2 2 3 2 4 2 2 2 2 2" xfId="9604"/>
    <cellStyle name="Comma 2 2 3 2 4 2 2 2 2 2 2" xfId="9605"/>
    <cellStyle name="Comma 2 2 3 2 4 2 2 2 2 2 2 2" xfId="9606"/>
    <cellStyle name="Comma 2 2 3 2 4 2 2 2 2 2 2 2 2" xfId="9607"/>
    <cellStyle name="Comma 2 2 3 2 4 2 2 2 2 2 2 3" xfId="9608"/>
    <cellStyle name="Comma 2 2 3 2 4 2 2 2 2 2 3" xfId="9609"/>
    <cellStyle name="Comma 2 2 3 2 4 2 2 2 2 2 3 2" xfId="9610"/>
    <cellStyle name="Comma 2 2 3 2 4 2 2 2 2 2 4" xfId="9611"/>
    <cellStyle name="Comma 2 2 3 2 4 2 2 2 2 3" xfId="9612"/>
    <cellStyle name="Comma 2 2 3 2 4 2 2 2 2 3 2" xfId="9613"/>
    <cellStyle name="Comma 2 2 3 2 4 2 2 2 2 4" xfId="9614"/>
    <cellStyle name="Comma 2 2 3 2 4 2 2 2 2 4 2" xfId="9615"/>
    <cellStyle name="Comma 2 2 3 2 4 2 2 2 2 4 2 2" xfId="9616"/>
    <cellStyle name="Comma 2 2 3 2 4 2 2 2 2 4 3" xfId="9617"/>
    <cellStyle name="Comma 2 2 3 2 4 2 2 2 2 5" xfId="9618"/>
    <cellStyle name="Comma 2 2 3 2 4 2 2 2 3" xfId="9619"/>
    <cellStyle name="Comma 2 2 3 2 4 2 2 2 3 2" xfId="9620"/>
    <cellStyle name="Comma 2 2 3 2 4 2 2 2 3 2 2" xfId="9621"/>
    <cellStyle name="Comma 2 2 3 2 4 2 2 2 3 2 2 2" xfId="9622"/>
    <cellStyle name="Comma 2 2 3 2 4 2 2 2 3 2 3" xfId="9623"/>
    <cellStyle name="Comma 2 2 3 2 4 2 2 2 3 3" xfId="9624"/>
    <cellStyle name="Comma 2 2 3 2 4 2 2 2 3 3 2" xfId="9625"/>
    <cellStyle name="Comma 2 2 3 2 4 2 2 2 3 4" xfId="9626"/>
    <cellStyle name="Comma 2 2 3 2 4 2 2 2 4" xfId="9627"/>
    <cellStyle name="Comma 2 2 3 2 4 2 2 2 4 2" xfId="9628"/>
    <cellStyle name="Comma 2 2 3 2 4 2 2 2 4 2 2" xfId="9629"/>
    <cellStyle name="Comma 2 2 3 2 4 2 2 2 4 3" xfId="9630"/>
    <cellStyle name="Comma 2 2 3 2 4 2 2 2 5" xfId="9631"/>
    <cellStyle name="Comma 2 2 3 2 4 2 2 3" xfId="9632"/>
    <cellStyle name="Comma 2 2 3 2 4 2 2 3 2" xfId="9633"/>
    <cellStyle name="Comma 2 2 3 2 4 2 2 4" xfId="9634"/>
    <cellStyle name="Comma 2 2 3 2 4 2 2 4 2" xfId="9635"/>
    <cellStyle name="Comma 2 2 3 2 4 2 2 4 2 2" xfId="9636"/>
    <cellStyle name="Comma 2 2 3 2 4 2 2 4 2 2 2" xfId="9637"/>
    <cellStyle name="Comma 2 2 3 2 4 2 2 4 2 3" xfId="9638"/>
    <cellStyle name="Comma 2 2 3 2 4 2 2 4 3" xfId="9639"/>
    <cellStyle name="Comma 2 2 3 2 4 2 2 4 3 2" xfId="9640"/>
    <cellStyle name="Comma 2 2 3 2 4 2 2 4 4" xfId="9641"/>
    <cellStyle name="Comma 2 2 3 2 4 2 2 5" xfId="9642"/>
    <cellStyle name="Comma 2 2 3 2 4 2 2 5 2" xfId="9643"/>
    <cellStyle name="Comma 2 2 3 2 4 2 2 6" xfId="9644"/>
    <cellStyle name="Comma 2 2 3 2 4 2 2 6 2" xfId="9645"/>
    <cellStyle name="Comma 2 2 3 2 4 2 2 6 2 2" xfId="9646"/>
    <cellStyle name="Comma 2 2 3 2 4 2 2 6 3" xfId="9647"/>
    <cellStyle name="Comma 2 2 3 2 4 2 2 7" xfId="9648"/>
    <cellStyle name="Comma 2 2 3 2 4 2 3" xfId="9649"/>
    <cellStyle name="Comma 2 2 3 2 4 2 3 2" xfId="9650"/>
    <cellStyle name="Comma 2 2 3 2 4 2 3 2 2" xfId="9651"/>
    <cellStyle name="Comma 2 2 3 2 4 2 3 2 2 2" xfId="9652"/>
    <cellStyle name="Comma 2 2 3 2 4 2 3 2 2 2 2" xfId="9653"/>
    <cellStyle name="Comma 2 2 3 2 4 2 3 2 2 2 2 2" xfId="9654"/>
    <cellStyle name="Comma 2 2 3 2 4 2 3 2 2 2 3" xfId="9655"/>
    <cellStyle name="Comma 2 2 3 2 4 2 3 2 2 3" xfId="9656"/>
    <cellStyle name="Comma 2 2 3 2 4 2 3 2 2 3 2" xfId="9657"/>
    <cellStyle name="Comma 2 2 3 2 4 2 3 2 2 4" xfId="9658"/>
    <cellStyle name="Comma 2 2 3 2 4 2 3 2 3" xfId="9659"/>
    <cellStyle name="Comma 2 2 3 2 4 2 3 2 3 2" xfId="9660"/>
    <cellStyle name="Comma 2 2 3 2 4 2 3 2 4" xfId="9661"/>
    <cellStyle name="Comma 2 2 3 2 4 2 3 2 4 2" xfId="9662"/>
    <cellStyle name="Comma 2 2 3 2 4 2 3 2 4 2 2" xfId="9663"/>
    <cellStyle name="Comma 2 2 3 2 4 2 3 2 4 3" xfId="9664"/>
    <cellStyle name="Comma 2 2 3 2 4 2 3 2 5" xfId="9665"/>
    <cellStyle name="Comma 2 2 3 2 4 2 3 3" xfId="9666"/>
    <cellStyle name="Comma 2 2 3 2 4 2 3 3 2" xfId="9667"/>
    <cellStyle name="Comma 2 2 3 2 4 2 3 3 2 2" xfId="9668"/>
    <cellStyle name="Comma 2 2 3 2 4 2 3 3 2 2 2" xfId="9669"/>
    <cellStyle name="Comma 2 2 3 2 4 2 3 3 2 3" xfId="9670"/>
    <cellStyle name="Comma 2 2 3 2 4 2 3 3 3" xfId="9671"/>
    <cellStyle name="Comma 2 2 3 2 4 2 3 3 3 2" xfId="9672"/>
    <cellStyle name="Comma 2 2 3 2 4 2 3 3 4" xfId="9673"/>
    <cellStyle name="Comma 2 2 3 2 4 2 3 4" xfId="9674"/>
    <cellStyle name="Comma 2 2 3 2 4 2 3 4 2" xfId="9675"/>
    <cellStyle name="Comma 2 2 3 2 4 2 3 4 2 2" xfId="9676"/>
    <cellStyle name="Comma 2 2 3 2 4 2 3 4 3" xfId="9677"/>
    <cellStyle name="Comma 2 2 3 2 4 2 3 5" xfId="9678"/>
    <cellStyle name="Comma 2 2 3 2 4 2 4" xfId="9679"/>
    <cellStyle name="Comma 2 2 3 2 4 2 4 2" xfId="9680"/>
    <cellStyle name="Comma 2 2 3 2 4 2 4 2 2" xfId="9681"/>
    <cellStyle name="Comma 2 2 3 2 4 2 4 2 2 2" xfId="9682"/>
    <cellStyle name="Comma 2 2 3 2 4 2 4 2 3" xfId="9683"/>
    <cellStyle name="Comma 2 2 3 2 4 2 4 3" xfId="9684"/>
    <cellStyle name="Comma 2 2 3 2 4 2 4 3 2" xfId="9685"/>
    <cellStyle name="Comma 2 2 3 2 4 2 4 4" xfId="9686"/>
    <cellStyle name="Comma 2 2 3 2 4 2 5" xfId="9687"/>
    <cellStyle name="Comma 2 2 3 2 4 2 5 2" xfId="9688"/>
    <cellStyle name="Comma 2 2 3 2 4 2 6" xfId="9689"/>
    <cellStyle name="Comma 2 2 3 2 4 2 6 2" xfId="9690"/>
    <cellStyle name="Comma 2 2 3 2 4 2 6 2 2" xfId="9691"/>
    <cellStyle name="Comma 2 2 3 2 4 2 6 3" xfId="9692"/>
    <cellStyle name="Comma 2 2 3 2 4 2 7" xfId="9693"/>
    <cellStyle name="Comma 2 2 3 2 4 3" xfId="9694"/>
    <cellStyle name="Comma 2 2 3 2 4 3 2" xfId="9695"/>
    <cellStyle name="Comma 2 2 3 2 4 4" xfId="9696"/>
    <cellStyle name="Comma 2 2 3 2 4 4 2" xfId="9697"/>
    <cellStyle name="Comma 2 2 3 2 4 5" xfId="9698"/>
    <cellStyle name="Comma 2 2 3 2 4 5 2" xfId="9699"/>
    <cellStyle name="Comma 2 2 3 2 4 6" xfId="9700"/>
    <cellStyle name="Comma 2 2 3 2 4 6 2" xfId="9701"/>
    <cellStyle name="Comma 2 2 3 2 4 7" xfId="9702"/>
    <cellStyle name="Comma 2 2 3 2 4 7 2" xfId="9703"/>
    <cellStyle name="Comma 2 2 3 2 4 8" xfId="9704"/>
    <cellStyle name="Comma 2 2 3 2 4 8 2" xfId="9705"/>
    <cellStyle name="Comma 2 2 3 2 4 8 2 2" xfId="9706"/>
    <cellStyle name="Comma 2 2 3 2 4 8 2 2 2" xfId="9707"/>
    <cellStyle name="Comma 2 2 3 2 4 8 2 2 2 2" xfId="9708"/>
    <cellStyle name="Comma 2 2 3 2 4 8 2 2 2 2 2" xfId="9709"/>
    <cellStyle name="Comma 2 2 3 2 4 8 2 2 2 3" xfId="9710"/>
    <cellStyle name="Comma 2 2 3 2 4 8 2 2 3" xfId="9711"/>
    <cellStyle name="Comma 2 2 3 2 4 8 2 2 3 2" xfId="9712"/>
    <cellStyle name="Comma 2 2 3 2 4 8 2 2 4" xfId="9713"/>
    <cellStyle name="Comma 2 2 3 2 4 8 2 3" xfId="9714"/>
    <cellStyle name="Comma 2 2 3 2 4 8 2 3 2" xfId="9715"/>
    <cellStyle name="Comma 2 2 3 2 4 8 2 4" xfId="9716"/>
    <cellStyle name="Comma 2 2 3 2 4 8 2 4 2" xfId="9717"/>
    <cellStyle name="Comma 2 2 3 2 4 8 2 4 2 2" xfId="9718"/>
    <cellStyle name="Comma 2 2 3 2 4 8 2 4 3" xfId="9719"/>
    <cellStyle name="Comma 2 2 3 2 4 8 2 5" xfId="9720"/>
    <cellStyle name="Comma 2 2 3 2 4 8 3" xfId="9721"/>
    <cellStyle name="Comma 2 2 3 2 4 8 3 2" xfId="9722"/>
    <cellStyle name="Comma 2 2 3 2 4 8 3 2 2" xfId="9723"/>
    <cellStyle name="Comma 2 2 3 2 4 8 3 2 2 2" xfId="9724"/>
    <cellStyle name="Comma 2 2 3 2 4 8 3 2 3" xfId="9725"/>
    <cellStyle name="Comma 2 2 3 2 4 8 3 3" xfId="9726"/>
    <cellStyle name="Comma 2 2 3 2 4 8 3 3 2" xfId="9727"/>
    <cellStyle name="Comma 2 2 3 2 4 8 3 4" xfId="9728"/>
    <cellStyle name="Comma 2 2 3 2 4 8 4" xfId="9729"/>
    <cellStyle name="Comma 2 2 3 2 4 8 4 2" xfId="9730"/>
    <cellStyle name="Comma 2 2 3 2 4 8 4 2 2" xfId="9731"/>
    <cellStyle name="Comma 2 2 3 2 4 8 4 3" xfId="9732"/>
    <cellStyle name="Comma 2 2 3 2 4 8 5" xfId="9733"/>
    <cellStyle name="Comma 2 2 3 2 4 9" xfId="9734"/>
    <cellStyle name="Comma 2 2 3 2 4 9 2" xfId="9735"/>
    <cellStyle name="Comma 2 2 3 2 5" xfId="9736"/>
    <cellStyle name="Comma 2 2 3 2 5 2" xfId="9737"/>
    <cellStyle name="Comma 2 2 3 2 5 2 2" xfId="9738"/>
    <cellStyle name="Comma 2 2 3 2 5 2 2 2" xfId="9739"/>
    <cellStyle name="Comma 2 2 3 2 5 2 2 2 2" xfId="9740"/>
    <cellStyle name="Comma 2 2 3 2 5 2 2 2 2 2" xfId="9741"/>
    <cellStyle name="Comma 2 2 3 2 5 2 2 2 2 2 2" xfId="9742"/>
    <cellStyle name="Comma 2 2 3 2 5 2 2 2 2 2 2 2" xfId="9743"/>
    <cellStyle name="Comma 2 2 3 2 5 2 2 2 2 2 3" xfId="9744"/>
    <cellStyle name="Comma 2 2 3 2 5 2 2 2 2 3" xfId="9745"/>
    <cellStyle name="Comma 2 2 3 2 5 2 2 2 2 3 2" xfId="9746"/>
    <cellStyle name="Comma 2 2 3 2 5 2 2 2 2 4" xfId="9747"/>
    <cellStyle name="Comma 2 2 3 2 5 2 2 2 3" xfId="9748"/>
    <cellStyle name="Comma 2 2 3 2 5 2 2 2 3 2" xfId="9749"/>
    <cellStyle name="Comma 2 2 3 2 5 2 2 2 4" xfId="9750"/>
    <cellStyle name="Comma 2 2 3 2 5 2 2 2 4 2" xfId="9751"/>
    <cellStyle name="Comma 2 2 3 2 5 2 2 2 4 2 2" xfId="9752"/>
    <cellStyle name="Comma 2 2 3 2 5 2 2 2 4 3" xfId="9753"/>
    <cellStyle name="Comma 2 2 3 2 5 2 2 2 5" xfId="9754"/>
    <cellStyle name="Comma 2 2 3 2 5 2 2 3" xfId="9755"/>
    <cellStyle name="Comma 2 2 3 2 5 2 2 3 2" xfId="9756"/>
    <cellStyle name="Comma 2 2 3 2 5 2 2 3 2 2" xfId="9757"/>
    <cellStyle name="Comma 2 2 3 2 5 2 2 3 2 2 2" xfId="9758"/>
    <cellStyle name="Comma 2 2 3 2 5 2 2 3 2 3" xfId="9759"/>
    <cellStyle name="Comma 2 2 3 2 5 2 2 3 3" xfId="9760"/>
    <cellStyle name="Comma 2 2 3 2 5 2 2 3 3 2" xfId="9761"/>
    <cellStyle name="Comma 2 2 3 2 5 2 2 3 4" xfId="9762"/>
    <cellStyle name="Comma 2 2 3 2 5 2 2 4" xfId="9763"/>
    <cellStyle name="Comma 2 2 3 2 5 2 2 4 2" xfId="9764"/>
    <cellStyle name="Comma 2 2 3 2 5 2 2 4 2 2" xfId="9765"/>
    <cellStyle name="Comma 2 2 3 2 5 2 2 4 3" xfId="9766"/>
    <cellStyle name="Comma 2 2 3 2 5 2 2 5" xfId="9767"/>
    <cellStyle name="Comma 2 2 3 2 5 2 3" xfId="9768"/>
    <cellStyle name="Comma 2 2 3 2 5 2 3 2" xfId="9769"/>
    <cellStyle name="Comma 2 2 3 2 5 2 4" xfId="9770"/>
    <cellStyle name="Comma 2 2 3 2 5 2 4 2" xfId="9771"/>
    <cellStyle name="Comma 2 2 3 2 5 2 4 2 2" xfId="9772"/>
    <cellStyle name="Comma 2 2 3 2 5 2 4 2 2 2" xfId="9773"/>
    <cellStyle name="Comma 2 2 3 2 5 2 4 2 3" xfId="9774"/>
    <cellStyle name="Comma 2 2 3 2 5 2 4 3" xfId="9775"/>
    <cellStyle name="Comma 2 2 3 2 5 2 4 3 2" xfId="9776"/>
    <cellStyle name="Comma 2 2 3 2 5 2 4 4" xfId="9777"/>
    <cellStyle name="Comma 2 2 3 2 5 2 5" xfId="9778"/>
    <cellStyle name="Comma 2 2 3 2 5 2 5 2" xfId="9779"/>
    <cellStyle name="Comma 2 2 3 2 5 2 6" xfId="9780"/>
    <cellStyle name="Comma 2 2 3 2 5 2 6 2" xfId="9781"/>
    <cellStyle name="Comma 2 2 3 2 5 2 6 2 2" xfId="9782"/>
    <cellStyle name="Comma 2 2 3 2 5 2 6 3" xfId="9783"/>
    <cellStyle name="Comma 2 2 3 2 5 2 7" xfId="9784"/>
    <cellStyle name="Comma 2 2 3 2 5 3" xfId="9785"/>
    <cellStyle name="Comma 2 2 3 2 5 3 2" xfId="9786"/>
    <cellStyle name="Comma 2 2 3 2 5 3 2 2" xfId="9787"/>
    <cellStyle name="Comma 2 2 3 2 5 3 2 2 2" xfId="9788"/>
    <cellStyle name="Comma 2 2 3 2 5 3 2 2 2 2" xfId="9789"/>
    <cellStyle name="Comma 2 2 3 2 5 3 2 2 2 2 2" xfId="9790"/>
    <cellStyle name="Comma 2 2 3 2 5 3 2 2 2 3" xfId="9791"/>
    <cellStyle name="Comma 2 2 3 2 5 3 2 2 3" xfId="9792"/>
    <cellStyle name="Comma 2 2 3 2 5 3 2 2 3 2" xfId="9793"/>
    <cellStyle name="Comma 2 2 3 2 5 3 2 2 4" xfId="9794"/>
    <cellStyle name="Comma 2 2 3 2 5 3 2 3" xfId="9795"/>
    <cellStyle name="Comma 2 2 3 2 5 3 2 3 2" xfId="9796"/>
    <cellStyle name="Comma 2 2 3 2 5 3 2 4" xfId="9797"/>
    <cellStyle name="Comma 2 2 3 2 5 3 2 4 2" xfId="9798"/>
    <cellStyle name="Comma 2 2 3 2 5 3 2 4 2 2" xfId="9799"/>
    <cellStyle name="Comma 2 2 3 2 5 3 2 4 3" xfId="9800"/>
    <cellStyle name="Comma 2 2 3 2 5 3 2 5" xfId="9801"/>
    <cellStyle name="Comma 2 2 3 2 5 3 3" xfId="9802"/>
    <cellStyle name="Comma 2 2 3 2 5 3 3 2" xfId="9803"/>
    <cellStyle name="Comma 2 2 3 2 5 3 3 2 2" xfId="9804"/>
    <cellStyle name="Comma 2 2 3 2 5 3 3 2 2 2" xfId="9805"/>
    <cellStyle name="Comma 2 2 3 2 5 3 3 2 3" xfId="9806"/>
    <cellStyle name="Comma 2 2 3 2 5 3 3 3" xfId="9807"/>
    <cellStyle name="Comma 2 2 3 2 5 3 3 3 2" xfId="9808"/>
    <cellStyle name="Comma 2 2 3 2 5 3 3 4" xfId="9809"/>
    <cellStyle name="Comma 2 2 3 2 5 3 4" xfId="9810"/>
    <cellStyle name="Comma 2 2 3 2 5 3 4 2" xfId="9811"/>
    <cellStyle name="Comma 2 2 3 2 5 3 4 2 2" xfId="9812"/>
    <cellStyle name="Comma 2 2 3 2 5 3 4 3" xfId="9813"/>
    <cellStyle name="Comma 2 2 3 2 5 3 5" xfId="9814"/>
    <cellStyle name="Comma 2 2 3 2 5 4" xfId="9815"/>
    <cellStyle name="Comma 2 2 3 2 5 4 2" xfId="9816"/>
    <cellStyle name="Comma 2 2 3 2 5 4 2 2" xfId="9817"/>
    <cellStyle name="Comma 2 2 3 2 5 4 2 2 2" xfId="9818"/>
    <cellStyle name="Comma 2 2 3 2 5 4 2 3" xfId="9819"/>
    <cellStyle name="Comma 2 2 3 2 5 4 3" xfId="9820"/>
    <cellStyle name="Comma 2 2 3 2 5 4 3 2" xfId="9821"/>
    <cellStyle name="Comma 2 2 3 2 5 4 4" xfId="9822"/>
    <cellStyle name="Comma 2 2 3 2 5 5" xfId="9823"/>
    <cellStyle name="Comma 2 2 3 2 5 5 2" xfId="9824"/>
    <cellStyle name="Comma 2 2 3 2 5 6" xfId="9825"/>
    <cellStyle name="Comma 2 2 3 2 5 6 2" xfId="9826"/>
    <cellStyle name="Comma 2 2 3 2 5 6 2 2" xfId="9827"/>
    <cellStyle name="Comma 2 2 3 2 5 6 3" xfId="9828"/>
    <cellStyle name="Comma 2 2 3 2 5 7" xfId="9829"/>
    <cellStyle name="Comma 2 2 3 2 6" xfId="9830"/>
    <cellStyle name="Comma 2 2 3 2 6 2" xfId="9831"/>
    <cellStyle name="Comma 2 2 3 2 7" xfId="9832"/>
    <cellStyle name="Comma 2 2 3 2 7 2" xfId="9833"/>
    <cellStyle name="Comma 2 2 3 2 8" xfId="9834"/>
    <cellStyle name="Comma 2 2 3 2 8 2" xfId="9835"/>
    <cellStyle name="Comma 2 2 3 2 9" xfId="9836"/>
    <cellStyle name="Comma 2 2 3 2 9 2" xfId="9837"/>
    <cellStyle name="Comma 2 2 3 3" xfId="9838"/>
    <cellStyle name="Comma 2 2 3 3 10" xfId="9839"/>
    <cellStyle name="Comma 2 2 3 3 10 2" xfId="9840"/>
    <cellStyle name="Comma 2 2 3 3 11" xfId="9841"/>
    <cellStyle name="Comma 2 2 3 3 11 2" xfId="9842"/>
    <cellStyle name="Comma 2 2 3 3 11 2 2" xfId="9843"/>
    <cellStyle name="Comma 2 2 3 3 11 2 2 2" xfId="9844"/>
    <cellStyle name="Comma 2 2 3 3 11 2 3" xfId="9845"/>
    <cellStyle name="Comma 2 2 3 3 11 3" xfId="9846"/>
    <cellStyle name="Comma 2 2 3 3 11 3 2" xfId="9847"/>
    <cellStyle name="Comma 2 2 3 3 11 4" xfId="9848"/>
    <cellStyle name="Comma 2 2 3 3 12" xfId="9849"/>
    <cellStyle name="Comma 2 2 3 3 12 2" xfId="9850"/>
    <cellStyle name="Comma 2 2 3 3 13" xfId="9851"/>
    <cellStyle name="Comma 2 2 3 3 13 2" xfId="9852"/>
    <cellStyle name="Comma 2 2 3 3 13 2 2" xfId="9853"/>
    <cellStyle name="Comma 2 2 3 3 13 3" xfId="9854"/>
    <cellStyle name="Comma 2 2 3 3 14" xfId="9855"/>
    <cellStyle name="Comma 2 2 3 3 2" xfId="9856"/>
    <cellStyle name="Comma 2 2 3 3 2 10" xfId="9857"/>
    <cellStyle name="Comma 2 2 3 3 2 10 2" xfId="9858"/>
    <cellStyle name="Comma 2 2 3 3 2 10 2 2" xfId="9859"/>
    <cellStyle name="Comma 2 2 3 3 2 10 2 2 2" xfId="9860"/>
    <cellStyle name="Comma 2 2 3 3 2 10 2 3" xfId="9861"/>
    <cellStyle name="Comma 2 2 3 3 2 10 3" xfId="9862"/>
    <cellStyle name="Comma 2 2 3 3 2 10 3 2" xfId="9863"/>
    <cellStyle name="Comma 2 2 3 3 2 10 4" xfId="9864"/>
    <cellStyle name="Comma 2 2 3 3 2 11" xfId="9865"/>
    <cellStyle name="Comma 2 2 3 3 2 11 2" xfId="9866"/>
    <cellStyle name="Comma 2 2 3 3 2 12" xfId="9867"/>
    <cellStyle name="Comma 2 2 3 3 2 12 2" xfId="9868"/>
    <cellStyle name="Comma 2 2 3 3 2 12 2 2" xfId="9869"/>
    <cellStyle name="Comma 2 2 3 3 2 12 3" xfId="9870"/>
    <cellStyle name="Comma 2 2 3 3 2 13" xfId="9871"/>
    <cellStyle name="Comma 2 2 3 3 2 2" xfId="9872"/>
    <cellStyle name="Comma 2 2 3 3 2 2 10" xfId="9873"/>
    <cellStyle name="Comma 2 2 3 3 2 2 10 2" xfId="9874"/>
    <cellStyle name="Comma 2 2 3 3 2 2 10 2 2" xfId="9875"/>
    <cellStyle name="Comma 2 2 3 3 2 2 10 2 2 2" xfId="9876"/>
    <cellStyle name="Comma 2 2 3 3 2 2 10 2 3" xfId="9877"/>
    <cellStyle name="Comma 2 2 3 3 2 2 10 3" xfId="9878"/>
    <cellStyle name="Comma 2 2 3 3 2 2 10 3 2" xfId="9879"/>
    <cellStyle name="Comma 2 2 3 3 2 2 10 4" xfId="9880"/>
    <cellStyle name="Comma 2 2 3 3 2 2 11" xfId="9881"/>
    <cellStyle name="Comma 2 2 3 3 2 2 11 2" xfId="9882"/>
    <cellStyle name="Comma 2 2 3 3 2 2 12" xfId="9883"/>
    <cellStyle name="Comma 2 2 3 3 2 2 12 2" xfId="9884"/>
    <cellStyle name="Comma 2 2 3 3 2 2 12 2 2" xfId="9885"/>
    <cellStyle name="Comma 2 2 3 3 2 2 12 3" xfId="9886"/>
    <cellStyle name="Comma 2 2 3 3 2 2 13" xfId="9887"/>
    <cellStyle name="Comma 2 2 3 3 2 2 2" xfId="9888"/>
    <cellStyle name="Comma 2 2 3 3 2 2 2 2" xfId="9889"/>
    <cellStyle name="Comma 2 2 3 3 2 2 2 2 2" xfId="9890"/>
    <cellStyle name="Comma 2 2 3 3 2 2 2 2 2 2" xfId="9891"/>
    <cellStyle name="Comma 2 2 3 3 2 2 2 2 2 2 2" xfId="9892"/>
    <cellStyle name="Comma 2 2 3 3 2 2 2 2 2 2 2 2" xfId="9893"/>
    <cellStyle name="Comma 2 2 3 3 2 2 2 2 2 2 2 2 2" xfId="9894"/>
    <cellStyle name="Comma 2 2 3 3 2 2 2 2 2 2 2 2 2 2" xfId="9895"/>
    <cellStyle name="Comma 2 2 3 3 2 2 2 2 2 2 2 2 3" xfId="9896"/>
    <cellStyle name="Comma 2 2 3 3 2 2 2 2 2 2 2 3" xfId="9897"/>
    <cellStyle name="Comma 2 2 3 3 2 2 2 2 2 2 2 3 2" xfId="9898"/>
    <cellStyle name="Comma 2 2 3 3 2 2 2 2 2 2 2 4" xfId="9899"/>
    <cellStyle name="Comma 2 2 3 3 2 2 2 2 2 2 3" xfId="9900"/>
    <cellStyle name="Comma 2 2 3 3 2 2 2 2 2 2 3 2" xfId="9901"/>
    <cellStyle name="Comma 2 2 3 3 2 2 2 2 2 2 4" xfId="9902"/>
    <cellStyle name="Comma 2 2 3 3 2 2 2 2 2 2 4 2" xfId="9903"/>
    <cellStyle name="Comma 2 2 3 3 2 2 2 2 2 2 4 2 2" xfId="9904"/>
    <cellStyle name="Comma 2 2 3 3 2 2 2 2 2 2 4 3" xfId="9905"/>
    <cellStyle name="Comma 2 2 3 3 2 2 2 2 2 2 5" xfId="9906"/>
    <cellStyle name="Comma 2 2 3 3 2 2 2 2 2 3" xfId="9907"/>
    <cellStyle name="Comma 2 2 3 3 2 2 2 2 2 3 2" xfId="9908"/>
    <cellStyle name="Comma 2 2 3 3 2 2 2 2 2 3 2 2" xfId="9909"/>
    <cellStyle name="Comma 2 2 3 3 2 2 2 2 2 3 2 2 2" xfId="9910"/>
    <cellStyle name="Comma 2 2 3 3 2 2 2 2 2 3 2 3" xfId="9911"/>
    <cellStyle name="Comma 2 2 3 3 2 2 2 2 2 3 3" xfId="9912"/>
    <cellStyle name="Comma 2 2 3 3 2 2 2 2 2 3 3 2" xfId="9913"/>
    <cellStyle name="Comma 2 2 3 3 2 2 2 2 2 3 4" xfId="9914"/>
    <cellStyle name="Comma 2 2 3 3 2 2 2 2 2 4" xfId="9915"/>
    <cellStyle name="Comma 2 2 3 3 2 2 2 2 2 4 2" xfId="9916"/>
    <cellStyle name="Comma 2 2 3 3 2 2 2 2 2 4 2 2" xfId="9917"/>
    <cellStyle name="Comma 2 2 3 3 2 2 2 2 2 4 3" xfId="9918"/>
    <cellStyle name="Comma 2 2 3 3 2 2 2 2 2 5" xfId="9919"/>
    <cellStyle name="Comma 2 2 3 3 2 2 2 2 3" xfId="9920"/>
    <cellStyle name="Comma 2 2 3 3 2 2 2 2 3 2" xfId="9921"/>
    <cellStyle name="Comma 2 2 3 3 2 2 2 2 4" xfId="9922"/>
    <cellStyle name="Comma 2 2 3 3 2 2 2 2 4 2" xfId="9923"/>
    <cellStyle name="Comma 2 2 3 3 2 2 2 2 4 2 2" xfId="9924"/>
    <cellStyle name="Comma 2 2 3 3 2 2 2 2 4 2 2 2" xfId="9925"/>
    <cellStyle name="Comma 2 2 3 3 2 2 2 2 4 2 3" xfId="9926"/>
    <cellStyle name="Comma 2 2 3 3 2 2 2 2 4 3" xfId="9927"/>
    <cellStyle name="Comma 2 2 3 3 2 2 2 2 4 3 2" xfId="9928"/>
    <cellStyle name="Comma 2 2 3 3 2 2 2 2 4 4" xfId="9929"/>
    <cellStyle name="Comma 2 2 3 3 2 2 2 2 5" xfId="9930"/>
    <cellStyle name="Comma 2 2 3 3 2 2 2 2 5 2" xfId="9931"/>
    <cellStyle name="Comma 2 2 3 3 2 2 2 2 6" xfId="9932"/>
    <cellStyle name="Comma 2 2 3 3 2 2 2 2 6 2" xfId="9933"/>
    <cellStyle name="Comma 2 2 3 3 2 2 2 2 6 2 2" xfId="9934"/>
    <cellStyle name="Comma 2 2 3 3 2 2 2 2 6 3" xfId="9935"/>
    <cellStyle name="Comma 2 2 3 3 2 2 2 2 7" xfId="9936"/>
    <cellStyle name="Comma 2 2 3 3 2 2 2 3" xfId="9937"/>
    <cellStyle name="Comma 2 2 3 3 2 2 2 3 2" xfId="9938"/>
    <cellStyle name="Comma 2 2 3 3 2 2 2 3 2 2" xfId="9939"/>
    <cellStyle name="Comma 2 2 3 3 2 2 2 3 2 2 2" xfId="9940"/>
    <cellStyle name="Comma 2 2 3 3 2 2 2 3 2 2 2 2" xfId="9941"/>
    <cellStyle name="Comma 2 2 3 3 2 2 2 3 2 2 2 2 2" xfId="9942"/>
    <cellStyle name="Comma 2 2 3 3 2 2 2 3 2 2 2 3" xfId="9943"/>
    <cellStyle name="Comma 2 2 3 3 2 2 2 3 2 2 3" xfId="9944"/>
    <cellStyle name="Comma 2 2 3 3 2 2 2 3 2 2 3 2" xfId="9945"/>
    <cellStyle name="Comma 2 2 3 3 2 2 2 3 2 2 4" xfId="9946"/>
    <cellStyle name="Comma 2 2 3 3 2 2 2 3 2 3" xfId="9947"/>
    <cellStyle name="Comma 2 2 3 3 2 2 2 3 2 3 2" xfId="9948"/>
    <cellStyle name="Comma 2 2 3 3 2 2 2 3 2 4" xfId="9949"/>
    <cellStyle name="Comma 2 2 3 3 2 2 2 3 2 4 2" xfId="9950"/>
    <cellStyle name="Comma 2 2 3 3 2 2 2 3 2 4 2 2" xfId="9951"/>
    <cellStyle name="Comma 2 2 3 3 2 2 2 3 2 4 3" xfId="9952"/>
    <cellStyle name="Comma 2 2 3 3 2 2 2 3 2 5" xfId="9953"/>
    <cellStyle name="Comma 2 2 3 3 2 2 2 3 3" xfId="9954"/>
    <cellStyle name="Comma 2 2 3 3 2 2 2 3 3 2" xfId="9955"/>
    <cellStyle name="Comma 2 2 3 3 2 2 2 3 3 2 2" xfId="9956"/>
    <cellStyle name="Comma 2 2 3 3 2 2 2 3 3 2 2 2" xfId="9957"/>
    <cellStyle name="Comma 2 2 3 3 2 2 2 3 3 2 3" xfId="9958"/>
    <cellStyle name="Comma 2 2 3 3 2 2 2 3 3 3" xfId="9959"/>
    <cellStyle name="Comma 2 2 3 3 2 2 2 3 3 3 2" xfId="9960"/>
    <cellStyle name="Comma 2 2 3 3 2 2 2 3 3 4" xfId="9961"/>
    <cellStyle name="Comma 2 2 3 3 2 2 2 3 4" xfId="9962"/>
    <cellStyle name="Comma 2 2 3 3 2 2 2 3 4 2" xfId="9963"/>
    <cellStyle name="Comma 2 2 3 3 2 2 2 3 4 2 2" xfId="9964"/>
    <cellStyle name="Comma 2 2 3 3 2 2 2 3 4 3" xfId="9965"/>
    <cellStyle name="Comma 2 2 3 3 2 2 2 3 5" xfId="9966"/>
    <cellStyle name="Comma 2 2 3 3 2 2 2 4" xfId="9967"/>
    <cellStyle name="Comma 2 2 3 3 2 2 2 4 2" xfId="9968"/>
    <cellStyle name="Comma 2 2 3 3 2 2 2 4 2 2" xfId="9969"/>
    <cellStyle name="Comma 2 2 3 3 2 2 2 4 2 2 2" xfId="9970"/>
    <cellStyle name="Comma 2 2 3 3 2 2 2 4 2 3" xfId="9971"/>
    <cellStyle name="Comma 2 2 3 3 2 2 2 4 3" xfId="9972"/>
    <cellStyle name="Comma 2 2 3 3 2 2 2 4 3 2" xfId="9973"/>
    <cellStyle name="Comma 2 2 3 3 2 2 2 4 4" xfId="9974"/>
    <cellStyle name="Comma 2 2 3 3 2 2 2 5" xfId="9975"/>
    <cellStyle name="Comma 2 2 3 3 2 2 2 5 2" xfId="9976"/>
    <cellStyle name="Comma 2 2 3 3 2 2 2 6" xfId="9977"/>
    <cellStyle name="Comma 2 2 3 3 2 2 2 6 2" xfId="9978"/>
    <cellStyle name="Comma 2 2 3 3 2 2 2 6 2 2" xfId="9979"/>
    <cellStyle name="Comma 2 2 3 3 2 2 2 6 3" xfId="9980"/>
    <cellStyle name="Comma 2 2 3 3 2 2 2 7" xfId="9981"/>
    <cellStyle name="Comma 2 2 3 3 2 2 3" xfId="9982"/>
    <cellStyle name="Comma 2 2 3 3 2 2 3 2" xfId="9983"/>
    <cellStyle name="Comma 2 2 3 3 2 2 4" xfId="9984"/>
    <cellStyle name="Comma 2 2 3 3 2 2 4 2" xfId="9985"/>
    <cellStyle name="Comma 2 2 3 3 2 2 5" xfId="9986"/>
    <cellStyle name="Comma 2 2 3 3 2 2 5 2" xfId="9987"/>
    <cellStyle name="Comma 2 2 3 3 2 2 6" xfId="9988"/>
    <cellStyle name="Comma 2 2 3 3 2 2 6 2" xfId="9989"/>
    <cellStyle name="Comma 2 2 3 3 2 2 7" xfId="9990"/>
    <cellStyle name="Comma 2 2 3 3 2 2 7 2" xfId="9991"/>
    <cellStyle name="Comma 2 2 3 3 2 2 8" xfId="9992"/>
    <cellStyle name="Comma 2 2 3 3 2 2 8 2" xfId="9993"/>
    <cellStyle name="Comma 2 2 3 3 2 2 8 2 2" xfId="9994"/>
    <cellStyle name="Comma 2 2 3 3 2 2 8 2 2 2" xfId="9995"/>
    <cellStyle name="Comma 2 2 3 3 2 2 8 2 2 2 2" xfId="9996"/>
    <cellStyle name="Comma 2 2 3 3 2 2 8 2 2 2 2 2" xfId="9997"/>
    <cellStyle name="Comma 2 2 3 3 2 2 8 2 2 2 3" xfId="9998"/>
    <cellStyle name="Comma 2 2 3 3 2 2 8 2 2 3" xfId="9999"/>
    <cellStyle name="Comma 2 2 3 3 2 2 8 2 2 3 2" xfId="10000"/>
    <cellStyle name="Comma 2 2 3 3 2 2 8 2 2 4" xfId="10001"/>
    <cellStyle name="Comma 2 2 3 3 2 2 8 2 3" xfId="10002"/>
    <cellStyle name="Comma 2 2 3 3 2 2 8 2 3 2" xfId="10003"/>
    <cellStyle name="Comma 2 2 3 3 2 2 8 2 4" xfId="10004"/>
    <cellStyle name="Comma 2 2 3 3 2 2 8 2 4 2" xfId="10005"/>
    <cellStyle name="Comma 2 2 3 3 2 2 8 2 4 2 2" xfId="10006"/>
    <cellStyle name="Comma 2 2 3 3 2 2 8 2 4 3" xfId="10007"/>
    <cellStyle name="Comma 2 2 3 3 2 2 8 2 5" xfId="10008"/>
    <cellStyle name="Comma 2 2 3 3 2 2 8 3" xfId="10009"/>
    <cellStyle name="Comma 2 2 3 3 2 2 8 3 2" xfId="10010"/>
    <cellStyle name="Comma 2 2 3 3 2 2 8 3 2 2" xfId="10011"/>
    <cellStyle name="Comma 2 2 3 3 2 2 8 3 2 2 2" xfId="10012"/>
    <cellStyle name="Comma 2 2 3 3 2 2 8 3 2 3" xfId="10013"/>
    <cellStyle name="Comma 2 2 3 3 2 2 8 3 3" xfId="10014"/>
    <cellStyle name="Comma 2 2 3 3 2 2 8 3 3 2" xfId="10015"/>
    <cellStyle name="Comma 2 2 3 3 2 2 8 3 4" xfId="10016"/>
    <cellStyle name="Comma 2 2 3 3 2 2 8 4" xfId="10017"/>
    <cellStyle name="Comma 2 2 3 3 2 2 8 4 2" xfId="10018"/>
    <cellStyle name="Comma 2 2 3 3 2 2 8 4 2 2" xfId="10019"/>
    <cellStyle name="Comma 2 2 3 3 2 2 8 4 3" xfId="10020"/>
    <cellStyle name="Comma 2 2 3 3 2 2 8 5" xfId="10021"/>
    <cellStyle name="Comma 2 2 3 3 2 2 9" xfId="10022"/>
    <cellStyle name="Comma 2 2 3 3 2 2 9 2" xfId="10023"/>
    <cellStyle name="Comma 2 2 3 3 2 3" xfId="10024"/>
    <cellStyle name="Comma 2 2 3 3 2 3 2" xfId="10025"/>
    <cellStyle name="Comma 2 2 3 3 2 3 2 2" xfId="10026"/>
    <cellStyle name="Comma 2 2 3 3 2 3 2 2 2" xfId="10027"/>
    <cellStyle name="Comma 2 2 3 3 2 3 2 2 2 2" xfId="10028"/>
    <cellStyle name="Comma 2 2 3 3 2 3 2 2 2 2 2" xfId="10029"/>
    <cellStyle name="Comma 2 2 3 3 2 3 2 2 2 2 2 2" xfId="10030"/>
    <cellStyle name="Comma 2 2 3 3 2 3 2 2 2 2 2 2 2" xfId="10031"/>
    <cellStyle name="Comma 2 2 3 3 2 3 2 2 2 2 2 3" xfId="10032"/>
    <cellStyle name="Comma 2 2 3 3 2 3 2 2 2 2 3" xfId="10033"/>
    <cellStyle name="Comma 2 2 3 3 2 3 2 2 2 2 3 2" xfId="10034"/>
    <cellStyle name="Comma 2 2 3 3 2 3 2 2 2 2 4" xfId="10035"/>
    <cellStyle name="Comma 2 2 3 3 2 3 2 2 2 3" xfId="10036"/>
    <cellStyle name="Comma 2 2 3 3 2 3 2 2 2 3 2" xfId="10037"/>
    <cellStyle name="Comma 2 2 3 3 2 3 2 2 2 4" xfId="10038"/>
    <cellStyle name="Comma 2 2 3 3 2 3 2 2 2 4 2" xfId="10039"/>
    <cellStyle name="Comma 2 2 3 3 2 3 2 2 2 4 2 2" xfId="10040"/>
    <cellStyle name="Comma 2 2 3 3 2 3 2 2 2 4 3" xfId="10041"/>
    <cellStyle name="Comma 2 2 3 3 2 3 2 2 2 5" xfId="10042"/>
    <cellStyle name="Comma 2 2 3 3 2 3 2 2 3" xfId="10043"/>
    <cellStyle name="Comma 2 2 3 3 2 3 2 2 3 2" xfId="10044"/>
    <cellStyle name="Comma 2 2 3 3 2 3 2 2 3 2 2" xfId="10045"/>
    <cellStyle name="Comma 2 2 3 3 2 3 2 2 3 2 2 2" xfId="10046"/>
    <cellStyle name="Comma 2 2 3 3 2 3 2 2 3 2 3" xfId="10047"/>
    <cellStyle name="Comma 2 2 3 3 2 3 2 2 3 3" xfId="10048"/>
    <cellStyle name="Comma 2 2 3 3 2 3 2 2 3 3 2" xfId="10049"/>
    <cellStyle name="Comma 2 2 3 3 2 3 2 2 3 4" xfId="10050"/>
    <cellStyle name="Comma 2 2 3 3 2 3 2 2 4" xfId="10051"/>
    <cellStyle name="Comma 2 2 3 3 2 3 2 2 4 2" xfId="10052"/>
    <cellStyle name="Comma 2 2 3 3 2 3 2 2 4 2 2" xfId="10053"/>
    <cellStyle name="Comma 2 2 3 3 2 3 2 2 4 3" xfId="10054"/>
    <cellStyle name="Comma 2 2 3 3 2 3 2 2 5" xfId="10055"/>
    <cellStyle name="Comma 2 2 3 3 2 3 2 3" xfId="10056"/>
    <cellStyle name="Comma 2 2 3 3 2 3 2 3 2" xfId="10057"/>
    <cellStyle name="Comma 2 2 3 3 2 3 2 4" xfId="10058"/>
    <cellStyle name="Comma 2 2 3 3 2 3 2 4 2" xfId="10059"/>
    <cellStyle name="Comma 2 2 3 3 2 3 2 4 2 2" xfId="10060"/>
    <cellStyle name="Comma 2 2 3 3 2 3 2 4 2 2 2" xfId="10061"/>
    <cellStyle name="Comma 2 2 3 3 2 3 2 4 2 3" xfId="10062"/>
    <cellStyle name="Comma 2 2 3 3 2 3 2 4 3" xfId="10063"/>
    <cellStyle name="Comma 2 2 3 3 2 3 2 4 3 2" xfId="10064"/>
    <cellStyle name="Comma 2 2 3 3 2 3 2 4 4" xfId="10065"/>
    <cellStyle name="Comma 2 2 3 3 2 3 2 5" xfId="10066"/>
    <cellStyle name="Comma 2 2 3 3 2 3 2 5 2" xfId="10067"/>
    <cellStyle name="Comma 2 2 3 3 2 3 2 6" xfId="10068"/>
    <cellStyle name="Comma 2 2 3 3 2 3 2 6 2" xfId="10069"/>
    <cellStyle name="Comma 2 2 3 3 2 3 2 6 2 2" xfId="10070"/>
    <cellStyle name="Comma 2 2 3 3 2 3 2 6 3" xfId="10071"/>
    <cellStyle name="Comma 2 2 3 3 2 3 2 7" xfId="10072"/>
    <cellStyle name="Comma 2 2 3 3 2 3 3" xfId="10073"/>
    <cellStyle name="Comma 2 2 3 3 2 3 3 2" xfId="10074"/>
    <cellStyle name="Comma 2 2 3 3 2 3 3 2 2" xfId="10075"/>
    <cellStyle name="Comma 2 2 3 3 2 3 3 2 2 2" xfId="10076"/>
    <cellStyle name="Comma 2 2 3 3 2 3 3 2 2 2 2" xfId="10077"/>
    <cellStyle name="Comma 2 2 3 3 2 3 3 2 2 2 2 2" xfId="10078"/>
    <cellStyle name="Comma 2 2 3 3 2 3 3 2 2 2 3" xfId="10079"/>
    <cellStyle name="Comma 2 2 3 3 2 3 3 2 2 3" xfId="10080"/>
    <cellStyle name="Comma 2 2 3 3 2 3 3 2 2 3 2" xfId="10081"/>
    <cellStyle name="Comma 2 2 3 3 2 3 3 2 2 4" xfId="10082"/>
    <cellStyle name="Comma 2 2 3 3 2 3 3 2 3" xfId="10083"/>
    <cellStyle name="Comma 2 2 3 3 2 3 3 2 3 2" xfId="10084"/>
    <cellStyle name="Comma 2 2 3 3 2 3 3 2 4" xfId="10085"/>
    <cellStyle name="Comma 2 2 3 3 2 3 3 2 4 2" xfId="10086"/>
    <cellStyle name="Comma 2 2 3 3 2 3 3 2 4 2 2" xfId="10087"/>
    <cellStyle name="Comma 2 2 3 3 2 3 3 2 4 3" xfId="10088"/>
    <cellStyle name="Comma 2 2 3 3 2 3 3 2 5" xfId="10089"/>
    <cellStyle name="Comma 2 2 3 3 2 3 3 3" xfId="10090"/>
    <cellStyle name="Comma 2 2 3 3 2 3 3 3 2" xfId="10091"/>
    <cellStyle name="Comma 2 2 3 3 2 3 3 3 2 2" xfId="10092"/>
    <cellStyle name="Comma 2 2 3 3 2 3 3 3 2 2 2" xfId="10093"/>
    <cellStyle name="Comma 2 2 3 3 2 3 3 3 2 3" xfId="10094"/>
    <cellStyle name="Comma 2 2 3 3 2 3 3 3 3" xfId="10095"/>
    <cellStyle name="Comma 2 2 3 3 2 3 3 3 3 2" xfId="10096"/>
    <cellStyle name="Comma 2 2 3 3 2 3 3 3 4" xfId="10097"/>
    <cellStyle name="Comma 2 2 3 3 2 3 3 4" xfId="10098"/>
    <cellStyle name="Comma 2 2 3 3 2 3 3 4 2" xfId="10099"/>
    <cellStyle name="Comma 2 2 3 3 2 3 3 4 2 2" xfId="10100"/>
    <cellStyle name="Comma 2 2 3 3 2 3 3 4 3" xfId="10101"/>
    <cellStyle name="Comma 2 2 3 3 2 3 3 5" xfId="10102"/>
    <cellStyle name="Comma 2 2 3 3 2 3 4" xfId="10103"/>
    <cellStyle name="Comma 2 2 3 3 2 3 4 2" xfId="10104"/>
    <cellStyle name="Comma 2 2 3 3 2 3 4 2 2" xfId="10105"/>
    <cellStyle name="Comma 2 2 3 3 2 3 4 2 2 2" xfId="10106"/>
    <cellStyle name="Comma 2 2 3 3 2 3 4 2 3" xfId="10107"/>
    <cellStyle name="Comma 2 2 3 3 2 3 4 3" xfId="10108"/>
    <cellStyle name="Comma 2 2 3 3 2 3 4 3 2" xfId="10109"/>
    <cellStyle name="Comma 2 2 3 3 2 3 4 4" xfId="10110"/>
    <cellStyle name="Comma 2 2 3 3 2 3 5" xfId="10111"/>
    <cellStyle name="Comma 2 2 3 3 2 3 5 2" xfId="10112"/>
    <cellStyle name="Comma 2 2 3 3 2 3 6" xfId="10113"/>
    <cellStyle name="Comma 2 2 3 3 2 3 6 2" xfId="10114"/>
    <cellStyle name="Comma 2 2 3 3 2 3 6 2 2" xfId="10115"/>
    <cellStyle name="Comma 2 2 3 3 2 3 6 3" xfId="10116"/>
    <cellStyle name="Comma 2 2 3 3 2 3 7" xfId="10117"/>
    <cellStyle name="Comma 2 2 3 3 2 4" xfId="10118"/>
    <cellStyle name="Comma 2 2 3 3 2 4 2" xfId="10119"/>
    <cellStyle name="Comma 2 2 3 3 2 5" xfId="10120"/>
    <cellStyle name="Comma 2 2 3 3 2 5 2" xfId="10121"/>
    <cellStyle name="Comma 2 2 3 3 2 6" xfId="10122"/>
    <cellStyle name="Comma 2 2 3 3 2 6 2" xfId="10123"/>
    <cellStyle name="Comma 2 2 3 3 2 7" xfId="10124"/>
    <cellStyle name="Comma 2 2 3 3 2 7 2" xfId="10125"/>
    <cellStyle name="Comma 2 2 3 3 2 8" xfId="10126"/>
    <cellStyle name="Comma 2 2 3 3 2 8 2" xfId="10127"/>
    <cellStyle name="Comma 2 2 3 3 2 8 2 2" xfId="10128"/>
    <cellStyle name="Comma 2 2 3 3 2 8 2 2 2" xfId="10129"/>
    <cellStyle name="Comma 2 2 3 3 2 8 2 2 2 2" xfId="10130"/>
    <cellStyle name="Comma 2 2 3 3 2 8 2 2 2 2 2" xfId="10131"/>
    <cellStyle name="Comma 2 2 3 3 2 8 2 2 2 3" xfId="10132"/>
    <cellStyle name="Comma 2 2 3 3 2 8 2 2 3" xfId="10133"/>
    <cellStyle name="Comma 2 2 3 3 2 8 2 2 3 2" xfId="10134"/>
    <cellStyle name="Comma 2 2 3 3 2 8 2 2 4" xfId="10135"/>
    <cellStyle name="Comma 2 2 3 3 2 8 2 3" xfId="10136"/>
    <cellStyle name="Comma 2 2 3 3 2 8 2 3 2" xfId="10137"/>
    <cellStyle name="Comma 2 2 3 3 2 8 2 4" xfId="10138"/>
    <cellStyle name="Comma 2 2 3 3 2 8 2 4 2" xfId="10139"/>
    <cellStyle name="Comma 2 2 3 3 2 8 2 4 2 2" xfId="10140"/>
    <cellStyle name="Comma 2 2 3 3 2 8 2 4 3" xfId="10141"/>
    <cellStyle name="Comma 2 2 3 3 2 8 2 5" xfId="10142"/>
    <cellStyle name="Comma 2 2 3 3 2 8 3" xfId="10143"/>
    <cellStyle name="Comma 2 2 3 3 2 8 3 2" xfId="10144"/>
    <cellStyle name="Comma 2 2 3 3 2 8 3 2 2" xfId="10145"/>
    <cellStyle name="Comma 2 2 3 3 2 8 3 2 2 2" xfId="10146"/>
    <cellStyle name="Comma 2 2 3 3 2 8 3 2 3" xfId="10147"/>
    <cellStyle name="Comma 2 2 3 3 2 8 3 3" xfId="10148"/>
    <cellStyle name="Comma 2 2 3 3 2 8 3 3 2" xfId="10149"/>
    <cellStyle name="Comma 2 2 3 3 2 8 3 4" xfId="10150"/>
    <cellStyle name="Comma 2 2 3 3 2 8 4" xfId="10151"/>
    <cellStyle name="Comma 2 2 3 3 2 8 4 2" xfId="10152"/>
    <cellStyle name="Comma 2 2 3 3 2 8 4 2 2" xfId="10153"/>
    <cellStyle name="Comma 2 2 3 3 2 8 4 3" xfId="10154"/>
    <cellStyle name="Comma 2 2 3 3 2 8 5" xfId="10155"/>
    <cellStyle name="Comma 2 2 3 3 2 9" xfId="10156"/>
    <cellStyle name="Comma 2 2 3 3 2 9 2" xfId="10157"/>
    <cellStyle name="Comma 2 2 3 3 3" xfId="10158"/>
    <cellStyle name="Comma 2 2 3 3 3 2" xfId="10159"/>
    <cellStyle name="Comma 2 2 3 3 3 2 2" xfId="10160"/>
    <cellStyle name="Comma 2 2 3 3 3 2 2 2" xfId="10161"/>
    <cellStyle name="Comma 2 2 3 3 3 2 2 2 2" xfId="10162"/>
    <cellStyle name="Comma 2 2 3 3 3 2 2 2 2 2" xfId="10163"/>
    <cellStyle name="Comma 2 2 3 3 3 2 2 2 2 2 2" xfId="10164"/>
    <cellStyle name="Comma 2 2 3 3 3 2 2 2 2 2 2 2" xfId="10165"/>
    <cellStyle name="Comma 2 2 3 3 3 2 2 2 2 2 3" xfId="10166"/>
    <cellStyle name="Comma 2 2 3 3 3 2 2 2 2 3" xfId="10167"/>
    <cellStyle name="Comma 2 2 3 3 3 2 2 2 2 3 2" xfId="10168"/>
    <cellStyle name="Comma 2 2 3 3 3 2 2 2 2 4" xfId="10169"/>
    <cellStyle name="Comma 2 2 3 3 3 2 2 2 3" xfId="10170"/>
    <cellStyle name="Comma 2 2 3 3 3 2 2 2 3 2" xfId="10171"/>
    <cellStyle name="Comma 2 2 3 3 3 2 2 2 4" xfId="10172"/>
    <cellStyle name="Comma 2 2 3 3 3 2 2 2 4 2" xfId="10173"/>
    <cellStyle name="Comma 2 2 3 3 3 2 2 2 4 2 2" xfId="10174"/>
    <cellStyle name="Comma 2 2 3 3 3 2 2 2 4 3" xfId="10175"/>
    <cellStyle name="Comma 2 2 3 3 3 2 2 2 5" xfId="10176"/>
    <cellStyle name="Comma 2 2 3 3 3 2 2 3" xfId="10177"/>
    <cellStyle name="Comma 2 2 3 3 3 2 2 3 2" xfId="10178"/>
    <cellStyle name="Comma 2 2 3 3 3 2 2 3 2 2" xfId="10179"/>
    <cellStyle name="Comma 2 2 3 3 3 2 2 3 2 2 2" xfId="10180"/>
    <cellStyle name="Comma 2 2 3 3 3 2 2 3 2 3" xfId="10181"/>
    <cellStyle name="Comma 2 2 3 3 3 2 2 3 3" xfId="10182"/>
    <cellStyle name="Comma 2 2 3 3 3 2 2 3 3 2" xfId="10183"/>
    <cellStyle name="Comma 2 2 3 3 3 2 2 3 4" xfId="10184"/>
    <cellStyle name="Comma 2 2 3 3 3 2 2 4" xfId="10185"/>
    <cellStyle name="Comma 2 2 3 3 3 2 2 4 2" xfId="10186"/>
    <cellStyle name="Comma 2 2 3 3 3 2 2 4 2 2" xfId="10187"/>
    <cellStyle name="Comma 2 2 3 3 3 2 2 4 3" xfId="10188"/>
    <cellStyle name="Comma 2 2 3 3 3 2 2 5" xfId="10189"/>
    <cellStyle name="Comma 2 2 3 3 3 2 3" xfId="10190"/>
    <cellStyle name="Comma 2 2 3 3 3 2 3 2" xfId="10191"/>
    <cellStyle name="Comma 2 2 3 3 3 2 4" xfId="10192"/>
    <cellStyle name="Comma 2 2 3 3 3 2 4 2" xfId="10193"/>
    <cellStyle name="Comma 2 2 3 3 3 2 4 2 2" xfId="10194"/>
    <cellStyle name="Comma 2 2 3 3 3 2 4 2 2 2" xfId="10195"/>
    <cellStyle name="Comma 2 2 3 3 3 2 4 2 3" xfId="10196"/>
    <cellStyle name="Comma 2 2 3 3 3 2 4 3" xfId="10197"/>
    <cellStyle name="Comma 2 2 3 3 3 2 4 3 2" xfId="10198"/>
    <cellStyle name="Comma 2 2 3 3 3 2 4 4" xfId="10199"/>
    <cellStyle name="Comma 2 2 3 3 3 2 5" xfId="10200"/>
    <cellStyle name="Comma 2 2 3 3 3 2 5 2" xfId="10201"/>
    <cellStyle name="Comma 2 2 3 3 3 2 6" xfId="10202"/>
    <cellStyle name="Comma 2 2 3 3 3 2 6 2" xfId="10203"/>
    <cellStyle name="Comma 2 2 3 3 3 2 6 2 2" xfId="10204"/>
    <cellStyle name="Comma 2 2 3 3 3 2 6 3" xfId="10205"/>
    <cellStyle name="Comma 2 2 3 3 3 2 7" xfId="10206"/>
    <cellStyle name="Comma 2 2 3 3 3 3" xfId="10207"/>
    <cellStyle name="Comma 2 2 3 3 3 3 2" xfId="10208"/>
    <cellStyle name="Comma 2 2 3 3 3 3 2 2" xfId="10209"/>
    <cellStyle name="Comma 2 2 3 3 3 3 2 2 2" xfId="10210"/>
    <cellStyle name="Comma 2 2 3 3 3 3 2 2 2 2" xfId="10211"/>
    <cellStyle name="Comma 2 2 3 3 3 3 2 2 2 2 2" xfId="10212"/>
    <cellStyle name="Comma 2 2 3 3 3 3 2 2 2 3" xfId="10213"/>
    <cellStyle name="Comma 2 2 3 3 3 3 2 2 3" xfId="10214"/>
    <cellStyle name="Comma 2 2 3 3 3 3 2 2 3 2" xfId="10215"/>
    <cellStyle name="Comma 2 2 3 3 3 3 2 2 4" xfId="10216"/>
    <cellStyle name="Comma 2 2 3 3 3 3 2 3" xfId="10217"/>
    <cellStyle name="Comma 2 2 3 3 3 3 2 3 2" xfId="10218"/>
    <cellStyle name="Comma 2 2 3 3 3 3 2 4" xfId="10219"/>
    <cellStyle name="Comma 2 2 3 3 3 3 2 4 2" xfId="10220"/>
    <cellStyle name="Comma 2 2 3 3 3 3 2 4 2 2" xfId="10221"/>
    <cellStyle name="Comma 2 2 3 3 3 3 2 4 3" xfId="10222"/>
    <cellStyle name="Comma 2 2 3 3 3 3 2 5" xfId="10223"/>
    <cellStyle name="Comma 2 2 3 3 3 3 3" xfId="10224"/>
    <cellStyle name="Comma 2 2 3 3 3 3 3 2" xfId="10225"/>
    <cellStyle name="Comma 2 2 3 3 3 3 3 2 2" xfId="10226"/>
    <cellStyle name="Comma 2 2 3 3 3 3 3 2 2 2" xfId="10227"/>
    <cellStyle name="Comma 2 2 3 3 3 3 3 2 3" xfId="10228"/>
    <cellStyle name="Comma 2 2 3 3 3 3 3 3" xfId="10229"/>
    <cellStyle name="Comma 2 2 3 3 3 3 3 3 2" xfId="10230"/>
    <cellStyle name="Comma 2 2 3 3 3 3 3 4" xfId="10231"/>
    <cellStyle name="Comma 2 2 3 3 3 3 4" xfId="10232"/>
    <cellStyle name="Comma 2 2 3 3 3 3 4 2" xfId="10233"/>
    <cellStyle name="Comma 2 2 3 3 3 3 4 2 2" xfId="10234"/>
    <cellStyle name="Comma 2 2 3 3 3 3 4 3" xfId="10235"/>
    <cellStyle name="Comma 2 2 3 3 3 3 5" xfId="10236"/>
    <cellStyle name="Comma 2 2 3 3 3 4" xfId="10237"/>
    <cellStyle name="Comma 2 2 3 3 3 4 2" xfId="10238"/>
    <cellStyle name="Comma 2 2 3 3 3 4 2 2" xfId="10239"/>
    <cellStyle name="Comma 2 2 3 3 3 4 2 2 2" xfId="10240"/>
    <cellStyle name="Comma 2 2 3 3 3 4 2 3" xfId="10241"/>
    <cellStyle name="Comma 2 2 3 3 3 4 3" xfId="10242"/>
    <cellStyle name="Comma 2 2 3 3 3 4 3 2" xfId="10243"/>
    <cellStyle name="Comma 2 2 3 3 3 4 4" xfId="10244"/>
    <cellStyle name="Comma 2 2 3 3 3 5" xfId="10245"/>
    <cellStyle name="Comma 2 2 3 3 3 5 2" xfId="10246"/>
    <cellStyle name="Comma 2 2 3 3 3 6" xfId="10247"/>
    <cellStyle name="Comma 2 2 3 3 3 6 2" xfId="10248"/>
    <cellStyle name="Comma 2 2 3 3 3 6 2 2" xfId="10249"/>
    <cellStyle name="Comma 2 2 3 3 3 6 3" xfId="10250"/>
    <cellStyle name="Comma 2 2 3 3 3 7" xfId="10251"/>
    <cellStyle name="Comma 2 2 3 3 4" xfId="10252"/>
    <cellStyle name="Comma 2 2 3 3 4 2" xfId="10253"/>
    <cellStyle name="Comma 2 2 3 3 5" xfId="10254"/>
    <cellStyle name="Comma 2 2 3 3 5 2" xfId="10255"/>
    <cellStyle name="Comma 2 2 3 3 6" xfId="10256"/>
    <cellStyle name="Comma 2 2 3 3 6 2" xfId="10257"/>
    <cellStyle name="Comma 2 2 3 3 7" xfId="10258"/>
    <cellStyle name="Comma 2 2 3 3 7 2" xfId="10259"/>
    <cellStyle name="Comma 2 2 3 3 8" xfId="10260"/>
    <cellStyle name="Comma 2 2 3 3 8 2" xfId="10261"/>
    <cellStyle name="Comma 2 2 3 3 9" xfId="10262"/>
    <cellStyle name="Comma 2 2 3 3 9 2" xfId="10263"/>
    <cellStyle name="Comma 2 2 3 3 9 2 2" xfId="10264"/>
    <cellStyle name="Comma 2 2 3 3 9 2 2 2" xfId="10265"/>
    <cellStyle name="Comma 2 2 3 3 9 2 2 2 2" xfId="10266"/>
    <cellStyle name="Comma 2 2 3 3 9 2 2 2 2 2" xfId="10267"/>
    <cellStyle name="Comma 2 2 3 3 9 2 2 2 3" xfId="10268"/>
    <cellStyle name="Comma 2 2 3 3 9 2 2 3" xfId="10269"/>
    <cellStyle name="Comma 2 2 3 3 9 2 2 3 2" xfId="10270"/>
    <cellStyle name="Comma 2 2 3 3 9 2 2 4" xfId="10271"/>
    <cellStyle name="Comma 2 2 3 3 9 2 3" xfId="10272"/>
    <cellStyle name="Comma 2 2 3 3 9 2 3 2" xfId="10273"/>
    <cellStyle name="Comma 2 2 3 3 9 2 4" xfId="10274"/>
    <cellStyle name="Comma 2 2 3 3 9 2 4 2" xfId="10275"/>
    <cellStyle name="Comma 2 2 3 3 9 2 4 2 2" xfId="10276"/>
    <cellStyle name="Comma 2 2 3 3 9 2 4 3" xfId="10277"/>
    <cellStyle name="Comma 2 2 3 3 9 2 5" xfId="10278"/>
    <cellStyle name="Comma 2 2 3 3 9 3" xfId="10279"/>
    <cellStyle name="Comma 2 2 3 3 9 3 2" xfId="10280"/>
    <cellStyle name="Comma 2 2 3 3 9 3 2 2" xfId="10281"/>
    <cellStyle name="Comma 2 2 3 3 9 3 2 2 2" xfId="10282"/>
    <cellStyle name="Comma 2 2 3 3 9 3 2 3" xfId="10283"/>
    <cellStyle name="Comma 2 2 3 3 9 3 3" xfId="10284"/>
    <cellStyle name="Comma 2 2 3 3 9 3 3 2" xfId="10285"/>
    <cellStyle name="Comma 2 2 3 3 9 3 4" xfId="10286"/>
    <cellStyle name="Comma 2 2 3 3 9 4" xfId="10287"/>
    <cellStyle name="Comma 2 2 3 3 9 4 2" xfId="10288"/>
    <cellStyle name="Comma 2 2 3 3 9 4 2 2" xfId="10289"/>
    <cellStyle name="Comma 2 2 3 3 9 4 3" xfId="10290"/>
    <cellStyle name="Comma 2 2 3 3 9 5" xfId="10291"/>
    <cellStyle name="Comma 2 2 3 4" xfId="10292"/>
    <cellStyle name="Comma 2 2 3 4 2" xfId="10293"/>
    <cellStyle name="Comma 2 2 3 5" xfId="10294"/>
    <cellStyle name="Comma 2 2 3 5 10" xfId="10295"/>
    <cellStyle name="Comma 2 2 3 5 10 2" xfId="10296"/>
    <cellStyle name="Comma 2 2 3 5 10 2 2" xfId="10297"/>
    <cellStyle name="Comma 2 2 3 5 10 2 2 2" xfId="10298"/>
    <cellStyle name="Comma 2 2 3 5 10 2 3" xfId="10299"/>
    <cellStyle name="Comma 2 2 3 5 10 3" xfId="10300"/>
    <cellStyle name="Comma 2 2 3 5 10 3 2" xfId="10301"/>
    <cellStyle name="Comma 2 2 3 5 10 4" xfId="10302"/>
    <cellStyle name="Comma 2 2 3 5 11" xfId="10303"/>
    <cellStyle name="Comma 2 2 3 5 11 2" xfId="10304"/>
    <cellStyle name="Comma 2 2 3 5 12" xfId="10305"/>
    <cellStyle name="Comma 2 2 3 5 12 2" xfId="10306"/>
    <cellStyle name="Comma 2 2 3 5 12 2 2" xfId="10307"/>
    <cellStyle name="Comma 2 2 3 5 12 3" xfId="10308"/>
    <cellStyle name="Comma 2 2 3 5 13" xfId="10309"/>
    <cellStyle name="Comma 2 2 3 5 2" xfId="10310"/>
    <cellStyle name="Comma 2 2 3 5 2 2" xfId="10311"/>
    <cellStyle name="Comma 2 2 3 5 2 2 2" xfId="10312"/>
    <cellStyle name="Comma 2 2 3 5 2 2 2 2" xfId="10313"/>
    <cellStyle name="Comma 2 2 3 5 2 2 2 2 2" xfId="10314"/>
    <cellStyle name="Comma 2 2 3 5 2 2 2 2 2 2" xfId="10315"/>
    <cellStyle name="Comma 2 2 3 5 2 2 2 2 2 2 2" xfId="10316"/>
    <cellStyle name="Comma 2 2 3 5 2 2 2 2 2 2 2 2" xfId="10317"/>
    <cellStyle name="Comma 2 2 3 5 2 2 2 2 2 2 3" xfId="10318"/>
    <cellStyle name="Comma 2 2 3 5 2 2 2 2 2 3" xfId="10319"/>
    <cellStyle name="Comma 2 2 3 5 2 2 2 2 2 3 2" xfId="10320"/>
    <cellStyle name="Comma 2 2 3 5 2 2 2 2 2 4" xfId="10321"/>
    <cellStyle name="Comma 2 2 3 5 2 2 2 2 3" xfId="10322"/>
    <cellStyle name="Comma 2 2 3 5 2 2 2 2 3 2" xfId="10323"/>
    <cellStyle name="Comma 2 2 3 5 2 2 2 2 4" xfId="10324"/>
    <cellStyle name="Comma 2 2 3 5 2 2 2 2 4 2" xfId="10325"/>
    <cellStyle name="Comma 2 2 3 5 2 2 2 2 4 2 2" xfId="10326"/>
    <cellStyle name="Comma 2 2 3 5 2 2 2 2 4 3" xfId="10327"/>
    <cellStyle name="Comma 2 2 3 5 2 2 2 2 5" xfId="10328"/>
    <cellStyle name="Comma 2 2 3 5 2 2 2 3" xfId="10329"/>
    <cellStyle name="Comma 2 2 3 5 2 2 2 3 2" xfId="10330"/>
    <cellStyle name="Comma 2 2 3 5 2 2 2 3 2 2" xfId="10331"/>
    <cellStyle name="Comma 2 2 3 5 2 2 2 3 2 2 2" xfId="10332"/>
    <cellStyle name="Comma 2 2 3 5 2 2 2 3 2 3" xfId="10333"/>
    <cellStyle name="Comma 2 2 3 5 2 2 2 3 3" xfId="10334"/>
    <cellStyle name="Comma 2 2 3 5 2 2 2 3 3 2" xfId="10335"/>
    <cellStyle name="Comma 2 2 3 5 2 2 2 3 4" xfId="10336"/>
    <cellStyle name="Comma 2 2 3 5 2 2 2 4" xfId="10337"/>
    <cellStyle name="Comma 2 2 3 5 2 2 2 4 2" xfId="10338"/>
    <cellStyle name="Comma 2 2 3 5 2 2 2 4 2 2" xfId="10339"/>
    <cellStyle name="Comma 2 2 3 5 2 2 2 4 3" xfId="10340"/>
    <cellStyle name="Comma 2 2 3 5 2 2 2 5" xfId="10341"/>
    <cellStyle name="Comma 2 2 3 5 2 2 3" xfId="10342"/>
    <cellStyle name="Comma 2 2 3 5 2 2 3 2" xfId="10343"/>
    <cellStyle name="Comma 2 2 3 5 2 2 4" xfId="10344"/>
    <cellStyle name="Comma 2 2 3 5 2 2 4 2" xfId="10345"/>
    <cellStyle name="Comma 2 2 3 5 2 2 4 2 2" xfId="10346"/>
    <cellStyle name="Comma 2 2 3 5 2 2 4 2 2 2" xfId="10347"/>
    <cellStyle name="Comma 2 2 3 5 2 2 4 2 3" xfId="10348"/>
    <cellStyle name="Comma 2 2 3 5 2 2 4 3" xfId="10349"/>
    <cellStyle name="Comma 2 2 3 5 2 2 4 3 2" xfId="10350"/>
    <cellStyle name="Comma 2 2 3 5 2 2 4 4" xfId="10351"/>
    <cellStyle name="Comma 2 2 3 5 2 2 5" xfId="10352"/>
    <cellStyle name="Comma 2 2 3 5 2 2 5 2" xfId="10353"/>
    <cellStyle name="Comma 2 2 3 5 2 2 6" xfId="10354"/>
    <cellStyle name="Comma 2 2 3 5 2 2 6 2" xfId="10355"/>
    <cellStyle name="Comma 2 2 3 5 2 2 6 2 2" xfId="10356"/>
    <cellStyle name="Comma 2 2 3 5 2 2 6 3" xfId="10357"/>
    <cellStyle name="Comma 2 2 3 5 2 2 7" xfId="10358"/>
    <cellStyle name="Comma 2 2 3 5 2 3" xfId="10359"/>
    <cellStyle name="Comma 2 2 3 5 2 3 2" xfId="10360"/>
    <cellStyle name="Comma 2 2 3 5 2 3 2 2" xfId="10361"/>
    <cellStyle name="Comma 2 2 3 5 2 3 2 2 2" xfId="10362"/>
    <cellStyle name="Comma 2 2 3 5 2 3 2 2 2 2" xfId="10363"/>
    <cellStyle name="Comma 2 2 3 5 2 3 2 2 2 2 2" xfId="10364"/>
    <cellStyle name="Comma 2 2 3 5 2 3 2 2 2 3" xfId="10365"/>
    <cellStyle name="Comma 2 2 3 5 2 3 2 2 3" xfId="10366"/>
    <cellStyle name="Comma 2 2 3 5 2 3 2 2 3 2" xfId="10367"/>
    <cellStyle name="Comma 2 2 3 5 2 3 2 2 4" xfId="10368"/>
    <cellStyle name="Comma 2 2 3 5 2 3 2 3" xfId="10369"/>
    <cellStyle name="Comma 2 2 3 5 2 3 2 3 2" xfId="10370"/>
    <cellStyle name="Comma 2 2 3 5 2 3 2 4" xfId="10371"/>
    <cellStyle name="Comma 2 2 3 5 2 3 2 4 2" xfId="10372"/>
    <cellStyle name="Comma 2 2 3 5 2 3 2 4 2 2" xfId="10373"/>
    <cellStyle name="Comma 2 2 3 5 2 3 2 4 3" xfId="10374"/>
    <cellStyle name="Comma 2 2 3 5 2 3 2 5" xfId="10375"/>
    <cellStyle name="Comma 2 2 3 5 2 3 3" xfId="10376"/>
    <cellStyle name="Comma 2 2 3 5 2 3 3 2" xfId="10377"/>
    <cellStyle name="Comma 2 2 3 5 2 3 3 2 2" xfId="10378"/>
    <cellStyle name="Comma 2 2 3 5 2 3 3 2 2 2" xfId="10379"/>
    <cellStyle name="Comma 2 2 3 5 2 3 3 2 3" xfId="10380"/>
    <cellStyle name="Comma 2 2 3 5 2 3 3 3" xfId="10381"/>
    <cellStyle name="Comma 2 2 3 5 2 3 3 3 2" xfId="10382"/>
    <cellStyle name="Comma 2 2 3 5 2 3 3 4" xfId="10383"/>
    <cellStyle name="Comma 2 2 3 5 2 3 4" xfId="10384"/>
    <cellStyle name="Comma 2 2 3 5 2 3 4 2" xfId="10385"/>
    <cellStyle name="Comma 2 2 3 5 2 3 4 2 2" xfId="10386"/>
    <cellStyle name="Comma 2 2 3 5 2 3 4 3" xfId="10387"/>
    <cellStyle name="Comma 2 2 3 5 2 3 5" xfId="10388"/>
    <cellStyle name="Comma 2 2 3 5 2 4" xfId="10389"/>
    <cellStyle name="Comma 2 2 3 5 2 4 2" xfId="10390"/>
    <cellStyle name="Comma 2 2 3 5 2 4 2 2" xfId="10391"/>
    <cellStyle name="Comma 2 2 3 5 2 4 2 2 2" xfId="10392"/>
    <cellStyle name="Comma 2 2 3 5 2 4 2 3" xfId="10393"/>
    <cellStyle name="Comma 2 2 3 5 2 4 3" xfId="10394"/>
    <cellStyle name="Comma 2 2 3 5 2 4 3 2" xfId="10395"/>
    <cellStyle name="Comma 2 2 3 5 2 4 4" xfId="10396"/>
    <cellStyle name="Comma 2 2 3 5 2 5" xfId="10397"/>
    <cellStyle name="Comma 2 2 3 5 2 5 2" xfId="10398"/>
    <cellStyle name="Comma 2 2 3 5 2 6" xfId="10399"/>
    <cellStyle name="Comma 2 2 3 5 2 6 2" xfId="10400"/>
    <cellStyle name="Comma 2 2 3 5 2 6 2 2" xfId="10401"/>
    <cellStyle name="Comma 2 2 3 5 2 6 3" xfId="10402"/>
    <cellStyle name="Comma 2 2 3 5 2 7" xfId="10403"/>
    <cellStyle name="Comma 2 2 3 5 3" xfId="10404"/>
    <cellStyle name="Comma 2 2 3 5 3 2" xfId="10405"/>
    <cellStyle name="Comma 2 2 3 5 4" xfId="10406"/>
    <cellStyle name="Comma 2 2 3 5 4 2" xfId="10407"/>
    <cellStyle name="Comma 2 2 3 5 5" xfId="10408"/>
    <cellStyle name="Comma 2 2 3 5 5 2" xfId="10409"/>
    <cellStyle name="Comma 2 2 3 5 6" xfId="10410"/>
    <cellStyle name="Comma 2 2 3 5 6 2" xfId="10411"/>
    <cellStyle name="Comma 2 2 3 5 7" xfId="10412"/>
    <cellStyle name="Comma 2 2 3 5 7 2" xfId="10413"/>
    <cellStyle name="Comma 2 2 3 5 8" xfId="10414"/>
    <cellStyle name="Comma 2 2 3 5 8 2" xfId="10415"/>
    <cellStyle name="Comma 2 2 3 5 8 2 2" xfId="10416"/>
    <cellStyle name="Comma 2 2 3 5 8 2 2 2" xfId="10417"/>
    <cellStyle name="Comma 2 2 3 5 8 2 2 2 2" xfId="10418"/>
    <cellStyle name="Comma 2 2 3 5 8 2 2 2 2 2" xfId="10419"/>
    <cellStyle name="Comma 2 2 3 5 8 2 2 2 3" xfId="10420"/>
    <cellStyle name="Comma 2 2 3 5 8 2 2 3" xfId="10421"/>
    <cellStyle name="Comma 2 2 3 5 8 2 2 3 2" xfId="10422"/>
    <cellStyle name="Comma 2 2 3 5 8 2 2 4" xfId="10423"/>
    <cellStyle name="Comma 2 2 3 5 8 2 3" xfId="10424"/>
    <cellStyle name="Comma 2 2 3 5 8 2 3 2" xfId="10425"/>
    <cellStyle name="Comma 2 2 3 5 8 2 4" xfId="10426"/>
    <cellStyle name="Comma 2 2 3 5 8 2 4 2" xfId="10427"/>
    <cellStyle name="Comma 2 2 3 5 8 2 4 2 2" xfId="10428"/>
    <cellStyle name="Comma 2 2 3 5 8 2 4 3" xfId="10429"/>
    <cellStyle name="Comma 2 2 3 5 8 2 5" xfId="10430"/>
    <cellStyle name="Comma 2 2 3 5 8 3" xfId="10431"/>
    <cellStyle name="Comma 2 2 3 5 8 3 2" xfId="10432"/>
    <cellStyle name="Comma 2 2 3 5 8 3 2 2" xfId="10433"/>
    <cellStyle name="Comma 2 2 3 5 8 3 2 2 2" xfId="10434"/>
    <cellStyle name="Comma 2 2 3 5 8 3 2 3" xfId="10435"/>
    <cellStyle name="Comma 2 2 3 5 8 3 3" xfId="10436"/>
    <cellStyle name="Comma 2 2 3 5 8 3 3 2" xfId="10437"/>
    <cellStyle name="Comma 2 2 3 5 8 3 4" xfId="10438"/>
    <cellStyle name="Comma 2 2 3 5 8 4" xfId="10439"/>
    <cellStyle name="Comma 2 2 3 5 8 4 2" xfId="10440"/>
    <cellStyle name="Comma 2 2 3 5 8 4 2 2" xfId="10441"/>
    <cellStyle name="Comma 2 2 3 5 8 4 3" xfId="10442"/>
    <cellStyle name="Comma 2 2 3 5 8 5" xfId="10443"/>
    <cellStyle name="Comma 2 2 3 5 9" xfId="10444"/>
    <cellStyle name="Comma 2 2 3 5 9 2" xfId="10445"/>
    <cellStyle name="Comma 2 2 3 6" xfId="10446"/>
    <cellStyle name="Comma 2 2 3 6 2" xfId="10447"/>
    <cellStyle name="Comma 2 2 3 6 2 2" xfId="10448"/>
    <cellStyle name="Comma 2 2 3 6 2 2 2" xfId="10449"/>
    <cellStyle name="Comma 2 2 3 6 2 2 2 2" xfId="10450"/>
    <cellStyle name="Comma 2 2 3 6 2 2 2 2 2" xfId="10451"/>
    <cellStyle name="Comma 2 2 3 6 2 2 2 2 2 2" xfId="10452"/>
    <cellStyle name="Comma 2 2 3 6 2 2 2 2 2 2 2" xfId="10453"/>
    <cellStyle name="Comma 2 2 3 6 2 2 2 2 2 3" xfId="10454"/>
    <cellStyle name="Comma 2 2 3 6 2 2 2 2 3" xfId="10455"/>
    <cellStyle name="Comma 2 2 3 6 2 2 2 2 3 2" xfId="10456"/>
    <cellStyle name="Comma 2 2 3 6 2 2 2 2 4" xfId="10457"/>
    <cellStyle name="Comma 2 2 3 6 2 2 2 3" xfId="10458"/>
    <cellStyle name="Comma 2 2 3 6 2 2 2 3 2" xfId="10459"/>
    <cellStyle name="Comma 2 2 3 6 2 2 2 4" xfId="10460"/>
    <cellStyle name="Comma 2 2 3 6 2 2 2 4 2" xfId="10461"/>
    <cellStyle name="Comma 2 2 3 6 2 2 2 4 2 2" xfId="10462"/>
    <cellStyle name="Comma 2 2 3 6 2 2 2 4 3" xfId="10463"/>
    <cellStyle name="Comma 2 2 3 6 2 2 2 5" xfId="10464"/>
    <cellStyle name="Comma 2 2 3 6 2 2 3" xfId="10465"/>
    <cellStyle name="Comma 2 2 3 6 2 2 3 2" xfId="10466"/>
    <cellStyle name="Comma 2 2 3 6 2 2 3 2 2" xfId="10467"/>
    <cellStyle name="Comma 2 2 3 6 2 2 3 2 2 2" xfId="10468"/>
    <cellStyle name="Comma 2 2 3 6 2 2 3 2 3" xfId="10469"/>
    <cellStyle name="Comma 2 2 3 6 2 2 3 3" xfId="10470"/>
    <cellStyle name="Comma 2 2 3 6 2 2 3 3 2" xfId="10471"/>
    <cellStyle name="Comma 2 2 3 6 2 2 3 4" xfId="10472"/>
    <cellStyle name="Comma 2 2 3 6 2 2 4" xfId="10473"/>
    <cellStyle name="Comma 2 2 3 6 2 2 4 2" xfId="10474"/>
    <cellStyle name="Comma 2 2 3 6 2 2 4 2 2" xfId="10475"/>
    <cellStyle name="Comma 2 2 3 6 2 2 4 3" xfId="10476"/>
    <cellStyle name="Comma 2 2 3 6 2 2 5" xfId="10477"/>
    <cellStyle name="Comma 2 2 3 6 2 3" xfId="10478"/>
    <cellStyle name="Comma 2 2 3 6 2 3 2" xfId="10479"/>
    <cellStyle name="Comma 2 2 3 6 2 4" xfId="10480"/>
    <cellStyle name="Comma 2 2 3 6 2 4 2" xfId="10481"/>
    <cellStyle name="Comma 2 2 3 6 2 4 2 2" xfId="10482"/>
    <cellStyle name="Comma 2 2 3 6 2 4 2 2 2" xfId="10483"/>
    <cellStyle name="Comma 2 2 3 6 2 4 2 3" xfId="10484"/>
    <cellStyle name="Comma 2 2 3 6 2 4 3" xfId="10485"/>
    <cellStyle name="Comma 2 2 3 6 2 4 3 2" xfId="10486"/>
    <cellStyle name="Comma 2 2 3 6 2 4 4" xfId="10487"/>
    <cellStyle name="Comma 2 2 3 6 2 5" xfId="10488"/>
    <cellStyle name="Comma 2 2 3 6 2 5 2" xfId="10489"/>
    <cellStyle name="Comma 2 2 3 6 2 6" xfId="10490"/>
    <cellStyle name="Comma 2 2 3 6 2 6 2" xfId="10491"/>
    <cellStyle name="Comma 2 2 3 6 2 6 2 2" xfId="10492"/>
    <cellStyle name="Comma 2 2 3 6 2 6 3" xfId="10493"/>
    <cellStyle name="Comma 2 2 3 6 2 7" xfId="10494"/>
    <cellStyle name="Comma 2 2 3 6 3" xfId="10495"/>
    <cellStyle name="Comma 2 2 3 6 3 2" xfId="10496"/>
    <cellStyle name="Comma 2 2 3 6 3 2 2" xfId="10497"/>
    <cellStyle name="Comma 2 2 3 6 3 2 2 2" xfId="10498"/>
    <cellStyle name="Comma 2 2 3 6 3 2 2 2 2" xfId="10499"/>
    <cellStyle name="Comma 2 2 3 6 3 2 2 2 2 2" xfId="10500"/>
    <cellStyle name="Comma 2 2 3 6 3 2 2 2 3" xfId="10501"/>
    <cellStyle name="Comma 2 2 3 6 3 2 2 3" xfId="10502"/>
    <cellStyle name="Comma 2 2 3 6 3 2 2 3 2" xfId="10503"/>
    <cellStyle name="Comma 2 2 3 6 3 2 2 4" xfId="10504"/>
    <cellStyle name="Comma 2 2 3 6 3 2 3" xfId="10505"/>
    <cellStyle name="Comma 2 2 3 6 3 2 3 2" xfId="10506"/>
    <cellStyle name="Comma 2 2 3 6 3 2 4" xfId="10507"/>
    <cellStyle name="Comma 2 2 3 6 3 2 4 2" xfId="10508"/>
    <cellStyle name="Comma 2 2 3 6 3 2 4 2 2" xfId="10509"/>
    <cellStyle name="Comma 2 2 3 6 3 2 4 3" xfId="10510"/>
    <cellStyle name="Comma 2 2 3 6 3 2 5" xfId="10511"/>
    <cellStyle name="Comma 2 2 3 6 3 3" xfId="10512"/>
    <cellStyle name="Comma 2 2 3 6 3 3 2" xfId="10513"/>
    <cellStyle name="Comma 2 2 3 6 3 3 2 2" xfId="10514"/>
    <cellStyle name="Comma 2 2 3 6 3 3 2 2 2" xfId="10515"/>
    <cellStyle name="Comma 2 2 3 6 3 3 2 3" xfId="10516"/>
    <cellStyle name="Comma 2 2 3 6 3 3 3" xfId="10517"/>
    <cellStyle name="Comma 2 2 3 6 3 3 3 2" xfId="10518"/>
    <cellStyle name="Comma 2 2 3 6 3 3 4" xfId="10519"/>
    <cellStyle name="Comma 2 2 3 6 3 4" xfId="10520"/>
    <cellStyle name="Comma 2 2 3 6 3 4 2" xfId="10521"/>
    <cellStyle name="Comma 2 2 3 6 3 4 2 2" xfId="10522"/>
    <cellStyle name="Comma 2 2 3 6 3 4 3" xfId="10523"/>
    <cellStyle name="Comma 2 2 3 6 3 5" xfId="10524"/>
    <cellStyle name="Comma 2 2 3 6 4" xfId="10525"/>
    <cellStyle name="Comma 2 2 3 6 4 2" xfId="10526"/>
    <cellStyle name="Comma 2 2 3 6 4 2 2" xfId="10527"/>
    <cellStyle name="Comma 2 2 3 6 4 2 2 2" xfId="10528"/>
    <cellStyle name="Comma 2 2 3 6 4 2 3" xfId="10529"/>
    <cellStyle name="Comma 2 2 3 6 4 3" xfId="10530"/>
    <cellStyle name="Comma 2 2 3 6 4 3 2" xfId="10531"/>
    <cellStyle name="Comma 2 2 3 6 4 4" xfId="10532"/>
    <cellStyle name="Comma 2 2 3 6 5" xfId="10533"/>
    <cellStyle name="Comma 2 2 3 6 5 2" xfId="10534"/>
    <cellStyle name="Comma 2 2 3 6 6" xfId="10535"/>
    <cellStyle name="Comma 2 2 3 6 6 2" xfId="10536"/>
    <cellStyle name="Comma 2 2 3 6 6 2 2" xfId="10537"/>
    <cellStyle name="Comma 2 2 3 6 6 3" xfId="10538"/>
    <cellStyle name="Comma 2 2 3 6 7" xfId="10539"/>
    <cellStyle name="Comma 2 2 3 7" xfId="10540"/>
    <cellStyle name="Comma 2 2 3 7 2" xfId="10541"/>
    <cellStyle name="Comma 2 2 3 8" xfId="10542"/>
    <cellStyle name="Comma 2 2 3 8 2" xfId="10543"/>
    <cellStyle name="Comma 2 2 3 9" xfId="10544"/>
    <cellStyle name="Comma 2 2 3 9 2" xfId="10545"/>
    <cellStyle name="Comma 2 2 4" xfId="10546"/>
    <cellStyle name="Comma 2 2 4 10" xfId="10547"/>
    <cellStyle name="Comma 2 2 4 10 2" xfId="10548"/>
    <cellStyle name="Comma 2 2 4 10 2 2" xfId="10549"/>
    <cellStyle name="Comma 2 2 4 10 2 2 2" xfId="10550"/>
    <cellStyle name="Comma 2 2 4 10 2 2 2 2" xfId="10551"/>
    <cellStyle name="Comma 2 2 4 10 2 2 2 2 2" xfId="10552"/>
    <cellStyle name="Comma 2 2 4 10 2 2 2 3" xfId="10553"/>
    <cellStyle name="Comma 2 2 4 10 2 2 3" xfId="10554"/>
    <cellStyle name="Comma 2 2 4 10 2 2 3 2" xfId="10555"/>
    <cellStyle name="Comma 2 2 4 10 2 2 4" xfId="10556"/>
    <cellStyle name="Comma 2 2 4 10 2 3" xfId="10557"/>
    <cellStyle name="Comma 2 2 4 10 2 3 2" xfId="10558"/>
    <cellStyle name="Comma 2 2 4 10 2 4" xfId="10559"/>
    <cellStyle name="Comma 2 2 4 10 2 4 2" xfId="10560"/>
    <cellStyle name="Comma 2 2 4 10 2 4 2 2" xfId="10561"/>
    <cellStyle name="Comma 2 2 4 10 2 4 3" xfId="10562"/>
    <cellStyle name="Comma 2 2 4 10 2 5" xfId="10563"/>
    <cellStyle name="Comma 2 2 4 10 3" xfId="10564"/>
    <cellStyle name="Comma 2 2 4 10 3 2" xfId="10565"/>
    <cellStyle name="Comma 2 2 4 10 3 2 2" xfId="10566"/>
    <cellStyle name="Comma 2 2 4 10 3 2 2 2" xfId="10567"/>
    <cellStyle name="Comma 2 2 4 10 3 2 3" xfId="10568"/>
    <cellStyle name="Comma 2 2 4 10 3 3" xfId="10569"/>
    <cellStyle name="Comma 2 2 4 10 3 3 2" xfId="10570"/>
    <cellStyle name="Comma 2 2 4 10 3 4" xfId="10571"/>
    <cellStyle name="Comma 2 2 4 10 4" xfId="10572"/>
    <cellStyle name="Comma 2 2 4 10 4 2" xfId="10573"/>
    <cellStyle name="Comma 2 2 4 10 4 2 2" xfId="10574"/>
    <cellStyle name="Comma 2 2 4 10 4 3" xfId="10575"/>
    <cellStyle name="Comma 2 2 4 10 5" xfId="10576"/>
    <cellStyle name="Comma 2 2 4 11" xfId="10577"/>
    <cellStyle name="Comma 2 2 4 11 2" xfId="10578"/>
    <cellStyle name="Comma 2 2 4 12" xfId="10579"/>
    <cellStyle name="Comma 2 2 4 12 2" xfId="10580"/>
    <cellStyle name="Comma 2 2 4 12 2 2" xfId="10581"/>
    <cellStyle name="Comma 2 2 4 12 2 2 2" xfId="10582"/>
    <cellStyle name="Comma 2 2 4 12 2 3" xfId="10583"/>
    <cellStyle name="Comma 2 2 4 12 3" xfId="10584"/>
    <cellStyle name="Comma 2 2 4 12 3 2" xfId="10585"/>
    <cellStyle name="Comma 2 2 4 12 4" xfId="10586"/>
    <cellStyle name="Comma 2 2 4 13" xfId="10587"/>
    <cellStyle name="Comma 2 2 4 13 2" xfId="10588"/>
    <cellStyle name="Comma 2 2 4 14" xfId="10589"/>
    <cellStyle name="Comma 2 2 4 14 2" xfId="10590"/>
    <cellStyle name="Comma 2 2 4 14 2 2" xfId="10591"/>
    <cellStyle name="Comma 2 2 4 14 3" xfId="10592"/>
    <cellStyle name="Comma 2 2 4 15" xfId="10593"/>
    <cellStyle name="Comma 2 2 4 16" xfId="34644"/>
    <cellStyle name="Comma 2 2 4 2" xfId="10594"/>
    <cellStyle name="Comma 2 2 4 2 10" xfId="10595"/>
    <cellStyle name="Comma 2 2 4 2 10 2" xfId="10596"/>
    <cellStyle name="Comma 2 2 4 2 11" xfId="10597"/>
    <cellStyle name="Comma 2 2 4 2 11 2" xfId="10598"/>
    <cellStyle name="Comma 2 2 4 2 11 2 2" xfId="10599"/>
    <cellStyle name="Comma 2 2 4 2 11 2 2 2" xfId="10600"/>
    <cellStyle name="Comma 2 2 4 2 11 2 3" xfId="10601"/>
    <cellStyle name="Comma 2 2 4 2 11 3" xfId="10602"/>
    <cellStyle name="Comma 2 2 4 2 11 3 2" xfId="10603"/>
    <cellStyle name="Comma 2 2 4 2 11 4" xfId="10604"/>
    <cellStyle name="Comma 2 2 4 2 12" xfId="10605"/>
    <cellStyle name="Comma 2 2 4 2 12 2" xfId="10606"/>
    <cellStyle name="Comma 2 2 4 2 13" xfId="10607"/>
    <cellStyle name="Comma 2 2 4 2 13 2" xfId="10608"/>
    <cellStyle name="Comma 2 2 4 2 13 2 2" xfId="10609"/>
    <cellStyle name="Comma 2 2 4 2 13 3" xfId="10610"/>
    <cellStyle name="Comma 2 2 4 2 14" xfId="10611"/>
    <cellStyle name="Comma 2 2 4 2 2" xfId="10612"/>
    <cellStyle name="Comma 2 2 4 2 2 10" xfId="10613"/>
    <cellStyle name="Comma 2 2 4 2 2 10 2" xfId="10614"/>
    <cellStyle name="Comma 2 2 4 2 2 10 2 2" xfId="10615"/>
    <cellStyle name="Comma 2 2 4 2 2 10 2 2 2" xfId="10616"/>
    <cellStyle name="Comma 2 2 4 2 2 10 2 3" xfId="10617"/>
    <cellStyle name="Comma 2 2 4 2 2 10 3" xfId="10618"/>
    <cellStyle name="Comma 2 2 4 2 2 10 3 2" xfId="10619"/>
    <cellStyle name="Comma 2 2 4 2 2 10 4" xfId="10620"/>
    <cellStyle name="Comma 2 2 4 2 2 11" xfId="10621"/>
    <cellStyle name="Comma 2 2 4 2 2 11 2" xfId="10622"/>
    <cellStyle name="Comma 2 2 4 2 2 12" xfId="10623"/>
    <cellStyle name="Comma 2 2 4 2 2 12 2" xfId="10624"/>
    <cellStyle name="Comma 2 2 4 2 2 12 2 2" xfId="10625"/>
    <cellStyle name="Comma 2 2 4 2 2 12 3" xfId="10626"/>
    <cellStyle name="Comma 2 2 4 2 2 13" xfId="10627"/>
    <cellStyle name="Comma 2 2 4 2 2 2" xfId="10628"/>
    <cellStyle name="Comma 2 2 4 2 2 2 10" xfId="10629"/>
    <cellStyle name="Comma 2 2 4 2 2 2 10 2" xfId="10630"/>
    <cellStyle name="Comma 2 2 4 2 2 2 10 2 2" xfId="10631"/>
    <cellStyle name="Comma 2 2 4 2 2 2 10 2 2 2" xfId="10632"/>
    <cellStyle name="Comma 2 2 4 2 2 2 10 2 3" xfId="10633"/>
    <cellStyle name="Comma 2 2 4 2 2 2 10 3" xfId="10634"/>
    <cellStyle name="Comma 2 2 4 2 2 2 10 3 2" xfId="10635"/>
    <cellStyle name="Comma 2 2 4 2 2 2 10 4" xfId="10636"/>
    <cellStyle name="Comma 2 2 4 2 2 2 11" xfId="10637"/>
    <cellStyle name="Comma 2 2 4 2 2 2 11 2" xfId="10638"/>
    <cellStyle name="Comma 2 2 4 2 2 2 12" xfId="10639"/>
    <cellStyle name="Comma 2 2 4 2 2 2 12 2" xfId="10640"/>
    <cellStyle name="Comma 2 2 4 2 2 2 12 2 2" xfId="10641"/>
    <cellStyle name="Comma 2 2 4 2 2 2 12 3" xfId="10642"/>
    <cellStyle name="Comma 2 2 4 2 2 2 13" xfId="10643"/>
    <cellStyle name="Comma 2 2 4 2 2 2 2" xfId="10644"/>
    <cellStyle name="Comma 2 2 4 2 2 2 2 2" xfId="10645"/>
    <cellStyle name="Comma 2 2 4 2 2 2 2 2 2" xfId="10646"/>
    <cellStyle name="Comma 2 2 4 2 2 2 2 2 2 2" xfId="10647"/>
    <cellStyle name="Comma 2 2 4 2 2 2 2 2 2 2 2" xfId="10648"/>
    <cellStyle name="Comma 2 2 4 2 2 2 2 2 2 2 2 2" xfId="10649"/>
    <cellStyle name="Comma 2 2 4 2 2 2 2 2 2 2 2 2 2" xfId="10650"/>
    <cellStyle name="Comma 2 2 4 2 2 2 2 2 2 2 2 2 2 2" xfId="10651"/>
    <cellStyle name="Comma 2 2 4 2 2 2 2 2 2 2 2 2 3" xfId="10652"/>
    <cellStyle name="Comma 2 2 4 2 2 2 2 2 2 2 2 3" xfId="10653"/>
    <cellStyle name="Comma 2 2 4 2 2 2 2 2 2 2 2 3 2" xfId="10654"/>
    <cellStyle name="Comma 2 2 4 2 2 2 2 2 2 2 2 4" xfId="10655"/>
    <cellStyle name="Comma 2 2 4 2 2 2 2 2 2 2 3" xfId="10656"/>
    <cellStyle name="Comma 2 2 4 2 2 2 2 2 2 2 3 2" xfId="10657"/>
    <cellStyle name="Comma 2 2 4 2 2 2 2 2 2 2 4" xfId="10658"/>
    <cellStyle name="Comma 2 2 4 2 2 2 2 2 2 2 4 2" xfId="10659"/>
    <cellStyle name="Comma 2 2 4 2 2 2 2 2 2 2 4 2 2" xfId="10660"/>
    <cellStyle name="Comma 2 2 4 2 2 2 2 2 2 2 4 3" xfId="10661"/>
    <cellStyle name="Comma 2 2 4 2 2 2 2 2 2 2 5" xfId="10662"/>
    <cellStyle name="Comma 2 2 4 2 2 2 2 2 2 3" xfId="10663"/>
    <cellStyle name="Comma 2 2 4 2 2 2 2 2 2 3 2" xfId="10664"/>
    <cellStyle name="Comma 2 2 4 2 2 2 2 2 2 3 2 2" xfId="10665"/>
    <cellStyle name="Comma 2 2 4 2 2 2 2 2 2 3 2 2 2" xfId="10666"/>
    <cellStyle name="Comma 2 2 4 2 2 2 2 2 2 3 2 3" xfId="10667"/>
    <cellStyle name="Comma 2 2 4 2 2 2 2 2 2 3 3" xfId="10668"/>
    <cellStyle name="Comma 2 2 4 2 2 2 2 2 2 3 3 2" xfId="10669"/>
    <cellStyle name="Comma 2 2 4 2 2 2 2 2 2 3 4" xfId="10670"/>
    <cellStyle name="Comma 2 2 4 2 2 2 2 2 2 4" xfId="10671"/>
    <cellStyle name="Comma 2 2 4 2 2 2 2 2 2 4 2" xfId="10672"/>
    <cellStyle name="Comma 2 2 4 2 2 2 2 2 2 4 2 2" xfId="10673"/>
    <cellStyle name="Comma 2 2 4 2 2 2 2 2 2 4 3" xfId="10674"/>
    <cellStyle name="Comma 2 2 4 2 2 2 2 2 2 5" xfId="10675"/>
    <cellStyle name="Comma 2 2 4 2 2 2 2 2 3" xfId="10676"/>
    <cellStyle name="Comma 2 2 4 2 2 2 2 2 3 2" xfId="10677"/>
    <cellStyle name="Comma 2 2 4 2 2 2 2 2 4" xfId="10678"/>
    <cellStyle name="Comma 2 2 4 2 2 2 2 2 4 2" xfId="10679"/>
    <cellStyle name="Comma 2 2 4 2 2 2 2 2 4 2 2" xfId="10680"/>
    <cellStyle name="Comma 2 2 4 2 2 2 2 2 4 2 2 2" xfId="10681"/>
    <cellStyle name="Comma 2 2 4 2 2 2 2 2 4 2 3" xfId="10682"/>
    <cellStyle name="Comma 2 2 4 2 2 2 2 2 4 3" xfId="10683"/>
    <cellStyle name="Comma 2 2 4 2 2 2 2 2 4 3 2" xfId="10684"/>
    <cellStyle name="Comma 2 2 4 2 2 2 2 2 4 4" xfId="10685"/>
    <cellStyle name="Comma 2 2 4 2 2 2 2 2 5" xfId="10686"/>
    <cellStyle name="Comma 2 2 4 2 2 2 2 2 5 2" xfId="10687"/>
    <cellStyle name="Comma 2 2 4 2 2 2 2 2 6" xfId="10688"/>
    <cellStyle name="Comma 2 2 4 2 2 2 2 2 6 2" xfId="10689"/>
    <cellStyle name="Comma 2 2 4 2 2 2 2 2 6 2 2" xfId="10690"/>
    <cellStyle name="Comma 2 2 4 2 2 2 2 2 6 3" xfId="10691"/>
    <cellStyle name="Comma 2 2 4 2 2 2 2 2 7" xfId="10692"/>
    <cellStyle name="Comma 2 2 4 2 2 2 2 3" xfId="10693"/>
    <cellStyle name="Comma 2 2 4 2 2 2 2 3 2" xfId="10694"/>
    <cellStyle name="Comma 2 2 4 2 2 2 2 3 2 2" xfId="10695"/>
    <cellStyle name="Comma 2 2 4 2 2 2 2 3 2 2 2" xfId="10696"/>
    <cellStyle name="Comma 2 2 4 2 2 2 2 3 2 2 2 2" xfId="10697"/>
    <cellStyle name="Comma 2 2 4 2 2 2 2 3 2 2 2 2 2" xfId="10698"/>
    <cellStyle name="Comma 2 2 4 2 2 2 2 3 2 2 2 3" xfId="10699"/>
    <cellStyle name="Comma 2 2 4 2 2 2 2 3 2 2 3" xfId="10700"/>
    <cellStyle name="Comma 2 2 4 2 2 2 2 3 2 2 3 2" xfId="10701"/>
    <cellStyle name="Comma 2 2 4 2 2 2 2 3 2 2 4" xfId="10702"/>
    <cellStyle name="Comma 2 2 4 2 2 2 2 3 2 3" xfId="10703"/>
    <cellStyle name="Comma 2 2 4 2 2 2 2 3 2 3 2" xfId="10704"/>
    <cellStyle name="Comma 2 2 4 2 2 2 2 3 2 4" xfId="10705"/>
    <cellStyle name="Comma 2 2 4 2 2 2 2 3 2 4 2" xfId="10706"/>
    <cellStyle name="Comma 2 2 4 2 2 2 2 3 2 4 2 2" xfId="10707"/>
    <cellStyle name="Comma 2 2 4 2 2 2 2 3 2 4 3" xfId="10708"/>
    <cellStyle name="Comma 2 2 4 2 2 2 2 3 2 5" xfId="10709"/>
    <cellStyle name="Comma 2 2 4 2 2 2 2 3 3" xfId="10710"/>
    <cellStyle name="Comma 2 2 4 2 2 2 2 3 3 2" xfId="10711"/>
    <cellStyle name="Comma 2 2 4 2 2 2 2 3 3 2 2" xfId="10712"/>
    <cellStyle name="Comma 2 2 4 2 2 2 2 3 3 2 2 2" xfId="10713"/>
    <cellStyle name="Comma 2 2 4 2 2 2 2 3 3 2 3" xfId="10714"/>
    <cellStyle name="Comma 2 2 4 2 2 2 2 3 3 3" xfId="10715"/>
    <cellStyle name="Comma 2 2 4 2 2 2 2 3 3 3 2" xfId="10716"/>
    <cellStyle name="Comma 2 2 4 2 2 2 2 3 3 4" xfId="10717"/>
    <cellStyle name="Comma 2 2 4 2 2 2 2 3 4" xfId="10718"/>
    <cellStyle name="Comma 2 2 4 2 2 2 2 3 4 2" xfId="10719"/>
    <cellStyle name="Comma 2 2 4 2 2 2 2 3 4 2 2" xfId="10720"/>
    <cellStyle name="Comma 2 2 4 2 2 2 2 3 4 3" xfId="10721"/>
    <cellStyle name="Comma 2 2 4 2 2 2 2 3 5" xfId="10722"/>
    <cellStyle name="Comma 2 2 4 2 2 2 2 4" xfId="10723"/>
    <cellStyle name="Comma 2 2 4 2 2 2 2 4 2" xfId="10724"/>
    <cellStyle name="Comma 2 2 4 2 2 2 2 4 2 2" xfId="10725"/>
    <cellStyle name="Comma 2 2 4 2 2 2 2 4 2 2 2" xfId="10726"/>
    <cellStyle name="Comma 2 2 4 2 2 2 2 4 2 3" xfId="10727"/>
    <cellStyle name="Comma 2 2 4 2 2 2 2 4 3" xfId="10728"/>
    <cellStyle name="Comma 2 2 4 2 2 2 2 4 3 2" xfId="10729"/>
    <cellStyle name="Comma 2 2 4 2 2 2 2 4 4" xfId="10730"/>
    <cellStyle name="Comma 2 2 4 2 2 2 2 5" xfId="10731"/>
    <cellStyle name="Comma 2 2 4 2 2 2 2 5 2" xfId="10732"/>
    <cellStyle name="Comma 2 2 4 2 2 2 2 6" xfId="10733"/>
    <cellStyle name="Comma 2 2 4 2 2 2 2 6 2" xfId="10734"/>
    <cellStyle name="Comma 2 2 4 2 2 2 2 6 2 2" xfId="10735"/>
    <cellStyle name="Comma 2 2 4 2 2 2 2 6 3" xfId="10736"/>
    <cellStyle name="Comma 2 2 4 2 2 2 2 7" xfId="10737"/>
    <cellStyle name="Comma 2 2 4 2 2 2 3" xfId="10738"/>
    <cellStyle name="Comma 2 2 4 2 2 2 3 2" xfId="10739"/>
    <cellStyle name="Comma 2 2 4 2 2 2 4" xfId="10740"/>
    <cellStyle name="Comma 2 2 4 2 2 2 4 2" xfId="10741"/>
    <cellStyle name="Comma 2 2 4 2 2 2 5" xfId="10742"/>
    <cellStyle name="Comma 2 2 4 2 2 2 5 2" xfId="10743"/>
    <cellStyle name="Comma 2 2 4 2 2 2 6" xfId="10744"/>
    <cellStyle name="Comma 2 2 4 2 2 2 6 2" xfId="10745"/>
    <cellStyle name="Comma 2 2 4 2 2 2 7" xfId="10746"/>
    <cellStyle name="Comma 2 2 4 2 2 2 7 2" xfId="10747"/>
    <cellStyle name="Comma 2 2 4 2 2 2 8" xfId="10748"/>
    <cellStyle name="Comma 2 2 4 2 2 2 8 2" xfId="10749"/>
    <cellStyle name="Comma 2 2 4 2 2 2 8 2 2" xfId="10750"/>
    <cellStyle name="Comma 2 2 4 2 2 2 8 2 2 2" xfId="10751"/>
    <cellStyle name="Comma 2 2 4 2 2 2 8 2 2 2 2" xfId="10752"/>
    <cellStyle name="Comma 2 2 4 2 2 2 8 2 2 2 2 2" xfId="10753"/>
    <cellStyle name="Comma 2 2 4 2 2 2 8 2 2 2 3" xfId="10754"/>
    <cellStyle name="Comma 2 2 4 2 2 2 8 2 2 3" xfId="10755"/>
    <cellStyle name="Comma 2 2 4 2 2 2 8 2 2 3 2" xfId="10756"/>
    <cellStyle name="Comma 2 2 4 2 2 2 8 2 2 4" xfId="10757"/>
    <cellStyle name="Comma 2 2 4 2 2 2 8 2 3" xfId="10758"/>
    <cellStyle name="Comma 2 2 4 2 2 2 8 2 3 2" xfId="10759"/>
    <cellStyle name="Comma 2 2 4 2 2 2 8 2 4" xfId="10760"/>
    <cellStyle name="Comma 2 2 4 2 2 2 8 2 4 2" xfId="10761"/>
    <cellStyle name="Comma 2 2 4 2 2 2 8 2 4 2 2" xfId="10762"/>
    <cellStyle name="Comma 2 2 4 2 2 2 8 2 4 3" xfId="10763"/>
    <cellStyle name="Comma 2 2 4 2 2 2 8 2 5" xfId="10764"/>
    <cellStyle name="Comma 2 2 4 2 2 2 8 3" xfId="10765"/>
    <cellStyle name="Comma 2 2 4 2 2 2 8 3 2" xfId="10766"/>
    <cellStyle name="Comma 2 2 4 2 2 2 8 3 2 2" xfId="10767"/>
    <cellStyle name="Comma 2 2 4 2 2 2 8 3 2 2 2" xfId="10768"/>
    <cellStyle name="Comma 2 2 4 2 2 2 8 3 2 3" xfId="10769"/>
    <cellStyle name="Comma 2 2 4 2 2 2 8 3 3" xfId="10770"/>
    <cellStyle name="Comma 2 2 4 2 2 2 8 3 3 2" xfId="10771"/>
    <cellStyle name="Comma 2 2 4 2 2 2 8 3 4" xfId="10772"/>
    <cellStyle name="Comma 2 2 4 2 2 2 8 4" xfId="10773"/>
    <cellStyle name="Comma 2 2 4 2 2 2 8 4 2" xfId="10774"/>
    <cellStyle name="Comma 2 2 4 2 2 2 8 4 2 2" xfId="10775"/>
    <cellStyle name="Comma 2 2 4 2 2 2 8 4 3" xfId="10776"/>
    <cellStyle name="Comma 2 2 4 2 2 2 8 5" xfId="10777"/>
    <cellStyle name="Comma 2 2 4 2 2 2 9" xfId="10778"/>
    <cellStyle name="Comma 2 2 4 2 2 2 9 2" xfId="10779"/>
    <cellStyle name="Comma 2 2 4 2 2 3" xfId="10780"/>
    <cellStyle name="Comma 2 2 4 2 2 3 2" xfId="10781"/>
    <cellStyle name="Comma 2 2 4 2 2 3 2 2" xfId="10782"/>
    <cellStyle name="Comma 2 2 4 2 2 3 2 2 2" xfId="10783"/>
    <cellStyle name="Comma 2 2 4 2 2 3 2 2 2 2" xfId="10784"/>
    <cellStyle name="Comma 2 2 4 2 2 3 2 2 2 2 2" xfId="10785"/>
    <cellStyle name="Comma 2 2 4 2 2 3 2 2 2 2 2 2" xfId="10786"/>
    <cellStyle name="Comma 2 2 4 2 2 3 2 2 2 2 2 2 2" xfId="10787"/>
    <cellStyle name="Comma 2 2 4 2 2 3 2 2 2 2 2 3" xfId="10788"/>
    <cellStyle name="Comma 2 2 4 2 2 3 2 2 2 2 3" xfId="10789"/>
    <cellStyle name="Comma 2 2 4 2 2 3 2 2 2 2 3 2" xfId="10790"/>
    <cellStyle name="Comma 2 2 4 2 2 3 2 2 2 2 4" xfId="10791"/>
    <cellStyle name="Comma 2 2 4 2 2 3 2 2 2 3" xfId="10792"/>
    <cellStyle name="Comma 2 2 4 2 2 3 2 2 2 3 2" xfId="10793"/>
    <cellStyle name="Comma 2 2 4 2 2 3 2 2 2 4" xfId="10794"/>
    <cellStyle name="Comma 2 2 4 2 2 3 2 2 2 4 2" xfId="10795"/>
    <cellStyle name="Comma 2 2 4 2 2 3 2 2 2 4 2 2" xfId="10796"/>
    <cellStyle name="Comma 2 2 4 2 2 3 2 2 2 4 3" xfId="10797"/>
    <cellStyle name="Comma 2 2 4 2 2 3 2 2 2 5" xfId="10798"/>
    <cellStyle name="Comma 2 2 4 2 2 3 2 2 3" xfId="10799"/>
    <cellStyle name="Comma 2 2 4 2 2 3 2 2 3 2" xfId="10800"/>
    <cellStyle name="Comma 2 2 4 2 2 3 2 2 3 2 2" xfId="10801"/>
    <cellStyle name="Comma 2 2 4 2 2 3 2 2 3 2 2 2" xfId="10802"/>
    <cellStyle name="Comma 2 2 4 2 2 3 2 2 3 2 3" xfId="10803"/>
    <cellStyle name="Comma 2 2 4 2 2 3 2 2 3 3" xfId="10804"/>
    <cellStyle name="Comma 2 2 4 2 2 3 2 2 3 3 2" xfId="10805"/>
    <cellStyle name="Comma 2 2 4 2 2 3 2 2 3 4" xfId="10806"/>
    <cellStyle name="Comma 2 2 4 2 2 3 2 2 4" xfId="10807"/>
    <cellStyle name="Comma 2 2 4 2 2 3 2 2 4 2" xfId="10808"/>
    <cellStyle name="Comma 2 2 4 2 2 3 2 2 4 2 2" xfId="10809"/>
    <cellStyle name="Comma 2 2 4 2 2 3 2 2 4 3" xfId="10810"/>
    <cellStyle name="Comma 2 2 4 2 2 3 2 2 5" xfId="10811"/>
    <cellStyle name="Comma 2 2 4 2 2 3 2 3" xfId="10812"/>
    <cellStyle name="Comma 2 2 4 2 2 3 2 3 2" xfId="10813"/>
    <cellStyle name="Comma 2 2 4 2 2 3 2 4" xfId="10814"/>
    <cellStyle name="Comma 2 2 4 2 2 3 2 4 2" xfId="10815"/>
    <cellStyle name="Comma 2 2 4 2 2 3 2 4 2 2" xfId="10816"/>
    <cellStyle name="Comma 2 2 4 2 2 3 2 4 2 2 2" xfId="10817"/>
    <cellStyle name="Comma 2 2 4 2 2 3 2 4 2 3" xfId="10818"/>
    <cellStyle name="Comma 2 2 4 2 2 3 2 4 3" xfId="10819"/>
    <cellStyle name="Comma 2 2 4 2 2 3 2 4 3 2" xfId="10820"/>
    <cellStyle name="Comma 2 2 4 2 2 3 2 4 4" xfId="10821"/>
    <cellStyle name="Comma 2 2 4 2 2 3 2 5" xfId="10822"/>
    <cellStyle name="Comma 2 2 4 2 2 3 2 5 2" xfId="10823"/>
    <cellStyle name="Comma 2 2 4 2 2 3 2 6" xfId="10824"/>
    <cellStyle name="Comma 2 2 4 2 2 3 2 6 2" xfId="10825"/>
    <cellStyle name="Comma 2 2 4 2 2 3 2 6 2 2" xfId="10826"/>
    <cellStyle name="Comma 2 2 4 2 2 3 2 6 3" xfId="10827"/>
    <cellStyle name="Comma 2 2 4 2 2 3 2 7" xfId="10828"/>
    <cellStyle name="Comma 2 2 4 2 2 3 3" xfId="10829"/>
    <cellStyle name="Comma 2 2 4 2 2 3 3 2" xfId="10830"/>
    <cellStyle name="Comma 2 2 4 2 2 3 3 2 2" xfId="10831"/>
    <cellStyle name="Comma 2 2 4 2 2 3 3 2 2 2" xfId="10832"/>
    <cellStyle name="Comma 2 2 4 2 2 3 3 2 2 2 2" xfId="10833"/>
    <cellStyle name="Comma 2 2 4 2 2 3 3 2 2 2 2 2" xfId="10834"/>
    <cellStyle name="Comma 2 2 4 2 2 3 3 2 2 2 3" xfId="10835"/>
    <cellStyle name="Comma 2 2 4 2 2 3 3 2 2 3" xfId="10836"/>
    <cellStyle name="Comma 2 2 4 2 2 3 3 2 2 3 2" xfId="10837"/>
    <cellStyle name="Comma 2 2 4 2 2 3 3 2 2 4" xfId="10838"/>
    <cellStyle name="Comma 2 2 4 2 2 3 3 2 3" xfId="10839"/>
    <cellStyle name="Comma 2 2 4 2 2 3 3 2 3 2" xfId="10840"/>
    <cellStyle name="Comma 2 2 4 2 2 3 3 2 4" xfId="10841"/>
    <cellStyle name="Comma 2 2 4 2 2 3 3 2 4 2" xfId="10842"/>
    <cellStyle name="Comma 2 2 4 2 2 3 3 2 4 2 2" xfId="10843"/>
    <cellStyle name="Comma 2 2 4 2 2 3 3 2 4 3" xfId="10844"/>
    <cellStyle name="Comma 2 2 4 2 2 3 3 2 5" xfId="10845"/>
    <cellStyle name="Comma 2 2 4 2 2 3 3 3" xfId="10846"/>
    <cellStyle name="Comma 2 2 4 2 2 3 3 3 2" xfId="10847"/>
    <cellStyle name="Comma 2 2 4 2 2 3 3 3 2 2" xfId="10848"/>
    <cellStyle name="Comma 2 2 4 2 2 3 3 3 2 2 2" xfId="10849"/>
    <cellStyle name="Comma 2 2 4 2 2 3 3 3 2 3" xfId="10850"/>
    <cellStyle name="Comma 2 2 4 2 2 3 3 3 3" xfId="10851"/>
    <cellStyle name="Comma 2 2 4 2 2 3 3 3 3 2" xfId="10852"/>
    <cellStyle name="Comma 2 2 4 2 2 3 3 3 4" xfId="10853"/>
    <cellStyle name="Comma 2 2 4 2 2 3 3 4" xfId="10854"/>
    <cellStyle name="Comma 2 2 4 2 2 3 3 4 2" xfId="10855"/>
    <cellStyle name="Comma 2 2 4 2 2 3 3 4 2 2" xfId="10856"/>
    <cellStyle name="Comma 2 2 4 2 2 3 3 4 3" xfId="10857"/>
    <cellStyle name="Comma 2 2 4 2 2 3 3 5" xfId="10858"/>
    <cellStyle name="Comma 2 2 4 2 2 3 4" xfId="10859"/>
    <cellStyle name="Comma 2 2 4 2 2 3 4 2" xfId="10860"/>
    <cellStyle name="Comma 2 2 4 2 2 3 4 2 2" xfId="10861"/>
    <cellStyle name="Comma 2 2 4 2 2 3 4 2 2 2" xfId="10862"/>
    <cellStyle name="Comma 2 2 4 2 2 3 4 2 3" xfId="10863"/>
    <cellStyle name="Comma 2 2 4 2 2 3 4 3" xfId="10864"/>
    <cellStyle name="Comma 2 2 4 2 2 3 4 3 2" xfId="10865"/>
    <cellStyle name="Comma 2 2 4 2 2 3 4 4" xfId="10866"/>
    <cellStyle name="Comma 2 2 4 2 2 3 5" xfId="10867"/>
    <cellStyle name="Comma 2 2 4 2 2 3 5 2" xfId="10868"/>
    <cellStyle name="Comma 2 2 4 2 2 3 6" xfId="10869"/>
    <cellStyle name="Comma 2 2 4 2 2 3 6 2" xfId="10870"/>
    <cellStyle name="Comma 2 2 4 2 2 3 6 2 2" xfId="10871"/>
    <cellStyle name="Comma 2 2 4 2 2 3 6 3" xfId="10872"/>
    <cellStyle name="Comma 2 2 4 2 2 3 7" xfId="10873"/>
    <cellStyle name="Comma 2 2 4 2 2 4" xfId="10874"/>
    <cellStyle name="Comma 2 2 4 2 2 4 2" xfId="10875"/>
    <cellStyle name="Comma 2 2 4 2 2 5" xfId="10876"/>
    <cellStyle name="Comma 2 2 4 2 2 5 2" xfId="10877"/>
    <cellStyle name="Comma 2 2 4 2 2 6" xfId="10878"/>
    <cellStyle name="Comma 2 2 4 2 2 6 2" xfId="10879"/>
    <cellStyle name="Comma 2 2 4 2 2 7" xfId="10880"/>
    <cellStyle name="Comma 2 2 4 2 2 7 2" xfId="10881"/>
    <cellStyle name="Comma 2 2 4 2 2 8" xfId="10882"/>
    <cellStyle name="Comma 2 2 4 2 2 8 2" xfId="10883"/>
    <cellStyle name="Comma 2 2 4 2 2 8 2 2" xfId="10884"/>
    <cellStyle name="Comma 2 2 4 2 2 8 2 2 2" xfId="10885"/>
    <cellStyle name="Comma 2 2 4 2 2 8 2 2 2 2" xfId="10886"/>
    <cellStyle name="Comma 2 2 4 2 2 8 2 2 2 2 2" xfId="10887"/>
    <cellStyle name="Comma 2 2 4 2 2 8 2 2 2 3" xfId="10888"/>
    <cellStyle name="Comma 2 2 4 2 2 8 2 2 3" xfId="10889"/>
    <cellStyle name="Comma 2 2 4 2 2 8 2 2 3 2" xfId="10890"/>
    <cellStyle name="Comma 2 2 4 2 2 8 2 2 4" xfId="10891"/>
    <cellStyle name="Comma 2 2 4 2 2 8 2 3" xfId="10892"/>
    <cellStyle name="Comma 2 2 4 2 2 8 2 3 2" xfId="10893"/>
    <cellStyle name="Comma 2 2 4 2 2 8 2 4" xfId="10894"/>
    <cellStyle name="Comma 2 2 4 2 2 8 2 4 2" xfId="10895"/>
    <cellStyle name="Comma 2 2 4 2 2 8 2 4 2 2" xfId="10896"/>
    <cellStyle name="Comma 2 2 4 2 2 8 2 4 3" xfId="10897"/>
    <cellStyle name="Comma 2 2 4 2 2 8 2 5" xfId="10898"/>
    <cellStyle name="Comma 2 2 4 2 2 8 3" xfId="10899"/>
    <cellStyle name="Comma 2 2 4 2 2 8 3 2" xfId="10900"/>
    <cellStyle name="Comma 2 2 4 2 2 8 3 2 2" xfId="10901"/>
    <cellStyle name="Comma 2 2 4 2 2 8 3 2 2 2" xfId="10902"/>
    <cellStyle name="Comma 2 2 4 2 2 8 3 2 3" xfId="10903"/>
    <cellStyle name="Comma 2 2 4 2 2 8 3 3" xfId="10904"/>
    <cellStyle name="Comma 2 2 4 2 2 8 3 3 2" xfId="10905"/>
    <cellStyle name="Comma 2 2 4 2 2 8 3 4" xfId="10906"/>
    <cellStyle name="Comma 2 2 4 2 2 8 4" xfId="10907"/>
    <cellStyle name="Comma 2 2 4 2 2 8 4 2" xfId="10908"/>
    <cellStyle name="Comma 2 2 4 2 2 8 4 2 2" xfId="10909"/>
    <cellStyle name="Comma 2 2 4 2 2 8 4 3" xfId="10910"/>
    <cellStyle name="Comma 2 2 4 2 2 8 5" xfId="10911"/>
    <cellStyle name="Comma 2 2 4 2 2 9" xfId="10912"/>
    <cellStyle name="Comma 2 2 4 2 2 9 2" xfId="10913"/>
    <cellStyle name="Comma 2 2 4 2 3" xfId="10914"/>
    <cellStyle name="Comma 2 2 4 2 3 2" xfId="10915"/>
    <cellStyle name="Comma 2 2 4 2 3 2 2" xfId="10916"/>
    <cellStyle name="Comma 2 2 4 2 3 2 2 2" xfId="10917"/>
    <cellStyle name="Comma 2 2 4 2 3 2 2 2 2" xfId="10918"/>
    <cellStyle name="Comma 2 2 4 2 3 2 2 2 2 2" xfId="10919"/>
    <cellStyle name="Comma 2 2 4 2 3 2 2 2 2 2 2" xfId="10920"/>
    <cellStyle name="Comma 2 2 4 2 3 2 2 2 2 2 2 2" xfId="10921"/>
    <cellStyle name="Comma 2 2 4 2 3 2 2 2 2 2 3" xfId="10922"/>
    <cellStyle name="Comma 2 2 4 2 3 2 2 2 2 3" xfId="10923"/>
    <cellStyle name="Comma 2 2 4 2 3 2 2 2 2 3 2" xfId="10924"/>
    <cellStyle name="Comma 2 2 4 2 3 2 2 2 2 4" xfId="10925"/>
    <cellStyle name="Comma 2 2 4 2 3 2 2 2 3" xfId="10926"/>
    <cellStyle name="Comma 2 2 4 2 3 2 2 2 3 2" xfId="10927"/>
    <cellStyle name="Comma 2 2 4 2 3 2 2 2 4" xfId="10928"/>
    <cellStyle name="Comma 2 2 4 2 3 2 2 2 4 2" xfId="10929"/>
    <cellStyle name="Comma 2 2 4 2 3 2 2 2 4 2 2" xfId="10930"/>
    <cellStyle name="Comma 2 2 4 2 3 2 2 2 4 3" xfId="10931"/>
    <cellStyle name="Comma 2 2 4 2 3 2 2 2 5" xfId="10932"/>
    <cellStyle name="Comma 2 2 4 2 3 2 2 3" xfId="10933"/>
    <cellStyle name="Comma 2 2 4 2 3 2 2 3 2" xfId="10934"/>
    <cellStyle name="Comma 2 2 4 2 3 2 2 3 2 2" xfId="10935"/>
    <cellStyle name="Comma 2 2 4 2 3 2 2 3 2 2 2" xfId="10936"/>
    <cellStyle name="Comma 2 2 4 2 3 2 2 3 2 3" xfId="10937"/>
    <cellStyle name="Comma 2 2 4 2 3 2 2 3 3" xfId="10938"/>
    <cellStyle name="Comma 2 2 4 2 3 2 2 3 3 2" xfId="10939"/>
    <cellStyle name="Comma 2 2 4 2 3 2 2 3 4" xfId="10940"/>
    <cellStyle name="Comma 2 2 4 2 3 2 2 4" xfId="10941"/>
    <cellStyle name="Comma 2 2 4 2 3 2 2 4 2" xfId="10942"/>
    <cellStyle name="Comma 2 2 4 2 3 2 2 4 2 2" xfId="10943"/>
    <cellStyle name="Comma 2 2 4 2 3 2 2 4 3" xfId="10944"/>
    <cellStyle name="Comma 2 2 4 2 3 2 2 5" xfId="10945"/>
    <cellStyle name="Comma 2 2 4 2 3 2 3" xfId="10946"/>
    <cellStyle name="Comma 2 2 4 2 3 2 3 2" xfId="10947"/>
    <cellStyle name="Comma 2 2 4 2 3 2 4" xfId="10948"/>
    <cellStyle name="Comma 2 2 4 2 3 2 4 2" xfId="10949"/>
    <cellStyle name="Comma 2 2 4 2 3 2 4 2 2" xfId="10950"/>
    <cellStyle name="Comma 2 2 4 2 3 2 4 2 2 2" xfId="10951"/>
    <cellStyle name="Comma 2 2 4 2 3 2 4 2 3" xfId="10952"/>
    <cellStyle name="Comma 2 2 4 2 3 2 4 3" xfId="10953"/>
    <cellStyle name="Comma 2 2 4 2 3 2 4 3 2" xfId="10954"/>
    <cellStyle name="Comma 2 2 4 2 3 2 4 4" xfId="10955"/>
    <cellStyle name="Comma 2 2 4 2 3 2 5" xfId="10956"/>
    <cellStyle name="Comma 2 2 4 2 3 2 5 2" xfId="10957"/>
    <cellStyle name="Comma 2 2 4 2 3 2 6" xfId="10958"/>
    <cellStyle name="Comma 2 2 4 2 3 2 6 2" xfId="10959"/>
    <cellStyle name="Comma 2 2 4 2 3 2 6 2 2" xfId="10960"/>
    <cellStyle name="Comma 2 2 4 2 3 2 6 3" xfId="10961"/>
    <cellStyle name="Comma 2 2 4 2 3 2 7" xfId="10962"/>
    <cellStyle name="Comma 2 2 4 2 3 3" xfId="10963"/>
    <cellStyle name="Comma 2 2 4 2 3 3 2" xfId="10964"/>
    <cellStyle name="Comma 2 2 4 2 3 3 2 2" xfId="10965"/>
    <cellStyle name="Comma 2 2 4 2 3 3 2 2 2" xfId="10966"/>
    <cellStyle name="Comma 2 2 4 2 3 3 2 2 2 2" xfId="10967"/>
    <cellStyle name="Comma 2 2 4 2 3 3 2 2 2 2 2" xfId="10968"/>
    <cellStyle name="Comma 2 2 4 2 3 3 2 2 2 3" xfId="10969"/>
    <cellStyle name="Comma 2 2 4 2 3 3 2 2 3" xfId="10970"/>
    <cellStyle name="Comma 2 2 4 2 3 3 2 2 3 2" xfId="10971"/>
    <cellStyle name="Comma 2 2 4 2 3 3 2 2 4" xfId="10972"/>
    <cellStyle name="Comma 2 2 4 2 3 3 2 3" xfId="10973"/>
    <cellStyle name="Comma 2 2 4 2 3 3 2 3 2" xfId="10974"/>
    <cellStyle name="Comma 2 2 4 2 3 3 2 4" xfId="10975"/>
    <cellStyle name="Comma 2 2 4 2 3 3 2 4 2" xfId="10976"/>
    <cellStyle name="Comma 2 2 4 2 3 3 2 4 2 2" xfId="10977"/>
    <cellStyle name="Comma 2 2 4 2 3 3 2 4 3" xfId="10978"/>
    <cellStyle name="Comma 2 2 4 2 3 3 2 5" xfId="10979"/>
    <cellStyle name="Comma 2 2 4 2 3 3 3" xfId="10980"/>
    <cellStyle name="Comma 2 2 4 2 3 3 3 2" xfId="10981"/>
    <cellStyle name="Comma 2 2 4 2 3 3 3 2 2" xfId="10982"/>
    <cellStyle name="Comma 2 2 4 2 3 3 3 2 2 2" xfId="10983"/>
    <cellStyle name="Comma 2 2 4 2 3 3 3 2 3" xfId="10984"/>
    <cellStyle name="Comma 2 2 4 2 3 3 3 3" xfId="10985"/>
    <cellStyle name="Comma 2 2 4 2 3 3 3 3 2" xfId="10986"/>
    <cellStyle name="Comma 2 2 4 2 3 3 3 4" xfId="10987"/>
    <cellStyle name="Comma 2 2 4 2 3 3 4" xfId="10988"/>
    <cellStyle name="Comma 2 2 4 2 3 3 4 2" xfId="10989"/>
    <cellStyle name="Comma 2 2 4 2 3 3 4 2 2" xfId="10990"/>
    <cellStyle name="Comma 2 2 4 2 3 3 4 3" xfId="10991"/>
    <cellStyle name="Comma 2 2 4 2 3 3 5" xfId="10992"/>
    <cellStyle name="Comma 2 2 4 2 3 4" xfId="10993"/>
    <cellStyle name="Comma 2 2 4 2 3 4 2" xfId="10994"/>
    <cellStyle name="Comma 2 2 4 2 3 4 2 2" xfId="10995"/>
    <cellStyle name="Comma 2 2 4 2 3 4 2 2 2" xfId="10996"/>
    <cellStyle name="Comma 2 2 4 2 3 4 2 3" xfId="10997"/>
    <cellStyle name="Comma 2 2 4 2 3 4 3" xfId="10998"/>
    <cellStyle name="Comma 2 2 4 2 3 4 3 2" xfId="10999"/>
    <cellStyle name="Comma 2 2 4 2 3 4 4" xfId="11000"/>
    <cellStyle name="Comma 2 2 4 2 3 5" xfId="11001"/>
    <cellStyle name="Comma 2 2 4 2 3 5 2" xfId="11002"/>
    <cellStyle name="Comma 2 2 4 2 3 6" xfId="11003"/>
    <cellStyle name="Comma 2 2 4 2 3 6 2" xfId="11004"/>
    <cellStyle name="Comma 2 2 4 2 3 6 2 2" xfId="11005"/>
    <cellStyle name="Comma 2 2 4 2 3 6 3" xfId="11006"/>
    <cellStyle name="Comma 2 2 4 2 3 7" xfId="11007"/>
    <cellStyle name="Comma 2 2 4 2 4" xfId="11008"/>
    <cellStyle name="Comma 2 2 4 2 4 2" xfId="11009"/>
    <cellStyle name="Comma 2 2 4 2 5" xfId="11010"/>
    <cellStyle name="Comma 2 2 4 2 5 2" xfId="11011"/>
    <cellStyle name="Comma 2 2 4 2 6" xfId="11012"/>
    <cellStyle name="Comma 2 2 4 2 6 2" xfId="11013"/>
    <cellStyle name="Comma 2 2 4 2 7" xfId="11014"/>
    <cellStyle name="Comma 2 2 4 2 7 2" xfId="11015"/>
    <cellStyle name="Comma 2 2 4 2 8" xfId="11016"/>
    <cellStyle name="Comma 2 2 4 2 8 2" xfId="11017"/>
    <cellStyle name="Comma 2 2 4 2 9" xfId="11018"/>
    <cellStyle name="Comma 2 2 4 2 9 2" xfId="11019"/>
    <cellStyle name="Comma 2 2 4 2 9 2 2" xfId="11020"/>
    <cellStyle name="Comma 2 2 4 2 9 2 2 2" xfId="11021"/>
    <cellStyle name="Comma 2 2 4 2 9 2 2 2 2" xfId="11022"/>
    <cellStyle name="Comma 2 2 4 2 9 2 2 2 2 2" xfId="11023"/>
    <cellStyle name="Comma 2 2 4 2 9 2 2 2 3" xfId="11024"/>
    <cellStyle name="Comma 2 2 4 2 9 2 2 3" xfId="11025"/>
    <cellStyle name="Comma 2 2 4 2 9 2 2 3 2" xfId="11026"/>
    <cellStyle name="Comma 2 2 4 2 9 2 2 4" xfId="11027"/>
    <cellStyle name="Comma 2 2 4 2 9 2 3" xfId="11028"/>
    <cellStyle name="Comma 2 2 4 2 9 2 3 2" xfId="11029"/>
    <cellStyle name="Comma 2 2 4 2 9 2 4" xfId="11030"/>
    <cellStyle name="Comma 2 2 4 2 9 2 4 2" xfId="11031"/>
    <cellStyle name="Comma 2 2 4 2 9 2 4 2 2" xfId="11032"/>
    <cellStyle name="Comma 2 2 4 2 9 2 4 3" xfId="11033"/>
    <cellStyle name="Comma 2 2 4 2 9 2 5" xfId="11034"/>
    <cellStyle name="Comma 2 2 4 2 9 3" xfId="11035"/>
    <cellStyle name="Comma 2 2 4 2 9 3 2" xfId="11036"/>
    <cellStyle name="Comma 2 2 4 2 9 3 2 2" xfId="11037"/>
    <cellStyle name="Comma 2 2 4 2 9 3 2 2 2" xfId="11038"/>
    <cellStyle name="Comma 2 2 4 2 9 3 2 3" xfId="11039"/>
    <cellStyle name="Comma 2 2 4 2 9 3 3" xfId="11040"/>
    <cellStyle name="Comma 2 2 4 2 9 3 3 2" xfId="11041"/>
    <cellStyle name="Comma 2 2 4 2 9 3 4" xfId="11042"/>
    <cellStyle name="Comma 2 2 4 2 9 4" xfId="11043"/>
    <cellStyle name="Comma 2 2 4 2 9 4 2" xfId="11044"/>
    <cellStyle name="Comma 2 2 4 2 9 4 2 2" xfId="11045"/>
    <cellStyle name="Comma 2 2 4 2 9 4 3" xfId="11046"/>
    <cellStyle name="Comma 2 2 4 2 9 5" xfId="11047"/>
    <cellStyle name="Comma 2 2 4 3" xfId="11048"/>
    <cellStyle name="Comma 2 2 4 3 2" xfId="11049"/>
    <cellStyle name="Comma 2 2 4 4" xfId="11050"/>
    <cellStyle name="Comma 2 2 4 4 10" xfId="11051"/>
    <cellStyle name="Comma 2 2 4 4 10 2" xfId="11052"/>
    <cellStyle name="Comma 2 2 4 4 10 2 2" xfId="11053"/>
    <cellStyle name="Comma 2 2 4 4 10 2 2 2" xfId="11054"/>
    <cellStyle name="Comma 2 2 4 4 10 2 3" xfId="11055"/>
    <cellStyle name="Comma 2 2 4 4 10 3" xfId="11056"/>
    <cellStyle name="Comma 2 2 4 4 10 3 2" xfId="11057"/>
    <cellStyle name="Comma 2 2 4 4 10 4" xfId="11058"/>
    <cellStyle name="Comma 2 2 4 4 11" xfId="11059"/>
    <cellStyle name="Comma 2 2 4 4 11 2" xfId="11060"/>
    <cellStyle name="Comma 2 2 4 4 12" xfId="11061"/>
    <cellStyle name="Comma 2 2 4 4 12 2" xfId="11062"/>
    <cellStyle name="Comma 2 2 4 4 12 2 2" xfId="11063"/>
    <cellStyle name="Comma 2 2 4 4 12 3" xfId="11064"/>
    <cellStyle name="Comma 2 2 4 4 13" xfId="11065"/>
    <cellStyle name="Comma 2 2 4 4 2" xfId="11066"/>
    <cellStyle name="Comma 2 2 4 4 2 2" xfId="11067"/>
    <cellStyle name="Comma 2 2 4 4 2 2 2" xfId="11068"/>
    <cellStyle name="Comma 2 2 4 4 2 2 2 2" xfId="11069"/>
    <cellStyle name="Comma 2 2 4 4 2 2 2 2 2" xfId="11070"/>
    <cellStyle name="Comma 2 2 4 4 2 2 2 2 2 2" xfId="11071"/>
    <cellStyle name="Comma 2 2 4 4 2 2 2 2 2 2 2" xfId="11072"/>
    <cellStyle name="Comma 2 2 4 4 2 2 2 2 2 2 2 2" xfId="11073"/>
    <cellStyle name="Comma 2 2 4 4 2 2 2 2 2 2 3" xfId="11074"/>
    <cellStyle name="Comma 2 2 4 4 2 2 2 2 2 3" xfId="11075"/>
    <cellStyle name="Comma 2 2 4 4 2 2 2 2 2 3 2" xfId="11076"/>
    <cellStyle name="Comma 2 2 4 4 2 2 2 2 2 4" xfId="11077"/>
    <cellStyle name="Comma 2 2 4 4 2 2 2 2 3" xfId="11078"/>
    <cellStyle name="Comma 2 2 4 4 2 2 2 2 3 2" xfId="11079"/>
    <cellStyle name="Comma 2 2 4 4 2 2 2 2 4" xfId="11080"/>
    <cellStyle name="Comma 2 2 4 4 2 2 2 2 4 2" xfId="11081"/>
    <cellStyle name="Comma 2 2 4 4 2 2 2 2 4 2 2" xfId="11082"/>
    <cellStyle name="Comma 2 2 4 4 2 2 2 2 4 3" xfId="11083"/>
    <cellStyle name="Comma 2 2 4 4 2 2 2 2 5" xfId="11084"/>
    <cellStyle name="Comma 2 2 4 4 2 2 2 3" xfId="11085"/>
    <cellStyle name="Comma 2 2 4 4 2 2 2 3 2" xfId="11086"/>
    <cellStyle name="Comma 2 2 4 4 2 2 2 3 2 2" xfId="11087"/>
    <cellStyle name="Comma 2 2 4 4 2 2 2 3 2 2 2" xfId="11088"/>
    <cellStyle name="Comma 2 2 4 4 2 2 2 3 2 3" xfId="11089"/>
    <cellStyle name="Comma 2 2 4 4 2 2 2 3 3" xfId="11090"/>
    <cellStyle name="Comma 2 2 4 4 2 2 2 3 3 2" xfId="11091"/>
    <cellStyle name="Comma 2 2 4 4 2 2 2 3 4" xfId="11092"/>
    <cellStyle name="Comma 2 2 4 4 2 2 2 4" xfId="11093"/>
    <cellStyle name="Comma 2 2 4 4 2 2 2 4 2" xfId="11094"/>
    <cellStyle name="Comma 2 2 4 4 2 2 2 4 2 2" xfId="11095"/>
    <cellStyle name="Comma 2 2 4 4 2 2 2 4 3" xfId="11096"/>
    <cellStyle name="Comma 2 2 4 4 2 2 2 5" xfId="11097"/>
    <cellStyle name="Comma 2 2 4 4 2 2 3" xfId="11098"/>
    <cellStyle name="Comma 2 2 4 4 2 2 3 2" xfId="11099"/>
    <cellStyle name="Comma 2 2 4 4 2 2 4" xfId="11100"/>
    <cellStyle name="Comma 2 2 4 4 2 2 4 2" xfId="11101"/>
    <cellStyle name="Comma 2 2 4 4 2 2 4 2 2" xfId="11102"/>
    <cellStyle name="Comma 2 2 4 4 2 2 4 2 2 2" xfId="11103"/>
    <cellStyle name="Comma 2 2 4 4 2 2 4 2 3" xfId="11104"/>
    <cellStyle name="Comma 2 2 4 4 2 2 4 3" xfId="11105"/>
    <cellStyle name="Comma 2 2 4 4 2 2 4 3 2" xfId="11106"/>
    <cellStyle name="Comma 2 2 4 4 2 2 4 4" xfId="11107"/>
    <cellStyle name="Comma 2 2 4 4 2 2 5" xfId="11108"/>
    <cellStyle name="Comma 2 2 4 4 2 2 5 2" xfId="11109"/>
    <cellStyle name="Comma 2 2 4 4 2 2 6" xfId="11110"/>
    <cellStyle name="Comma 2 2 4 4 2 2 6 2" xfId="11111"/>
    <cellStyle name="Comma 2 2 4 4 2 2 6 2 2" xfId="11112"/>
    <cellStyle name="Comma 2 2 4 4 2 2 6 3" xfId="11113"/>
    <cellStyle name="Comma 2 2 4 4 2 2 7" xfId="11114"/>
    <cellStyle name="Comma 2 2 4 4 2 3" xfId="11115"/>
    <cellStyle name="Comma 2 2 4 4 2 3 2" xfId="11116"/>
    <cellStyle name="Comma 2 2 4 4 2 3 2 2" xfId="11117"/>
    <cellStyle name="Comma 2 2 4 4 2 3 2 2 2" xfId="11118"/>
    <cellStyle name="Comma 2 2 4 4 2 3 2 2 2 2" xfId="11119"/>
    <cellStyle name="Comma 2 2 4 4 2 3 2 2 2 2 2" xfId="11120"/>
    <cellStyle name="Comma 2 2 4 4 2 3 2 2 2 3" xfId="11121"/>
    <cellStyle name="Comma 2 2 4 4 2 3 2 2 3" xfId="11122"/>
    <cellStyle name="Comma 2 2 4 4 2 3 2 2 3 2" xfId="11123"/>
    <cellStyle name="Comma 2 2 4 4 2 3 2 2 4" xfId="11124"/>
    <cellStyle name="Comma 2 2 4 4 2 3 2 3" xfId="11125"/>
    <cellStyle name="Comma 2 2 4 4 2 3 2 3 2" xfId="11126"/>
    <cellStyle name="Comma 2 2 4 4 2 3 2 4" xfId="11127"/>
    <cellStyle name="Comma 2 2 4 4 2 3 2 4 2" xfId="11128"/>
    <cellStyle name="Comma 2 2 4 4 2 3 2 4 2 2" xfId="11129"/>
    <cellStyle name="Comma 2 2 4 4 2 3 2 4 3" xfId="11130"/>
    <cellStyle name="Comma 2 2 4 4 2 3 2 5" xfId="11131"/>
    <cellStyle name="Comma 2 2 4 4 2 3 3" xfId="11132"/>
    <cellStyle name="Comma 2 2 4 4 2 3 3 2" xfId="11133"/>
    <cellStyle name="Comma 2 2 4 4 2 3 3 2 2" xfId="11134"/>
    <cellStyle name="Comma 2 2 4 4 2 3 3 2 2 2" xfId="11135"/>
    <cellStyle name="Comma 2 2 4 4 2 3 3 2 3" xfId="11136"/>
    <cellStyle name="Comma 2 2 4 4 2 3 3 3" xfId="11137"/>
    <cellStyle name="Comma 2 2 4 4 2 3 3 3 2" xfId="11138"/>
    <cellStyle name="Comma 2 2 4 4 2 3 3 4" xfId="11139"/>
    <cellStyle name="Comma 2 2 4 4 2 3 4" xfId="11140"/>
    <cellStyle name="Comma 2 2 4 4 2 3 4 2" xfId="11141"/>
    <cellStyle name="Comma 2 2 4 4 2 3 4 2 2" xfId="11142"/>
    <cellStyle name="Comma 2 2 4 4 2 3 4 3" xfId="11143"/>
    <cellStyle name="Comma 2 2 4 4 2 3 5" xfId="11144"/>
    <cellStyle name="Comma 2 2 4 4 2 4" xfId="11145"/>
    <cellStyle name="Comma 2 2 4 4 2 4 2" xfId="11146"/>
    <cellStyle name="Comma 2 2 4 4 2 4 2 2" xfId="11147"/>
    <cellStyle name="Comma 2 2 4 4 2 4 2 2 2" xfId="11148"/>
    <cellStyle name="Comma 2 2 4 4 2 4 2 3" xfId="11149"/>
    <cellStyle name="Comma 2 2 4 4 2 4 3" xfId="11150"/>
    <cellStyle name="Comma 2 2 4 4 2 4 3 2" xfId="11151"/>
    <cellStyle name="Comma 2 2 4 4 2 4 4" xfId="11152"/>
    <cellStyle name="Comma 2 2 4 4 2 5" xfId="11153"/>
    <cellStyle name="Comma 2 2 4 4 2 5 2" xfId="11154"/>
    <cellStyle name="Comma 2 2 4 4 2 6" xfId="11155"/>
    <cellStyle name="Comma 2 2 4 4 2 6 2" xfId="11156"/>
    <cellStyle name="Comma 2 2 4 4 2 6 2 2" xfId="11157"/>
    <cellStyle name="Comma 2 2 4 4 2 6 3" xfId="11158"/>
    <cellStyle name="Comma 2 2 4 4 2 7" xfId="11159"/>
    <cellStyle name="Comma 2 2 4 4 3" xfId="11160"/>
    <cellStyle name="Comma 2 2 4 4 3 2" xfId="11161"/>
    <cellStyle name="Comma 2 2 4 4 4" xfId="11162"/>
    <cellStyle name="Comma 2 2 4 4 4 2" xfId="11163"/>
    <cellStyle name="Comma 2 2 4 4 5" xfId="11164"/>
    <cellStyle name="Comma 2 2 4 4 5 2" xfId="11165"/>
    <cellStyle name="Comma 2 2 4 4 6" xfId="11166"/>
    <cellStyle name="Comma 2 2 4 4 6 2" xfId="11167"/>
    <cellStyle name="Comma 2 2 4 4 7" xfId="11168"/>
    <cellStyle name="Comma 2 2 4 4 7 2" xfId="11169"/>
    <cellStyle name="Comma 2 2 4 4 8" xfId="11170"/>
    <cellStyle name="Comma 2 2 4 4 8 2" xfId="11171"/>
    <cellStyle name="Comma 2 2 4 4 8 2 2" xfId="11172"/>
    <cellStyle name="Comma 2 2 4 4 8 2 2 2" xfId="11173"/>
    <cellStyle name="Comma 2 2 4 4 8 2 2 2 2" xfId="11174"/>
    <cellStyle name="Comma 2 2 4 4 8 2 2 2 2 2" xfId="11175"/>
    <cellStyle name="Comma 2 2 4 4 8 2 2 2 3" xfId="11176"/>
    <cellStyle name="Comma 2 2 4 4 8 2 2 3" xfId="11177"/>
    <cellStyle name="Comma 2 2 4 4 8 2 2 3 2" xfId="11178"/>
    <cellStyle name="Comma 2 2 4 4 8 2 2 4" xfId="11179"/>
    <cellStyle name="Comma 2 2 4 4 8 2 3" xfId="11180"/>
    <cellStyle name="Comma 2 2 4 4 8 2 3 2" xfId="11181"/>
    <cellStyle name="Comma 2 2 4 4 8 2 4" xfId="11182"/>
    <cellStyle name="Comma 2 2 4 4 8 2 4 2" xfId="11183"/>
    <cellStyle name="Comma 2 2 4 4 8 2 4 2 2" xfId="11184"/>
    <cellStyle name="Comma 2 2 4 4 8 2 4 3" xfId="11185"/>
    <cellStyle name="Comma 2 2 4 4 8 2 5" xfId="11186"/>
    <cellStyle name="Comma 2 2 4 4 8 3" xfId="11187"/>
    <cellStyle name="Comma 2 2 4 4 8 3 2" xfId="11188"/>
    <cellStyle name="Comma 2 2 4 4 8 3 2 2" xfId="11189"/>
    <cellStyle name="Comma 2 2 4 4 8 3 2 2 2" xfId="11190"/>
    <cellStyle name="Comma 2 2 4 4 8 3 2 3" xfId="11191"/>
    <cellStyle name="Comma 2 2 4 4 8 3 3" xfId="11192"/>
    <cellStyle name="Comma 2 2 4 4 8 3 3 2" xfId="11193"/>
    <cellStyle name="Comma 2 2 4 4 8 3 4" xfId="11194"/>
    <cellStyle name="Comma 2 2 4 4 8 4" xfId="11195"/>
    <cellStyle name="Comma 2 2 4 4 8 4 2" xfId="11196"/>
    <cellStyle name="Comma 2 2 4 4 8 4 2 2" xfId="11197"/>
    <cellStyle name="Comma 2 2 4 4 8 4 3" xfId="11198"/>
    <cellStyle name="Comma 2 2 4 4 8 5" xfId="11199"/>
    <cellStyle name="Comma 2 2 4 4 9" xfId="11200"/>
    <cellStyle name="Comma 2 2 4 4 9 2" xfId="11201"/>
    <cellStyle name="Comma 2 2 4 5" xfId="11202"/>
    <cellStyle name="Comma 2 2 4 5 2" xfId="11203"/>
    <cellStyle name="Comma 2 2 4 5 2 2" xfId="11204"/>
    <cellStyle name="Comma 2 2 4 5 2 2 2" xfId="11205"/>
    <cellStyle name="Comma 2 2 4 5 2 2 2 2" xfId="11206"/>
    <cellStyle name="Comma 2 2 4 5 2 2 2 2 2" xfId="11207"/>
    <cellStyle name="Comma 2 2 4 5 2 2 2 2 2 2" xfId="11208"/>
    <cellStyle name="Comma 2 2 4 5 2 2 2 2 2 2 2" xfId="11209"/>
    <cellStyle name="Comma 2 2 4 5 2 2 2 2 2 3" xfId="11210"/>
    <cellStyle name="Comma 2 2 4 5 2 2 2 2 3" xfId="11211"/>
    <cellStyle name="Comma 2 2 4 5 2 2 2 2 3 2" xfId="11212"/>
    <cellStyle name="Comma 2 2 4 5 2 2 2 2 4" xfId="11213"/>
    <cellStyle name="Comma 2 2 4 5 2 2 2 3" xfId="11214"/>
    <cellStyle name="Comma 2 2 4 5 2 2 2 3 2" xfId="11215"/>
    <cellStyle name="Comma 2 2 4 5 2 2 2 4" xfId="11216"/>
    <cellStyle name="Comma 2 2 4 5 2 2 2 4 2" xfId="11217"/>
    <cellStyle name="Comma 2 2 4 5 2 2 2 4 2 2" xfId="11218"/>
    <cellStyle name="Comma 2 2 4 5 2 2 2 4 3" xfId="11219"/>
    <cellStyle name="Comma 2 2 4 5 2 2 2 5" xfId="11220"/>
    <cellStyle name="Comma 2 2 4 5 2 2 3" xfId="11221"/>
    <cellStyle name="Comma 2 2 4 5 2 2 3 2" xfId="11222"/>
    <cellStyle name="Comma 2 2 4 5 2 2 3 2 2" xfId="11223"/>
    <cellStyle name="Comma 2 2 4 5 2 2 3 2 2 2" xfId="11224"/>
    <cellStyle name="Comma 2 2 4 5 2 2 3 2 3" xfId="11225"/>
    <cellStyle name="Comma 2 2 4 5 2 2 3 3" xfId="11226"/>
    <cellStyle name="Comma 2 2 4 5 2 2 3 3 2" xfId="11227"/>
    <cellStyle name="Comma 2 2 4 5 2 2 3 4" xfId="11228"/>
    <cellStyle name="Comma 2 2 4 5 2 2 4" xfId="11229"/>
    <cellStyle name="Comma 2 2 4 5 2 2 4 2" xfId="11230"/>
    <cellStyle name="Comma 2 2 4 5 2 2 4 2 2" xfId="11231"/>
    <cellStyle name="Comma 2 2 4 5 2 2 4 3" xfId="11232"/>
    <cellStyle name="Comma 2 2 4 5 2 2 5" xfId="11233"/>
    <cellStyle name="Comma 2 2 4 5 2 3" xfId="11234"/>
    <cellStyle name="Comma 2 2 4 5 2 3 2" xfId="11235"/>
    <cellStyle name="Comma 2 2 4 5 2 4" xfId="11236"/>
    <cellStyle name="Comma 2 2 4 5 2 4 2" xfId="11237"/>
    <cellStyle name="Comma 2 2 4 5 2 4 2 2" xfId="11238"/>
    <cellStyle name="Comma 2 2 4 5 2 4 2 2 2" xfId="11239"/>
    <cellStyle name="Comma 2 2 4 5 2 4 2 3" xfId="11240"/>
    <cellStyle name="Comma 2 2 4 5 2 4 3" xfId="11241"/>
    <cellStyle name="Comma 2 2 4 5 2 4 3 2" xfId="11242"/>
    <cellStyle name="Comma 2 2 4 5 2 4 4" xfId="11243"/>
    <cellStyle name="Comma 2 2 4 5 2 5" xfId="11244"/>
    <cellStyle name="Comma 2 2 4 5 2 5 2" xfId="11245"/>
    <cellStyle name="Comma 2 2 4 5 2 6" xfId="11246"/>
    <cellStyle name="Comma 2 2 4 5 2 6 2" xfId="11247"/>
    <cellStyle name="Comma 2 2 4 5 2 6 2 2" xfId="11248"/>
    <cellStyle name="Comma 2 2 4 5 2 6 3" xfId="11249"/>
    <cellStyle name="Comma 2 2 4 5 2 7" xfId="11250"/>
    <cellStyle name="Comma 2 2 4 5 3" xfId="11251"/>
    <cellStyle name="Comma 2 2 4 5 3 2" xfId="11252"/>
    <cellStyle name="Comma 2 2 4 5 3 2 2" xfId="11253"/>
    <cellStyle name="Comma 2 2 4 5 3 2 2 2" xfId="11254"/>
    <cellStyle name="Comma 2 2 4 5 3 2 2 2 2" xfId="11255"/>
    <cellStyle name="Comma 2 2 4 5 3 2 2 2 2 2" xfId="11256"/>
    <cellStyle name="Comma 2 2 4 5 3 2 2 2 3" xfId="11257"/>
    <cellStyle name="Comma 2 2 4 5 3 2 2 3" xfId="11258"/>
    <cellStyle name="Comma 2 2 4 5 3 2 2 3 2" xfId="11259"/>
    <cellStyle name="Comma 2 2 4 5 3 2 2 4" xfId="11260"/>
    <cellStyle name="Comma 2 2 4 5 3 2 3" xfId="11261"/>
    <cellStyle name="Comma 2 2 4 5 3 2 3 2" xfId="11262"/>
    <cellStyle name="Comma 2 2 4 5 3 2 4" xfId="11263"/>
    <cellStyle name="Comma 2 2 4 5 3 2 4 2" xfId="11264"/>
    <cellStyle name="Comma 2 2 4 5 3 2 4 2 2" xfId="11265"/>
    <cellStyle name="Comma 2 2 4 5 3 2 4 3" xfId="11266"/>
    <cellStyle name="Comma 2 2 4 5 3 2 5" xfId="11267"/>
    <cellStyle name="Comma 2 2 4 5 3 3" xfId="11268"/>
    <cellStyle name="Comma 2 2 4 5 3 3 2" xfId="11269"/>
    <cellStyle name="Comma 2 2 4 5 3 3 2 2" xfId="11270"/>
    <cellStyle name="Comma 2 2 4 5 3 3 2 2 2" xfId="11271"/>
    <cellStyle name="Comma 2 2 4 5 3 3 2 3" xfId="11272"/>
    <cellStyle name="Comma 2 2 4 5 3 3 3" xfId="11273"/>
    <cellStyle name="Comma 2 2 4 5 3 3 3 2" xfId="11274"/>
    <cellStyle name="Comma 2 2 4 5 3 3 4" xfId="11275"/>
    <cellStyle name="Comma 2 2 4 5 3 4" xfId="11276"/>
    <cellStyle name="Comma 2 2 4 5 3 4 2" xfId="11277"/>
    <cellStyle name="Comma 2 2 4 5 3 4 2 2" xfId="11278"/>
    <cellStyle name="Comma 2 2 4 5 3 4 3" xfId="11279"/>
    <cellStyle name="Comma 2 2 4 5 3 5" xfId="11280"/>
    <cellStyle name="Comma 2 2 4 5 4" xfId="11281"/>
    <cellStyle name="Comma 2 2 4 5 4 2" xfId="11282"/>
    <cellStyle name="Comma 2 2 4 5 4 2 2" xfId="11283"/>
    <cellStyle name="Comma 2 2 4 5 4 2 2 2" xfId="11284"/>
    <cellStyle name="Comma 2 2 4 5 4 2 3" xfId="11285"/>
    <cellStyle name="Comma 2 2 4 5 4 3" xfId="11286"/>
    <cellStyle name="Comma 2 2 4 5 4 3 2" xfId="11287"/>
    <cellStyle name="Comma 2 2 4 5 4 4" xfId="11288"/>
    <cellStyle name="Comma 2 2 4 5 5" xfId="11289"/>
    <cellStyle name="Comma 2 2 4 5 5 2" xfId="11290"/>
    <cellStyle name="Comma 2 2 4 5 6" xfId="11291"/>
    <cellStyle name="Comma 2 2 4 5 6 2" xfId="11292"/>
    <cellStyle name="Comma 2 2 4 5 6 2 2" xfId="11293"/>
    <cellStyle name="Comma 2 2 4 5 6 3" xfId="11294"/>
    <cellStyle name="Comma 2 2 4 5 7" xfId="11295"/>
    <cellStyle name="Comma 2 2 4 6" xfId="11296"/>
    <cellStyle name="Comma 2 2 4 6 2" xfId="11297"/>
    <cellStyle name="Comma 2 2 4 7" xfId="11298"/>
    <cellStyle name="Comma 2 2 4 7 2" xfId="11299"/>
    <cellStyle name="Comma 2 2 4 8" xfId="11300"/>
    <cellStyle name="Comma 2 2 4 8 2" xfId="11301"/>
    <cellStyle name="Comma 2 2 4 9" xfId="11302"/>
    <cellStyle name="Comma 2 2 4 9 2" xfId="11303"/>
    <cellStyle name="Comma 2 2 5" xfId="11304"/>
    <cellStyle name="Comma 2 2 5 10" xfId="11305"/>
    <cellStyle name="Comma 2 2 5 10 2" xfId="11306"/>
    <cellStyle name="Comma 2 2 5 11" xfId="11307"/>
    <cellStyle name="Comma 2 2 5 11 2" xfId="11308"/>
    <cellStyle name="Comma 2 2 5 11 2 2" xfId="11309"/>
    <cellStyle name="Comma 2 2 5 11 2 2 2" xfId="11310"/>
    <cellStyle name="Comma 2 2 5 11 2 3" xfId="11311"/>
    <cellStyle name="Comma 2 2 5 11 3" xfId="11312"/>
    <cellStyle name="Comma 2 2 5 11 3 2" xfId="11313"/>
    <cellStyle name="Comma 2 2 5 11 4" xfId="11314"/>
    <cellStyle name="Comma 2 2 5 12" xfId="11315"/>
    <cellStyle name="Comma 2 2 5 12 2" xfId="11316"/>
    <cellStyle name="Comma 2 2 5 13" xfId="11317"/>
    <cellStyle name="Comma 2 2 5 13 2" xfId="11318"/>
    <cellStyle name="Comma 2 2 5 13 2 2" xfId="11319"/>
    <cellStyle name="Comma 2 2 5 13 3" xfId="11320"/>
    <cellStyle name="Comma 2 2 5 14" xfId="11321"/>
    <cellStyle name="Comma 2 2 5 15" xfId="34645"/>
    <cellStyle name="Comma 2 2 5 2" xfId="11322"/>
    <cellStyle name="Comma 2 2 5 2 10" xfId="11323"/>
    <cellStyle name="Comma 2 2 5 2 10 2" xfId="11324"/>
    <cellStyle name="Comma 2 2 5 2 10 2 2" xfId="11325"/>
    <cellStyle name="Comma 2 2 5 2 10 2 2 2" xfId="11326"/>
    <cellStyle name="Comma 2 2 5 2 10 2 3" xfId="11327"/>
    <cellStyle name="Comma 2 2 5 2 10 3" xfId="11328"/>
    <cellStyle name="Comma 2 2 5 2 10 3 2" xfId="11329"/>
    <cellStyle name="Comma 2 2 5 2 10 4" xfId="11330"/>
    <cellStyle name="Comma 2 2 5 2 11" xfId="11331"/>
    <cellStyle name="Comma 2 2 5 2 11 2" xfId="11332"/>
    <cellStyle name="Comma 2 2 5 2 12" xfId="11333"/>
    <cellStyle name="Comma 2 2 5 2 12 2" xfId="11334"/>
    <cellStyle name="Comma 2 2 5 2 12 2 2" xfId="11335"/>
    <cellStyle name="Comma 2 2 5 2 12 3" xfId="11336"/>
    <cellStyle name="Comma 2 2 5 2 13" xfId="11337"/>
    <cellStyle name="Comma 2 2 5 2 2" xfId="11338"/>
    <cellStyle name="Comma 2 2 5 2 2 10" xfId="11339"/>
    <cellStyle name="Comma 2 2 5 2 2 10 2" xfId="11340"/>
    <cellStyle name="Comma 2 2 5 2 2 10 2 2" xfId="11341"/>
    <cellStyle name="Comma 2 2 5 2 2 10 2 2 2" xfId="11342"/>
    <cellStyle name="Comma 2 2 5 2 2 10 2 3" xfId="11343"/>
    <cellStyle name="Comma 2 2 5 2 2 10 3" xfId="11344"/>
    <cellStyle name="Comma 2 2 5 2 2 10 3 2" xfId="11345"/>
    <cellStyle name="Comma 2 2 5 2 2 10 4" xfId="11346"/>
    <cellStyle name="Comma 2 2 5 2 2 11" xfId="11347"/>
    <cellStyle name="Comma 2 2 5 2 2 11 2" xfId="11348"/>
    <cellStyle name="Comma 2 2 5 2 2 12" xfId="11349"/>
    <cellStyle name="Comma 2 2 5 2 2 12 2" xfId="11350"/>
    <cellStyle name="Comma 2 2 5 2 2 12 2 2" xfId="11351"/>
    <cellStyle name="Comma 2 2 5 2 2 12 3" xfId="11352"/>
    <cellStyle name="Comma 2 2 5 2 2 13" xfId="11353"/>
    <cellStyle name="Comma 2 2 5 2 2 2" xfId="11354"/>
    <cellStyle name="Comma 2 2 5 2 2 2 2" xfId="11355"/>
    <cellStyle name="Comma 2 2 5 2 2 2 2 2" xfId="11356"/>
    <cellStyle name="Comma 2 2 5 2 2 2 2 2 2" xfId="11357"/>
    <cellStyle name="Comma 2 2 5 2 2 2 2 2 2 2" xfId="11358"/>
    <cellStyle name="Comma 2 2 5 2 2 2 2 2 2 2 2" xfId="11359"/>
    <cellStyle name="Comma 2 2 5 2 2 2 2 2 2 2 2 2" xfId="11360"/>
    <cellStyle name="Comma 2 2 5 2 2 2 2 2 2 2 2 2 2" xfId="11361"/>
    <cellStyle name="Comma 2 2 5 2 2 2 2 2 2 2 2 3" xfId="11362"/>
    <cellStyle name="Comma 2 2 5 2 2 2 2 2 2 2 3" xfId="11363"/>
    <cellStyle name="Comma 2 2 5 2 2 2 2 2 2 2 3 2" xfId="11364"/>
    <cellStyle name="Comma 2 2 5 2 2 2 2 2 2 2 4" xfId="11365"/>
    <cellStyle name="Comma 2 2 5 2 2 2 2 2 2 3" xfId="11366"/>
    <cellStyle name="Comma 2 2 5 2 2 2 2 2 2 3 2" xfId="11367"/>
    <cellStyle name="Comma 2 2 5 2 2 2 2 2 2 4" xfId="11368"/>
    <cellStyle name="Comma 2 2 5 2 2 2 2 2 2 4 2" xfId="11369"/>
    <cellStyle name="Comma 2 2 5 2 2 2 2 2 2 4 2 2" xfId="11370"/>
    <cellStyle name="Comma 2 2 5 2 2 2 2 2 2 4 3" xfId="11371"/>
    <cellStyle name="Comma 2 2 5 2 2 2 2 2 2 5" xfId="11372"/>
    <cellStyle name="Comma 2 2 5 2 2 2 2 2 3" xfId="11373"/>
    <cellStyle name="Comma 2 2 5 2 2 2 2 2 3 2" xfId="11374"/>
    <cellStyle name="Comma 2 2 5 2 2 2 2 2 3 2 2" xfId="11375"/>
    <cellStyle name="Comma 2 2 5 2 2 2 2 2 3 2 2 2" xfId="11376"/>
    <cellStyle name="Comma 2 2 5 2 2 2 2 2 3 2 3" xfId="11377"/>
    <cellStyle name="Comma 2 2 5 2 2 2 2 2 3 3" xfId="11378"/>
    <cellStyle name="Comma 2 2 5 2 2 2 2 2 3 3 2" xfId="11379"/>
    <cellStyle name="Comma 2 2 5 2 2 2 2 2 3 4" xfId="11380"/>
    <cellStyle name="Comma 2 2 5 2 2 2 2 2 4" xfId="11381"/>
    <cellStyle name="Comma 2 2 5 2 2 2 2 2 4 2" xfId="11382"/>
    <cellStyle name="Comma 2 2 5 2 2 2 2 2 4 2 2" xfId="11383"/>
    <cellStyle name="Comma 2 2 5 2 2 2 2 2 4 3" xfId="11384"/>
    <cellStyle name="Comma 2 2 5 2 2 2 2 2 5" xfId="11385"/>
    <cellStyle name="Comma 2 2 5 2 2 2 2 3" xfId="11386"/>
    <cellStyle name="Comma 2 2 5 2 2 2 2 3 2" xfId="11387"/>
    <cellStyle name="Comma 2 2 5 2 2 2 2 4" xfId="11388"/>
    <cellStyle name="Comma 2 2 5 2 2 2 2 4 2" xfId="11389"/>
    <cellStyle name="Comma 2 2 5 2 2 2 2 4 2 2" xfId="11390"/>
    <cellStyle name="Comma 2 2 5 2 2 2 2 4 2 2 2" xfId="11391"/>
    <cellStyle name="Comma 2 2 5 2 2 2 2 4 2 3" xfId="11392"/>
    <cellStyle name="Comma 2 2 5 2 2 2 2 4 3" xfId="11393"/>
    <cellStyle name="Comma 2 2 5 2 2 2 2 4 3 2" xfId="11394"/>
    <cellStyle name="Comma 2 2 5 2 2 2 2 4 4" xfId="11395"/>
    <cellStyle name="Comma 2 2 5 2 2 2 2 5" xfId="11396"/>
    <cellStyle name="Comma 2 2 5 2 2 2 2 5 2" xfId="11397"/>
    <cellStyle name="Comma 2 2 5 2 2 2 2 6" xfId="11398"/>
    <cellStyle name="Comma 2 2 5 2 2 2 2 6 2" xfId="11399"/>
    <cellStyle name="Comma 2 2 5 2 2 2 2 6 2 2" xfId="11400"/>
    <cellStyle name="Comma 2 2 5 2 2 2 2 6 3" xfId="11401"/>
    <cellStyle name="Comma 2 2 5 2 2 2 2 7" xfId="11402"/>
    <cellStyle name="Comma 2 2 5 2 2 2 3" xfId="11403"/>
    <cellStyle name="Comma 2 2 5 2 2 2 3 2" xfId="11404"/>
    <cellStyle name="Comma 2 2 5 2 2 2 3 2 2" xfId="11405"/>
    <cellStyle name="Comma 2 2 5 2 2 2 3 2 2 2" xfId="11406"/>
    <cellStyle name="Comma 2 2 5 2 2 2 3 2 2 2 2" xfId="11407"/>
    <cellStyle name="Comma 2 2 5 2 2 2 3 2 2 2 2 2" xfId="11408"/>
    <cellStyle name="Comma 2 2 5 2 2 2 3 2 2 2 3" xfId="11409"/>
    <cellStyle name="Comma 2 2 5 2 2 2 3 2 2 3" xfId="11410"/>
    <cellStyle name="Comma 2 2 5 2 2 2 3 2 2 3 2" xfId="11411"/>
    <cellStyle name="Comma 2 2 5 2 2 2 3 2 2 4" xfId="11412"/>
    <cellStyle name="Comma 2 2 5 2 2 2 3 2 3" xfId="11413"/>
    <cellStyle name="Comma 2 2 5 2 2 2 3 2 3 2" xfId="11414"/>
    <cellStyle name="Comma 2 2 5 2 2 2 3 2 4" xfId="11415"/>
    <cellStyle name="Comma 2 2 5 2 2 2 3 2 4 2" xfId="11416"/>
    <cellStyle name="Comma 2 2 5 2 2 2 3 2 4 2 2" xfId="11417"/>
    <cellStyle name="Comma 2 2 5 2 2 2 3 2 4 3" xfId="11418"/>
    <cellStyle name="Comma 2 2 5 2 2 2 3 2 5" xfId="11419"/>
    <cellStyle name="Comma 2 2 5 2 2 2 3 3" xfId="11420"/>
    <cellStyle name="Comma 2 2 5 2 2 2 3 3 2" xfId="11421"/>
    <cellStyle name="Comma 2 2 5 2 2 2 3 3 2 2" xfId="11422"/>
    <cellStyle name="Comma 2 2 5 2 2 2 3 3 2 2 2" xfId="11423"/>
    <cellStyle name="Comma 2 2 5 2 2 2 3 3 2 3" xfId="11424"/>
    <cellStyle name="Comma 2 2 5 2 2 2 3 3 3" xfId="11425"/>
    <cellStyle name="Comma 2 2 5 2 2 2 3 3 3 2" xfId="11426"/>
    <cellStyle name="Comma 2 2 5 2 2 2 3 3 4" xfId="11427"/>
    <cellStyle name="Comma 2 2 5 2 2 2 3 4" xfId="11428"/>
    <cellStyle name="Comma 2 2 5 2 2 2 3 4 2" xfId="11429"/>
    <cellStyle name="Comma 2 2 5 2 2 2 3 4 2 2" xfId="11430"/>
    <cellStyle name="Comma 2 2 5 2 2 2 3 4 3" xfId="11431"/>
    <cellStyle name="Comma 2 2 5 2 2 2 3 5" xfId="11432"/>
    <cellStyle name="Comma 2 2 5 2 2 2 4" xfId="11433"/>
    <cellStyle name="Comma 2 2 5 2 2 2 4 2" xfId="11434"/>
    <cellStyle name="Comma 2 2 5 2 2 2 4 2 2" xfId="11435"/>
    <cellStyle name="Comma 2 2 5 2 2 2 4 2 2 2" xfId="11436"/>
    <cellStyle name="Comma 2 2 5 2 2 2 4 2 3" xfId="11437"/>
    <cellStyle name="Comma 2 2 5 2 2 2 4 3" xfId="11438"/>
    <cellStyle name="Comma 2 2 5 2 2 2 4 3 2" xfId="11439"/>
    <cellStyle name="Comma 2 2 5 2 2 2 4 4" xfId="11440"/>
    <cellStyle name="Comma 2 2 5 2 2 2 5" xfId="11441"/>
    <cellStyle name="Comma 2 2 5 2 2 2 5 2" xfId="11442"/>
    <cellStyle name="Comma 2 2 5 2 2 2 6" xfId="11443"/>
    <cellStyle name="Comma 2 2 5 2 2 2 6 2" xfId="11444"/>
    <cellStyle name="Comma 2 2 5 2 2 2 6 2 2" xfId="11445"/>
    <cellStyle name="Comma 2 2 5 2 2 2 6 3" xfId="11446"/>
    <cellStyle name="Comma 2 2 5 2 2 2 7" xfId="11447"/>
    <cellStyle name="Comma 2 2 5 2 2 3" xfId="11448"/>
    <cellStyle name="Comma 2 2 5 2 2 3 2" xfId="11449"/>
    <cellStyle name="Comma 2 2 5 2 2 4" xfId="11450"/>
    <cellStyle name="Comma 2 2 5 2 2 4 2" xfId="11451"/>
    <cellStyle name="Comma 2 2 5 2 2 5" xfId="11452"/>
    <cellStyle name="Comma 2 2 5 2 2 5 2" xfId="11453"/>
    <cellStyle name="Comma 2 2 5 2 2 6" xfId="11454"/>
    <cellStyle name="Comma 2 2 5 2 2 6 2" xfId="11455"/>
    <cellStyle name="Comma 2 2 5 2 2 7" xfId="11456"/>
    <cellStyle name="Comma 2 2 5 2 2 7 2" xfId="11457"/>
    <cellStyle name="Comma 2 2 5 2 2 8" xfId="11458"/>
    <cellStyle name="Comma 2 2 5 2 2 8 2" xfId="11459"/>
    <cellStyle name="Comma 2 2 5 2 2 8 2 2" xfId="11460"/>
    <cellStyle name="Comma 2 2 5 2 2 8 2 2 2" xfId="11461"/>
    <cellStyle name="Comma 2 2 5 2 2 8 2 2 2 2" xfId="11462"/>
    <cellStyle name="Comma 2 2 5 2 2 8 2 2 2 2 2" xfId="11463"/>
    <cellStyle name="Comma 2 2 5 2 2 8 2 2 2 3" xfId="11464"/>
    <cellStyle name="Comma 2 2 5 2 2 8 2 2 3" xfId="11465"/>
    <cellStyle name="Comma 2 2 5 2 2 8 2 2 3 2" xfId="11466"/>
    <cellStyle name="Comma 2 2 5 2 2 8 2 2 4" xfId="11467"/>
    <cellStyle name="Comma 2 2 5 2 2 8 2 3" xfId="11468"/>
    <cellStyle name="Comma 2 2 5 2 2 8 2 3 2" xfId="11469"/>
    <cellStyle name="Comma 2 2 5 2 2 8 2 4" xfId="11470"/>
    <cellStyle name="Comma 2 2 5 2 2 8 2 4 2" xfId="11471"/>
    <cellStyle name="Comma 2 2 5 2 2 8 2 4 2 2" xfId="11472"/>
    <cellStyle name="Comma 2 2 5 2 2 8 2 4 3" xfId="11473"/>
    <cellStyle name="Comma 2 2 5 2 2 8 2 5" xfId="11474"/>
    <cellStyle name="Comma 2 2 5 2 2 8 3" xfId="11475"/>
    <cellStyle name="Comma 2 2 5 2 2 8 3 2" xfId="11476"/>
    <cellStyle name="Comma 2 2 5 2 2 8 3 2 2" xfId="11477"/>
    <cellStyle name="Comma 2 2 5 2 2 8 3 2 2 2" xfId="11478"/>
    <cellStyle name="Comma 2 2 5 2 2 8 3 2 3" xfId="11479"/>
    <cellStyle name="Comma 2 2 5 2 2 8 3 3" xfId="11480"/>
    <cellStyle name="Comma 2 2 5 2 2 8 3 3 2" xfId="11481"/>
    <cellStyle name="Comma 2 2 5 2 2 8 3 4" xfId="11482"/>
    <cellStyle name="Comma 2 2 5 2 2 8 4" xfId="11483"/>
    <cellStyle name="Comma 2 2 5 2 2 8 4 2" xfId="11484"/>
    <cellStyle name="Comma 2 2 5 2 2 8 4 2 2" xfId="11485"/>
    <cellStyle name="Comma 2 2 5 2 2 8 4 3" xfId="11486"/>
    <cellStyle name="Comma 2 2 5 2 2 8 5" xfId="11487"/>
    <cellStyle name="Comma 2 2 5 2 2 9" xfId="11488"/>
    <cellStyle name="Comma 2 2 5 2 2 9 2" xfId="11489"/>
    <cellStyle name="Comma 2 2 5 2 3" xfId="11490"/>
    <cellStyle name="Comma 2 2 5 2 3 2" xfId="11491"/>
    <cellStyle name="Comma 2 2 5 2 3 2 2" xfId="11492"/>
    <cellStyle name="Comma 2 2 5 2 3 2 2 2" xfId="11493"/>
    <cellStyle name="Comma 2 2 5 2 3 2 2 2 2" xfId="11494"/>
    <cellStyle name="Comma 2 2 5 2 3 2 2 2 2 2" xfId="11495"/>
    <cellStyle name="Comma 2 2 5 2 3 2 2 2 2 2 2" xfId="11496"/>
    <cellStyle name="Comma 2 2 5 2 3 2 2 2 2 2 2 2" xfId="11497"/>
    <cellStyle name="Comma 2 2 5 2 3 2 2 2 2 2 3" xfId="11498"/>
    <cellStyle name="Comma 2 2 5 2 3 2 2 2 2 3" xfId="11499"/>
    <cellStyle name="Comma 2 2 5 2 3 2 2 2 2 3 2" xfId="11500"/>
    <cellStyle name="Comma 2 2 5 2 3 2 2 2 2 4" xfId="11501"/>
    <cellStyle name="Comma 2 2 5 2 3 2 2 2 3" xfId="11502"/>
    <cellStyle name="Comma 2 2 5 2 3 2 2 2 3 2" xfId="11503"/>
    <cellStyle name="Comma 2 2 5 2 3 2 2 2 4" xfId="11504"/>
    <cellStyle name="Comma 2 2 5 2 3 2 2 2 4 2" xfId="11505"/>
    <cellStyle name="Comma 2 2 5 2 3 2 2 2 4 2 2" xfId="11506"/>
    <cellStyle name="Comma 2 2 5 2 3 2 2 2 4 3" xfId="11507"/>
    <cellStyle name="Comma 2 2 5 2 3 2 2 2 5" xfId="11508"/>
    <cellStyle name="Comma 2 2 5 2 3 2 2 3" xfId="11509"/>
    <cellStyle name="Comma 2 2 5 2 3 2 2 3 2" xfId="11510"/>
    <cellStyle name="Comma 2 2 5 2 3 2 2 3 2 2" xfId="11511"/>
    <cellStyle name="Comma 2 2 5 2 3 2 2 3 2 2 2" xfId="11512"/>
    <cellStyle name="Comma 2 2 5 2 3 2 2 3 2 3" xfId="11513"/>
    <cellStyle name="Comma 2 2 5 2 3 2 2 3 3" xfId="11514"/>
    <cellStyle name="Comma 2 2 5 2 3 2 2 3 3 2" xfId="11515"/>
    <cellStyle name="Comma 2 2 5 2 3 2 2 3 4" xfId="11516"/>
    <cellStyle name="Comma 2 2 5 2 3 2 2 4" xfId="11517"/>
    <cellStyle name="Comma 2 2 5 2 3 2 2 4 2" xfId="11518"/>
    <cellStyle name="Comma 2 2 5 2 3 2 2 4 2 2" xfId="11519"/>
    <cellStyle name="Comma 2 2 5 2 3 2 2 4 3" xfId="11520"/>
    <cellStyle name="Comma 2 2 5 2 3 2 2 5" xfId="11521"/>
    <cellStyle name="Comma 2 2 5 2 3 2 3" xfId="11522"/>
    <cellStyle name="Comma 2 2 5 2 3 2 3 2" xfId="11523"/>
    <cellStyle name="Comma 2 2 5 2 3 2 4" xfId="11524"/>
    <cellStyle name="Comma 2 2 5 2 3 2 4 2" xfId="11525"/>
    <cellStyle name="Comma 2 2 5 2 3 2 4 2 2" xfId="11526"/>
    <cellStyle name="Comma 2 2 5 2 3 2 4 2 2 2" xfId="11527"/>
    <cellStyle name="Comma 2 2 5 2 3 2 4 2 3" xfId="11528"/>
    <cellStyle name="Comma 2 2 5 2 3 2 4 3" xfId="11529"/>
    <cellStyle name="Comma 2 2 5 2 3 2 4 3 2" xfId="11530"/>
    <cellStyle name="Comma 2 2 5 2 3 2 4 4" xfId="11531"/>
    <cellStyle name="Comma 2 2 5 2 3 2 5" xfId="11532"/>
    <cellStyle name="Comma 2 2 5 2 3 2 5 2" xfId="11533"/>
    <cellStyle name="Comma 2 2 5 2 3 2 6" xfId="11534"/>
    <cellStyle name="Comma 2 2 5 2 3 2 6 2" xfId="11535"/>
    <cellStyle name="Comma 2 2 5 2 3 2 6 2 2" xfId="11536"/>
    <cellStyle name="Comma 2 2 5 2 3 2 6 3" xfId="11537"/>
    <cellStyle name="Comma 2 2 5 2 3 2 7" xfId="11538"/>
    <cellStyle name="Comma 2 2 5 2 3 3" xfId="11539"/>
    <cellStyle name="Comma 2 2 5 2 3 3 2" xfId="11540"/>
    <cellStyle name="Comma 2 2 5 2 3 3 2 2" xfId="11541"/>
    <cellStyle name="Comma 2 2 5 2 3 3 2 2 2" xfId="11542"/>
    <cellStyle name="Comma 2 2 5 2 3 3 2 2 2 2" xfId="11543"/>
    <cellStyle name="Comma 2 2 5 2 3 3 2 2 2 2 2" xfId="11544"/>
    <cellStyle name="Comma 2 2 5 2 3 3 2 2 2 3" xfId="11545"/>
    <cellStyle name="Comma 2 2 5 2 3 3 2 2 3" xfId="11546"/>
    <cellStyle name="Comma 2 2 5 2 3 3 2 2 3 2" xfId="11547"/>
    <cellStyle name="Comma 2 2 5 2 3 3 2 2 4" xfId="11548"/>
    <cellStyle name="Comma 2 2 5 2 3 3 2 3" xfId="11549"/>
    <cellStyle name="Comma 2 2 5 2 3 3 2 3 2" xfId="11550"/>
    <cellStyle name="Comma 2 2 5 2 3 3 2 4" xfId="11551"/>
    <cellStyle name="Comma 2 2 5 2 3 3 2 4 2" xfId="11552"/>
    <cellStyle name="Comma 2 2 5 2 3 3 2 4 2 2" xfId="11553"/>
    <cellStyle name="Comma 2 2 5 2 3 3 2 4 3" xfId="11554"/>
    <cellStyle name="Comma 2 2 5 2 3 3 2 5" xfId="11555"/>
    <cellStyle name="Comma 2 2 5 2 3 3 3" xfId="11556"/>
    <cellStyle name="Comma 2 2 5 2 3 3 3 2" xfId="11557"/>
    <cellStyle name="Comma 2 2 5 2 3 3 3 2 2" xfId="11558"/>
    <cellStyle name="Comma 2 2 5 2 3 3 3 2 2 2" xfId="11559"/>
    <cellStyle name="Comma 2 2 5 2 3 3 3 2 3" xfId="11560"/>
    <cellStyle name="Comma 2 2 5 2 3 3 3 3" xfId="11561"/>
    <cellStyle name="Comma 2 2 5 2 3 3 3 3 2" xfId="11562"/>
    <cellStyle name="Comma 2 2 5 2 3 3 3 4" xfId="11563"/>
    <cellStyle name="Comma 2 2 5 2 3 3 4" xfId="11564"/>
    <cellStyle name="Comma 2 2 5 2 3 3 4 2" xfId="11565"/>
    <cellStyle name="Comma 2 2 5 2 3 3 4 2 2" xfId="11566"/>
    <cellStyle name="Comma 2 2 5 2 3 3 4 3" xfId="11567"/>
    <cellStyle name="Comma 2 2 5 2 3 3 5" xfId="11568"/>
    <cellStyle name="Comma 2 2 5 2 3 4" xfId="11569"/>
    <cellStyle name="Comma 2 2 5 2 3 4 2" xfId="11570"/>
    <cellStyle name="Comma 2 2 5 2 3 4 2 2" xfId="11571"/>
    <cellStyle name="Comma 2 2 5 2 3 4 2 2 2" xfId="11572"/>
    <cellStyle name="Comma 2 2 5 2 3 4 2 3" xfId="11573"/>
    <cellStyle name="Comma 2 2 5 2 3 4 3" xfId="11574"/>
    <cellStyle name="Comma 2 2 5 2 3 4 3 2" xfId="11575"/>
    <cellStyle name="Comma 2 2 5 2 3 4 4" xfId="11576"/>
    <cellStyle name="Comma 2 2 5 2 3 5" xfId="11577"/>
    <cellStyle name="Comma 2 2 5 2 3 5 2" xfId="11578"/>
    <cellStyle name="Comma 2 2 5 2 3 6" xfId="11579"/>
    <cellStyle name="Comma 2 2 5 2 3 6 2" xfId="11580"/>
    <cellStyle name="Comma 2 2 5 2 3 6 2 2" xfId="11581"/>
    <cellStyle name="Comma 2 2 5 2 3 6 3" xfId="11582"/>
    <cellStyle name="Comma 2 2 5 2 3 7" xfId="11583"/>
    <cellStyle name="Comma 2 2 5 2 4" xfId="11584"/>
    <cellStyle name="Comma 2 2 5 2 4 2" xfId="11585"/>
    <cellStyle name="Comma 2 2 5 2 5" xfId="11586"/>
    <cellStyle name="Comma 2 2 5 2 5 2" xfId="11587"/>
    <cellStyle name="Comma 2 2 5 2 6" xfId="11588"/>
    <cellStyle name="Comma 2 2 5 2 6 2" xfId="11589"/>
    <cellStyle name="Comma 2 2 5 2 7" xfId="11590"/>
    <cellStyle name="Comma 2 2 5 2 7 2" xfId="11591"/>
    <cellStyle name="Comma 2 2 5 2 8" xfId="11592"/>
    <cellStyle name="Comma 2 2 5 2 8 2" xfId="11593"/>
    <cellStyle name="Comma 2 2 5 2 8 2 2" xfId="11594"/>
    <cellStyle name="Comma 2 2 5 2 8 2 2 2" xfId="11595"/>
    <cellStyle name="Comma 2 2 5 2 8 2 2 2 2" xfId="11596"/>
    <cellStyle name="Comma 2 2 5 2 8 2 2 2 2 2" xfId="11597"/>
    <cellStyle name="Comma 2 2 5 2 8 2 2 2 3" xfId="11598"/>
    <cellStyle name="Comma 2 2 5 2 8 2 2 3" xfId="11599"/>
    <cellStyle name="Comma 2 2 5 2 8 2 2 3 2" xfId="11600"/>
    <cellStyle name="Comma 2 2 5 2 8 2 2 4" xfId="11601"/>
    <cellStyle name="Comma 2 2 5 2 8 2 3" xfId="11602"/>
    <cellStyle name="Comma 2 2 5 2 8 2 3 2" xfId="11603"/>
    <cellStyle name="Comma 2 2 5 2 8 2 4" xfId="11604"/>
    <cellStyle name="Comma 2 2 5 2 8 2 4 2" xfId="11605"/>
    <cellStyle name="Comma 2 2 5 2 8 2 4 2 2" xfId="11606"/>
    <cellStyle name="Comma 2 2 5 2 8 2 4 3" xfId="11607"/>
    <cellStyle name="Comma 2 2 5 2 8 2 5" xfId="11608"/>
    <cellStyle name="Comma 2 2 5 2 8 3" xfId="11609"/>
    <cellStyle name="Comma 2 2 5 2 8 3 2" xfId="11610"/>
    <cellStyle name="Comma 2 2 5 2 8 3 2 2" xfId="11611"/>
    <cellStyle name="Comma 2 2 5 2 8 3 2 2 2" xfId="11612"/>
    <cellStyle name="Comma 2 2 5 2 8 3 2 3" xfId="11613"/>
    <cellStyle name="Comma 2 2 5 2 8 3 3" xfId="11614"/>
    <cellStyle name="Comma 2 2 5 2 8 3 3 2" xfId="11615"/>
    <cellStyle name="Comma 2 2 5 2 8 3 4" xfId="11616"/>
    <cellStyle name="Comma 2 2 5 2 8 4" xfId="11617"/>
    <cellStyle name="Comma 2 2 5 2 8 4 2" xfId="11618"/>
    <cellStyle name="Comma 2 2 5 2 8 4 2 2" xfId="11619"/>
    <cellStyle name="Comma 2 2 5 2 8 4 3" xfId="11620"/>
    <cellStyle name="Comma 2 2 5 2 8 5" xfId="11621"/>
    <cellStyle name="Comma 2 2 5 2 9" xfId="11622"/>
    <cellStyle name="Comma 2 2 5 2 9 2" xfId="11623"/>
    <cellStyle name="Comma 2 2 5 3" xfId="11624"/>
    <cellStyle name="Comma 2 2 5 3 2" xfId="11625"/>
    <cellStyle name="Comma 2 2 5 3 2 2" xfId="11626"/>
    <cellStyle name="Comma 2 2 5 3 2 2 2" xfId="11627"/>
    <cellStyle name="Comma 2 2 5 3 2 2 2 2" xfId="11628"/>
    <cellStyle name="Comma 2 2 5 3 2 2 2 2 2" xfId="11629"/>
    <cellStyle name="Comma 2 2 5 3 2 2 2 2 2 2" xfId="11630"/>
    <cellStyle name="Comma 2 2 5 3 2 2 2 2 2 2 2" xfId="11631"/>
    <cellStyle name="Comma 2 2 5 3 2 2 2 2 2 3" xfId="11632"/>
    <cellStyle name="Comma 2 2 5 3 2 2 2 2 3" xfId="11633"/>
    <cellStyle name="Comma 2 2 5 3 2 2 2 2 3 2" xfId="11634"/>
    <cellStyle name="Comma 2 2 5 3 2 2 2 2 4" xfId="11635"/>
    <cellStyle name="Comma 2 2 5 3 2 2 2 3" xfId="11636"/>
    <cellStyle name="Comma 2 2 5 3 2 2 2 3 2" xfId="11637"/>
    <cellStyle name="Comma 2 2 5 3 2 2 2 4" xfId="11638"/>
    <cellStyle name="Comma 2 2 5 3 2 2 2 4 2" xfId="11639"/>
    <cellStyle name="Comma 2 2 5 3 2 2 2 4 2 2" xfId="11640"/>
    <cellStyle name="Comma 2 2 5 3 2 2 2 4 3" xfId="11641"/>
    <cellStyle name="Comma 2 2 5 3 2 2 2 5" xfId="11642"/>
    <cellStyle name="Comma 2 2 5 3 2 2 3" xfId="11643"/>
    <cellStyle name="Comma 2 2 5 3 2 2 3 2" xfId="11644"/>
    <cellStyle name="Comma 2 2 5 3 2 2 3 2 2" xfId="11645"/>
    <cellStyle name="Comma 2 2 5 3 2 2 3 2 2 2" xfId="11646"/>
    <cellStyle name="Comma 2 2 5 3 2 2 3 2 3" xfId="11647"/>
    <cellStyle name="Comma 2 2 5 3 2 2 3 3" xfId="11648"/>
    <cellStyle name="Comma 2 2 5 3 2 2 3 3 2" xfId="11649"/>
    <cellStyle name="Comma 2 2 5 3 2 2 3 4" xfId="11650"/>
    <cellStyle name="Comma 2 2 5 3 2 2 4" xfId="11651"/>
    <cellStyle name="Comma 2 2 5 3 2 2 4 2" xfId="11652"/>
    <cellStyle name="Comma 2 2 5 3 2 2 4 2 2" xfId="11653"/>
    <cellStyle name="Comma 2 2 5 3 2 2 4 3" xfId="11654"/>
    <cellStyle name="Comma 2 2 5 3 2 2 5" xfId="11655"/>
    <cellStyle name="Comma 2 2 5 3 2 3" xfId="11656"/>
    <cellStyle name="Comma 2 2 5 3 2 3 2" xfId="11657"/>
    <cellStyle name="Comma 2 2 5 3 2 4" xfId="11658"/>
    <cellStyle name="Comma 2 2 5 3 2 4 2" xfId="11659"/>
    <cellStyle name="Comma 2 2 5 3 2 4 2 2" xfId="11660"/>
    <cellStyle name="Comma 2 2 5 3 2 4 2 2 2" xfId="11661"/>
    <cellStyle name="Comma 2 2 5 3 2 4 2 3" xfId="11662"/>
    <cellStyle name="Comma 2 2 5 3 2 4 3" xfId="11663"/>
    <cellStyle name="Comma 2 2 5 3 2 4 3 2" xfId="11664"/>
    <cellStyle name="Comma 2 2 5 3 2 4 4" xfId="11665"/>
    <cellStyle name="Comma 2 2 5 3 2 5" xfId="11666"/>
    <cellStyle name="Comma 2 2 5 3 2 5 2" xfId="11667"/>
    <cellStyle name="Comma 2 2 5 3 2 6" xfId="11668"/>
    <cellStyle name="Comma 2 2 5 3 2 6 2" xfId="11669"/>
    <cellStyle name="Comma 2 2 5 3 2 6 2 2" xfId="11670"/>
    <cellStyle name="Comma 2 2 5 3 2 6 3" xfId="11671"/>
    <cellStyle name="Comma 2 2 5 3 2 7" xfId="11672"/>
    <cellStyle name="Comma 2 2 5 3 3" xfId="11673"/>
    <cellStyle name="Comma 2 2 5 3 3 2" xfId="11674"/>
    <cellStyle name="Comma 2 2 5 3 3 2 2" xfId="11675"/>
    <cellStyle name="Comma 2 2 5 3 3 2 2 2" xfId="11676"/>
    <cellStyle name="Comma 2 2 5 3 3 2 2 2 2" xfId="11677"/>
    <cellStyle name="Comma 2 2 5 3 3 2 2 2 2 2" xfId="11678"/>
    <cellStyle name="Comma 2 2 5 3 3 2 2 2 3" xfId="11679"/>
    <cellStyle name="Comma 2 2 5 3 3 2 2 3" xfId="11680"/>
    <cellStyle name="Comma 2 2 5 3 3 2 2 3 2" xfId="11681"/>
    <cellStyle name="Comma 2 2 5 3 3 2 2 4" xfId="11682"/>
    <cellStyle name="Comma 2 2 5 3 3 2 3" xfId="11683"/>
    <cellStyle name="Comma 2 2 5 3 3 2 3 2" xfId="11684"/>
    <cellStyle name="Comma 2 2 5 3 3 2 4" xfId="11685"/>
    <cellStyle name="Comma 2 2 5 3 3 2 4 2" xfId="11686"/>
    <cellStyle name="Comma 2 2 5 3 3 2 4 2 2" xfId="11687"/>
    <cellStyle name="Comma 2 2 5 3 3 2 4 3" xfId="11688"/>
    <cellStyle name="Comma 2 2 5 3 3 2 5" xfId="11689"/>
    <cellStyle name="Comma 2 2 5 3 3 3" xfId="11690"/>
    <cellStyle name="Comma 2 2 5 3 3 3 2" xfId="11691"/>
    <cellStyle name="Comma 2 2 5 3 3 3 2 2" xfId="11692"/>
    <cellStyle name="Comma 2 2 5 3 3 3 2 2 2" xfId="11693"/>
    <cellStyle name="Comma 2 2 5 3 3 3 2 3" xfId="11694"/>
    <cellStyle name="Comma 2 2 5 3 3 3 3" xfId="11695"/>
    <cellStyle name="Comma 2 2 5 3 3 3 3 2" xfId="11696"/>
    <cellStyle name="Comma 2 2 5 3 3 3 4" xfId="11697"/>
    <cellStyle name="Comma 2 2 5 3 3 4" xfId="11698"/>
    <cellStyle name="Comma 2 2 5 3 3 4 2" xfId="11699"/>
    <cellStyle name="Comma 2 2 5 3 3 4 2 2" xfId="11700"/>
    <cellStyle name="Comma 2 2 5 3 3 4 3" xfId="11701"/>
    <cellStyle name="Comma 2 2 5 3 3 5" xfId="11702"/>
    <cellStyle name="Comma 2 2 5 3 4" xfId="11703"/>
    <cellStyle name="Comma 2 2 5 3 4 2" xfId="11704"/>
    <cellStyle name="Comma 2 2 5 3 4 2 2" xfId="11705"/>
    <cellStyle name="Comma 2 2 5 3 4 2 2 2" xfId="11706"/>
    <cellStyle name="Comma 2 2 5 3 4 2 3" xfId="11707"/>
    <cellStyle name="Comma 2 2 5 3 4 3" xfId="11708"/>
    <cellStyle name="Comma 2 2 5 3 4 3 2" xfId="11709"/>
    <cellStyle name="Comma 2 2 5 3 4 4" xfId="11710"/>
    <cellStyle name="Comma 2 2 5 3 5" xfId="11711"/>
    <cellStyle name="Comma 2 2 5 3 5 2" xfId="11712"/>
    <cellStyle name="Comma 2 2 5 3 6" xfId="11713"/>
    <cellStyle name="Comma 2 2 5 3 6 2" xfId="11714"/>
    <cellStyle name="Comma 2 2 5 3 6 2 2" xfId="11715"/>
    <cellStyle name="Comma 2 2 5 3 6 3" xfId="11716"/>
    <cellStyle name="Comma 2 2 5 3 7" xfId="11717"/>
    <cellStyle name="Comma 2 2 5 4" xfId="11718"/>
    <cellStyle name="Comma 2 2 5 4 2" xfId="11719"/>
    <cellStyle name="Comma 2 2 5 5" xfId="11720"/>
    <cellStyle name="Comma 2 2 5 5 2" xfId="11721"/>
    <cellStyle name="Comma 2 2 5 6" xfId="11722"/>
    <cellStyle name="Comma 2 2 5 6 2" xfId="11723"/>
    <cellStyle name="Comma 2 2 5 7" xfId="11724"/>
    <cellStyle name="Comma 2 2 5 7 2" xfId="11725"/>
    <cellStyle name="Comma 2 2 5 8" xfId="11726"/>
    <cellStyle name="Comma 2 2 5 8 2" xfId="11727"/>
    <cellStyle name="Comma 2 2 5 9" xfId="11728"/>
    <cellStyle name="Comma 2 2 5 9 2" xfId="11729"/>
    <cellStyle name="Comma 2 2 5 9 2 2" xfId="11730"/>
    <cellStyle name="Comma 2 2 5 9 2 2 2" xfId="11731"/>
    <cellStyle name="Comma 2 2 5 9 2 2 2 2" xfId="11732"/>
    <cellStyle name="Comma 2 2 5 9 2 2 2 2 2" xfId="11733"/>
    <cellStyle name="Comma 2 2 5 9 2 2 2 3" xfId="11734"/>
    <cellStyle name="Comma 2 2 5 9 2 2 3" xfId="11735"/>
    <cellStyle name="Comma 2 2 5 9 2 2 3 2" xfId="11736"/>
    <cellStyle name="Comma 2 2 5 9 2 2 4" xfId="11737"/>
    <cellStyle name="Comma 2 2 5 9 2 3" xfId="11738"/>
    <cellStyle name="Comma 2 2 5 9 2 3 2" xfId="11739"/>
    <cellStyle name="Comma 2 2 5 9 2 4" xfId="11740"/>
    <cellStyle name="Comma 2 2 5 9 2 4 2" xfId="11741"/>
    <cellStyle name="Comma 2 2 5 9 2 4 2 2" xfId="11742"/>
    <cellStyle name="Comma 2 2 5 9 2 4 3" xfId="11743"/>
    <cellStyle name="Comma 2 2 5 9 2 5" xfId="11744"/>
    <cellStyle name="Comma 2 2 5 9 3" xfId="11745"/>
    <cellStyle name="Comma 2 2 5 9 3 2" xfId="11746"/>
    <cellStyle name="Comma 2 2 5 9 3 2 2" xfId="11747"/>
    <cellStyle name="Comma 2 2 5 9 3 2 2 2" xfId="11748"/>
    <cellStyle name="Comma 2 2 5 9 3 2 3" xfId="11749"/>
    <cellStyle name="Comma 2 2 5 9 3 3" xfId="11750"/>
    <cellStyle name="Comma 2 2 5 9 3 3 2" xfId="11751"/>
    <cellStyle name="Comma 2 2 5 9 3 4" xfId="11752"/>
    <cellStyle name="Comma 2 2 5 9 4" xfId="11753"/>
    <cellStyle name="Comma 2 2 5 9 4 2" xfId="11754"/>
    <cellStyle name="Comma 2 2 5 9 4 2 2" xfId="11755"/>
    <cellStyle name="Comma 2 2 5 9 4 3" xfId="11756"/>
    <cellStyle name="Comma 2 2 5 9 5" xfId="11757"/>
    <cellStyle name="Comma 2 2 58" xfId="31075"/>
    <cellStyle name="Comma 2 2 6" xfId="11758"/>
    <cellStyle name="Comma 2 2 6 10" xfId="11759"/>
    <cellStyle name="Comma 2 2 6 10 2" xfId="11760"/>
    <cellStyle name="Comma 2 2 6 10 2 2" xfId="11761"/>
    <cellStyle name="Comma 2 2 6 10 2 2 2" xfId="11762"/>
    <cellStyle name="Comma 2 2 6 10 2 3" xfId="11763"/>
    <cellStyle name="Comma 2 2 6 10 3" xfId="11764"/>
    <cellStyle name="Comma 2 2 6 10 3 2" xfId="11765"/>
    <cellStyle name="Comma 2 2 6 10 4" xfId="11766"/>
    <cellStyle name="Comma 2 2 6 11" xfId="11767"/>
    <cellStyle name="Comma 2 2 6 11 2" xfId="11768"/>
    <cellStyle name="Comma 2 2 6 12" xfId="11769"/>
    <cellStyle name="Comma 2 2 6 12 2" xfId="11770"/>
    <cellStyle name="Comma 2 2 6 12 2 2" xfId="11771"/>
    <cellStyle name="Comma 2 2 6 12 3" xfId="11772"/>
    <cellStyle name="Comma 2 2 6 13" xfId="11773"/>
    <cellStyle name="Comma 2 2 6 14" xfId="34646"/>
    <cellStyle name="Comma 2 2 6 2" xfId="11774"/>
    <cellStyle name="Comma 2 2 6 2 2" xfId="11775"/>
    <cellStyle name="Comma 2 2 6 2 2 2" xfId="11776"/>
    <cellStyle name="Comma 2 2 6 2 2 2 2" xfId="11777"/>
    <cellStyle name="Comma 2 2 6 2 2 2 2 2" xfId="11778"/>
    <cellStyle name="Comma 2 2 6 2 2 2 2 2 2" xfId="11779"/>
    <cellStyle name="Comma 2 2 6 2 2 2 2 2 2 2" xfId="11780"/>
    <cellStyle name="Comma 2 2 6 2 2 2 2 2 2 2 2" xfId="11781"/>
    <cellStyle name="Comma 2 2 6 2 2 2 2 2 2 3" xfId="11782"/>
    <cellStyle name="Comma 2 2 6 2 2 2 2 2 3" xfId="11783"/>
    <cellStyle name="Comma 2 2 6 2 2 2 2 2 3 2" xfId="11784"/>
    <cellStyle name="Comma 2 2 6 2 2 2 2 2 4" xfId="11785"/>
    <cellStyle name="Comma 2 2 6 2 2 2 2 3" xfId="11786"/>
    <cellStyle name="Comma 2 2 6 2 2 2 2 3 2" xfId="11787"/>
    <cellStyle name="Comma 2 2 6 2 2 2 2 4" xfId="11788"/>
    <cellStyle name="Comma 2 2 6 2 2 2 2 4 2" xfId="11789"/>
    <cellStyle name="Comma 2 2 6 2 2 2 2 4 2 2" xfId="11790"/>
    <cellStyle name="Comma 2 2 6 2 2 2 2 4 3" xfId="11791"/>
    <cellStyle name="Comma 2 2 6 2 2 2 2 5" xfId="11792"/>
    <cellStyle name="Comma 2 2 6 2 2 2 3" xfId="11793"/>
    <cellStyle name="Comma 2 2 6 2 2 2 3 2" xfId="11794"/>
    <cellStyle name="Comma 2 2 6 2 2 2 3 2 2" xfId="11795"/>
    <cellStyle name="Comma 2 2 6 2 2 2 3 2 2 2" xfId="11796"/>
    <cellStyle name="Comma 2 2 6 2 2 2 3 2 3" xfId="11797"/>
    <cellStyle name="Comma 2 2 6 2 2 2 3 3" xfId="11798"/>
    <cellStyle name="Comma 2 2 6 2 2 2 3 3 2" xfId="11799"/>
    <cellStyle name="Comma 2 2 6 2 2 2 3 4" xfId="11800"/>
    <cellStyle name="Comma 2 2 6 2 2 2 4" xfId="11801"/>
    <cellStyle name="Comma 2 2 6 2 2 2 4 2" xfId="11802"/>
    <cellStyle name="Comma 2 2 6 2 2 2 4 2 2" xfId="11803"/>
    <cellStyle name="Comma 2 2 6 2 2 2 4 3" xfId="11804"/>
    <cellStyle name="Comma 2 2 6 2 2 2 5" xfId="11805"/>
    <cellStyle name="Comma 2 2 6 2 2 3" xfId="11806"/>
    <cellStyle name="Comma 2 2 6 2 2 3 2" xfId="11807"/>
    <cellStyle name="Comma 2 2 6 2 2 4" xfId="11808"/>
    <cellStyle name="Comma 2 2 6 2 2 4 2" xfId="11809"/>
    <cellStyle name="Comma 2 2 6 2 2 4 2 2" xfId="11810"/>
    <cellStyle name="Comma 2 2 6 2 2 4 2 2 2" xfId="11811"/>
    <cellStyle name="Comma 2 2 6 2 2 4 2 3" xfId="11812"/>
    <cellStyle name="Comma 2 2 6 2 2 4 3" xfId="11813"/>
    <cellStyle name="Comma 2 2 6 2 2 4 3 2" xfId="11814"/>
    <cellStyle name="Comma 2 2 6 2 2 4 4" xfId="11815"/>
    <cellStyle name="Comma 2 2 6 2 2 5" xfId="11816"/>
    <cellStyle name="Comma 2 2 6 2 2 5 2" xfId="11817"/>
    <cellStyle name="Comma 2 2 6 2 2 6" xfId="11818"/>
    <cellStyle name="Comma 2 2 6 2 2 6 2" xfId="11819"/>
    <cellStyle name="Comma 2 2 6 2 2 6 2 2" xfId="11820"/>
    <cellStyle name="Comma 2 2 6 2 2 6 3" xfId="11821"/>
    <cellStyle name="Comma 2 2 6 2 2 7" xfId="11822"/>
    <cellStyle name="Comma 2 2 6 2 3" xfId="11823"/>
    <cellStyle name="Comma 2 2 6 2 3 2" xfId="11824"/>
    <cellStyle name="Comma 2 2 6 2 3 2 2" xfId="11825"/>
    <cellStyle name="Comma 2 2 6 2 3 2 2 2" xfId="11826"/>
    <cellStyle name="Comma 2 2 6 2 3 2 2 2 2" xfId="11827"/>
    <cellStyle name="Comma 2 2 6 2 3 2 2 2 2 2" xfId="11828"/>
    <cellStyle name="Comma 2 2 6 2 3 2 2 2 3" xfId="11829"/>
    <cellStyle name="Comma 2 2 6 2 3 2 2 3" xfId="11830"/>
    <cellStyle name="Comma 2 2 6 2 3 2 2 3 2" xfId="11831"/>
    <cellStyle name="Comma 2 2 6 2 3 2 2 4" xfId="11832"/>
    <cellStyle name="Comma 2 2 6 2 3 2 3" xfId="11833"/>
    <cellStyle name="Comma 2 2 6 2 3 2 3 2" xfId="11834"/>
    <cellStyle name="Comma 2 2 6 2 3 2 4" xfId="11835"/>
    <cellStyle name="Comma 2 2 6 2 3 2 4 2" xfId="11836"/>
    <cellStyle name="Comma 2 2 6 2 3 2 4 2 2" xfId="11837"/>
    <cellStyle name="Comma 2 2 6 2 3 2 4 3" xfId="11838"/>
    <cellStyle name="Comma 2 2 6 2 3 2 5" xfId="11839"/>
    <cellStyle name="Comma 2 2 6 2 3 3" xfId="11840"/>
    <cellStyle name="Comma 2 2 6 2 3 3 2" xfId="11841"/>
    <cellStyle name="Comma 2 2 6 2 3 3 2 2" xfId="11842"/>
    <cellStyle name="Comma 2 2 6 2 3 3 2 2 2" xfId="11843"/>
    <cellStyle name="Comma 2 2 6 2 3 3 2 3" xfId="11844"/>
    <cellStyle name="Comma 2 2 6 2 3 3 3" xfId="11845"/>
    <cellStyle name="Comma 2 2 6 2 3 3 3 2" xfId="11846"/>
    <cellStyle name="Comma 2 2 6 2 3 3 4" xfId="11847"/>
    <cellStyle name="Comma 2 2 6 2 3 4" xfId="11848"/>
    <cellStyle name="Comma 2 2 6 2 3 4 2" xfId="11849"/>
    <cellStyle name="Comma 2 2 6 2 3 4 2 2" xfId="11850"/>
    <cellStyle name="Comma 2 2 6 2 3 4 3" xfId="11851"/>
    <cellStyle name="Comma 2 2 6 2 3 5" xfId="11852"/>
    <cellStyle name="Comma 2 2 6 2 4" xfId="11853"/>
    <cellStyle name="Comma 2 2 6 2 4 2" xfId="11854"/>
    <cellStyle name="Comma 2 2 6 2 4 2 2" xfId="11855"/>
    <cellStyle name="Comma 2 2 6 2 4 2 2 2" xfId="11856"/>
    <cellStyle name="Comma 2 2 6 2 4 2 3" xfId="11857"/>
    <cellStyle name="Comma 2 2 6 2 4 3" xfId="11858"/>
    <cellStyle name="Comma 2 2 6 2 4 3 2" xfId="11859"/>
    <cellStyle name="Comma 2 2 6 2 4 4" xfId="11860"/>
    <cellStyle name="Comma 2 2 6 2 5" xfId="11861"/>
    <cellStyle name="Comma 2 2 6 2 5 2" xfId="11862"/>
    <cellStyle name="Comma 2 2 6 2 6" xfId="11863"/>
    <cellStyle name="Comma 2 2 6 2 6 2" xfId="11864"/>
    <cellStyle name="Comma 2 2 6 2 6 2 2" xfId="11865"/>
    <cellStyle name="Comma 2 2 6 2 6 3" xfId="11866"/>
    <cellStyle name="Comma 2 2 6 2 7" xfId="11867"/>
    <cellStyle name="Comma 2 2 6 3" xfId="11868"/>
    <cellStyle name="Comma 2 2 6 3 2" xfId="11869"/>
    <cellStyle name="Comma 2 2 6 4" xfId="11870"/>
    <cellStyle name="Comma 2 2 6 4 2" xfId="11871"/>
    <cellStyle name="Comma 2 2 6 5" xfId="11872"/>
    <cellStyle name="Comma 2 2 6 5 2" xfId="11873"/>
    <cellStyle name="Comma 2 2 6 6" xfId="11874"/>
    <cellStyle name="Comma 2 2 6 6 2" xfId="11875"/>
    <cellStyle name="Comma 2 2 6 7" xfId="11876"/>
    <cellStyle name="Comma 2 2 6 7 2" xfId="11877"/>
    <cellStyle name="Comma 2 2 6 8" xfId="11878"/>
    <cellStyle name="Comma 2 2 6 8 2" xfId="11879"/>
    <cellStyle name="Comma 2 2 6 8 2 2" xfId="11880"/>
    <cellStyle name="Comma 2 2 6 8 2 2 2" xfId="11881"/>
    <cellStyle name="Comma 2 2 6 8 2 2 2 2" xfId="11882"/>
    <cellStyle name="Comma 2 2 6 8 2 2 2 2 2" xfId="11883"/>
    <cellStyle name="Comma 2 2 6 8 2 2 2 3" xfId="11884"/>
    <cellStyle name="Comma 2 2 6 8 2 2 3" xfId="11885"/>
    <cellStyle name="Comma 2 2 6 8 2 2 3 2" xfId="11886"/>
    <cellStyle name="Comma 2 2 6 8 2 2 4" xfId="11887"/>
    <cellStyle name="Comma 2 2 6 8 2 3" xfId="11888"/>
    <cellStyle name="Comma 2 2 6 8 2 3 2" xfId="11889"/>
    <cellStyle name="Comma 2 2 6 8 2 4" xfId="11890"/>
    <cellStyle name="Comma 2 2 6 8 2 4 2" xfId="11891"/>
    <cellStyle name="Comma 2 2 6 8 2 4 2 2" xfId="11892"/>
    <cellStyle name="Comma 2 2 6 8 2 4 3" xfId="11893"/>
    <cellStyle name="Comma 2 2 6 8 2 5" xfId="11894"/>
    <cellStyle name="Comma 2 2 6 8 3" xfId="11895"/>
    <cellStyle name="Comma 2 2 6 8 3 2" xfId="11896"/>
    <cellStyle name="Comma 2 2 6 8 3 2 2" xfId="11897"/>
    <cellStyle name="Comma 2 2 6 8 3 2 2 2" xfId="11898"/>
    <cellStyle name="Comma 2 2 6 8 3 2 3" xfId="11899"/>
    <cellStyle name="Comma 2 2 6 8 3 3" xfId="11900"/>
    <cellStyle name="Comma 2 2 6 8 3 3 2" xfId="11901"/>
    <cellStyle name="Comma 2 2 6 8 3 4" xfId="11902"/>
    <cellStyle name="Comma 2 2 6 8 4" xfId="11903"/>
    <cellStyle name="Comma 2 2 6 8 4 2" xfId="11904"/>
    <cellStyle name="Comma 2 2 6 8 4 2 2" xfId="11905"/>
    <cellStyle name="Comma 2 2 6 8 4 3" xfId="11906"/>
    <cellStyle name="Comma 2 2 6 8 5" xfId="11907"/>
    <cellStyle name="Comma 2 2 6 9" xfId="11908"/>
    <cellStyle name="Comma 2 2 6 9 2" xfId="11909"/>
    <cellStyle name="Comma 2 2 7" xfId="11910"/>
    <cellStyle name="Comma 2 2 7 2" xfId="11911"/>
    <cellStyle name="Comma 2 2 7 2 2" xfId="11912"/>
    <cellStyle name="Comma 2 2 7 2 2 2" xfId="11913"/>
    <cellStyle name="Comma 2 2 7 2 2 2 2" xfId="11914"/>
    <cellStyle name="Comma 2 2 7 2 2 2 2 2" xfId="11915"/>
    <cellStyle name="Comma 2 2 7 2 2 2 2 2 2" xfId="11916"/>
    <cellStyle name="Comma 2 2 7 2 2 2 2 2 2 2" xfId="11917"/>
    <cellStyle name="Comma 2 2 7 2 2 2 2 2 3" xfId="11918"/>
    <cellStyle name="Comma 2 2 7 2 2 2 2 3" xfId="11919"/>
    <cellStyle name="Comma 2 2 7 2 2 2 2 3 2" xfId="11920"/>
    <cellStyle name="Comma 2 2 7 2 2 2 2 4" xfId="11921"/>
    <cellStyle name="Comma 2 2 7 2 2 2 3" xfId="11922"/>
    <cellStyle name="Comma 2 2 7 2 2 2 3 2" xfId="11923"/>
    <cellStyle name="Comma 2 2 7 2 2 2 4" xfId="11924"/>
    <cellStyle name="Comma 2 2 7 2 2 2 4 2" xfId="11925"/>
    <cellStyle name="Comma 2 2 7 2 2 2 4 2 2" xfId="11926"/>
    <cellStyle name="Comma 2 2 7 2 2 2 4 3" xfId="11927"/>
    <cellStyle name="Comma 2 2 7 2 2 2 5" xfId="11928"/>
    <cellStyle name="Comma 2 2 7 2 2 3" xfId="11929"/>
    <cellStyle name="Comma 2 2 7 2 2 3 2" xfId="11930"/>
    <cellStyle name="Comma 2 2 7 2 2 3 2 2" xfId="11931"/>
    <cellStyle name="Comma 2 2 7 2 2 3 2 2 2" xfId="11932"/>
    <cellStyle name="Comma 2 2 7 2 2 3 2 3" xfId="11933"/>
    <cellStyle name="Comma 2 2 7 2 2 3 3" xfId="11934"/>
    <cellStyle name="Comma 2 2 7 2 2 3 3 2" xfId="11935"/>
    <cellStyle name="Comma 2 2 7 2 2 3 4" xfId="11936"/>
    <cellStyle name="Comma 2 2 7 2 2 4" xfId="11937"/>
    <cellStyle name="Comma 2 2 7 2 2 4 2" xfId="11938"/>
    <cellStyle name="Comma 2 2 7 2 2 4 2 2" xfId="11939"/>
    <cellStyle name="Comma 2 2 7 2 2 4 3" xfId="11940"/>
    <cellStyle name="Comma 2 2 7 2 2 5" xfId="11941"/>
    <cellStyle name="Comma 2 2 7 2 3" xfId="11942"/>
    <cellStyle name="Comma 2 2 7 2 3 2" xfId="11943"/>
    <cellStyle name="Comma 2 2 7 2 4" xfId="11944"/>
    <cellStyle name="Comma 2 2 7 2 4 2" xfId="11945"/>
    <cellStyle name="Comma 2 2 7 2 4 2 2" xfId="11946"/>
    <cellStyle name="Comma 2 2 7 2 4 2 2 2" xfId="11947"/>
    <cellStyle name="Comma 2 2 7 2 4 2 3" xfId="11948"/>
    <cellStyle name="Comma 2 2 7 2 4 3" xfId="11949"/>
    <cellStyle name="Comma 2 2 7 2 4 3 2" xfId="11950"/>
    <cellStyle name="Comma 2 2 7 2 4 4" xfId="11951"/>
    <cellStyle name="Comma 2 2 7 2 5" xfId="11952"/>
    <cellStyle name="Comma 2 2 7 2 5 2" xfId="11953"/>
    <cellStyle name="Comma 2 2 7 2 6" xfId="11954"/>
    <cellStyle name="Comma 2 2 7 2 6 2" xfId="11955"/>
    <cellStyle name="Comma 2 2 7 2 6 2 2" xfId="11956"/>
    <cellStyle name="Comma 2 2 7 2 6 3" xfId="11957"/>
    <cellStyle name="Comma 2 2 7 2 7" xfId="11958"/>
    <cellStyle name="Comma 2 2 7 3" xfId="11959"/>
    <cellStyle name="Comma 2 2 7 3 2" xfId="11960"/>
    <cellStyle name="Comma 2 2 7 3 2 2" xfId="11961"/>
    <cellStyle name="Comma 2 2 7 3 2 2 2" xfId="11962"/>
    <cellStyle name="Comma 2 2 7 3 2 2 2 2" xfId="11963"/>
    <cellStyle name="Comma 2 2 7 3 2 2 2 2 2" xfId="11964"/>
    <cellStyle name="Comma 2 2 7 3 2 2 2 3" xfId="11965"/>
    <cellStyle name="Comma 2 2 7 3 2 2 3" xfId="11966"/>
    <cellStyle name="Comma 2 2 7 3 2 2 3 2" xfId="11967"/>
    <cellStyle name="Comma 2 2 7 3 2 2 4" xfId="11968"/>
    <cellStyle name="Comma 2 2 7 3 2 3" xfId="11969"/>
    <cellStyle name="Comma 2 2 7 3 2 3 2" xfId="11970"/>
    <cellStyle name="Comma 2 2 7 3 2 4" xfId="11971"/>
    <cellStyle name="Comma 2 2 7 3 2 4 2" xfId="11972"/>
    <cellStyle name="Comma 2 2 7 3 2 4 2 2" xfId="11973"/>
    <cellStyle name="Comma 2 2 7 3 2 4 3" xfId="11974"/>
    <cellStyle name="Comma 2 2 7 3 2 5" xfId="11975"/>
    <cellStyle name="Comma 2 2 7 3 3" xfId="11976"/>
    <cellStyle name="Comma 2 2 7 3 3 2" xfId="11977"/>
    <cellStyle name="Comma 2 2 7 3 3 2 2" xfId="11978"/>
    <cellStyle name="Comma 2 2 7 3 3 2 2 2" xfId="11979"/>
    <cellStyle name="Comma 2 2 7 3 3 2 3" xfId="11980"/>
    <cellStyle name="Comma 2 2 7 3 3 3" xfId="11981"/>
    <cellStyle name="Comma 2 2 7 3 3 3 2" xfId="11982"/>
    <cellStyle name="Comma 2 2 7 3 3 4" xfId="11983"/>
    <cellStyle name="Comma 2 2 7 3 4" xfId="11984"/>
    <cellStyle name="Comma 2 2 7 3 4 2" xfId="11985"/>
    <cellStyle name="Comma 2 2 7 3 4 2 2" xfId="11986"/>
    <cellStyle name="Comma 2 2 7 3 4 3" xfId="11987"/>
    <cellStyle name="Comma 2 2 7 3 5" xfId="11988"/>
    <cellStyle name="Comma 2 2 7 4" xfId="11989"/>
    <cellStyle name="Comma 2 2 7 4 2" xfId="11990"/>
    <cellStyle name="Comma 2 2 7 4 2 2" xfId="11991"/>
    <cellStyle name="Comma 2 2 7 4 2 2 2" xfId="11992"/>
    <cellStyle name="Comma 2 2 7 4 2 3" xfId="11993"/>
    <cellStyle name="Comma 2 2 7 4 3" xfId="11994"/>
    <cellStyle name="Comma 2 2 7 4 3 2" xfId="11995"/>
    <cellStyle name="Comma 2 2 7 4 4" xfId="11996"/>
    <cellStyle name="Comma 2 2 7 5" xfId="11997"/>
    <cellStyle name="Comma 2 2 7 5 2" xfId="11998"/>
    <cellStyle name="Comma 2 2 7 6" xfId="11999"/>
    <cellStyle name="Comma 2 2 7 6 2" xfId="12000"/>
    <cellStyle name="Comma 2 2 7 6 2 2" xfId="12001"/>
    <cellStyle name="Comma 2 2 7 6 3" xfId="12002"/>
    <cellStyle name="Comma 2 2 7 7" xfId="12003"/>
    <cellStyle name="Comma 2 2 7 8" xfId="34647"/>
    <cellStyle name="Comma 2 2 8" xfId="12004"/>
    <cellStyle name="Comma 2 2 8 2" xfId="12005"/>
    <cellStyle name="Comma 2 2 8 3" xfId="34648"/>
    <cellStyle name="Comma 2 2 8 4" xfId="34649"/>
    <cellStyle name="Comma 2 2 9" xfId="12006"/>
    <cellStyle name="Comma 2 2 9 2" xfId="12007"/>
    <cellStyle name="Comma 2 2 9 3" xfId="34650"/>
    <cellStyle name="Comma 2 2 9 4" xfId="34651"/>
    <cellStyle name="Comma 2 2_Allowance JA (ค่าเผื่อหนี้สงสัยจะสูญ)12- 2557" xfId="31076"/>
    <cellStyle name="Comma 2 20" xfId="12008"/>
    <cellStyle name="Comma 2 20 2" xfId="34652"/>
    <cellStyle name="Comma 2 21" xfId="34653"/>
    <cellStyle name="Comma 2 22" xfId="34654"/>
    <cellStyle name="Comma 2 23" xfId="34655"/>
    <cellStyle name="Comma 2 24" xfId="27"/>
    <cellStyle name="Comma 2 25" xfId="8"/>
    <cellStyle name="Comma 2 25 2" xfId="37632"/>
    <cellStyle name="Comma 2 26" xfId="37646"/>
    <cellStyle name="Comma 2 27" xfId="23"/>
    <cellStyle name="Comma 2 3" xfId="73"/>
    <cellStyle name="Comma 2 3 2" xfId="12009"/>
    <cellStyle name="Comma 2 3 2 2" xfId="12010"/>
    <cellStyle name="Comma 2 3 2 2 2" xfId="34656"/>
    <cellStyle name="Comma 2 3 2 3" xfId="12011"/>
    <cellStyle name="Comma 2 3 2 3 2" xfId="34657"/>
    <cellStyle name="Comma 2 3 2 4" xfId="34658"/>
    <cellStyle name="Comma 2 3 2 5" xfId="34659"/>
    <cellStyle name="Comma 2 3 2_ค่าเผื่อ" xfId="31077"/>
    <cellStyle name="Comma 2 3 3" xfId="12012"/>
    <cellStyle name="Comma 2 3 3 2" xfId="12013"/>
    <cellStyle name="Comma 2 3 4" xfId="12014"/>
    <cellStyle name="Comma 2 3 4 2" xfId="34660"/>
    <cellStyle name="Comma 2 3 5" xfId="34661"/>
    <cellStyle name="Comma 2 3_Allowance JA (ค่าเผื่อหนี้สงสัยจะสูญ)12- 2557" xfId="31078"/>
    <cellStyle name="Comma 2 4" xfId="74"/>
    <cellStyle name="Comma 2 4 2" xfId="12015"/>
    <cellStyle name="Comma 2 4 2 2" xfId="34662"/>
    <cellStyle name="Comma 2 4 3" xfId="12016"/>
    <cellStyle name="Comma 2 4 4" xfId="34663"/>
    <cellStyle name="Comma 2 5" xfId="12017"/>
    <cellStyle name="Comma 2 5 2" xfId="12018"/>
    <cellStyle name="Comma 2 5 3" xfId="34664"/>
    <cellStyle name="Comma 2 5 4" xfId="34665"/>
    <cellStyle name="Comma 2 6" xfId="12019"/>
    <cellStyle name="Comma 2 6 2" xfId="12020"/>
    <cellStyle name="Comma 2 6 2 2" xfId="34666"/>
    <cellStyle name="Comma 2 6 3" xfId="34667"/>
    <cellStyle name="Comma 2 6 4" xfId="34668"/>
    <cellStyle name="Comma 2 7" xfId="12021"/>
    <cellStyle name="Comma 2 7 2" xfId="12022"/>
    <cellStyle name="Comma 2 7 3" xfId="34669"/>
    <cellStyle name="Comma 2 7 4" xfId="34670"/>
    <cellStyle name="Comma 2 8" xfId="12023"/>
    <cellStyle name="Comma 2 8 2" xfId="12024"/>
    <cellStyle name="Comma 2 8 3" xfId="34671"/>
    <cellStyle name="Comma 2 8 4" xfId="34672"/>
    <cellStyle name="Comma 2 9" xfId="12025"/>
    <cellStyle name="Comma 2 9 2" xfId="12026"/>
    <cellStyle name="Comma 2 9 3" xfId="34673"/>
    <cellStyle name="Comma 2 9 4" xfId="34674"/>
    <cellStyle name="Comma 2_Adjust_TAX_Q151" xfId="31079"/>
    <cellStyle name="Comma 20" xfId="75"/>
    <cellStyle name="Comma 20 10" xfId="31080"/>
    <cellStyle name="Comma 20 11" xfId="31081"/>
    <cellStyle name="Comma 20 12" xfId="31082"/>
    <cellStyle name="Comma 20 13" xfId="31083"/>
    <cellStyle name="Comma 20 14" xfId="31084"/>
    <cellStyle name="Comma 20 15" xfId="31085"/>
    <cellStyle name="Comma 20 16" xfId="31086"/>
    <cellStyle name="Comma 20 17" xfId="31087"/>
    <cellStyle name="Comma 20 18" xfId="31088"/>
    <cellStyle name="Comma 20 19" xfId="31089"/>
    <cellStyle name="Comma 20 2" xfId="12027"/>
    <cellStyle name="Comma 20 2 2" xfId="34675"/>
    <cellStyle name="Comma 20 2 3" xfId="34676"/>
    <cellStyle name="Comma 20 20" xfId="31090"/>
    <cellStyle name="Comma 20 21" xfId="31091"/>
    <cellStyle name="Comma 20 22" xfId="31092"/>
    <cellStyle name="Comma 20 23" xfId="31093"/>
    <cellStyle name="Comma 20 23 2" xfId="34677"/>
    <cellStyle name="Comma 20 3" xfId="31094"/>
    <cellStyle name="Comma 20 3 2" xfId="34678"/>
    <cellStyle name="Comma 20 4" xfId="31095"/>
    <cellStyle name="Comma 20 4 2" xfId="34679"/>
    <cellStyle name="Comma 20 5" xfId="31096"/>
    <cellStyle name="Comma 20 6" xfId="31097"/>
    <cellStyle name="Comma 20 7" xfId="31098"/>
    <cellStyle name="Comma 20 8" xfId="31099"/>
    <cellStyle name="Comma 20 9" xfId="31100"/>
    <cellStyle name="Comma 20_Adjust_TAX_Q151" xfId="31101"/>
    <cellStyle name="Comma 21" xfId="76"/>
    <cellStyle name="Comma 21 10" xfId="31102"/>
    <cellStyle name="Comma 21 11" xfId="31103"/>
    <cellStyle name="Comma 21 12" xfId="31104"/>
    <cellStyle name="Comma 21 13" xfId="31105"/>
    <cellStyle name="Comma 21 14" xfId="31106"/>
    <cellStyle name="Comma 21 15" xfId="31107"/>
    <cellStyle name="Comma 21 16" xfId="31108"/>
    <cellStyle name="Comma 21 17" xfId="31109"/>
    <cellStyle name="Comma 21 18" xfId="31110"/>
    <cellStyle name="Comma 21 19" xfId="31111"/>
    <cellStyle name="Comma 21 2" xfId="12028"/>
    <cellStyle name="Comma 21 2 2" xfId="34680"/>
    <cellStyle name="Comma 21 20" xfId="31112"/>
    <cellStyle name="Comma 21 21" xfId="31113"/>
    <cellStyle name="Comma 21 22" xfId="31114"/>
    <cellStyle name="Comma 21 23" xfId="34681"/>
    <cellStyle name="Comma 21 24" xfId="34682"/>
    <cellStyle name="Comma 21 3" xfId="12029"/>
    <cellStyle name="Comma 21 4" xfId="31115"/>
    <cellStyle name="Comma 21 5" xfId="31116"/>
    <cellStyle name="Comma 21 6" xfId="31117"/>
    <cellStyle name="Comma 21 7" xfId="31118"/>
    <cellStyle name="Comma 21 8" xfId="31119"/>
    <cellStyle name="Comma 21 9" xfId="31120"/>
    <cellStyle name="Comma 21_Adjust_TAX_Q151" xfId="31121"/>
    <cellStyle name="Comma 22" xfId="12030"/>
    <cellStyle name="Comma 22 2" xfId="31122"/>
    <cellStyle name="Comma 22 2 2" xfId="34683"/>
    <cellStyle name="Comma 22 3" xfId="34684"/>
    <cellStyle name="Comma 23" xfId="12031"/>
    <cellStyle name="Comma 23 10" xfId="31123"/>
    <cellStyle name="Comma 23 11" xfId="31124"/>
    <cellStyle name="Comma 23 12" xfId="31125"/>
    <cellStyle name="Comma 23 13" xfId="31126"/>
    <cellStyle name="Comma 23 14" xfId="31127"/>
    <cellStyle name="Comma 23 15" xfId="31128"/>
    <cellStyle name="Comma 23 16" xfId="31129"/>
    <cellStyle name="Comma 23 17" xfId="31130"/>
    <cellStyle name="Comma 23 18" xfId="31131"/>
    <cellStyle name="Comma 23 19" xfId="31132"/>
    <cellStyle name="Comma 23 2" xfId="31133"/>
    <cellStyle name="Comma 23 2 2" xfId="31134"/>
    <cellStyle name="Comma 23 20" xfId="31135"/>
    <cellStyle name="Comma 23 21" xfId="31136"/>
    <cellStyle name="Comma 23 22" xfId="31137"/>
    <cellStyle name="Comma 23 23" xfId="31138"/>
    <cellStyle name="Comma 23 24" xfId="31139"/>
    <cellStyle name="Comma 23 3" xfId="31140"/>
    <cellStyle name="Comma 23 4" xfId="31141"/>
    <cellStyle name="Comma 23 5" xfId="31142"/>
    <cellStyle name="Comma 23 6" xfId="31143"/>
    <cellStyle name="Comma 23 7" xfId="31144"/>
    <cellStyle name="Comma 23 8" xfId="31145"/>
    <cellStyle name="Comma 23 9" xfId="31146"/>
    <cellStyle name="Comma 23_Adjust_TAX_Q151" xfId="31147"/>
    <cellStyle name="Comma 24" xfId="12032"/>
    <cellStyle name="Comma 24 10" xfId="31148"/>
    <cellStyle name="Comma 24 11" xfId="31149"/>
    <cellStyle name="Comma 24 12" xfId="31150"/>
    <cellStyle name="Comma 24 13" xfId="31151"/>
    <cellStyle name="Comma 24 14" xfId="31152"/>
    <cellStyle name="Comma 24 15" xfId="31153"/>
    <cellStyle name="Comma 24 16" xfId="31154"/>
    <cellStyle name="Comma 24 17" xfId="31155"/>
    <cellStyle name="Comma 24 18" xfId="31156"/>
    <cellStyle name="Comma 24 19" xfId="31157"/>
    <cellStyle name="Comma 24 2" xfId="31158"/>
    <cellStyle name="Comma 24 2 2" xfId="34685"/>
    <cellStyle name="Comma 24 20" xfId="31159"/>
    <cellStyle name="Comma 24 21" xfId="31160"/>
    <cellStyle name="Comma 24 22" xfId="31161"/>
    <cellStyle name="Comma 24 23" xfId="34686"/>
    <cellStyle name="Comma 24 24" xfId="34687"/>
    <cellStyle name="Comma 24 3" xfId="31162"/>
    <cellStyle name="Comma 24 4" xfId="31163"/>
    <cellStyle name="Comma 24 5" xfId="31164"/>
    <cellStyle name="Comma 24 6" xfId="31165"/>
    <cellStyle name="Comma 24 7" xfId="31166"/>
    <cellStyle name="Comma 24 8" xfId="31167"/>
    <cellStyle name="Comma 24 9" xfId="31168"/>
    <cellStyle name="Comma 24_Adjust_TAX_Q151" xfId="31169"/>
    <cellStyle name="Comma 25" xfId="12033"/>
    <cellStyle name="Comma 25 10" xfId="31170"/>
    <cellStyle name="Comma 25 11" xfId="31171"/>
    <cellStyle name="Comma 25 12" xfId="31172"/>
    <cellStyle name="Comma 25 13" xfId="31173"/>
    <cellStyle name="Comma 25 14" xfId="31174"/>
    <cellStyle name="Comma 25 15" xfId="31175"/>
    <cellStyle name="Comma 25 16" xfId="31176"/>
    <cellStyle name="Comma 25 17" xfId="31177"/>
    <cellStyle name="Comma 25 18" xfId="31178"/>
    <cellStyle name="Comma 25 19" xfId="31179"/>
    <cellStyle name="Comma 25 2" xfId="31180"/>
    <cellStyle name="Comma 25 20" xfId="31181"/>
    <cellStyle name="Comma 25 21" xfId="31182"/>
    <cellStyle name="Comma 25 22" xfId="31183"/>
    <cellStyle name="Comma 25 23" xfId="34688"/>
    <cellStyle name="Comma 25 24" xfId="34689"/>
    <cellStyle name="Comma 25 25" xfId="34690"/>
    <cellStyle name="Comma 25 3" xfId="31184"/>
    <cellStyle name="Comma 25 4" xfId="31185"/>
    <cellStyle name="Comma 25 5" xfId="31186"/>
    <cellStyle name="Comma 25 6" xfId="31187"/>
    <cellStyle name="Comma 25 7" xfId="31188"/>
    <cellStyle name="Comma 25 8" xfId="31189"/>
    <cellStyle name="Comma 25 9" xfId="31190"/>
    <cellStyle name="Comma 25_Adjust_TAX_Q151" xfId="31191"/>
    <cellStyle name="Comma 26" xfId="12034"/>
    <cellStyle name="Comma 26 10" xfId="31192"/>
    <cellStyle name="Comma 26 11" xfId="31193"/>
    <cellStyle name="Comma 26 12" xfId="31194"/>
    <cellStyle name="Comma 26 13" xfId="31195"/>
    <cellStyle name="Comma 26 14" xfId="31196"/>
    <cellStyle name="Comma 26 15" xfId="31197"/>
    <cellStyle name="Comma 26 16" xfId="31198"/>
    <cellStyle name="Comma 26 17" xfId="31199"/>
    <cellStyle name="Comma 26 18" xfId="31200"/>
    <cellStyle name="Comma 26 19" xfId="31201"/>
    <cellStyle name="Comma 26 2" xfId="31202"/>
    <cellStyle name="Comma 26 20" xfId="31203"/>
    <cellStyle name="Comma 26 21" xfId="31204"/>
    <cellStyle name="Comma 26 22" xfId="31205"/>
    <cellStyle name="Comma 26 23" xfId="34691"/>
    <cellStyle name="Comma 26 24" xfId="34692"/>
    <cellStyle name="Comma 26 25" xfId="34693"/>
    <cellStyle name="Comma 26 3" xfId="31206"/>
    <cellStyle name="Comma 26 4" xfId="31207"/>
    <cellStyle name="Comma 26 5" xfId="31208"/>
    <cellStyle name="Comma 26 6" xfId="31209"/>
    <cellStyle name="Comma 26 7" xfId="31210"/>
    <cellStyle name="Comma 26 8" xfId="31211"/>
    <cellStyle name="Comma 26 9" xfId="31212"/>
    <cellStyle name="Comma 26_Adjust_TAX_Q151" xfId="31213"/>
    <cellStyle name="Comma 27" xfId="12035"/>
    <cellStyle name="Comma 27 10" xfId="31214"/>
    <cellStyle name="Comma 27 11" xfId="31215"/>
    <cellStyle name="Comma 27 12" xfId="31216"/>
    <cellStyle name="Comma 27 13" xfId="31217"/>
    <cellStyle name="Comma 27 14" xfId="31218"/>
    <cellStyle name="Comma 27 15" xfId="31219"/>
    <cellStyle name="Comma 27 16" xfId="31220"/>
    <cellStyle name="Comma 27 17" xfId="31221"/>
    <cellStyle name="Comma 27 18" xfId="31222"/>
    <cellStyle name="Comma 27 19" xfId="31223"/>
    <cellStyle name="Comma 27 2" xfId="12036"/>
    <cellStyle name="Comma 27 2 2" xfId="12037"/>
    <cellStyle name="Comma 27 2 3" xfId="34694"/>
    <cellStyle name="Comma 27 20" xfId="31224"/>
    <cellStyle name="Comma 27 21" xfId="31225"/>
    <cellStyle name="Comma 27 22" xfId="31226"/>
    <cellStyle name="Comma 27 23" xfId="34695"/>
    <cellStyle name="Comma 27 24" xfId="34696"/>
    <cellStyle name="Comma 27 25" xfId="34697"/>
    <cellStyle name="Comma 27 3" xfId="31227"/>
    <cellStyle name="Comma 27 4" xfId="31228"/>
    <cellStyle name="Comma 27 5" xfId="31229"/>
    <cellStyle name="Comma 27 6" xfId="31230"/>
    <cellStyle name="Comma 27 7" xfId="31231"/>
    <cellStyle name="Comma 27 8" xfId="31232"/>
    <cellStyle name="Comma 27 9" xfId="31233"/>
    <cellStyle name="Comma 27_Adjust_TAX_Q151" xfId="31234"/>
    <cellStyle name="Comma 28" xfId="12038"/>
    <cellStyle name="Comma 28 2" xfId="31235"/>
    <cellStyle name="Comma 28 2 2" xfId="31236"/>
    <cellStyle name="Comma 28 3" xfId="31237"/>
    <cellStyle name="Comma 28 4" xfId="31238"/>
    <cellStyle name="Comma 28 5" xfId="34698"/>
    <cellStyle name="Comma 28 6" xfId="34699"/>
    <cellStyle name="Comma 28_JA - TB Reconcile 2016 - คุณเหมียว" xfId="34700"/>
    <cellStyle name="Comma 29" xfId="12039"/>
    <cellStyle name="Comma 29 2" xfId="31239"/>
    <cellStyle name="Comma 29 2 2" xfId="31240"/>
    <cellStyle name="Comma 29 3" xfId="34701"/>
    <cellStyle name="Comma 29 4" xfId="37622"/>
    <cellStyle name="Comma 3" xfId="14"/>
    <cellStyle name="Comma 3 10" xfId="31241"/>
    <cellStyle name="Comma 3 10 2" xfId="34702"/>
    <cellStyle name="Comma 3 11" xfId="31242"/>
    <cellStyle name="Comma 3 11 2" xfId="34703"/>
    <cellStyle name="Comma 3 12" xfId="31243"/>
    <cellStyle name="Comma 3 12 2" xfId="34704"/>
    <cellStyle name="Comma 3 13" xfId="31244"/>
    <cellStyle name="Comma 3 13 2" xfId="34705"/>
    <cellStyle name="Comma 3 14" xfId="31245"/>
    <cellStyle name="Comma 3 14 2" xfId="34706"/>
    <cellStyle name="Comma 3 15" xfId="31246"/>
    <cellStyle name="Comma 3 15 2" xfId="34707"/>
    <cellStyle name="Comma 3 16" xfId="31247"/>
    <cellStyle name="Comma 3 16 2" xfId="34708"/>
    <cellStyle name="Comma 3 17" xfId="31248"/>
    <cellStyle name="Comma 3 18" xfId="31249"/>
    <cellStyle name="Comma 3 19" xfId="31250"/>
    <cellStyle name="Comma 3 2" xfId="78"/>
    <cellStyle name="Comma 3 2 17" xfId="37662"/>
    <cellStyle name="Comma 3 2 2" xfId="79"/>
    <cellStyle name="Comma 3 2 2 2" xfId="12040"/>
    <cellStyle name="Comma 3 2 2 2 2" xfId="12041"/>
    <cellStyle name="Comma 3 2 2 2 3" xfId="34709"/>
    <cellStyle name="Comma 3 2 2 2 4" xfId="34710"/>
    <cellStyle name="Comma 3 2 2 3" xfId="12042"/>
    <cellStyle name="Comma 3 2 2 3 2" xfId="34711"/>
    <cellStyle name="Comma 3 2 2 4" xfId="34712"/>
    <cellStyle name="Comma 3 2 2 5" xfId="34713"/>
    <cellStyle name="Comma 3 2 2_เจ้าหนี้ผ่อนชำระ(207000)+ดอกเบี้ยเช่าซื้อรอตัด(190500) 11-57" xfId="31251"/>
    <cellStyle name="Comma 3 2 3" xfId="80"/>
    <cellStyle name="Comma 3 2 3 2" xfId="31252"/>
    <cellStyle name="Comma 3 2 4" xfId="31253"/>
    <cellStyle name="Comma 3 2_Detail รายการค่าเช่าและดอกเบี้ย บวกกลับหักออกที่คำนวณภาษี" xfId="31254"/>
    <cellStyle name="Comma 3 20" xfId="31255"/>
    <cellStyle name="Comma 3 21" xfId="31256"/>
    <cellStyle name="Comma 3 22" xfId="31257"/>
    <cellStyle name="Comma 3 23" xfId="34714"/>
    <cellStyle name="Comma 3 24" xfId="34715"/>
    <cellStyle name="Comma 3 25" xfId="31258"/>
    <cellStyle name="Comma 3 26" xfId="34716"/>
    <cellStyle name="Comma 3 27" xfId="34717"/>
    <cellStyle name="Comma 3 28" xfId="11"/>
    <cellStyle name="Comma 3 28 2" xfId="37634"/>
    <cellStyle name="Comma 3 29" xfId="77"/>
    <cellStyle name="Comma 3 3" xfId="81"/>
    <cellStyle name="Comma 3 3 2" xfId="12043"/>
    <cellStyle name="Comma 3 3 2 2" xfId="12044"/>
    <cellStyle name="Comma 3 3 2 3" xfId="34718"/>
    <cellStyle name="Comma 3 3 2 4" xfId="34719"/>
    <cellStyle name="Comma 3 3 3" xfId="12045"/>
    <cellStyle name="Comma 3 3 3 2" xfId="34720"/>
    <cellStyle name="Comma 3 3 4" xfId="34721"/>
    <cellStyle name="Comma 3 3_Allowance JA (ค่าเผื่อหนี้สงสัยจะสูญ)12- 2557" xfId="31259"/>
    <cellStyle name="Comma 3 4" xfId="82"/>
    <cellStyle name="Comma 3 4 2" xfId="12046"/>
    <cellStyle name="Comma 3 4 2 2" xfId="34722"/>
    <cellStyle name="Comma 3 4 3" xfId="34723"/>
    <cellStyle name="Comma 3 5" xfId="12047"/>
    <cellStyle name="Comma 3 5 2" xfId="12048"/>
    <cellStyle name="Comma 3 5 2 2" xfId="34724"/>
    <cellStyle name="Comma 3 5 3" xfId="34725"/>
    <cellStyle name="Comma 3 5 4" xfId="34726"/>
    <cellStyle name="Comma 3 6" xfId="12049"/>
    <cellStyle name="Comma 3 6 2" xfId="12050"/>
    <cellStyle name="Comma 3 6 2 2" xfId="34727"/>
    <cellStyle name="Comma 3 6 3" xfId="12051"/>
    <cellStyle name="Comma 3 6 4" xfId="34728"/>
    <cellStyle name="Comma 3 6 5" xfId="34729"/>
    <cellStyle name="Comma 3 7" xfId="12052"/>
    <cellStyle name="Comma 3 7 2" xfId="34730"/>
    <cellStyle name="Comma 3 7 3" xfId="34731"/>
    <cellStyle name="Comma 3 8" xfId="31260"/>
    <cellStyle name="Comma 3 8 2" xfId="34732"/>
    <cellStyle name="Comma 3 9" xfId="31261"/>
    <cellStyle name="Comma 3 9 2" xfId="34733"/>
    <cellStyle name="Comma 3_70_09.30.09" xfId="34734"/>
    <cellStyle name="Comma 30" xfId="12053"/>
    <cellStyle name="Comma 30 10" xfId="31262"/>
    <cellStyle name="Comma 30 11" xfId="31263"/>
    <cellStyle name="Comma 30 12" xfId="31264"/>
    <cellStyle name="Comma 30 13" xfId="31265"/>
    <cellStyle name="Comma 30 14" xfId="31266"/>
    <cellStyle name="Comma 30 15" xfId="31267"/>
    <cellStyle name="Comma 30 16" xfId="31268"/>
    <cellStyle name="Comma 30 17" xfId="31269"/>
    <cellStyle name="Comma 30 18" xfId="31270"/>
    <cellStyle name="Comma 30 19" xfId="31271"/>
    <cellStyle name="Comma 30 2" xfId="31272"/>
    <cellStyle name="Comma 30 20" xfId="31273"/>
    <cellStyle name="Comma 30 21" xfId="31274"/>
    <cellStyle name="Comma 30 22" xfId="31275"/>
    <cellStyle name="Comma 30 23" xfId="32208"/>
    <cellStyle name="Comma 30 3" xfId="31276"/>
    <cellStyle name="Comma 30 4" xfId="31277"/>
    <cellStyle name="Comma 30 5" xfId="31278"/>
    <cellStyle name="Comma 30 6" xfId="31279"/>
    <cellStyle name="Comma 30 7" xfId="31280"/>
    <cellStyle name="Comma 30 8" xfId="31281"/>
    <cellStyle name="Comma 30 9" xfId="31282"/>
    <cellStyle name="Comma 30_Adjust_TAX_Q151" xfId="31283"/>
    <cellStyle name="Comma 31" xfId="12054"/>
    <cellStyle name="Comma 31 10" xfId="31284"/>
    <cellStyle name="Comma 31 11" xfId="31285"/>
    <cellStyle name="Comma 31 12" xfId="31286"/>
    <cellStyle name="Comma 31 13" xfId="31287"/>
    <cellStyle name="Comma 31 14" xfId="31288"/>
    <cellStyle name="Comma 31 15" xfId="31289"/>
    <cellStyle name="Comma 31 16" xfId="31290"/>
    <cellStyle name="Comma 31 17" xfId="31291"/>
    <cellStyle name="Comma 31 18" xfId="31292"/>
    <cellStyle name="Comma 31 19" xfId="31293"/>
    <cellStyle name="Comma 31 2" xfId="31294"/>
    <cellStyle name="Comma 31 20" xfId="31295"/>
    <cellStyle name="Comma 31 21" xfId="31296"/>
    <cellStyle name="Comma 31 22" xfId="31297"/>
    <cellStyle name="Comma 31 23" xfId="34735"/>
    <cellStyle name="Comma 31 3" xfId="31298"/>
    <cellStyle name="Comma 31 4" xfId="31299"/>
    <cellStyle name="Comma 31 5" xfId="31300"/>
    <cellStyle name="Comma 31 6" xfId="31301"/>
    <cellStyle name="Comma 31 7" xfId="31302"/>
    <cellStyle name="Comma 31 8" xfId="31303"/>
    <cellStyle name="Comma 31 9" xfId="31304"/>
    <cellStyle name="Comma 31_Adjust_TAX_Q151" xfId="31305"/>
    <cellStyle name="Comma 32" xfId="12055"/>
    <cellStyle name="Comma 32 2" xfId="34736"/>
    <cellStyle name="Comma 32 3" xfId="34737"/>
    <cellStyle name="Comma 33" xfId="12056"/>
    <cellStyle name="Comma 33 2" xfId="34738"/>
    <cellStyle name="Comma 34" xfId="12057"/>
    <cellStyle name="Comma 34 2" xfId="34739"/>
    <cellStyle name="Comma 34 3" xfId="34740"/>
    <cellStyle name="Comma 35" xfId="12058"/>
    <cellStyle name="Comma 35 10" xfId="31306"/>
    <cellStyle name="Comma 35 11" xfId="31307"/>
    <cellStyle name="Comma 35 12" xfId="31308"/>
    <cellStyle name="Comma 35 13" xfId="31309"/>
    <cellStyle name="Comma 35 14" xfId="31310"/>
    <cellStyle name="Comma 35 15" xfId="31311"/>
    <cellStyle name="Comma 35 16" xfId="31312"/>
    <cellStyle name="Comma 35 17" xfId="31313"/>
    <cellStyle name="Comma 35 18" xfId="31314"/>
    <cellStyle name="Comma 35 19" xfId="31315"/>
    <cellStyle name="Comma 35 2" xfId="31316"/>
    <cellStyle name="Comma 35 20" xfId="31317"/>
    <cellStyle name="Comma 35 21" xfId="31318"/>
    <cellStyle name="Comma 35 22" xfId="31319"/>
    <cellStyle name="Comma 35 3" xfId="31320"/>
    <cellStyle name="Comma 35 4" xfId="31321"/>
    <cellStyle name="Comma 35 5" xfId="31322"/>
    <cellStyle name="Comma 35 6" xfId="31323"/>
    <cellStyle name="Comma 35 7" xfId="31324"/>
    <cellStyle name="Comma 35 8" xfId="31325"/>
    <cellStyle name="Comma 35 9" xfId="31326"/>
    <cellStyle name="Comma 35_Adjust_TAX_Q151" xfId="31327"/>
    <cellStyle name="Comma 36" xfId="12059"/>
    <cellStyle name="Comma 36 2" xfId="34741"/>
    <cellStyle name="Comma 37" xfId="12060"/>
    <cellStyle name="Comma 37 10" xfId="31328"/>
    <cellStyle name="Comma 37 11" xfId="31329"/>
    <cellStyle name="Comma 37 12" xfId="31330"/>
    <cellStyle name="Comma 37 13" xfId="31331"/>
    <cellStyle name="Comma 37 14" xfId="31332"/>
    <cellStyle name="Comma 37 15" xfId="31333"/>
    <cellStyle name="Comma 37 16" xfId="31334"/>
    <cellStyle name="Comma 37 17" xfId="31335"/>
    <cellStyle name="Comma 37 18" xfId="31336"/>
    <cellStyle name="Comma 37 19" xfId="31337"/>
    <cellStyle name="Comma 37 2" xfId="12061"/>
    <cellStyle name="Comma 37 20" xfId="31338"/>
    <cellStyle name="Comma 37 21" xfId="31339"/>
    <cellStyle name="Comma 37 22" xfId="31340"/>
    <cellStyle name="Comma 37 23" xfId="34742"/>
    <cellStyle name="Comma 37 3" xfId="31341"/>
    <cellStyle name="Comma 37 4" xfId="31342"/>
    <cellStyle name="Comma 37 5" xfId="31343"/>
    <cellStyle name="Comma 37 6" xfId="31344"/>
    <cellStyle name="Comma 37 7" xfId="31345"/>
    <cellStyle name="Comma 37 8" xfId="31346"/>
    <cellStyle name="Comma 37 9" xfId="31347"/>
    <cellStyle name="Comma 37_Adjust_TAX_Q151" xfId="31348"/>
    <cellStyle name="Comma 38" xfId="12062"/>
    <cellStyle name="Comma 38 2" xfId="34743"/>
    <cellStyle name="Comma 39" xfId="12063"/>
    <cellStyle name="Comma 39 10" xfId="31349"/>
    <cellStyle name="Comma 39 11" xfId="31350"/>
    <cellStyle name="Comma 39 12" xfId="31351"/>
    <cellStyle name="Comma 39 13" xfId="31352"/>
    <cellStyle name="Comma 39 14" xfId="31353"/>
    <cellStyle name="Comma 39 15" xfId="31354"/>
    <cellStyle name="Comma 39 16" xfId="31355"/>
    <cellStyle name="Comma 39 17" xfId="31356"/>
    <cellStyle name="Comma 39 18" xfId="31357"/>
    <cellStyle name="Comma 39 19" xfId="31358"/>
    <cellStyle name="Comma 39 2" xfId="31359"/>
    <cellStyle name="Comma 39 20" xfId="31360"/>
    <cellStyle name="Comma 39 21" xfId="31361"/>
    <cellStyle name="Comma 39 22" xfId="31362"/>
    <cellStyle name="Comma 39 23" xfId="34744"/>
    <cellStyle name="Comma 39 3" xfId="31363"/>
    <cellStyle name="Comma 39 4" xfId="31364"/>
    <cellStyle name="Comma 39 5" xfId="31365"/>
    <cellStyle name="Comma 39 6" xfId="31366"/>
    <cellStyle name="Comma 39 7" xfId="31367"/>
    <cellStyle name="Comma 39 8" xfId="31368"/>
    <cellStyle name="Comma 39 9" xfId="31369"/>
    <cellStyle name="Comma 39_Adjust_TAX_Q151" xfId="31370"/>
    <cellStyle name="Comma 4" xfId="19"/>
    <cellStyle name="Comma 4 10" xfId="12064"/>
    <cellStyle name="Comma 4 10 2" xfId="12065"/>
    <cellStyle name="Comma 4 10 3" xfId="34745"/>
    <cellStyle name="Comma 4 10 4" xfId="34746"/>
    <cellStyle name="Comma 4 11" xfId="12066"/>
    <cellStyle name="Comma 4 11 2" xfId="12067"/>
    <cellStyle name="Comma 4 11 3" xfId="34747"/>
    <cellStyle name="Comma 4 11 4" xfId="34748"/>
    <cellStyle name="Comma 4 12" xfId="12068"/>
    <cellStyle name="Comma 4 12 2" xfId="12069"/>
    <cellStyle name="Comma 4 12 3" xfId="34749"/>
    <cellStyle name="Comma 4 12 4" xfId="34750"/>
    <cellStyle name="Comma 4 13" xfId="12070"/>
    <cellStyle name="Comma 4 13 2" xfId="12071"/>
    <cellStyle name="Comma 4 13 3" xfId="34751"/>
    <cellStyle name="Comma 4 13 4" xfId="34752"/>
    <cellStyle name="Comma 4 14" xfId="12072"/>
    <cellStyle name="Comma 4 14 2" xfId="12073"/>
    <cellStyle name="Comma 4 14 3" xfId="34753"/>
    <cellStyle name="Comma 4 14 4" xfId="34754"/>
    <cellStyle name="Comma 4 15" xfId="12074"/>
    <cellStyle name="Comma 4 15 2" xfId="12075"/>
    <cellStyle name="Comma 4 15 3" xfId="34755"/>
    <cellStyle name="Comma 4 15 4" xfId="34756"/>
    <cellStyle name="Comma 4 16" xfId="12076"/>
    <cellStyle name="Comma 4 16 2" xfId="12077"/>
    <cellStyle name="Comma 4 16 3" xfId="34757"/>
    <cellStyle name="Comma 4 16 4" xfId="34758"/>
    <cellStyle name="Comma 4 17" xfId="12078"/>
    <cellStyle name="Comma 4 17 2" xfId="12079"/>
    <cellStyle name="Comma 4 18" xfId="12080"/>
    <cellStyle name="Comma 4 18 2" xfId="12081"/>
    <cellStyle name="Comma 4 19" xfId="12082"/>
    <cellStyle name="Comma 4 19 2" xfId="12083"/>
    <cellStyle name="Comma 4 2" xfId="84"/>
    <cellStyle name="Comma 4 2 10" xfId="34759"/>
    <cellStyle name="Comma 4 2 11" xfId="34760"/>
    <cellStyle name="Comma 4 2 2" xfId="85"/>
    <cellStyle name="Comma 4 2 2 2" xfId="12084"/>
    <cellStyle name="Comma 4 2 2 2 2" xfId="34761"/>
    <cellStyle name="Comma 4 2 2 3" xfId="34762"/>
    <cellStyle name="Comma 4 2 3" xfId="12085"/>
    <cellStyle name="Comma 4 2 3 2" xfId="34763"/>
    <cellStyle name="Comma 4 2 3 3" xfId="34764"/>
    <cellStyle name="Comma 4 2 3 4" xfId="37623"/>
    <cellStyle name="Comma 4 2 4" xfId="31371"/>
    <cellStyle name="Comma 4 2 5" xfId="31372"/>
    <cellStyle name="Comma 4 2 6" xfId="31373"/>
    <cellStyle name="Comma 4 2 7" xfId="31374"/>
    <cellStyle name="Comma 4 2 8" xfId="31375"/>
    <cellStyle name="Comma 4 2 9" xfId="31376"/>
    <cellStyle name="Comma 4 2_เจ้าหนี้ผ่อนชำระ(207000)+ดอกเบี้ยเช่าซื้อรอตัด(190500) 11-57" xfId="31377"/>
    <cellStyle name="Comma 4 20" xfId="12086"/>
    <cellStyle name="Comma 4 20 2" xfId="34765"/>
    <cellStyle name="Comma 4 21" xfId="34766"/>
    <cellStyle name="Comma 4 22" xfId="83"/>
    <cellStyle name="Comma 4 3" xfId="86"/>
    <cellStyle name="Comma 4 3 2" xfId="12087"/>
    <cellStyle name="Comma 4 3 3" xfId="34767"/>
    <cellStyle name="Comma 4 4" xfId="87"/>
    <cellStyle name="Comma 4 4 2" xfId="12088"/>
    <cellStyle name="Comma 4 4 3" xfId="34768"/>
    <cellStyle name="Comma 4 5" xfId="12089"/>
    <cellStyle name="Comma 4 5 2" xfId="12090"/>
    <cellStyle name="Comma 4 5 3" xfId="34769"/>
    <cellStyle name="Comma 4 5 4" xfId="34770"/>
    <cellStyle name="Comma 4 6" xfId="12091"/>
    <cellStyle name="Comma 4 6 2" xfId="12092"/>
    <cellStyle name="Comma 4 6 3" xfId="34771"/>
    <cellStyle name="Comma 4 6 4" xfId="34772"/>
    <cellStyle name="Comma 4 7" xfId="12093"/>
    <cellStyle name="Comma 4 7 2" xfId="12094"/>
    <cellStyle name="Comma 4 7 3" xfId="34773"/>
    <cellStyle name="Comma 4 7 4" xfId="34774"/>
    <cellStyle name="Comma 4 8" xfId="12095"/>
    <cellStyle name="Comma 4 8 2" xfId="12096"/>
    <cellStyle name="Comma 4 8 3" xfId="34775"/>
    <cellStyle name="Comma 4 8 4" xfId="34776"/>
    <cellStyle name="Comma 4 9" xfId="12097"/>
    <cellStyle name="Comma 4 9 2" xfId="12098"/>
    <cellStyle name="Comma 4 9 3" xfId="34777"/>
    <cellStyle name="Comma 4 9 4" xfId="34778"/>
    <cellStyle name="Comma 4_Adjust_TAX_Q151" xfId="31378"/>
    <cellStyle name="Comma 40" xfId="12099"/>
    <cellStyle name="Comma 40 10" xfId="31379"/>
    <cellStyle name="Comma 40 11" xfId="31380"/>
    <cellStyle name="Comma 40 12" xfId="31381"/>
    <cellStyle name="Comma 40 13" xfId="31382"/>
    <cellStyle name="Comma 40 14" xfId="31383"/>
    <cellStyle name="Comma 40 15" xfId="31384"/>
    <cellStyle name="Comma 40 16" xfId="31385"/>
    <cellStyle name="Comma 40 17" xfId="31386"/>
    <cellStyle name="Comma 40 18" xfId="31387"/>
    <cellStyle name="Comma 40 19" xfId="31388"/>
    <cellStyle name="Comma 40 2" xfId="31389"/>
    <cellStyle name="Comma 40 20" xfId="31390"/>
    <cellStyle name="Comma 40 21" xfId="31391"/>
    <cellStyle name="Comma 40 22" xfId="31392"/>
    <cellStyle name="Comma 40 23" xfId="34779"/>
    <cellStyle name="Comma 40 3" xfId="31393"/>
    <cellStyle name="Comma 40 4" xfId="31394"/>
    <cellStyle name="Comma 40 5" xfId="31395"/>
    <cellStyle name="Comma 40 6" xfId="31396"/>
    <cellStyle name="Comma 40 7" xfId="31397"/>
    <cellStyle name="Comma 40 8" xfId="31398"/>
    <cellStyle name="Comma 40 9" xfId="31399"/>
    <cellStyle name="Comma 40_Adjust_TAX_Q151" xfId="31400"/>
    <cellStyle name="Comma 41" xfId="12100"/>
    <cellStyle name="Comma 41 10" xfId="31401"/>
    <cellStyle name="Comma 41 11" xfId="31402"/>
    <cellStyle name="Comma 41 12" xfId="31403"/>
    <cellStyle name="Comma 41 13" xfId="31404"/>
    <cellStyle name="Comma 41 14" xfId="31405"/>
    <cellStyle name="Comma 41 15" xfId="31406"/>
    <cellStyle name="Comma 41 16" xfId="31407"/>
    <cellStyle name="Comma 41 17" xfId="31408"/>
    <cellStyle name="Comma 41 18" xfId="31409"/>
    <cellStyle name="Comma 41 19" xfId="31410"/>
    <cellStyle name="Comma 41 2" xfId="31411"/>
    <cellStyle name="Comma 41 20" xfId="31412"/>
    <cellStyle name="Comma 41 21" xfId="31413"/>
    <cellStyle name="Comma 41 22" xfId="31414"/>
    <cellStyle name="Comma 41 23" xfId="31415"/>
    <cellStyle name="Comma 41 3" xfId="31416"/>
    <cellStyle name="Comma 41 4" xfId="31417"/>
    <cellStyle name="Comma 41 5" xfId="31418"/>
    <cellStyle name="Comma 41 6" xfId="31419"/>
    <cellStyle name="Comma 41 7" xfId="31420"/>
    <cellStyle name="Comma 41 8" xfId="31421"/>
    <cellStyle name="Comma 41 9" xfId="31422"/>
    <cellStyle name="Comma 41_Adjust_TAX_Q151" xfId="31423"/>
    <cellStyle name="Comma 42" xfId="12101"/>
    <cellStyle name="Comma 42 10" xfId="31424"/>
    <cellStyle name="Comma 42 11" xfId="31425"/>
    <cellStyle name="Comma 42 12" xfId="31426"/>
    <cellStyle name="Comma 42 13" xfId="31427"/>
    <cellStyle name="Comma 42 14" xfId="31428"/>
    <cellStyle name="Comma 42 15" xfId="31429"/>
    <cellStyle name="Comma 42 16" xfId="31430"/>
    <cellStyle name="Comma 42 17" xfId="31431"/>
    <cellStyle name="Comma 42 18" xfId="31432"/>
    <cellStyle name="Comma 42 19" xfId="31433"/>
    <cellStyle name="Comma 42 2" xfId="31434"/>
    <cellStyle name="Comma 42 20" xfId="31435"/>
    <cellStyle name="Comma 42 21" xfId="31436"/>
    <cellStyle name="Comma 42 22" xfId="31437"/>
    <cellStyle name="Comma 42 23" xfId="31438"/>
    <cellStyle name="Comma 42 3" xfId="31439"/>
    <cellStyle name="Comma 42 4" xfId="31440"/>
    <cellStyle name="Comma 42 5" xfId="31441"/>
    <cellStyle name="Comma 42 6" xfId="31442"/>
    <cellStyle name="Comma 42 7" xfId="31443"/>
    <cellStyle name="Comma 42 8" xfId="31444"/>
    <cellStyle name="Comma 42 9" xfId="31445"/>
    <cellStyle name="Comma 42_Adjust_TAX_Q151" xfId="31446"/>
    <cellStyle name="Comma 43" xfId="12102"/>
    <cellStyle name="Comma 43 10" xfId="31447"/>
    <cellStyle name="Comma 43 11" xfId="31448"/>
    <cellStyle name="Comma 43 12" xfId="31449"/>
    <cellStyle name="Comma 43 13" xfId="31450"/>
    <cellStyle name="Comma 43 14" xfId="31451"/>
    <cellStyle name="Comma 43 15" xfId="31452"/>
    <cellStyle name="Comma 43 16" xfId="31453"/>
    <cellStyle name="Comma 43 17" xfId="31454"/>
    <cellStyle name="Comma 43 18" xfId="31455"/>
    <cellStyle name="Comma 43 19" xfId="31456"/>
    <cellStyle name="Comma 43 2" xfId="31457"/>
    <cellStyle name="Comma 43 20" xfId="31458"/>
    <cellStyle name="Comma 43 21" xfId="31459"/>
    <cellStyle name="Comma 43 22" xfId="31460"/>
    <cellStyle name="Comma 43 23" xfId="34780"/>
    <cellStyle name="Comma 43 3" xfId="31461"/>
    <cellStyle name="Comma 43 4" xfId="31462"/>
    <cellStyle name="Comma 43 5" xfId="31463"/>
    <cellStyle name="Comma 43 6" xfId="31464"/>
    <cellStyle name="Comma 43 7" xfId="31465"/>
    <cellStyle name="Comma 43 8" xfId="31466"/>
    <cellStyle name="Comma 43 9" xfId="31467"/>
    <cellStyle name="Comma 43_Adjust_TAX_Q151" xfId="31468"/>
    <cellStyle name="Comma 44" xfId="12103"/>
    <cellStyle name="Comma 44 2" xfId="34781"/>
    <cellStyle name="Comma 45" xfId="12104"/>
    <cellStyle name="Comma 45 2" xfId="34782"/>
    <cellStyle name="Comma 46" xfId="12105"/>
    <cellStyle name="Comma 47" xfId="12106"/>
    <cellStyle name="Comma 47 2" xfId="34783"/>
    <cellStyle name="Comma 48" xfId="12107"/>
    <cellStyle name="Comma 48 2" xfId="34784"/>
    <cellStyle name="Comma 49" xfId="12108"/>
    <cellStyle name="Comma 49 2" xfId="34785"/>
    <cellStyle name="Comma 5" xfId="88"/>
    <cellStyle name="Comma 5 10" xfId="12109"/>
    <cellStyle name="Comma 5 10 2" xfId="12110"/>
    <cellStyle name="Comma 5 11" xfId="12111"/>
    <cellStyle name="Comma 5 11 2" xfId="12112"/>
    <cellStyle name="Comma 5 12" xfId="12113"/>
    <cellStyle name="Comma 5 12 2" xfId="12114"/>
    <cellStyle name="Comma 5 13" xfId="12115"/>
    <cellStyle name="Comma 5 13 2" xfId="12116"/>
    <cellStyle name="Comma 5 14" xfId="12117"/>
    <cellStyle name="Comma 5 14 2" xfId="12118"/>
    <cellStyle name="Comma 5 15" xfId="12119"/>
    <cellStyle name="Comma 5 15 2" xfId="12120"/>
    <cellStyle name="Comma 5 16" xfId="12121"/>
    <cellStyle name="Comma 5 16 2" xfId="12122"/>
    <cellStyle name="Comma 5 17" xfId="12123"/>
    <cellStyle name="Comma 5 17 2" xfId="12124"/>
    <cellStyle name="Comma 5 18" xfId="34786"/>
    <cellStyle name="Comma 5 19" xfId="34787"/>
    <cellStyle name="Comma 5 2" xfId="89"/>
    <cellStyle name="Comma 5 2 2" xfId="12125"/>
    <cellStyle name="Comma 5 2 2 2" xfId="12126"/>
    <cellStyle name="Comma 5 2 2 2 2" xfId="34788"/>
    <cellStyle name="Comma 5 2 2 3" xfId="34789"/>
    <cellStyle name="Comma 5 2 2 4" xfId="34790"/>
    <cellStyle name="Comma 5 2 3" xfId="12127"/>
    <cellStyle name="Comma 5 2 3 2" xfId="34791"/>
    <cellStyle name="Comma 5 2 4" xfId="34792"/>
    <cellStyle name="Comma 5 2_เจ้าหนี้ผ่อนชำระ(207000)+ดอกเบี้ยเช่าซื้อรอตัด(190500) 11-57" xfId="31469"/>
    <cellStyle name="Comma 5 20" xfId="34793"/>
    <cellStyle name="Comma 5 21" xfId="37628"/>
    <cellStyle name="Comma 5 22" xfId="37637"/>
    <cellStyle name="Comma 5 3" xfId="12128"/>
    <cellStyle name="Comma 5 3 2" xfId="12129"/>
    <cellStyle name="Comma 5 3 3" xfId="34794"/>
    <cellStyle name="Comma 5 3 4" xfId="34795"/>
    <cellStyle name="Comma 5 4" xfId="12130"/>
    <cellStyle name="Comma 5 4 2" xfId="12131"/>
    <cellStyle name="Comma 5 5" xfId="12132"/>
    <cellStyle name="Comma 5 5 2" xfId="12133"/>
    <cellStyle name="Comma 5 6" xfId="12134"/>
    <cellStyle name="Comma 5 6 2" xfId="12135"/>
    <cellStyle name="Comma 5 7" xfId="12136"/>
    <cellStyle name="Comma 5 7 2" xfId="12137"/>
    <cellStyle name="Comma 5 8" xfId="12138"/>
    <cellStyle name="Comma 5 8 2" xfId="12139"/>
    <cellStyle name="Comma 5 9" xfId="12140"/>
    <cellStyle name="Comma 5 9 2" xfId="12141"/>
    <cellStyle name="Comma 5_Allowance JA (ค่าเผื่อหนี้สงสัยจะสูญ)12- 2557" xfId="31470"/>
    <cellStyle name="Comma 50" xfId="12142"/>
    <cellStyle name="Comma 50 2" xfId="34796"/>
    <cellStyle name="Comma 51" xfId="12143"/>
    <cellStyle name="Comma 51 2" xfId="34797"/>
    <cellStyle name="Comma 51 2 2" xfId="34798"/>
    <cellStyle name="Comma 52" xfId="12144"/>
    <cellStyle name="Comma 52 2" xfId="34799"/>
    <cellStyle name="Comma 53" xfId="12145"/>
    <cellStyle name="Comma 53 2" xfId="34800"/>
    <cellStyle name="Comma 54" xfId="12146"/>
    <cellStyle name="Comma 54 2" xfId="34801"/>
    <cellStyle name="Comma 55" xfId="12147"/>
    <cellStyle name="Comma 55 2" xfId="34802"/>
    <cellStyle name="Comma 56" xfId="31471"/>
    <cellStyle name="Comma 56 2" xfId="34803"/>
    <cellStyle name="Comma 57" xfId="31472"/>
    <cellStyle name="Comma 58" xfId="31473"/>
    <cellStyle name="Comma 59" xfId="31474"/>
    <cellStyle name="Comma 6" xfId="90"/>
    <cellStyle name="Comma 6 10" xfId="12148"/>
    <cellStyle name="Comma 6 10 2" xfId="12149"/>
    <cellStyle name="Comma 6 11" xfId="12150"/>
    <cellStyle name="Comma 6 11 2" xfId="12151"/>
    <cellStyle name="Comma 6 12" xfId="12152"/>
    <cellStyle name="Comma 6 12 2" xfId="12153"/>
    <cellStyle name="Comma 6 13" xfId="12154"/>
    <cellStyle name="Comma 6 13 2" xfId="12155"/>
    <cellStyle name="Comma 6 14" xfId="12156"/>
    <cellStyle name="Comma 6 14 2" xfId="12157"/>
    <cellStyle name="Comma 6 15" xfId="12158"/>
    <cellStyle name="Comma 6 15 2" xfId="12159"/>
    <cellStyle name="Comma 6 16" xfId="12160"/>
    <cellStyle name="Comma 6 16 2" xfId="12161"/>
    <cellStyle name="Comma 6 17" xfId="12162"/>
    <cellStyle name="Comma 6 17 2" xfId="12163"/>
    <cellStyle name="Comma 6 18" xfId="34804"/>
    <cellStyle name="Comma 6 19" xfId="34805"/>
    <cellStyle name="Comma 6 2" xfId="91"/>
    <cellStyle name="Comma 6 2 10" xfId="34806"/>
    <cellStyle name="Comma 6 2 11" xfId="34807"/>
    <cellStyle name="Comma 6 2 12" xfId="34808"/>
    <cellStyle name="Comma 6 2 13" xfId="34809"/>
    <cellStyle name="Comma 6 2 14" xfId="34810"/>
    <cellStyle name="Comma 6 2 14 2" xfId="34811"/>
    <cellStyle name="Comma 6 2 14 2 2" xfId="34812"/>
    <cellStyle name="Comma 6 2 14 2 3" xfId="34813"/>
    <cellStyle name="Comma 6 2 15" xfId="34814"/>
    <cellStyle name="Comma 6 2 15 2" xfId="34815"/>
    <cellStyle name="Comma 6 2 15 3" xfId="34816"/>
    <cellStyle name="Comma 6 2 15 3 2" xfId="34817"/>
    <cellStyle name="Comma 6 2 15 4" xfId="34818"/>
    <cellStyle name="Comma 6 2 16" xfId="34819"/>
    <cellStyle name="Comma 6 2 17" xfId="34820"/>
    <cellStyle name="Comma 6 2 18" xfId="34821"/>
    <cellStyle name="Comma 6 2 19" xfId="34822"/>
    <cellStyle name="Comma 6 2 2" xfId="12164"/>
    <cellStyle name="Comma 6 2 2 2" xfId="12165"/>
    <cellStyle name="Comma 6 2 2 2 2" xfId="34823"/>
    <cellStyle name="Comma 6 2 2 3" xfId="34824"/>
    <cellStyle name="Comma 6 2 3" xfId="12166"/>
    <cellStyle name="Comma 6 2 3 2" xfId="12167"/>
    <cellStyle name="Comma 6 2 4" xfId="12168"/>
    <cellStyle name="Comma 6 2 4 10" xfId="34825"/>
    <cellStyle name="Comma 6 2 4 11" xfId="34826"/>
    <cellStyle name="Comma 6 2 4 12" xfId="34827"/>
    <cellStyle name="Comma 6 2 4 2" xfId="34828"/>
    <cellStyle name="Comma 6 2 4 2 2" xfId="34829"/>
    <cellStyle name="Comma 6 2 4 2 2 2" xfId="34830"/>
    <cellStyle name="Comma 6 2 4 2 2 2 2" xfId="34831"/>
    <cellStyle name="Comma 6 2 4 2 2 2 3" xfId="34832"/>
    <cellStyle name="Comma 6 2 4 2 2 3" xfId="34833"/>
    <cellStyle name="Comma 6 2 4 2 2 4" xfId="34834"/>
    <cellStyle name="Comma 6 2 4 2 2 5" xfId="34835"/>
    <cellStyle name="Comma 6 2 4 2 2 6" xfId="34836"/>
    <cellStyle name="Comma 6 2 4 2 2 7" xfId="34837"/>
    <cellStyle name="Comma 6 2 4 2 3" xfId="34838"/>
    <cellStyle name="Comma 6 2 4 2 4" xfId="34839"/>
    <cellStyle name="Comma 6 2 4 2 4 2" xfId="34840"/>
    <cellStyle name="Comma 6 2 4 2 4 3" xfId="34841"/>
    <cellStyle name="Comma 6 2 4 2 5" xfId="34842"/>
    <cellStyle name="Comma 6 2 4 2 6" xfId="34843"/>
    <cellStyle name="Comma 6 2 4 2 7" xfId="34844"/>
    <cellStyle name="Comma 6 2 4 2 8" xfId="34845"/>
    <cellStyle name="Comma 6 2 4 3" xfId="34846"/>
    <cellStyle name="Comma 6 2 4 4" xfId="34847"/>
    <cellStyle name="Comma 6 2 4 4 2" xfId="34848"/>
    <cellStyle name="Comma 6 2 4 4 2 2" xfId="34849"/>
    <cellStyle name="Comma 6 2 4 4 2 2 2" xfId="34850"/>
    <cellStyle name="Comma 6 2 4 4 2 2 3" xfId="34851"/>
    <cellStyle name="Comma 6 2 4 4 2 3" xfId="34852"/>
    <cellStyle name="Comma 6 2 4 4 2 4" xfId="34853"/>
    <cellStyle name="Comma 6 2 4 4 2 5" xfId="34854"/>
    <cellStyle name="Comma 6 2 4 4 2 6" xfId="34855"/>
    <cellStyle name="Comma 6 2 4 4 2 7" xfId="34856"/>
    <cellStyle name="Comma 6 2 4 4 3" xfId="34857"/>
    <cellStyle name="Comma 6 2 4 4 3 2" xfId="34858"/>
    <cellStyle name="Comma 6 2 4 4 3 3" xfId="34859"/>
    <cellStyle name="Comma 6 2 4 4 4" xfId="34860"/>
    <cellStyle name="Comma 6 2 4 4 5" xfId="34861"/>
    <cellStyle name="Comma 6 2 4 4 6" xfId="34862"/>
    <cellStyle name="Comma 6 2 4 4 7" xfId="34863"/>
    <cellStyle name="Comma 6 2 4 5" xfId="34864"/>
    <cellStyle name="Comma 6 2 4 6" xfId="34865"/>
    <cellStyle name="Comma 6 2 4 7" xfId="34866"/>
    <cellStyle name="Comma 6 2 4 7 2" xfId="34867"/>
    <cellStyle name="Comma 6 2 4 7 3" xfId="34868"/>
    <cellStyle name="Comma 6 2 4 8" xfId="34869"/>
    <cellStyle name="Comma 6 2 4 9" xfId="34870"/>
    <cellStyle name="Comma 6 2 5" xfId="34871"/>
    <cellStyle name="Comma 6 2 5 10" xfId="34872"/>
    <cellStyle name="Comma 6 2 5 11" xfId="34873"/>
    <cellStyle name="Comma 6 2 5 11 2" xfId="34874"/>
    <cellStyle name="Comma 6 2 5 11 2 2" xfId="34875"/>
    <cellStyle name="Comma 6 2 5 12" xfId="34876"/>
    <cellStyle name="Comma 6 2 5 13" xfId="34877"/>
    <cellStyle name="Comma 6 2 5 14" xfId="34878"/>
    <cellStyle name="Comma 6 2 5 2" xfId="34879"/>
    <cellStyle name="Comma 6 2 5 2 2" xfId="34880"/>
    <cellStyle name="Comma 6 2 5 2 2 2" xfId="34881"/>
    <cellStyle name="Comma 6 2 5 2 2 2 2" xfId="34882"/>
    <cellStyle name="Comma 6 2 5 2 2 2 2 2" xfId="34883"/>
    <cellStyle name="Comma 6 2 5 2 2 2 2 2 2" xfId="34884"/>
    <cellStyle name="Comma 6 2 5 2 2 2 3" xfId="34885"/>
    <cellStyle name="Comma 6 2 5 2 2 2 4" xfId="34886"/>
    <cellStyle name="Comma 6 2 5 2 2 2 5" xfId="34887"/>
    <cellStyle name="Comma 6 2 5 2 2 2 6" xfId="34888"/>
    <cellStyle name="Comma 6 2 5 2 2 3" xfId="34889"/>
    <cellStyle name="Comma 6 2 5 2 2 3 2" xfId="34890"/>
    <cellStyle name="Comma 6 2 5 2 2 3 2 2" xfId="34891"/>
    <cellStyle name="Comma 6 2 5 2 2 4" xfId="34892"/>
    <cellStyle name="Comma 6 2 5 2 2 5" xfId="34893"/>
    <cellStyle name="Comma 6 2 5 2 2 6" xfId="34894"/>
    <cellStyle name="Comma 6 2 5 2 3" xfId="34895"/>
    <cellStyle name="Comma 6 2 5 2 3 2" xfId="34896"/>
    <cellStyle name="Comma 6 2 5 2 3 2 2" xfId="34897"/>
    <cellStyle name="Comma 6 2 5 2 4" xfId="34898"/>
    <cellStyle name="Comma 6 2 5 2 5" xfId="34899"/>
    <cellStyle name="Comma 6 2 5 2 6" xfId="34900"/>
    <cellStyle name="Comma 6 2 5 2 7" xfId="34901"/>
    <cellStyle name="Comma 6 2 5 3" xfId="34902"/>
    <cellStyle name="Comma 6 2 5 4" xfId="34903"/>
    <cellStyle name="Comma 6 2 5 5" xfId="34904"/>
    <cellStyle name="Comma 6 2 5 6" xfId="34905"/>
    <cellStyle name="Comma 6 2 5 7" xfId="34906"/>
    <cellStyle name="Comma 6 2 5 8" xfId="34907"/>
    <cellStyle name="Comma 6 2 5 9" xfId="34908"/>
    <cellStyle name="Comma 6 2 5 9 2" xfId="34909"/>
    <cellStyle name="Comma 6 2 5 9 2 2" xfId="34910"/>
    <cellStyle name="Comma 6 2 5 9 2 2 2" xfId="34911"/>
    <cellStyle name="Comma 6 2 5 9 3" xfId="34912"/>
    <cellStyle name="Comma 6 2 5 9 4" xfId="34913"/>
    <cellStyle name="Comma 6 2 5 9 5" xfId="34914"/>
    <cellStyle name="Comma 6 2 5 9 6" xfId="34915"/>
    <cellStyle name="Comma 6 2 6" xfId="34916"/>
    <cellStyle name="Comma 6 2 7" xfId="34917"/>
    <cellStyle name="Comma 6 2 8" xfId="34918"/>
    <cellStyle name="Comma 6 2 9" xfId="34919"/>
    <cellStyle name="Comma 6 2 9 2" xfId="34920"/>
    <cellStyle name="Comma 6 2 9 2 2" xfId="34921"/>
    <cellStyle name="Comma 6 2 9 2 2 2" xfId="34922"/>
    <cellStyle name="Comma 6 2 9 2 2 3" xfId="34923"/>
    <cellStyle name="Comma 6 2 9 2 3" xfId="34924"/>
    <cellStyle name="Comma 6 2 9 2 4" xfId="34925"/>
    <cellStyle name="Comma 6 2 9 2 5" xfId="34926"/>
    <cellStyle name="Comma 6 2 9 2 6" xfId="34927"/>
    <cellStyle name="Comma 6 2 9 2 7" xfId="34928"/>
    <cellStyle name="Comma 6 2 9 3" xfId="34929"/>
    <cellStyle name="Comma 6 2 9 3 2" xfId="34930"/>
    <cellStyle name="Comma 6 2 9 3 3" xfId="34931"/>
    <cellStyle name="Comma 6 2 9 4" xfId="34932"/>
    <cellStyle name="Comma 6 2 9 5" xfId="34933"/>
    <cellStyle name="Comma 6 2 9 6" xfId="34934"/>
    <cellStyle name="Comma 6 2 9 7" xfId="34935"/>
    <cellStyle name="Comma 6 20" xfId="37641"/>
    <cellStyle name="Comma 6 3" xfId="12169"/>
    <cellStyle name="Comma 6 3 10" xfId="34936"/>
    <cellStyle name="Comma 6 3 10 2" xfId="34937"/>
    <cellStyle name="Comma 6 3 10 3" xfId="34938"/>
    <cellStyle name="Comma 6 3 10 3 2" xfId="34939"/>
    <cellStyle name="Comma 6 3 10 4" xfId="34940"/>
    <cellStyle name="Comma 6 3 11" xfId="34941"/>
    <cellStyle name="Comma 6 3 12" xfId="34942"/>
    <cellStyle name="Comma 6 3 13" xfId="34943"/>
    <cellStyle name="Comma 6 3 14" xfId="34944"/>
    <cellStyle name="Comma 6 3 15" xfId="34945"/>
    <cellStyle name="Comma 6 3 16" xfId="34946"/>
    <cellStyle name="Comma 6 3 2" xfId="12170"/>
    <cellStyle name="Comma 6 3 3" xfId="34947"/>
    <cellStyle name="Comma 6 3 4" xfId="34948"/>
    <cellStyle name="Comma 6 3 5" xfId="34949"/>
    <cellStyle name="Comma 6 3 6" xfId="34950"/>
    <cellStyle name="Comma 6 3 7" xfId="34951"/>
    <cellStyle name="Comma 6 3 8" xfId="34952"/>
    <cellStyle name="Comma 6 3 9" xfId="34953"/>
    <cellStyle name="Comma 6 3 9 2" xfId="34954"/>
    <cellStyle name="Comma 6 3 9 2 2" xfId="34955"/>
    <cellStyle name="Comma 6 4" xfId="12171"/>
    <cellStyle name="Comma 6 4 10" xfId="34956"/>
    <cellStyle name="Comma 6 4 11" xfId="34957"/>
    <cellStyle name="Comma 6 4 11 2" xfId="34958"/>
    <cellStyle name="Comma 6 4 11 2 2" xfId="34959"/>
    <cellStyle name="Comma 6 4 12" xfId="34960"/>
    <cellStyle name="Comma 6 4 13" xfId="34961"/>
    <cellStyle name="Comma 6 4 14" xfId="34962"/>
    <cellStyle name="Comma 6 4 15" xfId="34963"/>
    <cellStyle name="Comma 6 4 2" xfId="12172"/>
    <cellStyle name="Comma 6 4 2 2" xfId="34964"/>
    <cellStyle name="Comma 6 4 2 2 2" xfId="34965"/>
    <cellStyle name="Comma 6 4 2 2 2 2" xfId="34966"/>
    <cellStyle name="Comma 6 4 2 2 2 2 2" xfId="34967"/>
    <cellStyle name="Comma 6 4 2 2 2 2 2 2" xfId="34968"/>
    <cellStyle name="Comma 6 4 2 2 2 3" xfId="34969"/>
    <cellStyle name="Comma 6 4 2 2 2 4" xfId="34970"/>
    <cellStyle name="Comma 6 4 2 2 2 5" xfId="34971"/>
    <cellStyle name="Comma 6 4 2 2 2 6" xfId="34972"/>
    <cellStyle name="Comma 6 4 2 2 3" xfId="34973"/>
    <cellStyle name="Comma 6 4 2 2 3 2" xfId="34974"/>
    <cellStyle name="Comma 6 4 2 2 3 2 2" xfId="34975"/>
    <cellStyle name="Comma 6 4 2 2 4" xfId="34976"/>
    <cellStyle name="Comma 6 4 2 2 5" xfId="34977"/>
    <cellStyle name="Comma 6 4 2 2 6" xfId="34978"/>
    <cellStyle name="Comma 6 4 2 3" xfId="34979"/>
    <cellStyle name="Comma 6 4 2 3 2" xfId="34980"/>
    <cellStyle name="Comma 6 4 2 3 2 2" xfId="34981"/>
    <cellStyle name="Comma 6 4 2 4" xfId="34982"/>
    <cellStyle name="Comma 6 4 2 5" xfId="34983"/>
    <cellStyle name="Comma 6 4 2 6" xfId="34984"/>
    <cellStyle name="Comma 6 4 2 7" xfId="34985"/>
    <cellStyle name="Comma 6 4 3" xfId="34986"/>
    <cellStyle name="Comma 6 4 4" xfId="34987"/>
    <cellStyle name="Comma 6 4 5" xfId="34988"/>
    <cellStyle name="Comma 6 4 6" xfId="34989"/>
    <cellStyle name="Comma 6 4 7" xfId="34990"/>
    <cellStyle name="Comma 6 4 8" xfId="34991"/>
    <cellStyle name="Comma 6 4 9" xfId="34992"/>
    <cellStyle name="Comma 6 4 9 2" xfId="34993"/>
    <cellStyle name="Comma 6 4 9 2 2" xfId="34994"/>
    <cellStyle name="Comma 6 4 9 2 2 2" xfId="34995"/>
    <cellStyle name="Comma 6 4 9 3" xfId="34996"/>
    <cellStyle name="Comma 6 4 9 4" xfId="34997"/>
    <cellStyle name="Comma 6 4 9 5" xfId="34998"/>
    <cellStyle name="Comma 6 4 9 6" xfId="34999"/>
    <cellStyle name="Comma 6 5" xfId="12173"/>
    <cellStyle name="Comma 6 5 2" xfId="12174"/>
    <cellStyle name="Comma 6 6" xfId="12175"/>
    <cellStyle name="Comma 6 6 2" xfId="12176"/>
    <cellStyle name="Comma 6 7" xfId="12177"/>
    <cellStyle name="Comma 6 7 2" xfId="12178"/>
    <cellStyle name="Comma 6 8" xfId="12179"/>
    <cellStyle name="Comma 6 8 2" xfId="12180"/>
    <cellStyle name="Comma 6 8 3" xfId="35000"/>
    <cellStyle name="Comma 6 8 4" xfId="35001"/>
    <cellStyle name="Comma 6 9" xfId="12181"/>
    <cellStyle name="Comma 6 9 2" xfId="12182"/>
    <cellStyle name="Comma 6_Allowance JA (ค่าเผื่อหนี้สงสัยจะสูญ)12- 2557" xfId="31475"/>
    <cellStyle name="Comma 60" xfId="31476"/>
    <cellStyle name="Comma 61" xfId="31477"/>
    <cellStyle name="Comma 62" xfId="31478"/>
    <cellStyle name="Comma 63" xfId="31479"/>
    <cellStyle name="Comma 64" xfId="31480"/>
    <cellStyle name="Comma 64 2" xfId="31481"/>
    <cellStyle name="Comma 64 3" xfId="31482"/>
    <cellStyle name="Comma 65" xfId="31483"/>
    <cellStyle name="Comma 65 2" xfId="31484"/>
    <cellStyle name="Comma 65 3" xfId="35002"/>
    <cellStyle name="Comma 65 4" xfId="35003"/>
    <cellStyle name="Comma 66" xfId="31485"/>
    <cellStyle name="Comma 66 2" xfId="31486"/>
    <cellStyle name="Comma 67" xfId="31487"/>
    <cellStyle name="Comma 67 2" xfId="35004"/>
    <cellStyle name="Comma 67 3" xfId="35005"/>
    <cellStyle name="Comma 67 4" xfId="35006"/>
    <cellStyle name="Comma 68" xfId="31488"/>
    <cellStyle name="Comma 68 2" xfId="31489"/>
    <cellStyle name="Comma 69" xfId="31490"/>
    <cellStyle name="Comma 69 2" xfId="31491"/>
    <cellStyle name="Comma 7" xfId="92"/>
    <cellStyle name="Comma 7 10" xfId="12183"/>
    <cellStyle name="Comma 7 10 2" xfId="12184"/>
    <cellStyle name="Comma 7 10 3" xfId="35007"/>
    <cellStyle name="Comma 7 10 4" xfId="35008"/>
    <cellStyle name="Comma 7 11" xfId="12185"/>
    <cellStyle name="Comma 7 11 2" xfId="12186"/>
    <cellStyle name="Comma 7 11 3" xfId="35009"/>
    <cellStyle name="Comma 7 11 4" xfId="35010"/>
    <cellStyle name="Comma 7 12" xfId="12187"/>
    <cellStyle name="Comma 7 12 2" xfId="12188"/>
    <cellStyle name="Comma 7 12 3" xfId="35011"/>
    <cellStyle name="Comma 7 12 4" xfId="35012"/>
    <cellStyle name="Comma 7 13" xfId="12189"/>
    <cellStyle name="Comma 7 13 2" xfId="12190"/>
    <cellStyle name="Comma 7 13 3" xfId="35013"/>
    <cellStyle name="Comma 7 13 4" xfId="35014"/>
    <cellStyle name="Comma 7 14" xfId="12191"/>
    <cellStyle name="Comma 7 14 2" xfId="12192"/>
    <cellStyle name="Comma 7 14 3" xfId="35015"/>
    <cellStyle name="Comma 7 14 4" xfId="35016"/>
    <cellStyle name="Comma 7 15" xfId="12193"/>
    <cellStyle name="Comma 7 15 2" xfId="12194"/>
    <cellStyle name="Comma 7 15 3" xfId="35017"/>
    <cellStyle name="Comma 7 15 4" xfId="35018"/>
    <cellStyle name="Comma 7 16" xfId="12195"/>
    <cellStyle name="Comma 7 16 2" xfId="12196"/>
    <cellStyle name="Comma 7 16 3" xfId="35019"/>
    <cellStyle name="Comma 7 16 4" xfId="35020"/>
    <cellStyle name="Comma 7 17" xfId="12197"/>
    <cellStyle name="Comma 7 17 2" xfId="12198"/>
    <cellStyle name="Comma 7 17 3" xfId="35021"/>
    <cellStyle name="Comma 7 17 4" xfId="35022"/>
    <cellStyle name="Comma 7 18" xfId="12199"/>
    <cellStyle name="Comma 7 18 2" xfId="35023"/>
    <cellStyle name="Comma 7 19" xfId="31492"/>
    <cellStyle name="Comma 7 19 2" xfId="35024"/>
    <cellStyle name="Comma 7 2" xfId="12200"/>
    <cellStyle name="Comma 7 2 2" xfId="12201"/>
    <cellStyle name="Comma 7 2 2 2" xfId="35025"/>
    <cellStyle name="Comma 7 2 3" xfId="35026"/>
    <cellStyle name="Comma 7 2 4" xfId="35027"/>
    <cellStyle name="Comma 7 20" xfId="31493"/>
    <cellStyle name="Comma 7 21" xfId="31494"/>
    <cellStyle name="Comma 7 22" xfId="31495"/>
    <cellStyle name="Comma 7 23" xfId="35028"/>
    <cellStyle name="Comma 7 24" xfId="35029"/>
    <cellStyle name="Comma 7 25" xfId="37630"/>
    <cellStyle name="Comma 7 3" xfId="12202"/>
    <cellStyle name="Comma 7 3 2" xfId="12203"/>
    <cellStyle name="Comma 7 3 3" xfId="35030"/>
    <cellStyle name="Comma 7 3 4" xfId="35031"/>
    <cellStyle name="Comma 7 4" xfId="12204"/>
    <cellStyle name="Comma 7 4 2" xfId="12205"/>
    <cellStyle name="Comma 7 4 3" xfId="35032"/>
    <cellStyle name="Comma 7 4 4" xfId="35033"/>
    <cellStyle name="Comma 7 5" xfId="12206"/>
    <cellStyle name="Comma 7 5 2" xfId="12207"/>
    <cellStyle name="Comma 7 5 3" xfId="35034"/>
    <cellStyle name="Comma 7 5 4" xfId="35035"/>
    <cellStyle name="Comma 7 6" xfId="12208"/>
    <cellStyle name="Comma 7 6 2" xfId="12209"/>
    <cellStyle name="Comma 7 6 3" xfId="35036"/>
    <cellStyle name="Comma 7 6 4" xfId="35037"/>
    <cellStyle name="Comma 7 7" xfId="12210"/>
    <cellStyle name="Comma 7 7 2" xfId="12211"/>
    <cellStyle name="Comma 7 7 3" xfId="35038"/>
    <cellStyle name="Comma 7 7 4" xfId="35039"/>
    <cellStyle name="Comma 7 8" xfId="12212"/>
    <cellStyle name="Comma 7 8 2" xfId="12213"/>
    <cellStyle name="Comma 7 8 3" xfId="35040"/>
    <cellStyle name="Comma 7 8 4" xfId="35041"/>
    <cellStyle name="Comma 7 9" xfId="12214"/>
    <cellStyle name="Comma 7 9 2" xfId="12215"/>
    <cellStyle name="Comma 7 9 3" xfId="35042"/>
    <cellStyle name="Comma 7 9 4" xfId="35043"/>
    <cellStyle name="Comma 7_Adjust_TAX_Q151" xfId="31496"/>
    <cellStyle name="Comma 70" xfId="31497"/>
    <cellStyle name="Comma 70 2" xfId="31498"/>
    <cellStyle name="Comma 71" xfId="31499"/>
    <cellStyle name="Comma 71 2" xfId="31500"/>
    <cellStyle name="Comma 71 3" xfId="35044"/>
    <cellStyle name="Comma 71 4" xfId="35045"/>
    <cellStyle name="Comma 71 5" xfId="35046"/>
    <cellStyle name="Comma 71 6" xfId="35047"/>
    <cellStyle name="Comma 72" xfId="31501"/>
    <cellStyle name="Comma 72 2" xfId="31502"/>
    <cellStyle name="Comma 72 3" xfId="31503"/>
    <cellStyle name="Comma 73" xfId="31504"/>
    <cellStyle name="Comma 73 2" xfId="35048"/>
    <cellStyle name="Comma 74" xfId="31505"/>
    <cellStyle name="Comma 74 2" xfId="31506"/>
    <cellStyle name="Comma 74 2 2" xfId="35049"/>
    <cellStyle name="Comma 75" xfId="31507"/>
    <cellStyle name="Comma 76" xfId="31508"/>
    <cellStyle name="Comma 76 2" xfId="35050"/>
    <cellStyle name="Comma 77" xfId="31509"/>
    <cellStyle name="Comma 77 2" xfId="35051"/>
    <cellStyle name="Comma 77 3" xfId="35052"/>
    <cellStyle name="Comma 78" xfId="31510"/>
    <cellStyle name="Comma 78 2" xfId="35053"/>
    <cellStyle name="Comma 79" xfId="31511"/>
    <cellStyle name="Comma 79 2" xfId="31512"/>
    <cellStyle name="Comma 8" xfId="93"/>
    <cellStyle name="Comma 8 10" xfId="12216"/>
    <cellStyle name="Comma 8 10 2" xfId="12217"/>
    <cellStyle name="Comma 8 11" xfId="12218"/>
    <cellStyle name="Comma 8 11 2" xfId="12219"/>
    <cellStyle name="Comma 8 12" xfId="12220"/>
    <cellStyle name="Comma 8 12 2" xfId="12221"/>
    <cellStyle name="Comma 8 13" xfId="12222"/>
    <cellStyle name="Comma 8 13 2" xfId="12223"/>
    <cellStyle name="Comma 8 14" xfId="12224"/>
    <cellStyle name="Comma 8 14 2" xfId="12225"/>
    <cellStyle name="Comma 8 15" xfId="12226"/>
    <cellStyle name="Comma 8 15 2" xfId="12227"/>
    <cellStyle name="Comma 8 16" xfId="12228"/>
    <cellStyle name="Comma 8 16 2" xfId="12229"/>
    <cellStyle name="Comma 8 17" xfId="12230"/>
    <cellStyle name="Comma 8 17 2" xfId="12231"/>
    <cellStyle name="Comma 8 18" xfId="12232"/>
    <cellStyle name="Comma 8 18 2" xfId="35054"/>
    <cellStyle name="Comma 8 19" xfId="35055"/>
    <cellStyle name="Comma 8 2" xfId="94"/>
    <cellStyle name="Comma 8 2 2" xfId="12233"/>
    <cellStyle name="Comma 8 2 2 2" xfId="12234"/>
    <cellStyle name="Comma 8 2 2 2 2" xfId="35056"/>
    <cellStyle name="Comma 8 2 3" xfId="12235"/>
    <cellStyle name="Comma 8 2 3 2" xfId="35057"/>
    <cellStyle name="Comma 8 3" xfId="12236"/>
    <cellStyle name="Comma 8 3 2" xfId="12237"/>
    <cellStyle name="Comma 8 4" xfId="12238"/>
    <cellStyle name="Comma 8 4 2" xfId="12239"/>
    <cellStyle name="Comma 8 5" xfId="12240"/>
    <cellStyle name="Comma 8 5 2" xfId="12241"/>
    <cellStyle name="Comma 8 6" xfId="12242"/>
    <cellStyle name="Comma 8 6 2" xfId="12243"/>
    <cellStyle name="Comma 8 7" xfId="12244"/>
    <cellStyle name="Comma 8 7 2" xfId="12245"/>
    <cellStyle name="Comma 8 8" xfId="12246"/>
    <cellStyle name="Comma 8 8 2" xfId="12247"/>
    <cellStyle name="Comma 8 9" xfId="12248"/>
    <cellStyle name="Comma 8 9 2" xfId="12249"/>
    <cellStyle name="Comma 8_Allowance JA (ค่าเผื่อหนี้สงสัยจะสูญ)12- 2557" xfId="31513"/>
    <cellStyle name="Comma 80" xfId="31514"/>
    <cellStyle name="Comma 80 2" xfId="31515"/>
    <cellStyle name="Comma 80 3" xfId="31516"/>
    <cellStyle name="Comma 80 4" xfId="35058"/>
    <cellStyle name="Comma 81" xfId="31517"/>
    <cellStyle name="Comma 82" xfId="31518"/>
    <cellStyle name="Comma 83" xfId="31519"/>
    <cellStyle name="Comma 84" xfId="31520"/>
    <cellStyle name="Comma 84 2" xfId="31521"/>
    <cellStyle name="Comma 84 2 2" xfId="35059"/>
    <cellStyle name="Comma 85" xfId="31522"/>
    <cellStyle name="Comma 85 2" xfId="35060"/>
    <cellStyle name="Comma 86" xfId="31523"/>
    <cellStyle name="Comma 87" xfId="31524"/>
    <cellStyle name="Comma 87 2" xfId="35061"/>
    <cellStyle name="Comma 88" xfId="31525"/>
    <cellStyle name="Comma 88 2" xfId="35062"/>
    <cellStyle name="Comma 89" xfId="31526"/>
    <cellStyle name="Comma 9" xfId="95"/>
    <cellStyle name="Comma 9 10" xfId="12250"/>
    <cellStyle name="Comma 9 10 2" xfId="12251"/>
    <cellStyle name="Comma 9 10 3" xfId="35063"/>
    <cellStyle name="Comma 9 10 4" xfId="35064"/>
    <cellStyle name="Comma 9 11" xfId="12252"/>
    <cellStyle name="Comma 9 11 2" xfId="12253"/>
    <cellStyle name="Comma 9 11 3" xfId="35065"/>
    <cellStyle name="Comma 9 11 4" xfId="35066"/>
    <cellStyle name="Comma 9 12" xfId="12254"/>
    <cellStyle name="Comma 9 12 2" xfId="12255"/>
    <cellStyle name="Comma 9 12 3" xfId="35067"/>
    <cellStyle name="Comma 9 12 4" xfId="35068"/>
    <cellStyle name="Comma 9 13" xfId="12256"/>
    <cellStyle name="Comma 9 13 2" xfId="12257"/>
    <cellStyle name="Comma 9 13 3" xfId="35069"/>
    <cellStyle name="Comma 9 13 4" xfId="35070"/>
    <cellStyle name="Comma 9 14" xfId="12258"/>
    <cellStyle name="Comma 9 14 2" xfId="12259"/>
    <cellStyle name="Comma 9 14 3" xfId="35071"/>
    <cellStyle name="Comma 9 14 4" xfId="35072"/>
    <cellStyle name="Comma 9 15" xfId="12260"/>
    <cellStyle name="Comma 9 15 2" xfId="12261"/>
    <cellStyle name="Comma 9 15 3" xfId="35073"/>
    <cellStyle name="Comma 9 15 4" xfId="35074"/>
    <cellStyle name="Comma 9 16" xfId="12262"/>
    <cellStyle name="Comma 9 16 2" xfId="12263"/>
    <cellStyle name="Comma 9 16 3" xfId="35075"/>
    <cellStyle name="Comma 9 16 4" xfId="35076"/>
    <cellStyle name="Comma 9 17" xfId="31527"/>
    <cellStyle name="Comma 9 17 2" xfId="35077"/>
    <cellStyle name="Comma 9 18" xfId="31528"/>
    <cellStyle name="Comma 9 19" xfId="31529"/>
    <cellStyle name="Comma 9 2" xfId="12264"/>
    <cellStyle name="Comma 9 2 2" xfId="12265"/>
    <cellStyle name="Comma 9 2 2 2" xfId="35078"/>
    <cellStyle name="Comma 9 2 3" xfId="35079"/>
    <cellStyle name="Comma 9 20" xfId="31530"/>
    <cellStyle name="Comma 9 21" xfId="31531"/>
    <cellStyle name="Comma 9 22" xfId="31532"/>
    <cellStyle name="Comma 9 23" xfId="35080"/>
    <cellStyle name="Comma 9 3" xfId="12266"/>
    <cellStyle name="Comma 9 3 2" xfId="12267"/>
    <cellStyle name="Comma 9 3 3" xfId="35081"/>
    <cellStyle name="Comma 9 3 4" xfId="35082"/>
    <cellStyle name="Comma 9 4" xfId="12268"/>
    <cellStyle name="Comma 9 4 2" xfId="12269"/>
    <cellStyle name="Comma 9 4 3" xfId="35083"/>
    <cellStyle name="Comma 9 4 4" xfId="35084"/>
    <cellStyle name="Comma 9 5" xfId="12270"/>
    <cellStyle name="Comma 9 5 2" xfId="12271"/>
    <cellStyle name="Comma 9 5 3" xfId="35085"/>
    <cellStyle name="Comma 9 5 4" xfId="35086"/>
    <cellStyle name="Comma 9 6" xfId="12272"/>
    <cellStyle name="Comma 9 6 2" xfId="12273"/>
    <cellStyle name="Comma 9 6 3" xfId="35087"/>
    <cellStyle name="Comma 9 6 4" xfId="35088"/>
    <cellStyle name="Comma 9 7" xfId="12274"/>
    <cellStyle name="Comma 9 7 2" xfId="12275"/>
    <cellStyle name="Comma 9 7 3" xfId="35089"/>
    <cellStyle name="Comma 9 7 4" xfId="35090"/>
    <cellStyle name="Comma 9 8" xfId="12276"/>
    <cellStyle name="Comma 9 8 2" xfId="12277"/>
    <cellStyle name="Comma 9 8 3" xfId="35091"/>
    <cellStyle name="Comma 9 8 4" xfId="35092"/>
    <cellStyle name="Comma 9 9" xfId="12278"/>
    <cellStyle name="Comma 9 9 2" xfId="12279"/>
    <cellStyle name="Comma 9 9 3" xfId="35093"/>
    <cellStyle name="Comma 9 9 4" xfId="35094"/>
    <cellStyle name="Comma 9_Adjust_TAX_Q151" xfId="31533"/>
    <cellStyle name="Comma 90" xfId="31534"/>
    <cellStyle name="Comma 91" xfId="31535"/>
    <cellStyle name="Comma 92" xfId="31536"/>
    <cellStyle name="Comma 93" xfId="31537"/>
    <cellStyle name="Comma 94" xfId="31538"/>
    <cellStyle name="Comma 95" xfId="31539"/>
    <cellStyle name="Comma 96" xfId="31540"/>
    <cellStyle name="Comma 97" xfId="31541"/>
    <cellStyle name="Comma 98" xfId="31542"/>
    <cellStyle name="Comma 99" xfId="31543"/>
    <cellStyle name="comma zerodec" xfId="96"/>
    <cellStyle name="comma zerodec 2" xfId="12280"/>
    <cellStyle name="comma zerodec 2 2" xfId="35095"/>
    <cellStyle name="comma zerodec 3" xfId="35096"/>
    <cellStyle name="Comma0" xfId="31544"/>
    <cellStyle name="Comma0 10" xfId="35097"/>
    <cellStyle name="Comma0 11" xfId="35098"/>
    <cellStyle name="Comma0 12" xfId="35099"/>
    <cellStyle name="Comma0 13" xfId="35100"/>
    <cellStyle name="Comma0 14" xfId="35101"/>
    <cellStyle name="Comma0 15" xfId="35102"/>
    <cellStyle name="Comma0 16" xfId="35103"/>
    <cellStyle name="Comma0 2" xfId="31545"/>
    <cellStyle name="Comma0 2 2" xfId="35104"/>
    <cellStyle name="Comma0 3" xfId="35105"/>
    <cellStyle name="Comma0 4" xfId="35106"/>
    <cellStyle name="Comma0 5" xfId="35107"/>
    <cellStyle name="Comma0 6" xfId="35108"/>
    <cellStyle name="Comma0 7" xfId="35109"/>
    <cellStyle name="Comma0 8" xfId="35110"/>
    <cellStyle name="Comma0 9" xfId="35111"/>
    <cellStyle name="Copied" xfId="31546"/>
    <cellStyle name="Copied 10" xfId="35112"/>
    <cellStyle name="Copied 11" xfId="35113"/>
    <cellStyle name="Copied 12" xfId="35114"/>
    <cellStyle name="Copied 13" xfId="35115"/>
    <cellStyle name="Copied 14" xfId="35116"/>
    <cellStyle name="Copied 15" xfId="35117"/>
    <cellStyle name="Copied 16" xfId="35118"/>
    <cellStyle name="Copied 2" xfId="35119"/>
    <cellStyle name="Copied 3" xfId="35120"/>
    <cellStyle name="Copied 4" xfId="35121"/>
    <cellStyle name="Copied 5" xfId="35122"/>
    <cellStyle name="Copied 6" xfId="35123"/>
    <cellStyle name="Copied 7" xfId="35124"/>
    <cellStyle name="Copied 8" xfId="35125"/>
    <cellStyle name="Copied 9" xfId="35126"/>
    <cellStyle name="Curren - Style3" xfId="31547"/>
    <cellStyle name="Curren - Style4" xfId="31548"/>
    <cellStyle name="Currency [0] 2" xfId="12281"/>
    <cellStyle name="Currency [0] 2 2" xfId="31549"/>
    <cellStyle name="Currency [0] 3" xfId="12282"/>
    <cellStyle name="Currency [0]b" xfId="31550"/>
    <cellStyle name="Currency [00]" xfId="31551"/>
    <cellStyle name="Currency _x001b_0]_laroux_MATERAL2_REINT98" xfId="35127"/>
    <cellStyle name="Currency 10" xfId="12283"/>
    <cellStyle name="Currency 11" xfId="12284"/>
    <cellStyle name="Currency 12" xfId="12285"/>
    <cellStyle name="Currency 13" xfId="12286"/>
    <cellStyle name="Currency 14" xfId="12287"/>
    <cellStyle name="Currency 15" xfId="12288"/>
    <cellStyle name="Currency 16" xfId="12289"/>
    <cellStyle name="Currency 2" xfId="12290"/>
    <cellStyle name="Currency 2 2" xfId="31552"/>
    <cellStyle name="Currency 2 2 2" xfId="31553"/>
    <cellStyle name="Currency 2 3" xfId="35128"/>
    <cellStyle name="Currency 2 4" xfId="35129"/>
    <cellStyle name="Currency 2 5" xfId="37645"/>
    <cellStyle name="Currency 3" xfId="12291"/>
    <cellStyle name="Currency 3 2" xfId="12292"/>
    <cellStyle name="Currency 4" xfId="12293"/>
    <cellStyle name="Currency 5" xfId="12294"/>
    <cellStyle name="Currency 6" xfId="12295"/>
    <cellStyle name="Currency 7" xfId="12296"/>
    <cellStyle name="Currency 8" xfId="12297"/>
    <cellStyle name="Currency 9" xfId="12298"/>
    <cellStyle name="currency(2)" xfId="31554"/>
    <cellStyle name="Currency0" xfId="31555"/>
    <cellStyle name="Currency0 10" xfId="35130"/>
    <cellStyle name="Currency0 11" xfId="35131"/>
    <cellStyle name="Currency0 12" xfId="35132"/>
    <cellStyle name="Currency0 13" xfId="35133"/>
    <cellStyle name="Currency0 14" xfId="35134"/>
    <cellStyle name="Currency0 15" xfId="35135"/>
    <cellStyle name="Currency0 16" xfId="35136"/>
    <cellStyle name="Currency0 2" xfId="31556"/>
    <cellStyle name="Currency0 3" xfId="35137"/>
    <cellStyle name="Currency0 4" xfId="35138"/>
    <cellStyle name="Currency0 5" xfId="35139"/>
    <cellStyle name="Currency0 6" xfId="35140"/>
    <cellStyle name="Currency0 7" xfId="35141"/>
    <cellStyle name="Currency0 8" xfId="35142"/>
    <cellStyle name="Currency0 9" xfId="35143"/>
    <cellStyle name="Currency1" xfId="97"/>
    <cellStyle name="Currency1 10" xfId="35144"/>
    <cellStyle name="Currency1 11" xfId="35145"/>
    <cellStyle name="Currency1 12" xfId="35146"/>
    <cellStyle name="Currency1 13" xfId="35147"/>
    <cellStyle name="Currency1 14" xfId="35148"/>
    <cellStyle name="Currency1 15" xfId="35149"/>
    <cellStyle name="Currency1 16" xfId="35150"/>
    <cellStyle name="Currency1 17" xfId="35151"/>
    <cellStyle name="Currency1 2" xfId="12299"/>
    <cellStyle name="Currency1 2 2" xfId="12300"/>
    <cellStyle name="Currency1 2 3" xfId="35152"/>
    <cellStyle name="Currency1 3" xfId="12301"/>
    <cellStyle name="Currency1 4" xfId="35153"/>
    <cellStyle name="Currency1 5" xfId="35154"/>
    <cellStyle name="Currency1 6" xfId="35155"/>
    <cellStyle name="Currency1 7" xfId="35156"/>
    <cellStyle name="Currency1 8" xfId="35157"/>
    <cellStyle name="Currency1 9" xfId="35158"/>
    <cellStyle name="Currency2" xfId="35159"/>
    <cellStyle name="Custom - Style8" xfId="35160"/>
    <cellStyle name="Dan" xfId="31557"/>
    <cellStyle name="Dan 10" xfId="35161"/>
    <cellStyle name="Dan 11" xfId="35162"/>
    <cellStyle name="Dan 12" xfId="35163"/>
    <cellStyle name="Dan 13" xfId="35164"/>
    <cellStyle name="Dan 14" xfId="35165"/>
    <cellStyle name="Dan 15" xfId="35166"/>
    <cellStyle name="Dan 16" xfId="35167"/>
    <cellStyle name="Dan 2" xfId="35168"/>
    <cellStyle name="Dan 3" xfId="35169"/>
    <cellStyle name="Dan 4" xfId="35170"/>
    <cellStyle name="Dan 5" xfId="35171"/>
    <cellStyle name="Dan 6" xfId="35172"/>
    <cellStyle name="Dan 7" xfId="35173"/>
    <cellStyle name="Dan 8" xfId="35174"/>
    <cellStyle name="Dan 9" xfId="35175"/>
    <cellStyle name="Date" xfId="12302"/>
    <cellStyle name="Date 10" xfId="35176"/>
    <cellStyle name="Date 11" xfId="35177"/>
    <cellStyle name="Date 12" xfId="35178"/>
    <cellStyle name="Date 13" xfId="35179"/>
    <cellStyle name="Date 14" xfId="35180"/>
    <cellStyle name="Date 15" xfId="35181"/>
    <cellStyle name="Date 16" xfId="35182"/>
    <cellStyle name="Date 2" xfId="31558"/>
    <cellStyle name="Date 2 2" xfId="35183"/>
    <cellStyle name="Date 3" xfId="35184"/>
    <cellStyle name="Date 4" xfId="35185"/>
    <cellStyle name="Date 5" xfId="35186"/>
    <cellStyle name="Date 6" xfId="35187"/>
    <cellStyle name="Date 7" xfId="35188"/>
    <cellStyle name="Date 8" xfId="35189"/>
    <cellStyle name="Date 9" xfId="35190"/>
    <cellStyle name="Date Short" xfId="31559"/>
    <cellStyle name="Date_Book1" xfId="35191"/>
    <cellStyle name="DELTA" xfId="35192"/>
    <cellStyle name="Dezimal [0]_35ERI8T2gbIEMixb4v26icuOo" xfId="31560"/>
    <cellStyle name="Dezimal_35ERI8T2gbIEMixb4v26icuOo" xfId="31561"/>
    <cellStyle name="Dollar (zero dec)" xfId="98"/>
    <cellStyle name="Dollar (zero dec) 10" xfId="35193"/>
    <cellStyle name="Dollar (zero dec) 11" xfId="35194"/>
    <cellStyle name="Dollar (zero dec) 12" xfId="35195"/>
    <cellStyle name="Dollar (zero dec) 13" xfId="35196"/>
    <cellStyle name="Dollar (zero dec) 14" xfId="35197"/>
    <cellStyle name="Dollar (zero dec) 15" xfId="35198"/>
    <cellStyle name="Dollar (zero dec) 16" xfId="35199"/>
    <cellStyle name="Dollar (zero dec) 2" xfId="12303"/>
    <cellStyle name="Dollar (zero dec) 2 2" xfId="12304"/>
    <cellStyle name="Dollar (zero dec) 2 3" xfId="35200"/>
    <cellStyle name="Dollar (zero dec) 3" xfId="12305"/>
    <cellStyle name="Dollar (zero dec) 4" xfId="35201"/>
    <cellStyle name="Dollar (zero dec) 5" xfId="35202"/>
    <cellStyle name="Dollar (zero dec) 6" xfId="35203"/>
    <cellStyle name="Dollar (zero dec) 7" xfId="35204"/>
    <cellStyle name="Dollar (zero dec) 8" xfId="35205"/>
    <cellStyle name="Dollar (zero dec) 9" xfId="35206"/>
    <cellStyle name="E&amp;Y House" xfId="12306"/>
    <cellStyle name="Emphasis 1" xfId="12307"/>
    <cellStyle name="Emphasis 2" xfId="12308"/>
    <cellStyle name="Emphasis 3" xfId="12309"/>
    <cellStyle name="Enter Currency (0)" xfId="31562"/>
    <cellStyle name="Enter Currency (2)" xfId="31563"/>
    <cellStyle name="Enter Units (0)" xfId="31564"/>
    <cellStyle name="Enter Units (1)" xfId="31565"/>
    <cellStyle name="Enter Units (2)" xfId="31566"/>
    <cellStyle name="Entered" xfId="31567"/>
    <cellStyle name="Entered 10" xfId="35207"/>
    <cellStyle name="Entered 11" xfId="35208"/>
    <cellStyle name="Entered 12" xfId="35209"/>
    <cellStyle name="Entered 13" xfId="35210"/>
    <cellStyle name="Entered 14" xfId="35211"/>
    <cellStyle name="Entered 15" xfId="35212"/>
    <cellStyle name="Entered 16" xfId="35213"/>
    <cellStyle name="Entered 2" xfId="35214"/>
    <cellStyle name="Entered 3" xfId="35215"/>
    <cellStyle name="Entered 4" xfId="35216"/>
    <cellStyle name="Entered 5" xfId="35217"/>
    <cellStyle name="Entered 6" xfId="35218"/>
    <cellStyle name="Entered 7" xfId="35219"/>
    <cellStyle name="Entered 8" xfId="35220"/>
    <cellStyle name="Entered 9" xfId="35221"/>
    <cellStyle name="Euro" xfId="12310"/>
    <cellStyle name="Euro 2" xfId="12311"/>
    <cellStyle name="Excel.Chart" xfId="35222"/>
    <cellStyle name="Excel_BuiltIn_Comma 1" xfId="31568"/>
    <cellStyle name="Explanatory Text 10" xfId="12312"/>
    <cellStyle name="Explanatory Text 10 2" xfId="12313"/>
    <cellStyle name="Explanatory Text 10 2 2" xfId="35223"/>
    <cellStyle name="Explanatory Text 11" xfId="12314"/>
    <cellStyle name="Explanatory Text 11 2" xfId="12315"/>
    <cellStyle name="Explanatory Text 11 2 2" xfId="35224"/>
    <cellStyle name="Explanatory Text 12" xfId="148"/>
    <cellStyle name="Explanatory Text 12 2" xfId="35225"/>
    <cellStyle name="Explanatory Text 13 2" xfId="35226"/>
    <cellStyle name="Explanatory Text 14 2" xfId="35227"/>
    <cellStyle name="Explanatory Text 15 2" xfId="35228"/>
    <cellStyle name="Explanatory Text 16 2" xfId="35229"/>
    <cellStyle name="Explanatory Text 17 2" xfId="35230"/>
    <cellStyle name="Explanatory Text 2" xfId="12316"/>
    <cellStyle name="Explanatory Text 2 10" xfId="12317"/>
    <cellStyle name="Explanatory Text 2 10 2" xfId="35231"/>
    <cellStyle name="Explanatory Text 2 11" xfId="35232"/>
    <cellStyle name="Explanatory Text 2 12" xfId="35233"/>
    <cellStyle name="Explanatory Text 2 13" xfId="35234"/>
    <cellStyle name="Explanatory Text 2 14" xfId="35235"/>
    <cellStyle name="Explanatory Text 2 15" xfId="35236"/>
    <cellStyle name="Explanatory Text 2 16" xfId="35237"/>
    <cellStyle name="Explanatory Text 2 17" xfId="35238"/>
    <cellStyle name="Explanatory Text 2 18" xfId="35239"/>
    <cellStyle name="Explanatory Text 2 19" xfId="35240"/>
    <cellStyle name="Explanatory Text 2 2" xfId="12318"/>
    <cellStyle name="Explanatory Text 2 2 2" xfId="12319"/>
    <cellStyle name="Explanatory Text 2 2 3" xfId="35241"/>
    <cellStyle name="Explanatory Text 2 2 4" xfId="35242"/>
    <cellStyle name="Explanatory Text 2 20" xfId="35243"/>
    <cellStyle name="Explanatory Text 2 21" xfId="35244"/>
    <cellStyle name="Explanatory Text 2 22" xfId="35245"/>
    <cellStyle name="Explanatory Text 2 3" xfId="12320"/>
    <cellStyle name="Explanatory Text 2 3 2" xfId="12321"/>
    <cellStyle name="Explanatory Text 2 3 3" xfId="35246"/>
    <cellStyle name="Explanatory Text 2 3 4" xfId="35247"/>
    <cellStyle name="Explanatory Text 2 4" xfId="12322"/>
    <cellStyle name="Explanatory Text 2 4 2" xfId="12323"/>
    <cellStyle name="Explanatory Text 2 4 3" xfId="35248"/>
    <cellStyle name="Explanatory Text 2 4 4" xfId="35249"/>
    <cellStyle name="Explanatory Text 2 5" xfId="12324"/>
    <cellStyle name="Explanatory Text 2 5 2" xfId="12325"/>
    <cellStyle name="Explanatory Text 2 5 3" xfId="35250"/>
    <cellStyle name="Explanatory Text 2 5 4" xfId="35251"/>
    <cellStyle name="Explanatory Text 2 6" xfId="12326"/>
    <cellStyle name="Explanatory Text 2 6 2" xfId="12327"/>
    <cellStyle name="Explanatory Text 2 6 3" xfId="35252"/>
    <cellStyle name="Explanatory Text 2 6 4" xfId="35253"/>
    <cellStyle name="Explanatory Text 2 7" xfId="12328"/>
    <cellStyle name="Explanatory Text 2 7 2" xfId="12329"/>
    <cellStyle name="Explanatory Text 2 7 3" xfId="35254"/>
    <cellStyle name="Explanatory Text 2 7 4" xfId="35255"/>
    <cellStyle name="Explanatory Text 2 8" xfId="12330"/>
    <cellStyle name="Explanatory Text 2 8 2" xfId="12331"/>
    <cellStyle name="Explanatory Text 2 8 3" xfId="35256"/>
    <cellStyle name="Explanatory Text 2 8 4" xfId="35257"/>
    <cellStyle name="Explanatory Text 2 9" xfId="12332"/>
    <cellStyle name="Explanatory Text 2 9 2" xfId="12333"/>
    <cellStyle name="Explanatory Text 2 9 3" xfId="35258"/>
    <cellStyle name="Explanatory Text 2 9 4" xfId="35259"/>
    <cellStyle name="Explanatory Text 20" xfId="12334"/>
    <cellStyle name="Explanatory Text 3" xfId="12335"/>
    <cellStyle name="Explanatory Text 3 10" xfId="35260"/>
    <cellStyle name="Explanatory Text 3 2" xfId="12336"/>
    <cellStyle name="Explanatory Text 3 2 2" xfId="12337"/>
    <cellStyle name="Explanatory Text 3 3" xfId="12338"/>
    <cellStyle name="Explanatory Text 3 3 2" xfId="12339"/>
    <cellStyle name="Explanatory Text 3 4" xfId="12340"/>
    <cellStyle name="Explanatory Text 3 4 2" xfId="12341"/>
    <cellStyle name="Explanatory Text 3 5" xfId="12342"/>
    <cellStyle name="Explanatory Text 3 5 2" xfId="12343"/>
    <cellStyle name="Explanatory Text 3 6" xfId="12344"/>
    <cellStyle name="Explanatory Text 3 6 2" xfId="12345"/>
    <cellStyle name="Explanatory Text 3 7" xfId="12346"/>
    <cellStyle name="Explanatory Text 3 7 2" xfId="12347"/>
    <cellStyle name="Explanatory Text 3 8" xfId="12348"/>
    <cellStyle name="Explanatory Text 3 8 2" xfId="12349"/>
    <cellStyle name="Explanatory Text 3 9" xfId="12350"/>
    <cellStyle name="Explanatory Text 4" xfId="12351"/>
    <cellStyle name="Explanatory Text 4 2" xfId="12352"/>
    <cellStyle name="Explanatory Text 4 2 2" xfId="12353"/>
    <cellStyle name="Explanatory Text 4 2 3" xfId="35261"/>
    <cellStyle name="Explanatory Text 4 2 4" xfId="35262"/>
    <cellStyle name="Explanatory Text 4 3" xfId="12354"/>
    <cellStyle name="Explanatory Text 4 3 2" xfId="12355"/>
    <cellStyle name="Explanatory Text 4 4" xfId="12356"/>
    <cellStyle name="Explanatory Text 4 4 2" xfId="12357"/>
    <cellStyle name="Explanatory Text 4 5" xfId="12358"/>
    <cellStyle name="Explanatory Text 4 5 2" xfId="12359"/>
    <cellStyle name="Explanatory Text 4 6" xfId="12360"/>
    <cellStyle name="Explanatory Text 4 6 2" xfId="12361"/>
    <cellStyle name="Explanatory Text 4 7" xfId="12362"/>
    <cellStyle name="Explanatory Text 4 8" xfId="35263"/>
    <cellStyle name="Explanatory Text 5" xfId="12363"/>
    <cellStyle name="Explanatory Text 5 2" xfId="12364"/>
    <cellStyle name="Explanatory Text 5 2 2" xfId="12365"/>
    <cellStyle name="Explanatory Text 5 2 3" xfId="35264"/>
    <cellStyle name="Explanatory Text 5 2 4" xfId="35265"/>
    <cellStyle name="Explanatory Text 5 3" xfId="12366"/>
    <cellStyle name="Explanatory Text 5 3 2" xfId="12367"/>
    <cellStyle name="Explanatory Text 5 4" xfId="12368"/>
    <cellStyle name="Explanatory Text 5 4 2" xfId="12369"/>
    <cellStyle name="Explanatory Text 5 5" xfId="12370"/>
    <cellStyle name="Explanatory Text 5 5 2" xfId="12371"/>
    <cellStyle name="Explanatory Text 5 6" xfId="12372"/>
    <cellStyle name="Explanatory Text 5 6 2" xfId="12373"/>
    <cellStyle name="Explanatory Text 5 7" xfId="12374"/>
    <cellStyle name="Explanatory Text 6" xfId="12375"/>
    <cellStyle name="Explanatory Text 6 2" xfId="12376"/>
    <cellStyle name="Explanatory Text 6 2 2" xfId="12377"/>
    <cellStyle name="Explanatory Text 6 2 3" xfId="35266"/>
    <cellStyle name="Explanatory Text 6 2 4" xfId="35267"/>
    <cellStyle name="Explanatory Text 6 3" xfId="12378"/>
    <cellStyle name="Explanatory Text 6 3 2" xfId="12379"/>
    <cellStyle name="Explanatory Text 6 4" xfId="12380"/>
    <cellStyle name="Explanatory Text 6 4 2" xfId="12381"/>
    <cellStyle name="Explanatory Text 6 5" xfId="12382"/>
    <cellStyle name="Explanatory Text 6 5 2" xfId="12383"/>
    <cellStyle name="Explanatory Text 6 6" xfId="12384"/>
    <cellStyle name="Explanatory Text 7" xfId="12385"/>
    <cellStyle name="Explanatory Text 7 2" xfId="12386"/>
    <cellStyle name="Explanatory Text 7 2 2" xfId="12387"/>
    <cellStyle name="Explanatory Text 7 2 3" xfId="35268"/>
    <cellStyle name="Explanatory Text 7 2 4" xfId="35269"/>
    <cellStyle name="Explanatory Text 7 3" xfId="12388"/>
    <cellStyle name="Explanatory Text 7 3 2" xfId="12389"/>
    <cellStyle name="Explanatory Text 7 4" xfId="12390"/>
    <cellStyle name="Explanatory Text 7 4 2" xfId="12391"/>
    <cellStyle name="Explanatory Text 7 5" xfId="12392"/>
    <cellStyle name="Explanatory Text 8" xfId="12393"/>
    <cellStyle name="Explanatory Text 8 2" xfId="12394"/>
    <cellStyle name="Explanatory Text 8 2 2" xfId="12395"/>
    <cellStyle name="Explanatory Text 8 2 3" xfId="35270"/>
    <cellStyle name="Explanatory Text 8 2 4" xfId="35271"/>
    <cellStyle name="Explanatory Text 8 3" xfId="12396"/>
    <cellStyle name="Explanatory Text 8 3 2" xfId="12397"/>
    <cellStyle name="Explanatory Text 8 4" xfId="12398"/>
    <cellStyle name="Explanatory Text 9" xfId="12399"/>
    <cellStyle name="Explanatory Text 9 2" xfId="12400"/>
    <cellStyle name="Explanatory Text 9 2 2" xfId="35272"/>
    <cellStyle name="Fixed" xfId="12401"/>
    <cellStyle name="Fixed 10" xfId="35273"/>
    <cellStyle name="Fixed 11" xfId="35274"/>
    <cellStyle name="Fixed 12" xfId="35275"/>
    <cellStyle name="Fixed 13" xfId="35276"/>
    <cellStyle name="Fixed 14" xfId="35277"/>
    <cellStyle name="Fixed 15" xfId="35278"/>
    <cellStyle name="Fixed 16" xfId="35279"/>
    <cellStyle name="Fixed 2" xfId="31569"/>
    <cellStyle name="Fixed 2 2" xfId="35280"/>
    <cellStyle name="Fixed 3" xfId="35281"/>
    <cellStyle name="Fixed 4" xfId="35282"/>
    <cellStyle name="Fixed 5" xfId="35283"/>
    <cellStyle name="Fixed 6" xfId="35284"/>
    <cellStyle name="Fixed 7" xfId="35285"/>
    <cellStyle name="Fixed 8" xfId="35286"/>
    <cellStyle name="Fixed 9" xfId="35287"/>
    <cellStyle name="Followed Hyperlink" xfId="37648"/>
    <cellStyle name="Followed Hyperlink 2" xfId="12402"/>
    <cellStyle name="Followed Hyperlink 3" xfId="12403"/>
    <cellStyle name="Followed Hyperlink_ภาษีซื้อรอนำส่ง_55" xfId="31570"/>
    <cellStyle name="Format Number Column" xfId="31571"/>
    <cellStyle name="Format Number Column 10" xfId="35288"/>
    <cellStyle name="Format Number Column 11" xfId="35289"/>
    <cellStyle name="Format Number Column 12" xfId="35290"/>
    <cellStyle name="Format Number Column 13" xfId="35291"/>
    <cellStyle name="Format Number Column 14" xfId="35292"/>
    <cellStyle name="Format Number Column 15" xfId="35293"/>
    <cellStyle name="Format Number Column 16" xfId="35294"/>
    <cellStyle name="Format Number Column 2" xfId="31572"/>
    <cellStyle name="Format Number Column 3" xfId="35295"/>
    <cellStyle name="Format Number Column 4" xfId="35296"/>
    <cellStyle name="Format Number Column 5" xfId="35297"/>
    <cellStyle name="Format Number Column 6" xfId="35298"/>
    <cellStyle name="Format Number Column 7" xfId="35299"/>
    <cellStyle name="Format Number Column 8" xfId="35300"/>
    <cellStyle name="Format Number Column 9" xfId="35301"/>
    <cellStyle name="Good 10" xfId="12404"/>
    <cellStyle name="Good 10 2" xfId="12405"/>
    <cellStyle name="Good 10 2 2" xfId="35302"/>
    <cellStyle name="Good 11" xfId="12406"/>
    <cellStyle name="Good 11 2" xfId="12407"/>
    <cellStyle name="Good 11 2 2" xfId="35303"/>
    <cellStyle name="Good 12" xfId="169"/>
    <cellStyle name="Good 12 2" xfId="35304"/>
    <cellStyle name="Good 13 2" xfId="35305"/>
    <cellStyle name="Good 14 2" xfId="35306"/>
    <cellStyle name="Good 15 2" xfId="35307"/>
    <cellStyle name="Good 16 2" xfId="35308"/>
    <cellStyle name="Good 17 2" xfId="35309"/>
    <cellStyle name="Good 2" xfId="12408"/>
    <cellStyle name="Good 2 10" xfId="12409"/>
    <cellStyle name="Good 2 10 2" xfId="35310"/>
    <cellStyle name="Good 2 11" xfId="35311"/>
    <cellStyle name="Good 2 12" xfId="35312"/>
    <cellStyle name="Good 2 13" xfId="35313"/>
    <cellStyle name="Good 2 14" xfId="35314"/>
    <cellStyle name="Good 2 15" xfId="35315"/>
    <cellStyle name="Good 2 16" xfId="35316"/>
    <cellStyle name="Good 2 17" xfId="35317"/>
    <cellStyle name="Good 2 18" xfId="35318"/>
    <cellStyle name="Good 2 19" xfId="35319"/>
    <cellStyle name="Good 2 2" xfId="12410"/>
    <cellStyle name="Good 2 2 2" xfId="12411"/>
    <cellStyle name="Good 2 2 3" xfId="35320"/>
    <cellStyle name="Good 2 2 4" xfId="35321"/>
    <cellStyle name="Good 2 20" xfId="35322"/>
    <cellStyle name="Good 2 21" xfId="35323"/>
    <cellStyle name="Good 2 22" xfId="35324"/>
    <cellStyle name="Good 2 3" xfId="12412"/>
    <cellStyle name="Good 2 3 2" xfId="12413"/>
    <cellStyle name="Good 2 3 3" xfId="35325"/>
    <cellStyle name="Good 2 3 4" xfId="35326"/>
    <cellStyle name="Good 2 4" xfId="12414"/>
    <cellStyle name="Good 2 4 2" xfId="12415"/>
    <cellStyle name="Good 2 4 3" xfId="35327"/>
    <cellStyle name="Good 2 4 4" xfId="35328"/>
    <cellStyle name="Good 2 5" xfId="12416"/>
    <cellStyle name="Good 2 5 2" xfId="12417"/>
    <cellStyle name="Good 2 5 3" xfId="35329"/>
    <cellStyle name="Good 2 5 4" xfId="35330"/>
    <cellStyle name="Good 2 6" xfId="12418"/>
    <cellStyle name="Good 2 6 2" xfId="12419"/>
    <cellStyle name="Good 2 6 3" xfId="35331"/>
    <cellStyle name="Good 2 6 4" xfId="35332"/>
    <cellStyle name="Good 2 7" xfId="12420"/>
    <cellStyle name="Good 2 7 2" xfId="12421"/>
    <cellStyle name="Good 2 7 3" xfId="35333"/>
    <cellStyle name="Good 2 7 4" xfId="35334"/>
    <cellStyle name="Good 2 8" xfId="12422"/>
    <cellStyle name="Good 2 8 2" xfId="12423"/>
    <cellStyle name="Good 2 8 3" xfId="35335"/>
    <cellStyle name="Good 2 8 4" xfId="35336"/>
    <cellStyle name="Good 2 9" xfId="12424"/>
    <cellStyle name="Good 2 9 2" xfId="12425"/>
    <cellStyle name="Good 2 9 3" xfId="35337"/>
    <cellStyle name="Good 2 9 4" xfId="35338"/>
    <cellStyle name="Good 20" xfId="12426"/>
    <cellStyle name="Good 3" xfId="12427"/>
    <cellStyle name="Good 3 10" xfId="35339"/>
    <cellStyle name="Good 3 2" xfId="12428"/>
    <cellStyle name="Good 3 2 2" xfId="12429"/>
    <cellStyle name="Good 3 3" xfId="12430"/>
    <cellStyle name="Good 3 3 2" xfId="12431"/>
    <cellStyle name="Good 3 4" xfId="12432"/>
    <cellStyle name="Good 3 4 2" xfId="12433"/>
    <cellStyle name="Good 3 5" xfId="12434"/>
    <cellStyle name="Good 3 5 2" xfId="12435"/>
    <cellStyle name="Good 3 6" xfId="12436"/>
    <cellStyle name="Good 3 6 2" xfId="12437"/>
    <cellStyle name="Good 3 7" xfId="12438"/>
    <cellStyle name="Good 3 7 2" xfId="12439"/>
    <cellStyle name="Good 3 8" xfId="12440"/>
    <cellStyle name="Good 3 8 2" xfId="12441"/>
    <cellStyle name="Good 3 9" xfId="12442"/>
    <cellStyle name="Good 4" xfId="12443"/>
    <cellStyle name="Good 4 2" xfId="12444"/>
    <cellStyle name="Good 4 2 2" xfId="12445"/>
    <cellStyle name="Good 4 2 3" xfId="35340"/>
    <cellStyle name="Good 4 2 4" xfId="35341"/>
    <cellStyle name="Good 4 3" xfId="12446"/>
    <cellStyle name="Good 4 3 2" xfId="12447"/>
    <cellStyle name="Good 4 4" xfId="12448"/>
    <cellStyle name="Good 4 4 2" xfId="12449"/>
    <cellStyle name="Good 4 5" xfId="12450"/>
    <cellStyle name="Good 4 5 2" xfId="12451"/>
    <cellStyle name="Good 4 6" xfId="12452"/>
    <cellStyle name="Good 4 6 2" xfId="12453"/>
    <cellStyle name="Good 4 7" xfId="12454"/>
    <cellStyle name="Good 4 8" xfId="35342"/>
    <cellStyle name="Good 5" xfId="12455"/>
    <cellStyle name="Good 5 2" xfId="12456"/>
    <cellStyle name="Good 5 2 2" xfId="12457"/>
    <cellStyle name="Good 5 2 3" xfId="35343"/>
    <cellStyle name="Good 5 2 4" xfId="35344"/>
    <cellStyle name="Good 5 3" xfId="12458"/>
    <cellStyle name="Good 5 3 2" xfId="12459"/>
    <cellStyle name="Good 5 4" xfId="12460"/>
    <cellStyle name="Good 5 4 2" xfId="12461"/>
    <cellStyle name="Good 5 5" xfId="12462"/>
    <cellStyle name="Good 5 5 2" xfId="12463"/>
    <cellStyle name="Good 5 6" xfId="12464"/>
    <cellStyle name="Good 5 6 2" xfId="12465"/>
    <cellStyle name="Good 5 7" xfId="12466"/>
    <cellStyle name="Good 6" xfId="12467"/>
    <cellStyle name="Good 6 2" xfId="12468"/>
    <cellStyle name="Good 6 2 2" xfId="12469"/>
    <cellStyle name="Good 6 2 3" xfId="35345"/>
    <cellStyle name="Good 6 2 4" xfId="35346"/>
    <cellStyle name="Good 6 3" xfId="12470"/>
    <cellStyle name="Good 6 3 2" xfId="12471"/>
    <cellStyle name="Good 6 4" xfId="12472"/>
    <cellStyle name="Good 6 4 2" xfId="12473"/>
    <cellStyle name="Good 6 5" xfId="12474"/>
    <cellStyle name="Good 6 5 2" xfId="12475"/>
    <cellStyle name="Good 6 6" xfId="12476"/>
    <cellStyle name="Good 7" xfId="12477"/>
    <cellStyle name="Good 7 2" xfId="12478"/>
    <cellStyle name="Good 7 2 2" xfId="12479"/>
    <cellStyle name="Good 7 2 3" xfId="35347"/>
    <cellStyle name="Good 7 2 4" xfId="35348"/>
    <cellStyle name="Good 7 3" xfId="12480"/>
    <cellStyle name="Good 7 3 2" xfId="12481"/>
    <cellStyle name="Good 7 4" xfId="12482"/>
    <cellStyle name="Good 7 4 2" xfId="12483"/>
    <cellStyle name="Good 7 5" xfId="12484"/>
    <cellStyle name="Good 8" xfId="12485"/>
    <cellStyle name="Good 8 2" xfId="12486"/>
    <cellStyle name="Good 8 2 2" xfId="12487"/>
    <cellStyle name="Good 8 2 3" xfId="35349"/>
    <cellStyle name="Good 8 2 4" xfId="35350"/>
    <cellStyle name="Good 8 3" xfId="12488"/>
    <cellStyle name="Good 8 3 2" xfId="12489"/>
    <cellStyle name="Good 8 4" xfId="12490"/>
    <cellStyle name="Good 9" xfId="12491"/>
    <cellStyle name="Good 9 2" xfId="12492"/>
    <cellStyle name="Good 9 2 2" xfId="35351"/>
    <cellStyle name="Grey" xfId="99"/>
    <cellStyle name="Grey 10" xfId="35352"/>
    <cellStyle name="Grey 11" xfId="35353"/>
    <cellStyle name="Grey 12" xfId="35354"/>
    <cellStyle name="Grey 13" xfId="35355"/>
    <cellStyle name="Grey 14" xfId="35356"/>
    <cellStyle name="Grey 15" xfId="35357"/>
    <cellStyle name="Grey 16" xfId="35358"/>
    <cellStyle name="Grey 17" xfId="35359"/>
    <cellStyle name="Grey 18" xfId="35360"/>
    <cellStyle name="Grey 19" xfId="35361"/>
    <cellStyle name="Grey 2" xfId="12493"/>
    <cellStyle name="Grey 2 2" xfId="35362"/>
    <cellStyle name="Grey 20" xfId="35363"/>
    <cellStyle name="Grey 21" xfId="35364"/>
    <cellStyle name="Grey 3" xfId="35365"/>
    <cellStyle name="Grey 4" xfId="35366"/>
    <cellStyle name="Grey 5" xfId="35367"/>
    <cellStyle name="Grey 6" xfId="35368"/>
    <cellStyle name="Grey 7" xfId="35369"/>
    <cellStyle name="Grey 8" xfId="35370"/>
    <cellStyle name="Grey 9" xfId="35371"/>
    <cellStyle name="gs]_x000d__x000a_Window=23,56,584,348, , ,1_x000d__x000a_dir1=0,0,491,191,-1,-1,1,30,201,1905,245,H:\WINDOWS\*.*_x000d__x000a_dir10=44,44,544,323," xfId="31573"/>
    <cellStyle name="Head 1" xfId="31574"/>
    <cellStyle name="HEADER" xfId="31575"/>
    <cellStyle name="Header - Style1" xfId="12494"/>
    <cellStyle name="Header1" xfId="100"/>
    <cellStyle name="Header1 10" xfId="35372"/>
    <cellStyle name="Header1 11" xfId="35373"/>
    <cellStyle name="Header1 12" xfId="35374"/>
    <cellStyle name="Header1 13" xfId="35375"/>
    <cellStyle name="Header1 14" xfId="35376"/>
    <cellStyle name="Header1 15" xfId="35377"/>
    <cellStyle name="Header1 16" xfId="35378"/>
    <cellStyle name="Header1 2" xfId="12495"/>
    <cellStyle name="Header1 2 2" xfId="35379"/>
    <cellStyle name="Header1 3" xfId="35380"/>
    <cellStyle name="Header1 4" xfId="35381"/>
    <cellStyle name="Header1 5" xfId="35382"/>
    <cellStyle name="Header1 6" xfId="35383"/>
    <cellStyle name="Header1 7" xfId="35384"/>
    <cellStyle name="Header1 8" xfId="35385"/>
    <cellStyle name="Header1 9" xfId="35386"/>
    <cellStyle name="Header2" xfId="101"/>
    <cellStyle name="Header2 10" xfId="35387"/>
    <cellStyle name="Header2 11" xfId="35388"/>
    <cellStyle name="Header2 12" xfId="35389"/>
    <cellStyle name="Header2 13" xfId="35390"/>
    <cellStyle name="Header2 14" xfId="35391"/>
    <cellStyle name="Header2 15" xfId="35392"/>
    <cellStyle name="Header2 16" xfId="35393"/>
    <cellStyle name="Header2 17" xfId="35394"/>
    <cellStyle name="Header2 2" xfId="12496"/>
    <cellStyle name="Header2 2 2" xfId="35395"/>
    <cellStyle name="Header2 3" xfId="35396"/>
    <cellStyle name="Header2 4" xfId="35397"/>
    <cellStyle name="Header2 5" xfId="35398"/>
    <cellStyle name="Header2 6" xfId="35399"/>
    <cellStyle name="Header2 7" xfId="35400"/>
    <cellStyle name="Header2 8" xfId="35401"/>
    <cellStyle name="Header2 9" xfId="35402"/>
    <cellStyle name="Heading" xfId="12497"/>
    <cellStyle name="Heading 1 1" xfId="31576"/>
    <cellStyle name="Heading 1 1 1" xfId="31577"/>
    <cellStyle name="Heading 1 10" xfId="12498"/>
    <cellStyle name="Heading 1 10 2" xfId="12499"/>
    <cellStyle name="Heading 1 10 2 2" xfId="35403"/>
    <cellStyle name="Heading 1 11" xfId="12500"/>
    <cellStyle name="Heading 1 11 2" xfId="12501"/>
    <cellStyle name="Heading 1 11 2 2" xfId="35404"/>
    <cellStyle name="Heading 1 12" xfId="197"/>
    <cellStyle name="Heading 1 12 2" xfId="35405"/>
    <cellStyle name="Heading 1 13 2" xfId="35406"/>
    <cellStyle name="Heading 1 14 2" xfId="35407"/>
    <cellStyle name="Heading 1 15 2" xfId="35408"/>
    <cellStyle name="Heading 1 16 2" xfId="35409"/>
    <cellStyle name="Heading 1 17 2" xfId="35410"/>
    <cellStyle name="Heading 1 2" xfId="12502"/>
    <cellStyle name="Heading 1 2 10" xfId="12503"/>
    <cellStyle name="Heading 1 2 10 2" xfId="35411"/>
    <cellStyle name="Heading 1 2 11" xfId="35412"/>
    <cellStyle name="Heading 1 2 12" xfId="35413"/>
    <cellStyle name="Heading 1 2 13" xfId="35414"/>
    <cellStyle name="Heading 1 2 14" xfId="35415"/>
    <cellStyle name="Heading 1 2 15" xfId="35416"/>
    <cellStyle name="Heading 1 2 16" xfId="35417"/>
    <cellStyle name="Heading 1 2 17" xfId="35418"/>
    <cellStyle name="Heading 1 2 18" xfId="35419"/>
    <cellStyle name="Heading 1 2 19" xfId="35420"/>
    <cellStyle name="Heading 1 2 2" xfId="12504"/>
    <cellStyle name="Heading 1 2 2 2" xfId="12505"/>
    <cellStyle name="Heading 1 2 2 3" xfId="35421"/>
    <cellStyle name="Heading 1 2 2 4" xfId="35422"/>
    <cellStyle name="Heading 1 2 20" xfId="35423"/>
    <cellStyle name="Heading 1 2 21" xfId="35424"/>
    <cellStyle name="Heading 1 2 22" xfId="35425"/>
    <cellStyle name="Heading 1 2 3" xfId="12506"/>
    <cellStyle name="Heading 1 2 3 2" xfId="12507"/>
    <cellStyle name="Heading 1 2 3 3" xfId="35426"/>
    <cellStyle name="Heading 1 2 3 4" xfId="35427"/>
    <cellStyle name="Heading 1 2 4" xfId="12508"/>
    <cellStyle name="Heading 1 2 4 2" xfId="12509"/>
    <cellStyle name="Heading 1 2 4 3" xfId="35428"/>
    <cellStyle name="Heading 1 2 4 4" xfId="35429"/>
    <cellStyle name="Heading 1 2 5" xfId="12510"/>
    <cellStyle name="Heading 1 2 5 2" xfId="12511"/>
    <cellStyle name="Heading 1 2 5 3" xfId="35430"/>
    <cellStyle name="Heading 1 2 5 4" xfId="35431"/>
    <cellStyle name="Heading 1 2 6" xfId="12512"/>
    <cellStyle name="Heading 1 2 6 2" xfId="12513"/>
    <cellStyle name="Heading 1 2 6 3" xfId="35432"/>
    <cellStyle name="Heading 1 2 6 4" xfId="35433"/>
    <cellStyle name="Heading 1 2 7" xfId="12514"/>
    <cellStyle name="Heading 1 2 7 2" xfId="12515"/>
    <cellStyle name="Heading 1 2 7 3" xfId="35434"/>
    <cellStyle name="Heading 1 2 7 4" xfId="35435"/>
    <cellStyle name="Heading 1 2 8" xfId="12516"/>
    <cellStyle name="Heading 1 2 8 2" xfId="12517"/>
    <cellStyle name="Heading 1 2 8 3" xfId="35436"/>
    <cellStyle name="Heading 1 2 8 4" xfId="35437"/>
    <cellStyle name="Heading 1 2 9" xfId="12518"/>
    <cellStyle name="Heading 1 2 9 2" xfId="12519"/>
    <cellStyle name="Heading 1 2 9 3" xfId="35438"/>
    <cellStyle name="Heading 1 2 9 4" xfId="35439"/>
    <cellStyle name="Heading 1 20" xfId="12520"/>
    <cellStyle name="Heading 1 3" xfId="12521"/>
    <cellStyle name="Heading 1 3 10" xfId="35440"/>
    <cellStyle name="Heading 1 3 2" xfId="12522"/>
    <cellStyle name="Heading 1 3 2 2" xfId="12523"/>
    <cellStyle name="Heading 1 3 3" xfId="12524"/>
    <cellStyle name="Heading 1 3 3 2" xfId="12525"/>
    <cellStyle name="Heading 1 3 4" xfId="12526"/>
    <cellStyle name="Heading 1 3 4 2" xfId="12527"/>
    <cellStyle name="Heading 1 3 5" xfId="12528"/>
    <cellStyle name="Heading 1 3 5 2" xfId="12529"/>
    <cellStyle name="Heading 1 3 6" xfId="12530"/>
    <cellStyle name="Heading 1 3 6 2" xfId="12531"/>
    <cellStyle name="Heading 1 3 7" xfId="12532"/>
    <cellStyle name="Heading 1 3 7 2" xfId="12533"/>
    <cellStyle name="Heading 1 3 8" xfId="12534"/>
    <cellStyle name="Heading 1 3 8 2" xfId="12535"/>
    <cellStyle name="Heading 1 3 9" xfId="12536"/>
    <cellStyle name="Heading 1 4" xfId="12537"/>
    <cellStyle name="Heading 1 4 2" xfId="12538"/>
    <cellStyle name="Heading 1 4 2 2" xfId="12539"/>
    <cellStyle name="Heading 1 4 2 3" xfId="35441"/>
    <cellStyle name="Heading 1 4 2 4" xfId="35442"/>
    <cellStyle name="Heading 1 4 3" xfId="12540"/>
    <cellStyle name="Heading 1 4 3 2" xfId="12541"/>
    <cellStyle name="Heading 1 4 4" xfId="12542"/>
    <cellStyle name="Heading 1 4 4 2" xfId="12543"/>
    <cellStyle name="Heading 1 4 5" xfId="12544"/>
    <cellStyle name="Heading 1 4 5 2" xfId="12545"/>
    <cellStyle name="Heading 1 4 6" xfId="12546"/>
    <cellStyle name="Heading 1 4 6 2" xfId="12547"/>
    <cellStyle name="Heading 1 4 7" xfId="12548"/>
    <cellStyle name="Heading 1 4 8" xfId="35443"/>
    <cellStyle name="Heading 1 5" xfId="12549"/>
    <cellStyle name="Heading 1 5 2" xfId="12550"/>
    <cellStyle name="Heading 1 5 2 2" xfId="12551"/>
    <cellStyle name="Heading 1 5 2 3" xfId="35444"/>
    <cellStyle name="Heading 1 5 2 4" xfId="35445"/>
    <cellStyle name="Heading 1 5 3" xfId="12552"/>
    <cellStyle name="Heading 1 5 3 2" xfId="12553"/>
    <cellStyle name="Heading 1 5 4" xfId="12554"/>
    <cellStyle name="Heading 1 5 4 2" xfId="12555"/>
    <cellStyle name="Heading 1 5 5" xfId="12556"/>
    <cellStyle name="Heading 1 5 5 2" xfId="12557"/>
    <cellStyle name="Heading 1 5 6" xfId="12558"/>
    <cellStyle name="Heading 1 5 6 2" xfId="12559"/>
    <cellStyle name="Heading 1 5 7" xfId="12560"/>
    <cellStyle name="Heading 1 6" xfId="12561"/>
    <cellStyle name="Heading 1 6 2" xfId="12562"/>
    <cellStyle name="Heading 1 6 2 2" xfId="12563"/>
    <cellStyle name="Heading 1 6 2 3" xfId="35446"/>
    <cellStyle name="Heading 1 6 2 4" xfId="35447"/>
    <cellStyle name="Heading 1 6 3" xfId="12564"/>
    <cellStyle name="Heading 1 6 3 2" xfId="12565"/>
    <cellStyle name="Heading 1 6 4" xfId="12566"/>
    <cellStyle name="Heading 1 6 4 2" xfId="12567"/>
    <cellStyle name="Heading 1 6 5" xfId="12568"/>
    <cellStyle name="Heading 1 6 5 2" xfId="12569"/>
    <cellStyle name="Heading 1 6 6" xfId="12570"/>
    <cellStyle name="Heading 1 7" xfId="12571"/>
    <cellStyle name="Heading 1 7 2" xfId="12572"/>
    <cellStyle name="Heading 1 7 2 2" xfId="12573"/>
    <cellStyle name="Heading 1 7 2 3" xfId="35448"/>
    <cellStyle name="Heading 1 7 2 4" xfId="35449"/>
    <cellStyle name="Heading 1 7 3" xfId="12574"/>
    <cellStyle name="Heading 1 7 3 2" xfId="12575"/>
    <cellStyle name="Heading 1 7 4" xfId="12576"/>
    <cellStyle name="Heading 1 7 4 2" xfId="12577"/>
    <cellStyle name="Heading 1 7 5" xfId="12578"/>
    <cellStyle name="Heading 1 8" xfId="12579"/>
    <cellStyle name="Heading 1 8 2" xfId="12580"/>
    <cellStyle name="Heading 1 8 2 2" xfId="12581"/>
    <cellStyle name="Heading 1 8 2 3" xfId="35450"/>
    <cellStyle name="Heading 1 8 2 4" xfId="35451"/>
    <cellStyle name="Heading 1 8 3" xfId="12582"/>
    <cellStyle name="Heading 1 8 3 2" xfId="12583"/>
    <cellStyle name="Heading 1 8 4" xfId="12584"/>
    <cellStyle name="Heading 1 9" xfId="12585"/>
    <cellStyle name="Heading 1 9 2" xfId="12586"/>
    <cellStyle name="Heading 1 9 2 2" xfId="35452"/>
    <cellStyle name="Heading 2 10" xfId="12587"/>
    <cellStyle name="Heading 2 10 2" xfId="12588"/>
    <cellStyle name="Heading 2 10 2 2" xfId="35453"/>
    <cellStyle name="Heading 2 11" xfId="12589"/>
    <cellStyle name="Heading 2 11 2" xfId="12590"/>
    <cellStyle name="Heading 2 11 2 2" xfId="35454"/>
    <cellStyle name="Heading 2 12" xfId="198"/>
    <cellStyle name="Heading 2 12 2" xfId="35455"/>
    <cellStyle name="Heading 2 13 2" xfId="35456"/>
    <cellStyle name="Heading 2 14 2" xfId="35457"/>
    <cellStyle name="Heading 2 15 2" xfId="35458"/>
    <cellStyle name="Heading 2 16 2" xfId="35459"/>
    <cellStyle name="Heading 2 17 2" xfId="35460"/>
    <cellStyle name="Heading 2 2" xfId="12591"/>
    <cellStyle name="Heading 2 2 10" xfId="12592"/>
    <cellStyle name="Heading 2 2 10 2" xfId="35461"/>
    <cellStyle name="Heading 2 2 11" xfId="35462"/>
    <cellStyle name="Heading 2 2 12" xfId="35463"/>
    <cellStyle name="Heading 2 2 13" xfId="35464"/>
    <cellStyle name="Heading 2 2 14" xfId="35465"/>
    <cellStyle name="Heading 2 2 15" xfId="35466"/>
    <cellStyle name="Heading 2 2 16" xfId="35467"/>
    <cellStyle name="Heading 2 2 17" xfId="35468"/>
    <cellStyle name="Heading 2 2 18" xfId="35469"/>
    <cellStyle name="Heading 2 2 19" xfId="35470"/>
    <cellStyle name="Heading 2 2 2" xfId="12593"/>
    <cellStyle name="Heading 2 2 2 2" xfId="12594"/>
    <cellStyle name="Heading 2 2 2 3" xfId="35471"/>
    <cellStyle name="Heading 2 2 2 4" xfId="35472"/>
    <cellStyle name="Heading 2 2 20" xfId="35473"/>
    <cellStyle name="Heading 2 2 21" xfId="35474"/>
    <cellStyle name="Heading 2 2 22" xfId="35475"/>
    <cellStyle name="Heading 2 2 3" xfId="12595"/>
    <cellStyle name="Heading 2 2 3 2" xfId="12596"/>
    <cellStyle name="Heading 2 2 3 3" xfId="35476"/>
    <cellStyle name="Heading 2 2 3 4" xfId="35477"/>
    <cellStyle name="Heading 2 2 4" xfId="12597"/>
    <cellStyle name="Heading 2 2 4 2" xfId="12598"/>
    <cellStyle name="Heading 2 2 4 3" xfId="35478"/>
    <cellStyle name="Heading 2 2 4 4" xfId="35479"/>
    <cellStyle name="Heading 2 2 5" xfId="12599"/>
    <cellStyle name="Heading 2 2 5 2" xfId="12600"/>
    <cellStyle name="Heading 2 2 5 3" xfId="35480"/>
    <cellStyle name="Heading 2 2 5 4" xfId="35481"/>
    <cellStyle name="Heading 2 2 6" xfId="12601"/>
    <cellStyle name="Heading 2 2 6 2" xfId="12602"/>
    <cellStyle name="Heading 2 2 6 3" xfId="35482"/>
    <cellStyle name="Heading 2 2 6 4" xfId="35483"/>
    <cellStyle name="Heading 2 2 7" xfId="12603"/>
    <cellStyle name="Heading 2 2 7 2" xfId="12604"/>
    <cellStyle name="Heading 2 2 7 3" xfId="35484"/>
    <cellStyle name="Heading 2 2 7 4" xfId="35485"/>
    <cellStyle name="Heading 2 2 8" xfId="12605"/>
    <cellStyle name="Heading 2 2 8 2" xfId="12606"/>
    <cellStyle name="Heading 2 2 8 3" xfId="35486"/>
    <cellStyle name="Heading 2 2 8 4" xfId="35487"/>
    <cellStyle name="Heading 2 2 9" xfId="12607"/>
    <cellStyle name="Heading 2 2 9 2" xfId="12608"/>
    <cellStyle name="Heading 2 2 9 3" xfId="35488"/>
    <cellStyle name="Heading 2 2 9 4" xfId="35489"/>
    <cellStyle name="Heading 2 20" xfId="12609"/>
    <cellStyle name="Heading 2 3" xfId="12610"/>
    <cellStyle name="Heading 2 3 10" xfId="35490"/>
    <cellStyle name="Heading 2 3 2" xfId="12611"/>
    <cellStyle name="Heading 2 3 2 2" xfId="12612"/>
    <cellStyle name="Heading 2 3 3" xfId="12613"/>
    <cellStyle name="Heading 2 3 3 2" xfId="12614"/>
    <cellStyle name="Heading 2 3 4" xfId="12615"/>
    <cellStyle name="Heading 2 3 4 2" xfId="12616"/>
    <cellStyle name="Heading 2 3 5" xfId="12617"/>
    <cellStyle name="Heading 2 3 5 2" xfId="12618"/>
    <cellStyle name="Heading 2 3 6" xfId="12619"/>
    <cellStyle name="Heading 2 3 6 2" xfId="12620"/>
    <cellStyle name="Heading 2 3 7" xfId="12621"/>
    <cellStyle name="Heading 2 3 7 2" xfId="12622"/>
    <cellStyle name="Heading 2 3 8" xfId="12623"/>
    <cellStyle name="Heading 2 3 8 2" xfId="12624"/>
    <cellStyle name="Heading 2 3 9" xfId="12625"/>
    <cellStyle name="Heading 2 4" xfId="12626"/>
    <cellStyle name="Heading 2 4 2" xfId="12627"/>
    <cellStyle name="Heading 2 4 2 2" xfId="12628"/>
    <cellStyle name="Heading 2 4 2 3" xfId="35491"/>
    <cellStyle name="Heading 2 4 2 4" xfId="35492"/>
    <cellStyle name="Heading 2 4 3" xfId="12629"/>
    <cellStyle name="Heading 2 4 3 2" xfId="12630"/>
    <cellStyle name="Heading 2 4 4" xfId="12631"/>
    <cellStyle name="Heading 2 4 4 2" xfId="12632"/>
    <cellStyle name="Heading 2 4 5" xfId="12633"/>
    <cellStyle name="Heading 2 4 5 2" xfId="12634"/>
    <cellStyle name="Heading 2 4 6" xfId="12635"/>
    <cellStyle name="Heading 2 4 6 2" xfId="12636"/>
    <cellStyle name="Heading 2 4 7" xfId="12637"/>
    <cellStyle name="Heading 2 4 8" xfId="35493"/>
    <cellStyle name="Heading 2 5" xfId="12638"/>
    <cellStyle name="Heading 2 5 2" xfId="12639"/>
    <cellStyle name="Heading 2 5 2 2" xfId="12640"/>
    <cellStyle name="Heading 2 5 2 3" xfId="35494"/>
    <cellStyle name="Heading 2 5 2 4" xfId="35495"/>
    <cellStyle name="Heading 2 5 3" xfId="12641"/>
    <cellStyle name="Heading 2 5 3 2" xfId="12642"/>
    <cellStyle name="Heading 2 5 4" xfId="12643"/>
    <cellStyle name="Heading 2 5 4 2" xfId="12644"/>
    <cellStyle name="Heading 2 5 5" xfId="12645"/>
    <cellStyle name="Heading 2 5 5 2" xfId="12646"/>
    <cellStyle name="Heading 2 5 6" xfId="12647"/>
    <cellStyle name="Heading 2 5 6 2" xfId="12648"/>
    <cellStyle name="Heading 2 5 7" xfId="12649"/>
    <cellStyle name="Heading 2 6" xfId="12650"/>
    <cellStyle name="Heading 2 6 2" xfId="12651"/>
    <cellStyle name="Heading 2 6 2 2" xfId="12652"/>
    <cellStyle name="Heading 2 6 2 3" xfId="35496"/>
    <cellStyle name="Heading 2 6 2 4" xfId="35497"/>
    <cellStyle name="Heading 2 6 3" xfId="12653"/>
    <cellStyle name="Heading 2 6 3 2" xfId="12654"/>
    <cellStyle name="Heading 2 6 4" xfId="12655"/>
    <cellStyle name="Heading 2 6 4 2" xfId="12656"/>
    <cellStyle name="Heading 2 6 5" xfId="12657"/>
    <cellStyle name="Heading 2 6 5 2" xfId="12658"/>
    <cellStyle name="Heading 2 6 6" xfId="12659"/>
    <cellStyle name="Heading 2 7" xfId="12660"/>
    <cellStyle name="Heading 2 7 2" xfId="12661"/>
    <cellStyle name="Heading 2 7 2 2" xfId="12662"/>
    <cellStyle name="Heading 2 7 2 3" xfId="35498"/>
    <cellStyle name="Heading 2 7 2 4" xfId="35499"/>
    <cellStyle name="Heading 2 7 3" xfId="12663"/>
    <cellStyle name="Heading 2 7 3 2" xfId="12664"/>
    <cellStyle name="Heading 2 7 4" xfId="12665"/>
    <cellStyle name="Heading 2 7 4 2" xfId="12666"/>
    <cellStyle name="Heading 2 7 5" xfId="12667"/>
    <cellStyle name="Heading 2 8" xfId="12668"/>
    <cellStyle name="Heading 2 8 2" xfId="12669"/>
    <cellStyle name="Heading 2 8 2 2" xfId="12670"/>
    <cellStyle name="Heading 2 8 2 3" xfId="35500"/>
    <cellStyle name="Heading 2 8 2 4" xfId="35501"/>
    <cellStyle name="Heading 2 8 3" xfId="12671"/>
    <cellStyle name="Heading 2 8 3 2" xfId="12672"/>
    <cellStyle name="Heading 2 8 4" xfId="12673"/>
    <cellStyle name="Heading 2 9" xfId="12674"/>
    <cellStyle name="Heading 2 9 2" xfId="12675"/>
    <cellStyle name="Heading 2 9 2 2" xfId="35502"/>
    <cellStyle name="Heading 3 10" xfId="12676"/>
    <cellStyle name="Heading 3 10 2" xfId="12677"/>
    <cellStyle name="Heading 3 10 2 2" xfId="35503"/>
    <cellStyle name="Heading 3 11" xfId="12678"/>
    <cellStyle name="Heading 3 11 2" xfId="12679"/>
    <cellStyle name="Heading 3 11 2 2" xfId="35504"/>
    <cellStyle name="Heading 3 12" xfId="199"/>
    <cellStyle name="Heading 3 12 2" xfId="35505"/>
    <cellStyle name="Heading 3 13 2" xfId="35506"/>
    <cellStyle name="Heading 3 14 2" xfId="35507"/>
    <cellStyle name="Heading 3 15 2" xfId="35508"/>
    <cellStyle name="Heading 3 16 2" xfId="35509"/>
    <cellStyle name="Heading 3 17 2" xfId="35510"/>
    <cellStyle name="Heading 3 2" xfId="12680"/>
    <cellStyle name="Heading 3 2 10" xfId="12681"/>
    <cellStyle name="Heading 3 2 10 2" xfId="35511"/>
    <cellStyle name="Heading 3 2 11" xfId="35512"/>
    <cellStyle name="Heading 3 2 12" xfId="35513"/>
    <cellStyle name="Heading 3 2 13" xfId="35514"/>
    <cellStyle name="Heading 3 2 14" xfId="35515"/>
    <cellStyle name="Heading 3 2 15" xfId="35516"/>
    <cellStyle name="Heading 3 2 16" xfId="35517"/>
    <cellStyle name="Heading 3 2 17" xfId="35518"/>
    <cellStyle name="Heading 3 2 18" xfId="35519"/>
    <cellStyle name="Heading 3 2 19" xfId="35520"/>
    <cellStyle name="Heading 3 2 2" xfId="12682"/>
    <cellStyle name="Heading 3 2 2 2" xfId="12683"/>
    <cellStyle name="Heading 3 2 2 3" xfId="35521"/>
    <cellStyle name="Heading 3 2 2 4" xfId="35522"/>
    <cellStyle name="Heading 3 2 20" xfId="35523"/>
    <cellStyle name="Heading 3 2 21" xfId="35524"/>
    <cellStyle name="Heading 3 2 22" xfId="35525"/>
    <cellStyle name="Heading 3 2 3" xfId="12684"/>
    <cellStyle name="Heading 3 2 3 2" xfId="12685"/>
    <cellStyle name="Heading 3 2 3 3" xfId="35526"/>
    <cellStyle name="Heading 3 2 3 4" xfId="35527"/>
    <cellStyle name="Heading 3 2 4" xfId="12686"/>
    <cellStyle name="Heading 3 2 4 2" xfId="12687"/>
    <cellStyle name="Heading 3 2 4 3" xfId="35528"/>
    <cellStyle name="Heading 3 2 4 4" xfId="35529"/>
    <cellStyle name="Heading 3 2 5" xfId="12688"/>
    <cellStyle name="Heading 3 2 5 2" xfId="12689"/>
    <cellStyle name="Heading 3 2 5 3" xfId="35530"/>
    <cellStyle name="Heading 3 2 5 4" xfId="35531"/>
    <cellStyle name="Heading 3 2 6" xfId="12690"/>
    <cellStyle name="Heading 3 2 6 2" xfId="12691"/>
    <cellStyle name="Heading 3 2 6 3" xfId="35532"/>
    <cellStyle name="Heading 3 2 6 4" xfId="35533"/>
    <cellStyle name="Heading 3 2 7" xfId="12692"/>
    <cellStyle name="Heading 3 2 7 2" xfId="12693"/>
    <cellStyle name="Heading 3 2 7 3" xfId="35534"/>
    <cellStyle name="Heading 3 2 7 4" xfId="35535"/>
    <cellStyle name="Heading 3 2 8" xfId="12694"/>
    <cellStyle name="Heading 3 2 8 2" xfId="12695"/>
    <cellStyle name="Heading 3 2 8 3" xfId="35536"/>
    <cellStyle name="Heading 3 2 8 4" xfId="35537"/>
    <cellStyle name="Heading 3 2 9" xfId="12696"/>
    <cellStyle name="Heading 3 2 9 2" xfId="12697"/>
    <cellStyle name="Heading 3 2 9 3" xfId="35538"/>
    <cellStyle name="Heading 3 2 9 4" xfId="35539"/>
    <cellStyle name="Heading 3 20" xfId="12698"/>
    <cellStyle name="Heading 3 3" xfId="12699"/>
    <cellStyle name="Heading 3 3 10" xfId="35540"/>
    <cellStyle name="Heading 3 3 2" xfId="12700"/>
    <cellStyle name="Heading 3 3 2 2" xfId="12701"/>
    <cellStyle name="Heading 3 3 3" xfId="12702"/>
    <cellStyle name="Heading 3 3 3 2" xfId="12703"/>
    <cellStyle name="Heading 3 3 4" xfId="12704"/>
    <cellStyle name="Heading 3 3 4 2" xfId="12705"/>
    <cellStyle name="Heading 3 3 5" xfId="12706"/>
    <cellStyle name="Heading 3 3 5 2" xfId="12707"/>
    <cellStyle name="Heading 3 3 6" xfId="12708"/>
    <cellStyle name="Heading 3 3 6 2" xfId="12709"/>
    <cellStyle name="Heading 3 3 7" xfId="12710"/>
    <cellStyle name="Heading 3 3 7 2" xfId="12711"/>
    <cellStyle name="Heading 3 3 8" xfId="12712"/>
    <cellStyle name="Heading 3 3 8 2" xfId="12713"/>
    <cellStyle name="Heading 3 3 9" xfId="12714"/>
    <cellStyle name="Heading 3 4" xfId="12715"/>
    <cellStyle name="Heading 3 4 2" xfId="12716"/>
    <cellStyle name="Heading 3 4 2 2" xfId="12717"/>
    <cellStyle name="Heading 3 4 2 3" xfId="35541"/>
    <cellStyle name="Heading 3 4 2 4" xfId="35542"/>
    <cellStyle name="Heading 3 4 3" xfId="12718"/>
    <cellStyle name="Heading 3 4 3 2" xfId="12719"/>
    <cellStyle name="Heading 3 4 4" xfId="12720"/>
    <cellStyle name="Heading 3 4 4 2" xfId="12721"/>
    <cellStyle name="Heading 3 4 5" xfId="12722"/>
    <cellStyle name="Heading 3 4 5 2" xfId="12723"/>
    <cellStyle name="Heading 3 4 6" xfId="12724"/>
    <cellStyle name="Heading 3 4 6 2" xfId="12725"/>
    <cellStyle name="Heading 3 4 7" xfId="12726"/>
    <cellStyle name="Heading 3 4 8" xfId="35543"/>
    <cellStyle name="Heading 3 5" xfId="12727"/>
    <cellStyle name="Heading 3 5 2" xfId="12728"/>
    <cellStyle name="Heading 3 5 2 2" xfId="12729"/>
    <cellStyle name="Heading 3 5 2 3" xfId="35544"/>
    <cellStyle name="Heading 3 5 2 4" xfId="35545"/>
    <cellStyle name="Heading 3 5 3" xfId="12730"/>
    <cellStyle name="Heading 3 5 3 2" xfId="12731"/>
    <cellStyle name="Heading 3 5 4" xfId="12732"/>
    <cellStyle name="Heading 3 5 4 2" xfId="12733"/>
    <cellStyle name="Heading 3 5 5" xfId="12734"/>
    <cellStyle name="Heading 3 5 5 2" xfId="12735"/>
    <cellStyle name="Heading 3 5 6" xfId="12736"/>
    <cellStyle name="Heading 3 5 6 2" xfId="12737"/>
    <cellStyle name="Heading 3 5 7" xfId="12738"/>
    <cellStyle name="Heading 3 6" xfId="12739"/>
    <cellStyle name="Heading 3 6 2" xfId="12740"/>
    <cellStyle name="Heading 3 6 2 2" xfId="12741"/>
    <cellStyle name="Heading 3 6 2 3" xfId="35546"/>
    <cellStyle name="Heading 3 6 2 4" xfId="35547"/>
    <cellStyle name="Heading 3 6 3" xfId="12742"/>
    <cellStyle name="Heading 3 6 3 2" xfId="12743"/>
    <cellStyle name="Heading 3 6 4" xfId="12744"/>
    <cellStyle name="Heading 3 6 4 2" xfId="12745"/>
    <cellStyle name="Heading 3 6 5" xfId="12746"/>
    <cellStyle name="Heading 3 6 5 2" xfId="12747"/>
    <cellStyle name="Heading 3 6 6" xfId="12748"/>
    <cellStyle name="Heading 3 7" xfId="12749"/>
    <cellStyle name="Heading 3 7 2" xfId="12750"/>
    <cellStyle name="Heading 3 7 2 2" xfId="12751"/>
    <cellStyle name="Heading 3 7 2 3" xfId="35548"/>
    <cellStyle name="Heading 3 7 2 4" xfId="35549"/>
    <cellStyle name="Heading 3 7 3" xfId="12752"/>
    <cellStyle name="Heading 3 7 3 2" xfId="12753"/>
    <cellStyle name="Heading 3 7 4" xfId="12754"/>
    <cellStyle name="Heading 3 7 4 2" xfId="12755"/>
    <cellStyle name="Heading 3 7 5" xfId="12756"/>
    <cellStyle name="Heading 3 8" xfId="12757"/>
    <cellStyle name="Heading 3 8 2" xfId="12758"/>
    <cellStyle name="Heading 3 8 2 2" xfId="12759"/>
    <cellStyle name="Heading 3 8 2 3" xfId="35550"/>
    <cellStyle name="Heading 3 8 2 4" xfId="35551"/>
    <cellStyle name="Heading 3 8 3" xfId="12760"/>
    <cellStyle name="Heading 3 8 3 2" xfId="12761"/>
    <cellStyle name="Heading 3 8 4" xfId="12762"/>
    <cellStyle name="Heading 3 9" xfId="12763"/>
    <cellStyle name="Heading 3 9 2" xfId="12764"/>
    <cellStyle name="Heading 3 9 2 2" xfId="35552"/>
    <cellStyle name="Heading 4 10" xfId="12765"/>
    <cellStyle name="Heading 4 10 2" xfId="12766"/>
    <cellStyle name="Heading 4 10 2 2" xfId="35553"/>
    <cellStyle name="Heading 4 11" xfId="12767"/>
    <cellStyle name="Heading 4 11 2" xfId="12768"/>
    <cellStyle name="Heading 4 11 2 2" xfId="35554"/>
    <cellStyle name="Heading 4 12" xfId="200"/>
    <cellStyle name="Heading 4 12 2" xfId="35555"/>
    <cellStyle name="Heading 4 13 2" xfId="35556"/>
    <cellStyle name="Heading 4 14 2" xfId="35557"/>
    <cellStyle name="Heading 4 15 2" xfId="35558"/>
    <cellStyle name="Heading 4 16 2" xfId="35559"/>
    <cellStyle name="Heading 4 17 2" xfId="35560"/>
    <cellStyle name="Heading 4 2" xfId="12769"/>
    <cellStyle name="Heading 4 2 10" xfId="12770"/>
    <cellStyle name="Heading 4 2 10 2" xfId="35561"/>
    <cellStyle name="Heading 4 2 11" xfId="35562"/>
    <cellStyle name="Heading 4 2 12" xfId="35563"/>
    <cellStyle name="Heading 4 2 13" xfId="35564"/>
    <cellStyle name="Heading 4 2 14" xfId="35565"/>
    <cellStyle name="Heading 4 2 15" xfId="35566"/>
    <cellStyle name="Heading 4 2 16" xfId="35567"/>
    <cellStyle name="Heading 4 2 17" xfId="35568"/>
    <cellStyle name="Heading 4 2 18" xfId="35569"/>
    <cellStyle name="Heading 4 2 19" xfId="35570"/>
    <cellStyle name="Heading 4 2 2" xfId="12771"/>
    <cellStyle name="Heading 4 2 2 2" xfId="12772"/>
    <cellStyle name="Heading 4 2 2 3" xfId="35571"/>
    <cellStyle name="Heading 4 2 2 4" xfId="35572"/>
    <cellStyle name="Heading 4 2 20" xfId="35573"/>
    <cellStyle name="Heading 4 2 21" xfId="35574"/>
    <cellStyle name="Heading 4 2 22" xfId="35575"/>
    <cellStyle name="Heading 4 2 3" xfId="12773"/>
    <cellStyle name="Heading 4 2 3 2" xfId="12774"/>
    <cellStyle name="Heading 4 2 3 3" xfId="35576"/>
    <cellStyle name="Heading 4 2 3 4" xfId="35577"/>
    <cellStyle name="Heading 4 2 4" xfId="12775"/>
    <cellStyle name="Heading 4 2 4 2" xfId="12776"/>
    <cellStyle name="Heading 4 2 4 3" xfId="35578"/>
    <cellStyle name="Heading 4 2 4 4" xfId="35579"/>
    <cellStyle name="Heading 4 2 5" xfId="12777"/>
    <cellStyle name="Heading 4 2 5 2" xfId="12778"/>
    <cellStyle name="Heading 4 2 5 3" xfId="35580"/>
    <cellStyle name="Heading 4 2 5 4" xfId="35581"/>
    <cellStyle name="Heading 4 2 6" xfId="12779"/>
    <cellStyle name="Heading 4 2 6 2" xfId="12780"/>
    <cellStyle name="Heading 4 2 6 3" xfId="35582"/>
    <cellStyle name="Heading 4 2 6 4" xfId="35583"/>
    <cellStyle name="Heading 4 2 7" xfId="12781"/>
    <cellStyle name="Heading 4 2 7 2" xfId="12782"/>
    <cellStyle name="Heading 4 2 7 3" xfId="35584"/>
    <cellStyle name="Heading 4 2 7 4" xfId="35585"/>
    <cellStyle name="Heading 4 2 8" xfId="12783"/>
    <cellStyle name="Heading 4 2 8 2" xfId="12784"/>
    <cellStyle name="Heading 4 2 8 3" xfId="35586"/>
    <cellStyle name="Heading 4 2 8 4" xfId="35587"/>
    <cellStyle name="Heading 4 2 9" xfId="12785"/>
    <cellStyle name="Heading 4 2 9 2" xfId="12786"/>
    <cellStyle name="Heading 4 2 9 3" xfId="35588"/>
    <cellStyle name="Heading 4 2 9 4" xfId="35589"/>
    <cellStyle name="Heading 4 20" xfId="12787"/>
    <cellStyle name="Heading 4 3" xfId="12788"/>
    <cellStyle name="Heading 4 3 10" xfId="35590"/>
    <cellStyle name="Heading 4 3 2" xfId="12789"/>
    <cellStyle name="Heading 4 3 2 2" xfId="12790"/>
    <cellStyle name="Heading 4 3 3" xfId="12791"/>
    <cellStyle name="Heading 4 3 3 2" xfId="12792"/>
    <cellStyle name="Heading 4 3 4" xfId="12793"/>
    <cellStyle name="Heading 4 3 4 2" xfId="12794"/>
    <cellStyle name="Heading 4 3 5" xfId="12795"/>
    <cellStyle name="Heading 4 3 5 2" xfId="12796"/>
    <cellStyle name="Heading 4 3 6" xfId="12797"/>
    <cellStyle name="Heading 4 3 6 2" xfId="12798"/>
    <cellStyle name="Heading 4 3 7" xfId="12799"/>
    <cellStyle name="Heading 4 3 7 2" xfId="12800"/>
    <cellStyle name="Heading 4 3 8" xfId="12801"/>
    <cellStyle name="Heading 4 3 8 2" xfId="12802"/>
    <cellStyle name="Heading 4 3 9" xfId="12803"/>
    <cellStyle name="Heading 4 4" xfId="12804"/>
    <cellStyle name="Heading 4 4 2" xfId="12805"/>
    <cellStyle name="Heading 4 4 2 2" xfId="12806"/>
    <cellStyle name="Heading 4 4 2 3" xfId="35591"/>
    <cellStyle name="Heading 4 4 2 4" xfId="35592"/>
    <cellStyle name="Heading 4 4 3" xfId="12807"/>
    <cellStyle name="Heading 4 4 3 2" xfId="12808"/>
    <cellStyle name="Heading 4 4 4" xfId="12809"/>
    <cellStyle name="Heading 4 4 4 2" xfId="12810"/>
    <cellStyle name="Heading 4 4 5" xfId="12811"/>
    <cellStyle name="Heading 4 4 5 2" xfId="12812"/>
    <cellStyle name="Heading 4 4 6" xfId="12813"/>
    <cellStyle name="Heading 4 4 6 2" xfId="12814"/>
    <cellStyle name="Heading 4 4 7" xfId="12815"/>
    <cellStyle name="Heading 4 4 8" xfId="35593"/>
    <cellStyle name="Heading 4 5" xfId="12816"/>
    <cellStyle name="Heading 4 5 2" xfId="12817"/>
    <cellStyle name="Heading 4 5 2 2" xfId="12818"/>
    <cellStyle name="Heading 4 5 2 3" xfId="35594"/>
    <cellStyle name="Heading 4 5 2 4" xfId="35595"/>
    <cellStyle name="Heading 4 5 3" xfId="12819"/>
    <cellStyle name="Heading 4 5 3 2" xfId="12820"/>
    <cellStyle name="Heading 4 5 4" xfId="12821"/>
    <cellStyle name="Heading 4 5 4 2" xfId="12822"/>
    <cellStyle name="Heading 4 5 5" xfId="12823"/>
    <cellStyle name="Heading 4 5 5 2" xfId="12824"/>
    <cellStyle name="Heading 4 5 6" xfId="12825"/>
    <cellStyle name="Heading 4 5 6 2" xfId="12826"/>
    <cellStyle name="Heading 4 5 7" xfId="12827"/>
    <cellStyle name="Heading 4 6" xfId="12828"/>
    <cellStyle name="Heading 4 6 2" xfId="12829"/>
    <cellStyle name="Heading 4 6 2 2" xfId="12830"/>
    <cellStyle name="Heading 4 6 2 3" xfId="35596"/>
    <cellStyle name="Heading 4 6 2 4" xfId="35597"/>
    <cellStyle name="Heading 4 6 3" xfId="12831"/>
    <cellStyle name="Heading 4 6 3 2" xfId="12832"/>
    <cellStyle name="Heading 4 6 4" xfId="12833"/>
    <cellStyle name="Heading 4 6 4 2" xfId="12834"/>
    <cellStyle name="Heading 4 6 5" xfId="12835"/>
    <cellStyle name="Heading 4 6 5 2" xfId="12836"/>
    <cellStyle name="Heading 4 6 6" xfId="12837"/>
    <cellStyle name="Heading 4 7" xfId="12838"/>
    <cellStyle name="Heading 4 7 2" xfId="12839"/>
    <cellStyle name="Heading 4 7 2 2" xfId="12840"/>
    <cellStyle name="Heading 4 7 2 3" xfId="35598"/>
    <cellStyle name="Heading 4 7 2 4" xfId="35599"/>
    <cellStyle name="Heading 4 7 3" xfId="12841"/>
    <cellStyle name="Heading 4 7 3 2" xfId="12842"/>
    <cellStyle name="Heading 4 7 4" xfId="12843"/>
    <cellStyle name="Heading 4 7 4 2" xfId="12844"/>
    <cellStyle name="Heading 4 7 5" xfId="12845"/>
    <cellStyle name="Heading 4 8" xfId="12846"/>
    <cellStyle name="Heading 4 8 2" xfId="12847"/>
    <cellStyle name="Heading 4 8 2 2" xfId="12848"/>
    <cellStyle name="Heading 4 8 2 3" xfId="35600"/>
    <cellStyle name="Heading 4 8 2 4" xfId="35601"/>
    <cellStyle name="Heading 4 8 3" xfId="12849"/>
    <cellStyle name="Heading 4 8 3 2" xfId="12850"/>
    <cellStyle name="Heading 4 8 4" xfId="12851"/>
    <cellStyle name="Heading 4 9" xfId="12852"/>
    <cellStyle name="Heading 4 9 2" xfId="12853"/>
    <cellStyle name="Heading 4 9 2 2" xfId="35602"/>
    <cellStyle name="Heading 5" xfId="35603"/>
    <cellStyle name="HEADING, MAJOR" xfId="35604"/>
    <cellStyle name="HEADING, MINOR" xfId="35605"/>
    <cellStyle name="HEADING, MINOR 2" xfId="35606"/>
    <cellStyle name="HEADING, RIGHT" xfId="35607"/>
    <cellStyle name="HEADING,MAJOR" xfId="35608"/>
    <cellStyle name="HEADING,MAJOR 2" xfId="35609"/>
    <cellStyle name="HEADING1" xfId="12854"/>
    <cellStyle name="HEADING1 1" xfId="35610"/>
    <cellStyle name="HEADING1 2" xfId="31578"/>
    <cellStyle name="HEADING2" xfId="12855"/>
    <cellStyle name="HEADING2 2" xfId="31579"/>
    <cellStyle name="HEADING2_Hale's_WP_12.31.10_Profit&amp;loss" xfId="31580"/>
    <cellStyle name="HEADINGS" xfId="31581"/>
    <cellStyle name="HEADINGSTOP" xfId="31582"/>
    <cellStyle name="HIGHLIGHT" xfId="31583"/>
    <cellStyle name="Hyperlink 2" xfId="12856"/>
    <cellStyle name="Hyperlink 2 2" xfId="12857"/>
    <cellStyle name="Hyperlink 2 2 2" xfId="12858"/>
    <cellStyle name="Hyperlink 2 3" xfId="12859"/>
    <cellStyle name="Hyperlink 2 4" xfId="35611"/>
    <cellStyle name="Hyperlink 2 5" xfId="35612"/>
    <cellStyle name="Hyperlink 2 6" xfId="37649"/>
    <cellStyle name="Hyperlink 3" xfId="12860"/>
    <cellStyle name="Hyperlink 3 2" xfId="12861"/>
    <cellStyle name="Hyperlink 3 2 2" xfId="12862"/>
    <cellStyle name="Hyperlink 3 3" xfId="12863"/>
    <cellStyle name="Hyperlink 3 4" xfId="35613"/>
    <cellStyle name="Hyperlink 3 5" xfId="35614"/>
    <cellStyle name="Hyperlink 3 6" xfId="37643"/>
    <cellStyle name="Hyperlink 4" xfId="31584"/>
    <cellStyle name="Hyperlink 5" xfId="31585"/>
    <cellStyle name="Hyperlink 6" xfId="37647"/>
    <cellStyle name="Indent" xfId="31586"/>
    <cellStyle name="Indent 10" xfId="35615"/>
    <cellStyle name="Indent 11" xfId="35616"/>
    <cellStyle name="Indent 12" xfId="35617"/>
    <cellStyle name="Indent 13" xfId="35618"/>
    <cellStyle name="Indent 14" xfId="35619"/>
    <cellStyle name="Indent 15" xfId="35620"/>
    <cellStyle name="Indent 16" xfId="35621"/>
    <cellStyle name="Indent 2" xfId="35622"/>
    <cellStyle name="Indent 3" xfId="35623"/>
    <cellStyle name="Indent 4" xfId="35624"/>
    <cellStyle name="Indent 5" xfId="35625"/>
    <cellStyle name="Indent 6" xfId="35626"/>
    <cellStyle name="Indent 7" xfId="35627"/>
    <cellStyle name="Indent 8" xfId="35628"/>
    <cellStyle name="Indent 9" xfId="35629"/>
    <cellStyle name="Info_Main" xfId="35630"/>
    <cellStyle name="Input [yellow]" xfId="102"/>
    <cellStyle name="Input [yellow] 10" xfId="35631"/>
    <cellStyle name="Input [yellow] 11" xfId="35632"/>
    <cellStyle name="Input [yellow] 12" xfId="35633"/>
    <cellStyle name="Input [yellow] 13" xfId="35634"/>
    <cellStyle name="Input [yellow] 14" xfId="35635"/>
    <cellStyle name="Input [yellow] 15" xfId="35636"/>
    <cellStyle name="Input [yellow] 16" xfId="35637"/>
    <cellStyle name="Input [yellow] 17" xfId="35638"/>
    <cellStyle name="Input [yellow] 18" xfId="35639"/>
    <cellStyle name="Input [yellow] 19" xfId="35640"/>
    <cellStyle name="Input [yellow] 2" xfId="12864"/>
    <cellStyle name="Input [yellow] 2 2" xfId="35641"/>
    <cellStyle name="Input [yellow] 20" xfId="35642"/>
    <cellStyle name="Input [yellow] 21" xfId="35643"/>
    <cellStyle name="Input [yellow] 3" xfId="35644"/>
    <cellStyle name="Input [yellow] 4" xfId="35645"/>
    <cellStyle name="Input [yellow] 5" xfId="35646"/>
    <cellStyle name="Input [yellow] 6" xfId="35647"/>
    <cellStyle name="Input [yellow] 7" xfId="35648"/>
    <cellStyle name="Input [yellow] 8" xfId="35649"/>
    <cellStyle name="Input [yellow] 9" xfId="35650"/>
    <cellStyle name="Input 10" xfId="12865"/>
    <cellStyle name="Input 10 2" xfId="12866"/>
    <cellStyle name="Input 10 2 2" xfId="35651"/>
    <cellStyle name="Input 11" xfId="12867"/>
    <cellStyle name="Input 11 2" xfId="12868"/>
    <cellStyle name="Input 11 2 2" xfId="35652"/>
    <cellStyle name="Input 12" xfId="35653"/>
    <cellStyle name="Input 12 2" xfId="35654"/>
    <cellStyle name="Input 13" xfId="35655"/>
    <cellStyle name="Input 13 2" xfId="35656"/>
    <cellStyle name="Input 14" xfId="35657"/>
    <cellStyle name="Input 14 2" xfId="35658"/>
    <cellStyle name="Input 15" xfId="183"/>
    <cellStyle name="Input 15 2" xfId="35659"/>
    <cellStyle name="Input 16 2" xfId="35660"/>
    <cellStyle name="Input 17 2" xfId="35661"/>
    <cellStyle name="Input 2" xfId="12869"/>
    <cellStyle name="Input 2 10" xfId="12870"/>
    <cellStyle name="Input 2 10 2" xfId="35662"/>
    <cellStyle name="Input 2 11" xfId="35663"/>
    <cellStyle name="Input 2 12" xfId="35664"/>
    <cellStyle name="Input 2 13" xfId="35665"/>
    <cellStyle name="Input 2 14" xfId="35666"/>
    <cellStyle name="Input 2 15" xfId="35667"/>
    <cellStyle name="Input 2 16" xfId="35668"/>
    <cellStyle name="Input 2 17" xfId="35669"/>
    <cellStyle name="Input 2 18" xfId="35670"/>
    <cellStyle name="Input 2 19" xfId="35671"/>
    <cellStyle name="Input 2 2" xfId="12871"/>
    <cellStyle name="Input 2 2 2" xfId="12872"/>
    <cellStyle name="Input 2 2 3" xfId="35672"/>
    <cellStyle name="Input 2 2 4" xfId="35673"/>
    <cellStyle name="Input 2 20" xfId="35674"/>
    <cellStyle name="Input 2 21" xfId="35675"/>
    <cellStyle name="Input 2 22" xfId="35676"/>
    <cellStyle name="Input 2 23" xfId="35677"/>
    <cellStyle name="Input 2 3" xfId="12873"/>
    <cellStyle name="Input 2 3 2" xfId="12874"/>
    <cellStyle name="Input 2 3 3" xfId="35678"/>
    <cellStyle name="Input 2 3 4" xfId="35679"/>
    <cellStyle name="Input 2 4" xfId="12875"/>
    <cellStyle name="Input 2 4 2" xfId="12876"/>
    <cellStyle name="Input 2 4 3" xfId="35680"/>
    <cellStyle name="Input 2 4 4" xfId="35681"/>
    <cellStyle name="Input 2 5" xfId="12877"/>
    <cellStyle name="Input 2 5 2" xfId="12878"/>
    <cellStyle name="Input 2 5 3" xfId="35682"/>
    <cellStyle name="Input 2 5 4" xfId="35683"/>
    <cellStyle name="Input 2 6" xfId="12879"/>
    <cellStyle name="Input 2 6 2" xfId="12880"/>
    <cellStyle name="Input 2 6 3" xfId="35684"/>
    <cellStyle name="Input 2 6 4" xfId="35685"/>
    <cellStyle name="Input 2 7" xfId="12881"/>
    <cellStyle name="Input 2 7 2" xfId="12882"/>
    <cellStyle name="Input 2 7 3" xfId="35686"/>
    <cellStyle name="Input 2 7 4" xfId="35687"/>
    <cellStyle name="Input 2 8" xfId="12883"/>
    <cellStyle name="Input 2 8 2" xfId="12884"/>
    <cellStyle name="Input 2 8 3" xfId="35688"/>
    <cellStyle name="Input 2 8 4" xfId="35689"/>
    <cellStyle name="Input 2 9" xfId="12885"/>
    <cellStyle name="Input 2 9 2" xfId="12886"/>
    <cellStyle name="Input 2 9 3" xfId="35690"/>
    <cellStyle name="Input 2 9 4" xfId="35691"/>
    <cellStyle name="Input 20" xfId="12887"/>
    <cellStyle name="Input 3" xfId="12888"/>
    <cellStyle name="Input 3 10" xfId="35692"/>
    <cellStyle name="Input 3 2" xfId="12889"/>
    <cellStyle name="Input 3 2 2" xfId="12890"/>
    <cellStyle name="Input 3 3" xfId="12891"/>
    <cellStyle name="Input 3 3 2" xfId="12892"/>
    <cellStyle name="Input 3 4" xfId="12893"/>
    <cellStyle name="Input 3 4 2" xfId="12894"/>
    <cellStyle name="Input 3 5" xfId="12895"/>
    <cellStyle name="Input 3 5 2" xfId="12896"/>
    <cellStyle name="Input 3 6" xfId="12897"/>
    <cellStyle name="Input 3 6 2" xfId="12898"/>
    <cellStyle name="Input 3 7" xfId="12899"/>
    <cellStyle name="Input 3 7 2" xfId="12900"/>
    <cellStyle name="Input 3 8" xfId="12901"/>
    <cellStyle name="Input 3 8 2" xfId="12902"/>
    <cellStyle name="Input 3 9" xfId="12903"/>
    <cellStyle name="Input 4" xfId="12904"/>
    <cellStyle name="Input 4 2" xfId="12905"/>
    <cellStyle name="Input 4 2 2" xfId="12906"/>
    <cellStyle name="Input 4 2 3" xfId="35693"/>
    <cellStyle name="Input 4 2 4" xfId="35694"/>
    <cellStyle name="Input 4 3" xfId="12907"/>
    <cellStyle name="Input 4 3 2" xfId="12908"/>
    <cellStyle name="Input 4 4" xfId="12909"/>
    <cellStyle name="Input 4 4 2" xfId="12910"/>
    <cellStyle name="Input 4 5" xfId="12911"/>
    <cellStyle name="Input 4 5 2" xfId="12912"/>
    <cellStyle name="Input 4 6" xfId="12913"/>
    <cellStyle name="Input 4 6 2" xfId="12914"/>
    <cellStyle name="Input 4 7" xfId="12915"/>
    <cellStyle name="Input 4 8" xfId="35695"/>
    <cellStyle name="Input 5" xfId="12916"/>
    <cellStyle name="Input 5 2" xfId="12917"/>
    <cellStyle name="Input 5 2 2" xfId="12918"/>
    <cellStyle name="Input 5 2 3" xfId="35696"/>
    <cellStyle name="Input 5 2 4" xfId="35697"/>
    <cellStyle name="Input 5 3" xfId="12919"/>
    <cellStyle name="Input 5 3 2" xfId="12920"/>
    <cellStyle name="Input 5 4" xfId="12921"/>
    <cellStyle name="Input 5 4 2" xfId="12922"/>
    <cellStyle name="Input 5 5" xfId="12923"/>
    <cellStyle name="Input 5 5 2" xfId="12924"/>
    <cellStyle name="Input 5 6" xfId="12925"/>
    <cellStyle name="Input 5 6 2" xfId="12926"/>
    <cellStyle name="Input 5 7" xfId="12927"/>
    <cellStyle name="Input 6" xfId="12928"/>
    <cellStyle name="Input 6 2" xfId="12929"/>
    <cellStyle name="Input 6 2 2" xfId="12930"/>
    <cellStyle name="Input 6 2 3" xfId="35698"/>
    <cellStyle name="Input 6 2 4" xfId="35699"/>
    <cellStyle name="Input 6 3" xfId="12931"/>
    <cellStyle name="Input 6 3 2" xfId="12932"/>
    <cellStyle name="Input 6 4" xfId="12933"/>
    <cellStyle name="Input 6 4 2" xfId="12934"/>
    <cellStyle name="Input 6 5" xfId="12935"/>
    <cellStyle name="Input 6 5 2" xfId="12936"/>
    <cellStyle name="Input 6 6" xfId="12937"/>
    <cellStyle name="Input 7" xfId="12938"/>
    <cellStyle name="Input 7 2" xfId="12939"/>
    <cellStyle name="Input 7 2 2" xfId="12940"/>
    <cellStyle name="Input 7 2 3" xfId="35700"/>
    <cellStyle name="Input 7 2 4" xfId="35701"/>
    <cellStyle name="Input 7 3" xfId="12941"/>
    <cellStyle name="Input 7 3 2" xfId="12942"/>
    <cellStyle name="Input 7 4" xfId="12943"/>
    <cellStyle name="Input 7 4 2" xfId="12944"/>
    <cellStyle name="Input 7 5" xfId="12945"/>
    <cellStyle name="Input 8" xfId="12946"/>
    <cellStyle name="Input 8 2" xfId="12947"/>
    <cellStyle name="Input 8 2 2" xfId="12948"/>
    <cellStyle name="Input 8 2 3" xfId="35702"/>
    <cellStyle name="Input 8 2 4" xfId="35703"/>
    <cellStyle name="Input 8 3" xfId="12949"/>
    <cellStyle name="Input 8 3 2" xfId="12950"/>
    <cellStyle name="Input 8 4" xfId="12951"/>
    <cellStyle name="Input 9" xfId="12952"/>
    <cellStyle name="Input 9 2" xfId="12953"/>
    <cellStyle name="Input 9 2 2" xfId="35704"/>
    <cellStyle name="InputCurrency" xfId="35705"/>
    <cellStyle name="InputPercent1" xfId="35706"/>
    <cellStyle name="Integer" xfId="35707"/>
    <cellStyle name="KPMG Heading 1" xfId="31587"/>
    <cellStyle name="KPMG Heading 2" xfId="31588"/>
    <cellStyle name="KPMG Heading 3" xfId="31589"/>
    <cellStyle name="KPMG Heading 4" xfId="31590"/>
    <cellStyle name="KPMG Normal" xfId="31591"/>
    <cellStyle name="KPMG Normal 2" xfId="35708"/>
    <cellStyle name="KPMG Normal Text" xfId="31592"/>
    <cellStyle name="KPMG Normal Text 2" xfId="35709"/>
    <cellStyle name="KPMG Normal_10" xfId="35710"/>
    <cellStyle name="left" xfId="31593"/>
    <cellStyle name="left 10" xfId="35711"/>
    <cellStyle name="left 11" xfId="35712"/>
    <cellStyle name="left 12" xfId="35713"/>
    <cellStyle name="left 13" xfId="35714"/>
    <cellStyle name="left 14" xfId="35715"/>
    <cellStyle name="left 15" xfId="35716"/>
    <cellStyle name="left 16" xfId="35717"/>
    <cellStyle name="left 2" xfId="35718"/>
    <cellStyle name="left 3" xfId="35719"/>
    <cellStyle name="left 4" xfId="35720"/>
    <cellStyle name="left 5" xfId="35721"/>
    <cellStyle name="left 6" xfId="35722"/>
    <cellStyle name="left 7" xfId="35723"/>
    <cellStyle name="left 8" xfId="35724"/>
    <cellStyle name="left 9" xfId="35725"/>
    <cellStyle name="Link Currency (0)" xfId="31594"/>
    <cellStyle name="Link Currency (2)" xfId="31595"/>
    <cellStyle name="Link Units (0)" xfId="31596"/>
    <cellStyle name="Link Units (1)" xfId="31597"/>
    <cellStyle name="Link Units (2)" xfId="31598"/>
    <cellStyle name="Linked Cell 10" xfId="12954"/>
    <cellStyle name="Linked Cell 10 2" xfId="12955"/>
    <cellStyle name="Linked Cell 10 2 2" xfId="35726"/>
    <cellStyle name="Linked Cell 11" xfId="12956"/>
    <cellStyle name="Linked Cell 11 2" xfId="12957"/>
    <cellStyle name="Linked Cell 11 2 2" xfId="35727"/>
    <cellStyle name="Linked Cell 12" xfId="26"/>
    <cellStyle name="Linked Cell 12 2" xfId="35728"/>
    <cellStyle name="Linked Cell 13 2" xfId="35729"/>
    <cellStyle name="Linked Cell 14 2" xfId="35730"/>
    <cellStyle name="Linked Cell 15 2" xfId="35731"/>
    <cellStyle name="Linked Cell 16 2" xfId="35732"/>
    <cellStyle name="Linked Cell 17 2" xfId="35733"/>
    <cellStyle name="Linked Cell 2" xfId="12958"/>
    <cellStyle name="Linked Cell 2 10" xfId="12959"/>
    <cellStyle name="Linked Cell 2 10 2" xfId="35734"/>
    <cellStyle name="Linked Cell 2 11" xfId="35735"/>
    <cellStyle name="Linked Cell 2 12" xfId="35736"/>
    <cellStyle name="Linked Cell 2 13" xfId="35737"/>
    <cellStyle name="Linked Cell 2 14" xfId="35738"/>
    <cellStyle name="Linked Cell 2 15" xfId="35739"/>
    <cellStyle name="Linked Cell 2 16" xfId="35740"/>
    <cellStyle name="Linked Cell 2 17" xfId="35741"/>
    <cellStyle name="Linked Cell 2 18" xfId="35742"/>
    <cellStyle name="Linked Cell 2 19" xfId="35743"/>
    <cellStyle name="Linked Cell 2 2" xfId="12960"/>
    <cellStyle name="Linked Cell 2 2 2" xfId="12961"/>
    <cellStyle name="Linked Cell 2 2 3" xfId="35744"/>
    <cellStyle name="Linked Cell 2 2 4" xfId="35745"/>
    <cellStyle name="Linked Cell 2 20" xfId="35746"/>
    <cellStyle name="Linked Cell 2 21" xfId="35747"/>
    <cellStyle name="Linked Cell 2 22" xfId="35748"/>
    <cellStyle name="Linked Cell 2 3" xfId="12962"/>
    <cellStyle name="Linked Cell 2 3 2" xfId="12963"/>
    <cellStyle name="Linked Cell 2 3 3" xfId="35749"/>
    <cellStyle name="Linked Cell 2 3 4" xfId="35750"/>
    <cellStyle name="Linked Cell 2 4" xfId="12964"/>
    <cellStyle name="Linked Cell 2 4 2" xfId="12965"/>
    <cellStyle name="Linked Cell 2 4 3" xfId="35751"/>
    <cellStyle name="Linked Cell 2 4 4" xfId="35752"/>
    <cellStyle name="Linked Cell 2 5" xfId="12966"/>
    <cellStyle name="Linked Cell 2 5 2" xfId="12967"/>
    <cellStyle name="Linked Cell 2 5 3" xfId="35753"/>
    <cellStyle name="Linked Cell 2 5 4" xfId="35754"/>
    <cellStyle name="Linked Cell 2 6" xfId="12968"/>
    <cellStyle name="Linked Cell 2 6 2" xfId="12969"/>
    <cellStyle name="Linked Cell 2 6 3" xfId="35755"/>
    <cellStyle name="Linked Cell 2 6 4" xfId="35756"/>
    <cellStyle name="Linked Cell 2 7" xfId="12970"/>
    <cellStyle name="Linked Cell 2 7 2" xfId="12971"/>
    <cellStyle name="Linked Cell 2 7 3" xfId="35757"/>
    <cellStyle name="Linked Cell 2 7 4" xfId="35758"/>
    <cellStyle name="Linked Cell 2 8" xfId="12972"/>
    <cellStyle name="Linked Cell 2 8 2" xfId="12973"/>
    <cellStyle name="Linked Cell 2 8 3" xfId="35759"/>
    <cellStyle name="Linked Cell 2 8 4" xfId="35760"/>
    <cellStyle name="Linked Cell 2 9" xfId="12974"/>
    <cellStyle name="Linked Cell 2 9 2" xfId="12975"/>
    <cellStyle name="Linked Cell 2 9 3" xfId="35761"/>
    <cellStyle name="Linked Cell 2 9 4" xfId="35762"/>
    <cellStyle name="Linked Cell 20" xfId="12976"/>
    <cellStyle name="Linked Cell 3" xfId="12977"/>
    <cellStyle name="Linked Cell 3 10" xfId="35763"/>
    <cellStyle name="Linked Cell 3 2" xfId="12978"/>
    <cellStyle name="Linked Cell 3 2 2" xfId="12979"/>
    <cellStyle name="Linked Cell 3 3" xfId="12980"/>
    <cellStyle name="Linked Cell 3 3 2" xfId="12981"/>
    <cellStyle name="Linked Cell 3 4" xfId="12982"/>
    <cellStyle name="Linked Cell 3 4 2" xfId="12983"/>
    <cellStyle name="Linked Cell 3 5" xfId="12984"/>
    <cellStyle name="Linked Cell 3 5 2" xfId="12985"/>
    <cellStyle name="Linked Cell 3 6" xfId="12986"/>
    <cellStyle name="Linked Cell 3 6 2" xfId="12987"/>
    <cellStyle name="Linked Cell 3 7" xfId="12988"/>
    <cellStyle name="Linked Cell 3 7 2" xfId="12989"/>
    <cellStyle name="Linked Cell 3 8" xfId="12990"/>
    <cellStyle name="Linked Cell 3 8 2" xfId="12991"/>
    <cellStyle name="Linked Cell 3 9" xfId="12992"/>
    <cellStyle name="Linked Cell 4" xfId="12993"/>
    <cellStyle name="Linked Cell 4 2" xfId="12994"/>
    <cellStyle name="Linked Cell 4 2 2" xfId="12995"/>
    <cellStyle name="Linked Cell 4 2 3" xfId="35764"/>
    <cellStyle name="Linked Cell 4 2 4" xfId="35765"/>
    <cellStyle name="Linked Cell 4 3" xfId="12996"/>
    <cellStyle name="Linked Cell 4 3 2" xfId="12997"/>
    <cellStyle name="Linked Cell 4 4" xfId="12998"/>
    <cellStyle name="Linked Cell 4 4 2" xfId="12999"/>
    <cellStyle name="Linked Cell 4 5" xfId="13000"/>
    <cellStyle name="Linked Cell 4 5 2" xfId="13001"/>
    <cellStyle name="Linked Cell 4 6" xfId="13002"/>
    <cellStyle name="Linked Cell 4 6 2" xfId="13003"/>
    <cellStyle name="Linked Cell 4 7" xfId="13004"/>
    <cellStyle name="Linked Cell 4 8" xfId="35766"/>
    <cellStyle name="Linked Cell 5" xfId="13005"/>
    <cellStyle name="Linked Cell 5 2" xfId="13006"/>
    <cellStyle name="Linked Cell 5 2 2" xfId="13007"/>
    <cellStyle name="Linked Cell 5 2 3" xfId="35767"/>
    <cellStyle name="Linked Cell 5 2 4" xfId="35768"/>
    <cellStyle name="Linked Cell 5 3" xfId="13008"/>
    <cellStyle name="Linked Cell 5 3 2" xfId="13009"/>
    <cellStyle name="Linked Cell 5 4" xfId="13010"/>
    <cellStyle name="Linked Cell 5 4 2" xfId="13011"/>
    <cellStyle name="Linked Cell 5 5" xfId="13012"/>
    <cellStyle name="Linked Cell 5 5 2" xfId="13013"/>
    <cellStyle name="Linked Cell 5 6" xfId="13014"/>
    <cellStyle name="Linked Cell 5 6 2" xfId="13015"/>
    <cellStyle name="Linked Cell 5 7" xfId="13016"/>
    <cellStyle name="Linked Cell 6" xfId="13017"/>
    <cellStyle name="Linked Cell 6 2" xfId="13018"/>
    <cellStyle name="Linked Cell 6 2 2" xfId="13019"/>
    <cellStyle name="Linked Cell 6 2 3" xfId="35769"/>
    <cellStyle name="Linked Cell 6 2 4" xfId="35770"/>
    <cellStyle name="Linked Cell 6 3" xfId="13020"/>
    <cellStyle name="Linked Cell 6 3 2" xfId="13021"/>
    <cellStyle name="Linked Cell 6 4" xfId="13022"/>
    <cellStyle name="Linked Cell 6 4 2" xfId="13023"/>
    <cellStyle name="Linked Cell 6 5" xfId="13024"/>
    <cellStyle name="Linked Cell 6 5 2" xfId="13025"/>
    <cellStyle name="Linked Cell 6 6" xfId="13026"/>
    <cellStyle name="Linked Cell 7" xfId="13027"/>
    <cellStyle name="Linked Cell 7 2" xfId="13028"/>
    <cellStyle name="Linked Cell 7 2 2" xfId="13029"/>
    <cellStyle name="Linked Cell 7 2 3" xfId="35771"/>
    <cellStyle name="Linked Cell 7 2 4" xfId="35772"/>
    <cellStyle name="Linked Cell 7 3" xfId="13030"/>
    <cellStyle name="Linked Cell 7 3 2" xfId="13031"/>
    <cellStyle name="Linked Cell 7 4" xfId="13032"/>
    <cellStyle name="Linked Cell 7 4 2" xfId="13033"/>
    <cellStyle name="Linked Cell 7 5" xfId="13034"/>
    <cellStyle name="Linked Cell 8" xfId="13035"/>
    <cellStyle name="Linked Cell 8 2" xfId="13036"/>
    <cellStyle name="Linked Cell 8 2 2" xfId="13037"/>
    <cellStyle name="Linked Cell 8 2 3" xfId="35773"/>
    <cellStyle name="Linked Cell 8 2 4" xfId="35774"/>
    <cellStyle name="Linked Cell 8 3" xfId="13038"/>
    <cellStyle name="Linked Cell 8 3 2" xfId="13039"/>
    <cellStyle name="Linked Cell 8 4" xfId="13040"/>
    <cellStyle name="Linked Cell 9" xfId="13041"/>
    <cellStyle name="Linked Cell 9 2" xfId="13042"/>
    <cellStyle name="Linked Cell 9 2 2" xfId="35775"/>
    <cellStyle name="Miglia - Stile1" xfId="31599"/>
    <cellStyle name="Miglia - Stile1 2" xfId="35776"/>
    <cellStyle name="Miglia - Stile2" xfId="31600"/>
    <cellStyle name="Miglia - Stile2 2" xfId="35777"/>
    <cellStyle name="Miglia - Stile3" xfId="31601"/>
    <cellStyle name="Miglia - Stile3 2" xfId="35778"/>
    <cellStyle name="Miglia - Stile4" xfId="31602"/>
    <cellStyle name="Miglia - Stile4 2" xfId="35779"/>
    <cellStyle name="Miglia - Stile5" xfId="31603"/>
    <cellStyle name="Miglia - Stile5 2" xfId="35780"/>
    <cellStyle name="Migliaia (0)" xfId="31604"/>
    <cellStyle name="Migliaia (0) 10" xfId="35781"/>
    <cellStyle name="Migliaia (0) 11" xfId="35782"/>
    <cellStyle name="Migliaia (0) 12" xfId="35783"/>
    <cellStyle name="Migliaia (0) 13" xfId="35784"/>
    <cellStyle name="Migliaia (0) 14" xfId="35785"/>
    <cellStyle name="Migliaia (0) 15" xfId="35786"/>
    <cellStyle name="Migliaia (0) 16" xfId="35787"/>
    <cellStyle name="Migliaia (0) 2" xfId="31605"/>
    <cellStyle name="Migliaia (0) 3" xfId="35788"/>
    <cellStyle name="Migliaia (0) 4" xfId="35789"/>
    <cellStyle name="Migliaia (0) 5" xfId="35790"/>
    <cellStyle name="Migliaia (0) 6" xfId="35791"/>
    <cellStyle name="Migliaia (0) 7" xfId="35792"/>
    <cellStyle name="Migliaia (0) 8" xfId="35793"/>
    <cellStyle name="Migliaia (0) 9" xfId="35794"/>
    <cellStyle name="Milliers [0]_AR1194" xfId="31606"/>
    <cellStyle name="Milliers_AR1194" xfId="31607"/>
    <cellStyle name="Mon?taire [0]_AR1194" xfId="31608"/>
    <cellStyle name="Mon?taire_AR1194" xfId="31609"/>
    <cellStyle name="Monétaire [0]_AR1194" xfId="35795"/>
    <cellStyle name="Monétaire_AR1194" xfId="35796"/>
    <cellStyle name="Mon้taire [0]_laroux" xfId="35797"/>
    <cellStyle name="Mon้taire_laroux" xfId="35798"/>
    <cellStyle name="MY DATE" xfId="31610"/>
    <cellStyle name="MY NUMBER" xfId="31611"/>
    <cellStyle name="MY NUMBER FORMAT" xfId="31612"/>
    <cellStyle name="MY NUMBER_12 DM-BS detail DEC_06" xfId="31613"/>
    <cellStyle name="MY PERCENT" xfId="31614"/>
    <cellStyle name="Neutral 10" xfId="13043"/>
    <cellStyle name="Neutral 10 2" xfId="13044"/>
    <cellStyle name="Neutral 10 2 2" xfId="35799"/>
    <cellStyle name="Neutral 11" xfId="13045"/>
    <cellStyle name="Neutral 11 2" xfId="13046"/>
    <cellStyle name="Neutral 11 2 2" xfId="35800"/>
    <cellStyle name="Neutral 12" xfId="184"/>
    <cellStyle name="Neutral 12 2" xfId="35801"/>
    <cellStyle name="Neutral 13 2" xfId="35802"/>
    <cellStyle name="Neutral 14 2" xfId="35803"/>
    <cellStyle name="Neutral 15 2" xfId="35804"/>
    <cellStyle name="Neutral 16 2" xfId="35805"/>
    <cellStyle name="Neutral 17 2" xfId="35806"/>
    <cellStyle name="Neutral 2" xfId="13047"/>
    <cellStyle name="Neutral 2 10" xfId="13048"/>
    <cellStyle name="Neutral 2 10 2" xfId="35807"/>
    <cellStyle name="Neutral 2 11" xfId="35808"/>
    <cellStyle name="Neutral 2 12" xfId="35809"/>
    <cellStyle name="Neutral 2 13" xfId="35810"/>
    <cellStyle name="Neutral 2 14" xfId="35811"/>
    <cellStyle name="Neutral 2 15" xfId="35812"/>
    <cellStyle name="Neutral 2 16" xfId="35813"/>
    <cellStyle name="Neutral 2 17" xfId="35814"/>
    <cellStyle name="Neutral 2 18" xfId="35815"/>
    <cellStyle name="Neutral 2 19" xfId="35816"/>
    <cellStyle name="Neutral 2 2" xfId="13049"/>
    <cellStyle name="Neutral 2 2 2" xfId="13050"/>
    <cellStyle name="Neutral 2 2 3" xfId="35817"/>
    <cellStyle name="Neutral 2 2 4" xfId="35818"/>
    <cellStyle name="Neutral 2 20" xfId="35819"/>
    <cellStyle name="Neutral 2 21" xfId="35820"/>
    <cellStyle name="Neutral 2 22" xfId="35821"/>
    <cellStyle name="Neutral 2 3" xfId="13051"/>
    <cellStyle name="Neutral 2 3 2" xfId="13052"/>
    <cellStyle name="Neutral 2 3 3" xfId="35822"/>
    <cellStyle name="Neutral 2 3 4" xfId="35823"/>
    <cellStyle name="Neutral 2 4" xfId="13053"/>
    <cellStyle name="Neutral 2 4 2" xfId="13054"/>
    <cellStyle name="Neutral 2 4 3" xfId="35824"/>
    <cellStyle name="Neutral 2 4 4" xfId="35825"/>
    <cellStyle name="Neutral 2 5" xfId="13055"/>
    <cellStyle name="Neutral 2 5 2" xfId="13056"/>
    <cellStyle name="Neutral 2 5 3" xfId="35826"/>
    <cellStyle name="Neutral 2 5 4" xfId="35827"/>
    <cellStyle name="Neutral 2 6" xfId="13057"/>
    <cellStyle name="Neutral 2 6 2" xfId="13058"/>
    <cellStyle name="Neutral 2 6 3" xfId="35828"/>
    <cellStyle name="Neutral 2 6 4" xfId="35829"/>
    <cellStyle name="Neutral 2 7" xfId="13059"/>
    <cellStyle name="Neutral 2 7 2" xfId="13060"/>
    <cellStyle name="Neutral 2 7 3" xfId="35830"/>
    <cellStyle name="Neutral 2 7 4" xfId="35831"/>
    <cellStyle name="Neutral 2 8" xfId="13061"/>
    <cellStyle name="Neutral 2 8 2" xfId="13062"/>
    <cellStyle name="Neutral 2 8 3" xfId="35832"/>
    <cellStyle name="Neutral 2 8 4" xfId="35833"/>
    <cellStyle name="Neutral 2 9" xfId="13063"/>
    <cellStyle name="Neutral 2 9 2" xfId="13064"/>
    <cellStyle name="Neutral 2 9 3" xfId="35834"/>
    <cellStyle name="Neutral 2 9 4" xfId="35835"/>
    <cellStyle name="Neutral 20" xfId="13065"/>
    <cellStyle name="Neutral 3" xfId="13066"/>
    <cellStyle name="Neutral 3 10" xfId="35836"/>
    <cellStyle name="Neutral 3 2" xfId="13067"/>
    <cellStyle name="Neutral 3 2 2" xfId="13068"/>
    <cellStyle name="Neutral 3 3" xfId="13069"/>
    <cellStyle name="Neutral 3 3 2" xfId="13070"/>
    <cellStyle name="Neutral 3 4" xfId="13071"/>
    <cellStyle name="Neutral 3 4 2" xfId="13072"/>
    <cellStyle name="Neutral 3 5" xfId="13073"/>
    <cellStyle name="Neutral 3 5 2" xfId="13074"/>
    <cellStyle name="Neutral 3 6" xfId="13075"/>
    <cellStyle name="Neutral 3 6 2" xfId="13076"/>
    <cellStyle name="Neutral 3 7" xfId="13077"/>
    <cellStyle name="Neutral 3 7 2" xfId="13078"/>
    <cellStyle name="Neutral 3 8" xfId="13079"/>
    <cellStyle name="Neutral 3 8 2" xfId="13080"/>
    <cellStyle name="Neutral 3 9" xfId="13081"/>
    <cellStyle name="Neutral 4" xfId="13082"/>
    <cellStyle name="Neutral 4 2" xfId="13083"/>
    <cellStyle name="Neutral 4 2 2" xfId="13084"/>
    <cellStyle name="Neutral 4 2 3" xfId="35837"/>
    <cellStyle name="Neutral 4 2 4" xfId="35838"/>
    <cellStyle name="Neutral 4 3" xfId="13085"/>
    <cellStyle name="Neutral 4 3 2" xfId="13086"/>
    <cellStyle name="Neutral 4 4" xfId="13087"/>
    <cellStyle name="Neutral 4 4 2" xfId="13088"/>
    <cellStyle name="Neutral 4 5" xfId="13089"/>
    <cellStyle name="Neutral 4 5 2" xfId="13090"/>
    <cellStyle name="Neutral 4 6" xfId="13091"/>
    <cellStyle name="Neutral 4 6 2" xfId="13092"/>
    <cellStyle name="Neutral 4 7" xfId="13093"/>
    <cellStyle name="Neutral 4 8" xfId="35839"/>
    <cellStyle name="Neutral 5" xfId="13094"/>
    <cellStyle name="Neutral 5 2" xfId="13095"/>
    <cellStyle name="Neutral 5 2 2" xfId="13096"/>
    <cellStyle name="Neutral 5 2 3" xfId="35840"/>
    <cellStyle name="Neutral 5 2 4" xfId="35841"/>
    <cellStyle name="Neutral 5 3" xfId="13097"/>
    <cellStyle name="Neutral 5 3 2" xfId="13098"/>
    <cellStyle name="Neutral 5 4" xfId="13099"/>
    <cellStyle name="Neutral 5 4 2" xfId="13100"/>
    <cellStyle name="Neutral 5 5" xfId="13101"/>
    <cellStyle name="Neutral 5 5 2" xfId="13102"/>
    <cellStyle name="Neutral 5 6" xfId="13103"/>
    <cellStyle name="Neutral 5 6 2" xfId="13104"/>
    <cellStyle name="Neutral 5 7" xfId="13105"/>
    <cellStyle name="Neutral 6" xfId="13106"/>
    <cellStyle name="Neutral 6 2" xfId="13107"/>
    <cellStyle name="Neutral 6 2 2" xfId="13108"/>
    <cellStyle name="Neutral 6 2 3" xfId="35842"/>
    <cellStyle name="Neutral 6 2 4" xfId="35843"/>
    <cellStyle name="Neutral 6 3" xfId="13109"/>
    <cellStyle name="Neutral 6 3 2" xfId="13110"/>
    <cellStyle name="Neutral 6 4" xfId="13111"/>
    <cellStyle name="Neutral 6 4 2" xfId="13112"/>
    <cellStyle name="Neutral 6 5" xfId="13113"/>
    <cellStyle name="Neutral 6 5 2" xfId="13114"/>
    <cellStyle name="Neutral 6 6" xfId="13115"/>
    <cellStyle name="Neutral 7" xfId="13116"/>
    <cellStyle name="Neutral 7 2" xfId="13117"/>
    <cellStyle name="Neutral 7 2 2" xfId="13118"/>
    <cellStyle name="Neutral 7 2 3" xfId="35844"/>
    <cellStyle name="Neutral 7 2 4" xfId="35845"/>
    <cellStyle name="Neutral 7 3" xfId="13119"/>
    <cellStyle name="Neutral 7 3 2" xfId="13120"/>
    <cellStyle name="Neutral 7 4" xfId="13121"/>
    <cellStyle name="Neutral 7 4 2" xfId="13122"/>
    <cellStyle name="Neutral 7 5" xfId="13123"/>
    <cellStyle name="Neutral 8" xfId="13124"/>
    <cellStyle name="Neutral 8 2" xfId="13125"/>
    <cellStyle name="Neutral 8 2 2" xfId="13126"/>
    <cellStyle name="Neutral 8 2 3" xfId="35846"/>
    <cellStyle name="Neutral 8 2 4" xfId="35847"/>
    <cellStyle name="Neutral 8 3" xfId="13127"/>
    <cellStyle name="Neutral 8 3 2" xfId="13128"/>
    <cellStyle name="Neutral 8 4" xfId="13129"/>
    <cellStyle name="Neutral 9" xfId="13130"/>
    <cellStyle name="Neutral 9 2" xfId="13131"/>
    <cellStyle name="Neutral 9 2 2" xfId="35848"/>
    <cellStyle name="no dec" xfId="103"/>
    <cellStyle name="no dec 2" xfId="13132"/>
    <cellStyle name="no dec 2 2" xfId="35849"/>
    <cellStyle name="no dec 3" xfId="35850"/>
    <cellStyle name="Normal" xfId="0" builtinId="0"/>
    <cellStyle name="Normal - Stile6" xfId="31615"/>
    <cellStyle name="Normal - Stile6 2" xfId="35851"/>
    <cellStyle name="Normal - Stile7" xfId="31616"/>
    <cellStyle name="Normal - Stile7 2" xfId="35852"/>
    <cellStyle name="Normal - Stile8" xfId="31617"/>
    <cellStyle name="Normal - Stile8 2" xfId="35853"/>
    <cellStyle name="Normal - Style1" xfId="104"/>
    <cellStyle name="Normal - Style1 2" xfId="13133"/>
    <cellStyle name="Normal - Style1 2 2" xfId="35854"/>
    <cellStyle name="Normal - Style1 3" xfId="35855"/>
    <cellStyle name="Normal - Style5" xfId="31618"/>
    <cellStyle name="Normal 10" xfId="105"/>
    <cellStyle name="Normal 10 10" xfId="13134"/>
    <cellStyle name="Normal 10 10 2" xfId="13135"/>
    <cellStyle name="Normal 10 10 2 2" xfId="35856"/>
    <cellStyle name="Normal 10 10 3" xfId="35857"/>
    <cellStyle name="Normal 10 10 4" xfId="35858"/>
    <cellStyle name="Normal 10 11" xfId="13136"/>
    <cellStyle name="Normal 10 11 2" xfId="13137"/>
    <cellStyle name="Normal 10 11 3" xfId="35859"/>
    <cellStyle name="Normal 10 11 4" xfId="35860"/>
    <cellStyle name="Normal 10 12" xfId="13138"/>
    <cellStyle name="Normal 10 12 2" xfId="13139"/>
    <cellStyle name="Normal 10 12 3" xfId="35861"/>
    <cellStyle name="Normal 10 12 4" xfId="35862"/>
    <cellStyle name="Normal 10 13" xfId="13140"/>
    <cellStyle name="Normal 10 13 2" xfId="13141"/>
    <cellStyle name="Normal 10 13 3" xfId="35863"/>
    <cellStyle name="Normal 10 13 4" xfId="35864"/>
    <cellStyle name="Normal 10 13 5" xfId="35865"/>
    <cellStyle name="Normal 10 14" xfId="13142"/>
    <cellStyle name="Normal 10 14 2" xfId="13143"/>
    <cellStyle name="Normal 10 14 3" xfId="35866"/>
    <cellStyle name="Normal 10 15" xfId="13144"/>
    <cellStyle name="Normal 10 15 2" xfId="13145"/>
    <cellStyle name="Normal 10 15 3" xfId="31619"/>
    <cellStyle name="Normal 10 16" xfId="13146"/>
    <cellStyle name="Normal 10 16 2" xfId="13147"/>
    <cellStyle name="Normal 10 17" xfId="13148"/>
    <cellStyle name="Normal 10 17 2" xfId="13149"/>
    <cellStyle name="Normal 10 18" xfId="13150"/>
    <cellStyle name="Normal 10 18 2" xfId="13151"/>
    <cellStyle name="Normal 10 18 2 2" xfId="35867"/>
    <cellStyle name="Normal 10 18 3" xfId="35868"/>
    <cellStyle name="Normal 10 18 4" xfId="35869"/>
    <cellStyle name="Normal 10 19" xfId="13152"/>
    <cellStyle name="Normal 10 19 2" xfId="13153"/>
    <cellStyle name="Normal 10 2" xfId="204"/>
    <cellStyle name="Normal 10 2 2" xfId="13154"/>
    <cellStyle name="Normal 10 2 2 2" xfId="13155"/>
    <cellStyle name="Normal 10 2 3" xfId="13156"/>
    <cellStyle name="Normal 10 2 4" xfId="13157"/>
    <cellStyle name="Normal 10 2 5" xfId="35870"/>
    <cellStyle name="Normal 10 2 6" xfId="35871"/>
    <cellStyle name="Normal 10 20" xfId="35872"/>
    <cellStyle name="Normal 10 21" xfId="35873"/>
    <cellStyle name="Normal 10 3" xfId="13158"/>
    <cellStyle name="Normal 10 3 2" xfId="13159"/>
    <cellStyle name="Normal 10 3 3" xfId="35874"/>
    <cellStyle name="Normal 10 3 4" xfId="35875"/>
    <cellStyle name="Normal 10 4" xfId="13160"/>
    <cellStyle name="Normal 10 4 2" xfId="13161"/>
    <cellStyle name="Normal 10 4 2 2" xfId="35876"/>
    <cellStyle name="Normal 10 4 3" xfId="35877"/>
    <cellStyle name="Normal 10 4 4" xfId="35878"/>
    <cellStyle name="Normal 10 5" xfId="13162"/>
    <cellStyle name="Normal 10 5 2" xfId="13163"/>
    <cellStyle name="Normal 10 5 3" xfId="35879"/>
    <cellStyle name="Normal 10 5 4" xfId="35880"/>
    <cellStyle name="Normal 10 6" xfId="13164"/>
    <cellStyle name="Normal 10 6 2" xfId="13165"/>
    <cellStyle name="Normal 10 6 3" xfId="35881"/>
    <cellStyle name="Normal 10 6 4" xfId="35882"/>
    <cellStyle name="Normal 10 7" xfId="13166"/>
    <cellStyle name="Normal 10 7 2" xfId="13167"/>
    <cellStyle name="Normal 10 7 3" xfId="35883"/>
    <cellStyle name="Normal 10 7 4" xfId="35884"/>
    <cellStyle name="Normal 10 8" xfId="13168"/>
    <cellStyle name="Normal 10 8 2" xfId="13169"/>
    <cellStyle name="Normal 10 8 3" xfId="35885"/>
    <cellStyle name="Normal 10 8 4" xfId="35886"/>
    <cellStyle name="Normal 10 9" xfId="13170"/>
    <cellStyle name="Normal 10 9 2" xfId="13171"/>
    <cellStyle name="Normal 10 9 3" xfId="35887"/>
    <cellStyle name="Normal 10 9 4" xfId="35888"/>
    <cellStyle name="Normal 10_Allowance JA (ค่าเผื่อหนี้สงสัยจะสูญ)12- 2557" xfId="31620"/>
    <cellStyle name="Normal 100" xfId="13172"/>
    <cellStyle name="Normal 100 2" xfId="35889"/>
    <cellStyle name="Normal 100 3" xfId="35890"/>
    <cellStyle name="Normal 101" xfId="13173"/>
    <cellStyle name="Normal 102" xfId="13174"/>
    <cellStyle name="Normal 102 2" xfId="31621"/>
    <cellStyle name="Normal 102 3" xfId="35891"/>
    <cellStyle name="Normal 103" xfId="13175"/>
    <cellStyle name="Normal 103 2" xfId="35892"/>
    <cellStyle name="Normal 104" xfId="13176"/>
    <cellStyle name="Normal 104 2" xfId="35893"/>
    <cellStyle name="Normal 105" xfId="13177"/>
    <cellStyle name="Normal 105 2" xfId="35894"/>
    <cellStyle name="Normal 106" xfId="13178"/>
    <cellStyle name="Normal 106 2" xfId="35895"/>
    <cellStyle name="Normal 106 3" xfId="35896"/>
    <cellStyle name="Normal 107" xfId="13179"/>
    <cellStyle name="Normal 107 2" xfId="35897"/>
    <cellStyle name="Normal 108" xfId="13180"/>
    <cellStyle name="Normal 109" xfId="13181"/>
    <cellStyle name="Normal 11" xfId="106"/>
    <cellStyle name="Normal 11 10" xfId="13182"/>
    <cellStyle name="Normal 11 10 2" xfId="13183"/>
    <cellStyle name="Normal 11 10 3" xfId="35898"/>
    <cellStyle name="Normal 11 10 4" xfId="35899"/>
    <cellStyle name="Normal 11 11" xfId="13184"/>
    <cellStyle name="Normal 11 11 2" xfId="13185"/>
    <cellStyle name="Normal 11 11 3" xfId="35900"/>
    <cellStyle name="Normal 11 11 4" xfId="35901"/>
    <cellStyle name="Normal 11 12" xfId="13186"/>
    <cellStyle name="Normal 11 12 2" xfId="13187"/>
    <cellStyle name="Normal 11 12 3" xfId="35902"/>
    <cellStyle name="Normal 11 12 4" xfId="35903"/>
    <cellStyle name="Normal 11 13" xfId="13188"/>
    <cellStyle name="Normal 11 13 2" xfId="13189"/>
    <cellStyle name="Normal 11 14" xfId="13190"/>
    <cellStyle name="Normal 11 14 2" xfId="13191"/>
    <cellStyle name="Normal 11 15" xfId="13192"/>
    <cellStyle name="Normal 11 15 2" xfId="13193"/>
    <cellStyle name="Normal 11 16" xfId="13194"/>
    <cellStyle name="Normal 11 16 2" xfId="13195"/>
    <cellStyle name="Normal 11 17" xfId="13196"/>
    <cellStyle name="Normal 11 17 2" xfId="13197"/>
    <cellStyle name="Normal 11 18" xfId="13198"/>
    <cellStyle name="Normal 11 18 2" xfId="13199"/>
    <cellStyle name="Normal 11 19" xfId="13200"/>
    <cellStyle name="Normal 11 19 2" xfId="31622"/>
    <cellStyle name="Normal 11 19 3" xfId="35904"/>
    <cellStyle name="Normal 11 2" xfId="13201"/>
    <cellStyle name="Normal 11 2 2" xfId="13202"/>
    <cellStyle name="Normal 11 2 2 2" xfId="13203"/>
    <cellStyle name="Normal 11 2 2 3" xfId="35905"/>
    <cellStyle name="Normal 11 2 3" xfId="13204"/>
    <cellStyle name="Normal 11 2 4" xfId="35906"/>
    <cellStyle name="Normal 11 2 5" xfId="35907"/>
    <cellStyle name="Normal 11 20" xfId="13205"/>
    <cellStyle name="Normal 11 21" xfId="13206"/>
    <cellStyle name="Normal 11 22" xfId="13207"/>
    <cellStyle name="Normal 11 23" xfId="35908"/>
    <cellStyle name="Normal 11 24" xfId="35909"/>
    <cellStyle name="Normal 11 25" xfId="35910"/>
    <cellStyle name="Normal 11 3" xfId="13208"/>
    <cellStyle name="Normal 11 3 2" xfId="13209"/>
    <cellStyle name="Normal 11 3 3" xfId="35911"/>
    <cellStyle name="Normal 11 3 4" xfId="35912"/>
    <cellStyle name="Normal 11 4" xfId="13210"/>
    <cellStyle name="Normal 11 4 2" xfId="13211"/>
    <cellStyle name="Normal 11 4 3" xfId="35913"/>
    <cellStyle name="Normal 11 4 4" xfId="35914"/>
    <cellStyle name="Normal 11 5" xfId="13212"/>
    <cellStyle name="Normal 11 5 2" xfId="13213"/>
    <cellStyle name="Normal 11 5 3" xfId="35915"/>
    <cellStyle name="Normal 11 5 4" xfId="35916"/>
    <cellStyle name="Normal 11 6" xfId="13214"/>
    <cellStyle name="Normal 11 6 2" xfId="13215"/>
    <cellStyle name="Normal 11 6 3" xfId="35917"/>
    <cellStyle name="Normal 11 6 4" xfId="35918"/>
    <cellStyle name="Normal 11 7" xfId="13216"/>
    <cellStyle name="Normal 11 7 2" xfId="13217"/>
    <cellStyle name="Normal 11 7 3" xfId="35919"/>
    <cellStyle name="Normal 11 7 4" xfId="35920"/>
    <cellStyle name="Normal 11 8" xfId="13218"/>
    <cellStyle name="Normal 11 8 2" xfId="13219"/>
    <cellStyle name="Normal 11 8 3" xfId="35921"/>
    <cellStyle name="Normal 11 8 4" xfId="35922"/>
    <cellStyle name="Normal 11 9" xfId="13220"/>
    <cellStyle name="Normal 11 9 2" xfId="13221"/>
    <cellStyle name="Normal 11 9 3" xfId="35923"/>
    <cellStyle name="Normal 11 9 4" xfId="35924"/>
    <cellStyle name="Normal 11_Allowance JA" xfId="31623"/>
    <cellStyle name="Normal 110" xfId="13222"/>
    <cellStyle name="Normal 110 2" xfId="35925"/>
    <cellStyle name="Normal 111" xfId="13223"/>
    <cellStyle name="Normal 112" xfId="13224"/>
    <cellStyle name="Normal 113" xfId="13225"/>
    <cellStyle name="Normal 114" xfId="13226"/>
    <cellStyle name="Normal 115" xfId="13227"/>
    <cellStyle name="Normal 115 2" xfId="35926"/>
    <cellStyle name="Normal 116" xfId="13228"/>
    <cellStyle name="Normal 117" xfId="13229"/>
    <cellStyle name="Normal 118" xfId="13230"/>
    <cellStyle name="Normal 118 2" xfId="35927"/>
    <cellStyle name="Normal 119" xfId="13231"/>
    <cellStyle name="Normal 119 2" xfId="13232"/>
    <cellStyle name="Normal 119 3" xfId="35928"/>
    <cellStyle name="Normal 12" xfId="107"/>
    <cellStyle name="Normal 12 10" xfId="31624"/>
    <cellStyle name="Normal 12 11" xfId="31625"/>
    <cellStyle name="Normal 12 12" xfId="31626"/>
    <cellStyle name="Normal 12 13" xfId="35929"/>
    <cellStyle name="Normal 12 14" xfId="35930"/>
    <cellStyle name="Normal 12 15" xfId="35931"/>
    <cellStyle name="Normal 12 16" xfId="35932"/>
    <cellStyle name="Normal 12 2" xfId="13233"/>
    <cellStyle name="Normal 12 2 10" xfId="35933"/>
    <cellStyle name="Normal 12 2 11" xfId="35934"/>
    <cellStyle name="Normal 12 2 12" xfId="35935"/>
    <cellStyle name="Normal 12 2 13" xfId="35936"/>
    <cellStyle name="Normal 12 2 2" xfId="13234"/>
    <cellStyle name="Normal 12 2 2 2" xfId="35937"/>
    <cellStyle name="Normal 12 2 2 2 2" xfId="35938"/>
    <cellStyle name="Normal 12 2 2 2 2 2" xfId="35939"/>
    <cellStyle name="Normal 12 2 2 2 2 3" xfId="35940"/>
    <cellStyle name="Normal 12 2 2 2 3" xfId="35941"/>
    <cellStyle name="Normal 12 2 2 2 4" xfId="35942"/>
    <cellStyle name="Normal 12 2 2 2 5" xfId="35943"/>
    <cellStyle name="Normal 12 2 2 2 6" xfId="35944"/>
    <cellStyle name="Normal 12 2 2 2 7" xfId="35945"/>
    <cellStyle name="Normal 12 2 2 3" xfId="35946"/>
    <cellStyle name="Normal 12 2 2 4" xfId="35947"/>
    <cellStyle name="Normal 12 2 2 4 2" xfId="35948"/>
    <cellStyle name="Normal 12 2 2 4 3" xfId="35949"/>
    <cellStyle name="Normal 12 2 2 5" xfId="35950"/>
    <cellStyle name="Normal 12 2 2 6" xfId="35951"/>
    <cellStyle name="Normal 12 2 2 7" xfId="35952"/>
    <cellStyle name="Normal 12 2 2 8" xfId="35953"/>
    <cellStyle name="Normal 12 2 3" xfId="35954"/>
    <cellStyle name="Normal 12 2 4" xfId="35955"/>
    <cellStyle name="Normal 12 2 5" xfId="35956"/>
    <cellStyle name="Normal 12 2 5 2" xfId="35957"/>
    <cellStyle name="Normal 12 2 5 2 2" xfId="35958"/>
    <cellStyle name="Normal 12 2 5 2 2 2" xfId="35959"/>
    <cellStyle name="Normal 12 2 5 2 2 3" xfId="35960"/>
    <cellStyle name="Normal 12 2 5 2 3" xfId="35961"/>
    <cellStyle name="Normal 12 2 5 2 4" xfId="35962"/>
    <cellStyle name="Normal 12 2 5 2 5" xfId="35963"/>
    <cellStyle name="Normal 12 2 5 2 6" xfId="35964"/>
    <cellStyle name="Normal 12 2 5 2 7" xfId="35965"/>
    <cellStyle name="Normal 12 2 5 3" xfId="35966"/>
    <cellStyle name="Normal 12 2 5 3 2" xfId="35967"/>
    <cellStyle name="Normal 12 2 5 3 3" xfId="35968"/>
    <cellStyle name="Normal 12 2 5 4" xfId="35969"/>
    <cellStyle name="Normal 12 2 5 5" xfId="35970"/>
    <cellStyle name="Normal 12 2 5 6" xfId="35971"/>
    <cellStyle name="Normal 12 2 5 7" xfId="35972"/>
    <cellStyle name="Normal 12 2 6" xfId="35973"/>
    <cellStyle name="Normal 12 2 7" xfId="35974"/>
    <cellStyle name="Normal 12 2 8" xfId="35975"/>
    <cellStyle name="Normal 12 2 8 2" xfId="35976"/>
    <cellStyle name="Normal 12 2 8 3" xfId="35977"/>
    <cellStyle name="Normal 12 2 9" xfId="35978"/>
    <cellStyle name="Normal 12 3" xfId="13235"/>
    <cellStyle name="Normal 12 3 2" xfId="31627"/>
    <cellStyle name="Normal 12 3 3" xfId="35979"/>
    <cellStyle name="Normal 12 4" xfId="13236"/>
    <cellStyle name="Normal 12 4 10" xfId="35980"/>
    <cellStyle name="Normal 12 4 11" xfId="35981"/>
    <cellStyle name="Normal 12 4 12" xfId="35982"/>
    <cellStyle name="Normal 12 4 2" xfId="35983"/>
    <cellStyle name="Normal 12 4 2 2" xfId="35984"/>
    <cellStyle name="Normal 12 4 2 2 2" xfId="35985"/>
    <cellStyle name="Normal 12 4 2 2 2 2" xfId="35986"/>
    <cellStyle name="Normal 12 4 2 2 2 3" xfId="35987"/>
    <cellStyle name="Normal 12 4 2 2 3" xfId="35988"/>
    <cellStyle name="Normal 12 4 2 2 4" xfId="35989"/>
    <cellStyle name="Normal 12 4 2 2 5" xfId="35990"/>
    <cellStyle name="Normal 12 4 2 2 6" xfId="35991"/>
    <cellStyle name="Normal 12 4 2 2 7" xfId="35992"/>
    <cellStyle name="Normal 12 4 2 3" xfId="35993"/>
    <cellStyle name="Normal 12 4 2 4" xfId="35994"/>
    <cellStyle name="Normal 12 4 2 4 2" xfId="35995"/>
    <cellStyle name="Normal 12 4 2 4 3" xfId="35996"/>
    <cellStyle name="Normal 12 4 2 5" xfId="35997"/>
    <cellStyle name="Normal 12 4 2 6" xfId="35998"/>
    <cellStyle name="Normal 12 4 2 7" xfId="35999"/>
    <cellStyle name="Normal 12 4 2 8" xfId="36000"/>
    <cellStyle name="Normal 12 4 3" xfId="36001"/>
    <cellStyle name="Normal 12 4 4" xfId="36002"/>
    <cellStyle name="Normal 12 4 4 2" xfId="36003"/>
    <cellStyle name="Normal 12 4 4 2 2" xfId="36004"/>
    <cellStyle name="Normal 12 4 4 2 2 2" xfId="36005"/>
    <cellStyle name="Normal 12 4 4 2 2 3" xfId="36006"/>
    <cellStyle name="Normal 12 4 4 2 3" xfId="36007"/>
    <cellStyle name="Normal 12 4 4 2 4" xfId="36008"/>
    <cellStyle name="Normal 12 4 4 2 5" xfId="36009"/>
    <cellStyle name="Normal 12 4 4 2 6" xfId="36010"/>
    <cellStyle name="Normal 12 4 4 2 7" xfId="36011"/>
    <cellStyle name="Normal 12 4 4 3" xfId="36012"/>
    <cellStyle name="Normal 12 4 4 3 2" xfId="36013"/>
    <cellStyle name="Normal 12 4 4 3 3" xfId="36014"/>
    <cellStyle name="Normal 12 4 4 4" xfId="36015"/>
    <cellStyle name="Normal 12 4 4 5" xfId="36016"/>
    <cellStyle name="Normal 12 4 4 6" xfId="36017"/>
    <cellStyle name="Normal 12 4 4 7" xfId="36018"/>
    <cellStyle name="Normal 12 4 5" xfId="36019"/>
    <cellStyle name="Normal 12 4 6" xfId="36020"/>
    <cellStyle name="Normal 12 4 7" xfId="36021"/>
    <cellStyle name="Normal 12 4 7 2" xfId="36022"/>
    <cellStyle name="Normal 12 4 7 3" xfId="36023"/>
    <cellStyle name="Normal 12 4 8" xfId="36024"/>
    <cellStyle name="Normal 12 4 9" xfId="36025"/>
    <cellStyle name="Normal 12 5" xfId="31628"/>
    <cellStyle name="Normal 12 6" xfId="31629"/>
    <cellStyle name="Normal 12 7" xfId="31630"/>
    <cellStyle name="Normal 12 7 2" xfId="36026"/>
    <cellStyle name="Normal 12 7 2 2" xfId="36027"/>
    <cellStyle name="Normal 12 7 2 2 2" xfId="36028"/>
    <cellStyle name="Normal 12 7 2 2 2 2" xfId="36029"/>
    <cellStyle name="Normal 12 7 2 2 2 2 2" xfId="36030"/>
    <cellStyle name="Normal 12 7 2 2 2 2 2 2" xfId="36031"/>
    <cellStyle name="Normal 12 7 2 2 2 3" xfId="36032"/>
    <cellStyle name="Normal 12 7 2 2 2 4" xfId="36033"/>
    <cellStyle name="Normal 12 7 2 2 2 5" xfId="36034"/>
    <cellStyle name="Normal 12 7 2 2 2 6" xfId="36035"/>
    <cellStyle name="Normal 12 7 2 2 3" xfId="36036"/>
    <cellStyle name="Normal 12 7 2 2 3 2" xfId="36037"/>
    <cellStyle name="Normal 12 7 2 2 3 2 2" xfId="36038"/>
    <cellStyle name="Normal 12 7 2 2 4" xfId="36039"/>
    <cellStyle name="Normal 12 7 2 2 5" xfId="36040"/>
    <cellStyle name="Normal 12 7 2 2 6" xfId="36041"/>
    <cellStyle name="Normal 12 7 2 3" xfId="36042"/>
    <cellStyle name="Normal 12 7 2 3 2" xfId="36043"/>
    <cellStyle name="Normal 12 7 2 3 2 2" xfId="36044"/>
    <cellStyle name="Normal 12 7 2 4" xfId="36045"/>
    <cellStyle name="Normal 12 7 2 5" xfId="36046"/>
    <cellStyle name="Normal 12 7 2 6" xfId="36047"/>
    <cellStyle name="Normal 12 7 2 7" xfId="36048"/>
    <cellStyle name="Normal 12 7 3" xfId="36049"/>
    <cellStyle name="Normal 12 7 3 2" xfId="36050"/>
    <cellStyle name="Normal 12 7 3 2 2" xfId="36051"/>
    <cellStyle name="Normal 12 7 3 2 2 2" xfId="36052"/>
    <cellStyle name="Normal 12 7 3 3" xfId="36053"/>
    <cellStyle name="Normal 12 7 3 4" xfId="36054"/>
    <cellStyle name="Normal 12 7 3 5" xfId="36055"/>
    <cellStyle name="Normal 12 7 3 6" xfId="36056"/>
    <cellStyle name="Normal 12 7 4" xfId="36057"/>
    <cellStyle name="Normal 12 7 5" xfId="36058"/>
    <cellStyle name="Normal 12 7 5 2" xfId="36059"/>
    <cellStyle name="Normal 12 7 5 2 2" xfId="36060"/>
    <cellStyle name="Normal 12 7 6" xfId="36061"/>
    <cellStyle name="Normal 12 7 7" xfId="36062"/>
    <cellStyle name="Normal 12 7 8" xfId="36063"/>
    <cellStyle name="Normal 12 8" xfId="31631"/>
    <cellStyle name="Normal 12 9" xfId="31632"/>
    <cellStyle name="Normal 12_Allowance JA (ค่าเผื่อหนี้สงสัยจะสูญ)12- 2557" xfId="31633"/>
    <cellStyle name="Normal 120" xfId="13237"/>
    <cellStyle name="Normal 120 2" xfId="36064"/>
    <cellStyle name="Normal 121" xfId="13238"/>
    <cellStyle name="Normal 121 2" xfId="36065"/>
    <cellStyle name="Normal 122" xfId="13239"/>
    <cellStyle name="Normal 122 2" xfId="36066"/>
    <cellStyle name="Normal 123" xfId="13240"/>
    <cellStyle name="Normal 123 2" xfId="36067"/>
    <cellStyle name="Normal 124" xfId="13241"/>
    <cellStyle name="Normal 125" xfId="13242"/>
    <cellStyle name="Normal 125 2" xfId="36068"/>
    <cellStyle name="Normal 126" xfId="13243"/>
    <cellStyle name="Normal 127" xfId="13244"/>
    <cellStyle name="Normal 128" xfId="13245"/>
    <cellStyle name="Normal 129" xfId="13246"/>
    <cellStyle name="Normal 13" xfId="108"/>
    <cellStyle name="Normal 13 10" xfId="13247"/>
    <cellStyle name="Normal 13 10 2" xfId="13248"/>
    <cellStyle name="Normal 13 10 3" xfId="36069"/>
    <cellStyle name="Normal 13 10 4" xfId="36070"/>
    <cellStyle name="Normal 13 11" xfId="13249"/>
    <cellStyle name="Normal 13 11 2" xfId="13250"/>
    <cellStyle name="Normal 13 11 3" xfId="36071"/>
    <cellStyle name="Normal 13 11 4" xfId="36072"/>
    <cellStyle name="Normal 13 12" xfId="13251"/>
    <cellStyle name="Normal 13 12 2" xfId="13252"/>
    <cellStyle name="Normal 13 12 3" xfId="36073"/>
    <cellStyle name="Normal 13 12 4" xfId="36074"/>
    <cellStyle name="Normal 13 13" xfId="13253"/>
    <cellStyle name="Normal 13 13 2" xfId="13254"/>
    <cellStyle name="Normal 13 13 3" xfId="36075"/>
    <cellStyle name="Normal 13 13 4" xfId="36076"/>
    <cellStyle name="Normal 13 14" xfId="13255"/>
    <cellStyle name="Normal 13 14 2" xfId="13256"/>
    <cellStyle name="Normal 13 14 3" xfId="36077"/>
    <cellStyle name="Normal 13 14 4" xfId="36078"/>
    <cellStyle name="Normal 13 15" xfId="13257"/>
    <cellStyle name="Normal 13 15 2" xfId="13258"/>
    <cellStyle name="Normal 13 15 3" xfId="36079"/>
    <cellStyle name="Normal 13 15 4" xfId="36080"/>
    <cellStyle name="Normal 13 16" xfId="13259"/>
    <cellStyle name="Normal 13 16 2" xfId="13260"/>
    <cellStyle name="Normal 13 16 3" xfId="36081"/>
    <cellStyle name="Normal 13 16 4" xfId="36082"/>
    <cellStyle name="Normal 13 17" xfId="13261"/>
    <cellStyle name="Normal 13 17 2" xfId="13262"/>
    <cellStyle name="Normal 13 17 3" xfId="36083"/>
    <cellStyle name="Normal 13 17 4" xfId="36084"/>
    <cellStyle name="Normal 13 18" xfId="13263"/>
    <cellStyle name="Normal 13 18 2" xfId="36085"/>
    <cellStyle name="Normal 13 18 3" xfId="36086"/>
    <cellStyle name="Normal 13 19" xfId="13264"/>
    <cellStyle name="Normal 13 19 2" xfId="36087"/>
    <cellStyle name="Normal 13 2" xfId="13265"/>
    <cellStyle name="Normal 13 2 2" xfId="13266"/>
    <cellStyle name="Normal 13 2 2 2" xfId="13267"/>
    <cellStyle name="Normal 13 2 3" xfId="13268"/>
    <cellStyle name="Normal 13 2 3 2" xfId="13269"/>
    <cellStyle name="Normal 13 2 4" xfId="13270"/>
    <cellStyle name="Normal 13 2 4 2" xfId="36088"/>
    <cellStyle name="Normal 13 2 5" xfId="13271"/>
    <cellStyle name="Normal 13 2 6" xfId="36089"/>
    <cellStyle name="Normal 13 20" xfId="13272"/>
    <cellStyle name="Normal 13 20 2" xfId="36090"/>
    <cellStyle name="Normal 13 21" xfId="31634"/>
    <cellStyle name="Normal 13 22" xfId="31635"/>
    <cellStyle name="Normal 13 23" xfId="36091"/>
    <cellStyle name="Normal 13 24" xfId="36092"/>
    <cellStyle name="Normal 13 3" xfId="13273"/>
    <cellStyle name="Normal 13 3 2" xfId="13274"/>
    <cellStyle name="Normal 13 3 2 2" xfId="36093"/>
    <cellStyle name="Normal 13 3 3" xfId="36094"/>
    <cellStyle name="Normal 13 3 4" xfId="36095"/>
    <cellStyle name="Normal 13 4" xfId="13275"/>
    <cellStyle name="Normal 13 4 2" xfId="13276"/>
    <cellStyle name="Normal 13 4 3" xfId="36096"/>
    <cellStyle name="Normal 13 4 4" xfId="36097"/>
    <cellStyle name="Normal 13 5" xfId="13277"/>
    <cellStyle name="Normal 13 5 2" xfId="13278"/>
    <cellStyle name="Normal 13 5 3" xfId="36098"/>
    <cellStyle name="Normal 13 5 4" xfId="36099"/>
    <cellStyle name="Normal 13 6" xfId="13279"/>
    <cellStyle name="Normal 13 6 2" xfId="13280"/>
    <cellStyle name="Normal 13 6 3" xfId="36100"/>
    <cellStyle name="Normal 13 6 4" xfId="36101"/>
    <cellStyle name="Normal 13 7" xfId="13281"/>
    <cellStyle name="Normal 13 7 2" xfId="13282"/>
    <cellStyle name="Normal 13 7 3" xfId="36102"/>
    <cellStyle name="Normal 13 7 4" xfId="36103"/>
    <cellStyle name="Normal 13 8" xfId="13283"/>
    <cellStyle name="Normal 13 8 2" xfId="13284"/>
    <cellStyle name="Normal 13 8 3" xfId="36104"/>
    <cellStyle name="Normal 13 8 4" xfId="36105"/>
    <cellStyle name="Normal 13 9" xfId="13285"/>
    <cellStyle name="Normal 13 9 2" xfId="13286"/>
    <cellStyle name="Normal 13 9 3" xfId="36106"/>
    <cellStyle name="Normal 13 9 4" xfId="36107"/>
    <cellStyle name="Normal 13_Allowance JA (ค่าเผื่อหนี้สงสัยจะสูญ)12- 2557" xfId="31636"/>
    <cellStyle name="Normal 130" xfId="13287"/>
    <cellStyle name="Normal 131" xfId="13288"/>
    <cellStyle name="Normal 131 2" xfId="36108"/>
    <cellStyle name="Normal 132" xfId="13289"/>
    <cellStyle name="Normal 133" xfId="13290"/>
    <cellStyle name="Normal 133 2" xfId="36109"/>
    <cellStyle name="Normal 134" xfId="13291"/>
    <cellStyle name="Normal 135" xfId="13292"/>
    <cellStyle name="Normal 136" xfId="13293"/>
    <cellStyle name="Normal 136 2" xfId="31637"/>
    <cellStyle name="Normal 137" xfId="13294"/>
    <cellStyle name="Normal 137 2" xfId="31638"/>
    <cellStyle name="Normal 138" xfId="13295"/>
    <cellStyle name="Normal 138 2" xfId="31639"/>
    <cellStyle name="Normal 139" xfId="13296"/>
    <cellStyle name="Normal 139 2" xfId="31640"/>
    <cellStyle name="Normal 14" xfId="109"/>
    <cellStyle name="Normal 14 10" xfId="31641"/>
    <cellStyle name="Normal 14 11" xfId="31642"/>
    <cellStyle name="Normal 14 11 2" xfId="36110"/>
    <cellStyle name="Normal 14 12" xfId="31643"/>
    <cellStyle name="Normal 14 13" xfId="31644"/>
    <cellStyle name="Normal 14 14" xfId="31645"/>
    <cellStyle name="Normal 14 15" xfId="31646"/>
    <cellStyle name="Normal 14 16" xfId="31647"/>
    <cellStyle name="Normal 14 17" xfId="31648"/>
    <cellStyle name="Normal 14 18" xfId="31649"/>
    <cellStyle name="Normal 14 19" xfId="31650"/>
    <cellStyle name="Normal 14 2" xfId="13297"/>
    <cellStyle name="Normal 14 2 2" xfId="13298"/>
    <cellStyle name="Normal 14 2 3" xfId="36111"/>
    <cellStyle name="Normal 14 20" xfId="31651"/>
    <cellStyle name="Normal 14 21" xfId="31652"/>
    <cellStyle name="Normal 14 22" xfId="31653"/>
    <cellStyle name="Normal 14 23" xfId="31654"/>
    <cellStyle name="Normal 14 3" xfId="13299"/>
    <cellStyle name="Normal 14 3 2" xfId="36112"/>
    <cellStyle name="Normal 14 4" xfId="31655"/>
    <cellStyle name="Normal 14 5" xfId="31656"/>
    <cellStyle name="Normal 14 6" xfId="31657"/>
    <cellStyle name="Normal 14 7" xfId="31658"/>
    <cellStyle name="Normal 14 8" xfId="31659"/>
    <cellStyle name="Normal 14 9" xfId="31660"/>
    <cellStyle name="Normal 14_Allowance JA (ค่าเผื่อหนี้สงสัยจะสูญ)12- 2557" xfId="31661"/>
    <cellStyle name="Normal 140" xfId="13300"/>
    <cellStyle name="Normal 140 2" xfId="31662"/>
    <cellStyle name="Normal 141" xfId="13301"/>
    <cellStyle name="Normal 141 2" xfId="31663"/>
    <cellStyle name="Normal 142" xfId="13302"/>
    <cellStyle name="Normal 142 2" xfId="31664"/>
    <cellStyle name="Normal 143" xfId="13303"/>
    <cellStyle name="Normal 143 2" xfId="31665"/>
    <cellStyle name="Normal 144" xfId="13304"/>
    <cellStyle name="Normal 144 2" xfId="31666"/>
    <cellStyle name="Normal 145" xfId="13305"/>
    <cellStyle name="Normal 145 2" xfId="31667"/>
    <cellStyle name="Normal 146" xfId="13306"/>
    <cellStyle name="Normal 146 2" xfId="31668"/>
    <cellStyle name="Normal 147" xfId="13307"/>
    <cellStyle name="Normal 148" xfId="13308"/>
    <cellStyle name="Normal 149" xfId="13309"/>
    <cellStyle name="Normal 15" xfId="110"/>
    <cellStyle name="Normal 15 10" xfId="31669"/>
    <cellStyle name="Normal 15 11" xfId="31670"/>
    <cellStyle name="Normal 15 12" xfId="31671"/>
    <cellStyle name="Normal 15 13" xfId="31672"/>
    <cellStyle name="Normal 15 2" xfId="13310"/>
    <cellStyle name="Normal 15 2 2" xfId="31673"/>
    <cellStyle name="Normal 15 2 2 2" xfId="31674"/>
    <cellStyle name="Normal 15 2 3" xfId="36113"/>
    <cellStyle name="Normal 15 2 4" xfId="36114"/>
    <cellStyle name="Normal 15 3" xfId="13311"/>
    <cellStyle name="Normal 15 3 2" xfId="36115"/>
    <cellStyle name="Normal 15 4" xfId="31675"/>
    <cellStyle name="Normal 15 5" xfId="31676"/>
    <cellStyle name="Normal 15 6" xfId="31677"/>
    <cellStyle name="Normal 15 7" xfId="31678"/>
    <cellStyle name="Normal 15 8" xfId="31679"/>
    <cellStyle name="Normal 15 9" xfId="31680"/>
    <cellStyle name="Normal 15_Allowance JA (ค่าเผื่อหนี้สงสัยจะสูญ)12- 2557" xfId="31681"/>
    <cellStyle name="Normal 150" xfId="13312"/>
    <cellStyle name="Normal 151" xfId="13313"/>
    <cellStyle name="Normal 152" xfId="13314"/>
    <cellStyle name="Normal 153" xfId="13315"/>
    <cellStyle name="Normal 154" xfId="13316"/>
    <cellStyle name="Normal 155" xfId="13317"/>
    <cellStyle name="Normal 156" xfId="13318"/>
    <cellStyle name="Normal 157" xfId="13319"/>
    <cellStyle name="Normal 158" xfId="13320"/>
    <cellStyle name="Normal 159" xfId="13321"/>
    <cellStyle name="Normal 16" xfId="111"/>
    <cellStyle name="Normal 16 10" xfId="13322"/>
    <cellStyle name="Normal 16 10 2" xfId="13323"/>
    <cellStyle name="Normal 16 11" xfId="13324"/>
    <cellStyle name="Normal 16 11 2" xfId="13325"/>
    <cellStyle name="Normal 16 12" xfId="13326"/>
    <cellStyle name="Normal 16 12 2" xfId="13327"/>
    <cellStyle name="Normal 16 13" xfId="13328"/>
    <cellStyle name="Normal 16 13 2" xfId="13329"/>
    <cellStyle name="Normal 16 14" xfId="13330"/>
    <cellStyle name="Normal 16 14 2" xfId="13331"/>
    <cellStyle name="Normal 16 15" xfId="13332"/>
    <cellStyle name="Normal 16 15 2" xfId="13333"/>
    <cellStyle name="Normal 16 16" xfId="13334"/>
    <cellStyle name="Normal 16 16 2" xfId="13335"/>
    <cellStyle name="Normal 16 17" xfId="13336"/>
    <cellStyle name="Normal 16 18" xfId="13337"/>
    <cellStyle name="Normal 16 19" xfId="36116"/>
    <cellStyle name="Normal 16 2" xfId="13338"/>
    <cellStyle name="Normal 16 2 2" xfId="13339"/>
    <cellStyle name="Normal 16 2 3" xfId="36117"/>
    <cellStyle name="Normal 16 2 4" xfId="36118"/>
    <cellStyle name="Normal 16 3" xfId="13340"/>
    <cellStyle name="Normal 16 3 2" xfId="13341"/>
    <cellStyle name="Normal 16 4" xfId="13342"/>
    <cellStyle name="Normal 16 4 2" xfId="13343"/>
    <cellStyle name="Normal 16 5" xfId="13344"/>
    <cellStyle name="Normal 16 5 2" xfId="13345"/>
    <cellStyle name="Normal 16 6" xfId="13346"/>
    <cellStyle name="Normal 16 6 2" xfId="13347"/>
    <cellStyle name="Normal 16 7" xfId="13348"/>
    <cellStyle name="Normal 16 7 2" xfId="13349"/>
    <cellStyle name="Normal 16 8" xfId="13350"/>
    <cellStyle name="Normal 16 8 2" xfId="13351"/>
    <cellStyle name="Normal 16 9" xfId="13352"/>
    <cellStyle name="Normal 16 9 2" xfId="13353"/>
    <cellStyle name="Normal 16_Allowance JA (ค่าเผื่อหนี้สงสัยจะสูญ)12- 2557" xfId="31682"/>
    <cellStyle name="Normal 160" xfId="13354"/>
    <cellStyle name="Normal 161" xfId="13355"/>
    <cellStyle name="Normal 162" xfId="13356"/>
    <cellStyle name="Normal 163" xfId="13357"/>
    <cellStyle name="Normal 164" xfId="13358"/>
    <cellStyle name="Normal 164 2" xfId="36119"/>
    <cellStyle name="Normal 165" xfId="13359"/>
    <cellStyle name="Normal 166" xfId="13360"/>
    <cellStyle name="Normal 167" xfId="13361"/>
    <cellStyle name="Normal 168" xfId="13362"/>
    <cellStyle name="Normal 169" xfId="13363"/>
    <cellStyle name="Normal 17" xfId="112"/>
    <cellStyle name="Normal 17 10" xfId="31683"/>
    <cellStyle name="Normal 17 11" xfId="31684"/>
    <cellStyle name="Normal 17 12" xfId="31685"/>
    <cellStyle name="Normal 17 13" xfId="31686"/>
    <cellStyle name="Normal 17 14" xfId="31687"/>
    <cellStyle name="Normal 17 15" xfId="31688"/>
    <cellStyle name="Normal 17 16" xfId="31689"/>
    <cellStyle name="Normal 17 17" xfId="31690"/>
    <cellStyle name="Normal 17 18" xfId="31691"/>
    <cellStyle name="Normal 17 19" xfId="31692"/>
    <cellStyle name="Normal 17 2" xfId="13364"/>
    <cellStyle name="Normal 17 2 2" xfId="13365"/>
    <cellStyle name="Normal 17 2 3" xfId="36120"/>
    <cellStyle name="Normal 17 2 4" xfId="36121"/>
    <cellStyle name="Normal 17 20" xfId="31693"/>
    <cellStyle name="Normal 17 21" xfId="31694"/>
    <cellStyle name="Normal 17 22" xfId="31695"/>
    <cellStyle name="Normal 17 23" xfId="36122"/>
    <cellStyle name="Normal 17 3" xfId="13366"/>
    <cellStyle name="Normal 17 3 2" xfId="36123"/>
    <cellStyle name="Normal 17 4" xfId="31696"/>
    <cellStyle name="Normal 17 5" xfId="31697"/>
    <cellStyle name="Normal 17 6" xfId="31698"/>
    <cellStyle name="Normal 17 7" xfId="31699"/>
    <cellStyle name="Normal 17 8" xfId="31700"/>
    <cellStyle name="Normal 17 9" xfId="31701"/>
    <cellStyle name="Normal 17_wp_koy_global" xfId="36124"/>
    <cellStyle name="Normal 170" xfId="13367"/>
    <cellStyle name="Normal 171" xfId="13368"/>
    <cellStyle name="Normal 172" xfId="13369"/>
    <cellStyle name="Normal 173" xfId="13370"/>
    <cellStyle name="Normal 174" xfId="13371"/>
    <cellStyle name="Normal 175" xfId="13372"/>
    <cellStyle name="Normal 176" xfId="13373"/>
    <cellStyle name="Normal 177" xfId="13374"/>
    <cellStyle name="Normal 178" xfId="13375"/>
    <cellStyle name="Normal 179" xfId="13376"/>
    <cellStyle name="Normal 18" xfId="113"/>
    <cellStyle name="Normal 18 10" xfId="13377"/>
    <cellStyle name="Normal 18 10 2" xfId="13378"/>
    <cellStyle name="Normal 18 11" xfId="13379"/>
    <cellStyle name="Normal 18 11 2" xfId="13380"/>
    <cellStyle name="Normal 18 12" xfId="13381"/>
    <cellStyle name="Normal 18 12 2" xfId="13382"/>
    <cellStyle name="Normal 18 13" xfId="13383"/>
    <cellStyle name="Normal 18 13 2" xfId="13384"/>
    <cellStyle name="Normal 18 14" xfId="13385"/>
    <cellStyle name="Normal 18 14 2" xfId="13386"/>
    <cellStyle name="Normal 18 15" xfId="13387"/>
    <cellStyle name="Normal 18 15 2" xfId="13388"/>
    <cellStyle name="Normal 18 16" xfId="13389"/>
    <cellStyle name="Normal 18 16 2" xfId="13390"/>
    <cellStyle name="Normal 18 17" xfId="13391"/>
    <cellStyle name="Normal 18 17 2" xfId="36125"/>
    <cellStyle name="Normal 18 18" xfId="36126"/>
    <cellStyle name="Normal 18 2" xfId="13392"/>
    <cellStyle name="Normal 18 2 2" xfId="13393"/>
    <cellStyle name="Normal 18 3" xfId="13394"/>
    <cellStyle name="Normal 18 3 2" xfId="13395"/>
    <cellStyle name="Normal 18 3 2 2" xfId="36127"/>
    <cellStyle name="Normal 18 3 2 2 2" xfId="36128"/>
    <cellStyle name="Normal 18 3 3" xfId="36129"/>
    <cellStyle name="Normal 18 3 4" xfId="36130"/>
    <cellStyle name="Normal 18 3 5" xfId="36131"/>
    <cellStyle name="Normal 18 3 6" xfId="36132"/>
    <cellStyle name="Normal 18 3 7" xfId="36133"/>
    <cellStyle name="Normal 18 4" xfId="13396"/>
    <cellStyle name="Normal 18 4 2" xfId="13397"/>
    <cellStyle name="Normal 18 5" xfId="13398"/>
    <cellStyle name="Normal 18 5 2" xfId="13399"/>
    <cellStyle name="Normal 18 5 3" xfId="36134"/>
    <cellStyle name="Normal 18 5 4" xfId="36135"/>
    <cellStyle name="Normal 18 6" xfId="13400"/>
    <cellStyle name="Normal 18 6 2" xfId="13401"/>
    <cellStyle name="Normal 18 7" xfId="13402"/>
    <cellStyle name="Normal 18 7 2" xfId="13403"/>
    <cellStyle name="Normal 18 8" xfId="13404"/>
    <cellStyle name="Normal 18 8 2" xfId="13405"/>
    <cellStyle name="Normal 18 9" xfId="13406"/>
    <cellStyle name="Normal 18 9 2" xfId="13407"/>
    <cellStyle name="Normal 18_Allowance JA (ค่าเผื่อหนี้สงสัยจะสูญ)12- 2557" xfId="31702"/>
    <cellStyle name="Normal 180" xfId="13408"/>
    <cellStyle name="Normal 181" xfId="13409"/>
    <cellStyle name="Normal 182" xfId="13410"/>
    <cellStyle name="Normal 183" xfId="13411"/>
    <cellStyle name="Normal 184" xfId="13412"/>
    <cellStyle name="Normal 185" xfId="13413"/>
    <cellStyle name="Normal 186" xfId="13414"/>
    <cellStyle name="Normal 187" xfId="13415"/>
    <cellStyle name="Normal 188" xfId="13416"/>
    <cellStyle name="Normal 189" xfId="13417"/>
    <cellStyle name="Normal 19" xfId="114"/>
    <cellStyle name="Normal 19 10" xfId="13418"/>
    <cellStyle name="Normal 19 10 2" xfId="13419"/>
    <cellStyle name="Normal 19 11" xfId="13420"/>
    <cellStyle name="Normal 19 11 2" xfId="13421"/>
    <cellStyle name="Normal 19 12" xfId="13422"/>
    <cellStyle name="Normal 19 12 2" xfId="13423"/>
    <cellStyle name="Normal 19 13" xfId="13424"/>
    <cellStyle name="Normal 19 13 2" xfId="13425"/>
    <cellStyle name="Normal 19 14" xfId="13426"/>
    <cellStyle name="Normal 19 14 2" xfId="13427"/>
    <cellStyle name="Normal 19 15" xfId="13428"/>
    <cellStyle name="Normal 19 15 2" xfId="13429"/>
    <cellStyle name="Normal 19 16" xfId="13430"/>
    <cellStyle name="Normal 19 16 2" xfId="13431"/>
    <cellStyle name="Normal 19 17" xfId="13432"/>
    <cellStyle name="Normal 19 17 2" xfId="36136"/>
    <cellStyle name="Normal 19 18" xfId="13433"/>
    <cellStyle name="Normal 19 19" xfId="36137"/>
    <cellStyle name="Normal 19 2" xfId="13434"/>
    <cellStyle name="Normal 19 2 2" xfId="13435"/>
    <cellStyle name="Normal 19 2 3" xfId="36138"/>
    <cellStyle name="Normal 19 20" xfId="36139"/>
    <cellStyle name="Normal 19 3" xfId="13436"/>
    <cellStyle name="Normal 19 3 2" xfId="13437"/>
    <cellStyle name="Normal 19 4" xfId="13438"/>
    <cellStyle name="Normal 19 4 2" xfId="13439"/>
    <cellStyle name="Normal 19 5" xfId="13440"/>
    <cellStyle name="Normal 19 5 2" xfId="13441"/>
    <cellStyle name="Normal 19 6" xfId="13442"/>
    <cellStyle name="Normal 19 6 2" xfId="13443"/>
    <cellStyle name="Normal 19 7" xfId="13444"/>
    <cellStyle name="Normal 19 7 2" xfId="13445"/>
    <cellStyle name="Normal 19 8" xfId="13446"/>
    <cellStyle name="Normal 19 8 2" xfId="13447"/>
    <cellStyle name="Normal 19 9" xfId="13448"/>
    <cellStyle name="Normal 19 9 2" xfId="13449"/>
    <cellStyle name="Normal 19_Allowance JA (ค่าเผื่อหนี้สงสัยจะสูญ)12- 2557" xfId="31703"/>
    <cellStyle name="Normal 190" xfId="13450"/>
    <cellStyle name="Normal 191" xfId="13451"/>
    <cellStyle name="Normal 192" xfId="13452"/>
    <cellStyle name="Normal 193" xfId="13453"/>
    <cellStyle name="Normal 194" xfId="13454"/>
    <cellStyle name="Normal 195" xfId="13455"/>
    <cellStyle name="Normal 196" xfId="13456"/>
    <cellStyle name="Normal 197" xfId="13457"/>
    <cellStyle name="Normal 198" xfId="13458"/>
    <cellStyle name="Normal 199" xfId="13459"/>
    <cellStyle name="Normal 2" xfId="4"/>
    <cellStyle name="Normal 2 10" xfId="13460"/>
    <cellStyle name="Normal 2 10 10" xfId="13461"/>
    <cellStyle name="Normal 2 10 10 2" xfId="13462"/>
    <cellStyle name="Normal 2 10 10 2 2" xfId="13463"/>
    <cellStyle name="Normal 2 10 10 2 2 2" xfId="13464"/>
    <cellStyle name="Normal 2 10 10 2 3" xfId="13465"/>
    <cellStyle name="Normal 2 10 10 3" xfId="13466"/>
    <cellStyle name="Normal 2 10 10 3 2" xfId="13467"/>
    <cellStyle name="Normal 2 10 10 4" xfId="13468"/>
    <cellStyle name="Normal 2 10 11" xfId="13469"/>
    <cellStyle name="Normal 2 10 11 2" xfId="13470"/>
    <cellStyle name="Normal 2 10 12" xfId="13471"/>
    <cellStyle name="Normal 2 10 12 2" xfId="13472"/>
    <cellStyle name="Normal 2 10 12 2 2" xfId="13473"/>
    <cellStyle name="Normal 2 10 12 3" xfId="13474"/>
    <cellStyle name="Normal 2 10 13" xfId="13475"/>
    <cellStyle name="Normal 2 10 14" xfId="36140"/>
    <cellStyle name="Normal 2 10 2" xfId="13476"/>
    <cellStyle name="Normal 2 10 2 2" xfId="13477"/>
    <cellStyle name="Normal 2 10 2 2 2" xfId="13478"/>
    <cellStyle name="Normal 2 10 2 2 2 2" xfId="13479"/>
    <cellStyle name="Normal 2 10 2 2 2 2 2" xfId="13480"/>
    <cellStyle name="Normal 2 10 2 2 2 2 2 2" xfId="13481"/>
    <cellStyle name="Normal 2 10 2 2 2 2 2 2 2" xfId="13482"/>
    <cellStyle name="Normal 2 10 2 2 2 2 2 2 2 2" xfId="13483"/>
    <cellStyle name="Normal 2 10 2 2 2 2 2 2 3" xfId="13484"/>
    <cellStyle name="Normal 2 10 2 2 2 2 2 3" xfId="13485"/>
    <cellStyle name="Normal 2 10 2 2 2 2 2 3 2" xfId="13486"/>
    <cellStyle name="Normal 2 10 2 2 2 2 2 4" xfId="13487"/>
    <cellStyle name="Normal 2 10 2 2 2 2 3" xfId="13488"/>
    <cellStyle name="Normal 2 10 2 2 2 2 3 2" xfId="13489"/>
    <cellStyle name="Normal 2 10 2 2 2 2 4" xfId="13490"/>
    <cellStyle name="Normal 2 10 2 2 2 2 4 2" xfId="13491"/>
    <cellStyle name="Normal 2 10 2 2 2 2 4 2 2" xfId="13492"/>
    <cellStyle name="Normal 2 10 2 2 2 2 4 3" xfId="13493"/>
    <cellStyle name="Normal 2 10 2 2 2 2 5" xfId="13494"/>
    <cellStyle name="Normal 2 10 2 2 2 3" xfId="13495"/>
    <cellStyle name="Normal 2 10 2 2 2 3 2" xfId="13496"/>
    <cellStyle name="Normal 2 10 2 2 2 3 2 2" xfId="13497"/>
    <cellStyle name="Normal 2 10 2 2 2 3 2 2 2" xfId="13498"/>
    <cellStyle name="Normal 2 10 2 2 2 3 2 3" xfId="13499"/>
    <cellStyle name="Normal 2 10 2 2 2 3 3" xfId="13500"/>
    <cellStyle name="Normal 2 10 2 2 2 3 3 2" xfId="13501"/>
    <cellStyle name="Normal 2 10 2 2 2 3 4" xfId="13502"/>
    <cellStyle name="Normal 2 10 2 2 2 4" xfId="13503"/>
    <cellStyle name="Normal 2 10 2 2 2 4 2" xfId="13504"/>
    <cellStyle name="Normal 2 10 2 2 2 4 2 2" xfId="13505"/>
    <cellStyle name="Normal 2 10 2 2 2 4 3" xfId="13506"/>
    <cellStyle name="Normal 2 10 2 2 2 5" xfId="13507"/>
    <cellStyle name="Normal 2 10 2 2 3" xfId="13508"/>
    <cellStyle name="Normal 2 10 2 2 3 2" xfId="13509"/>
    <cellStyle name="Normal 2 10 2 2 4" xfId="13510"/>
    <cellStyle name="Normal 2 10 2 2 4 2" xfId="13511"/>
    <cellStyle name="Normal 2 10 2 2 4 2 2" xfId="13512"/>
    <cellStyle name="Normal 2 10 2 2 4 2 2 2" xfId="13513"/>
    <cellStyle name="Normal 2 10 2 2 4 2 3" xfId="13514"/>
    <cellStyle name="Normal 2 10 2 2 4 3" xfId="13515"/>
    <cellStyle name="Normal 2 10 2 2 4 3 2" xfId="13516"/>
    <cellStyle name="Normal 2 10 2 2 4 4" xfId="13517"/>
    <cellStyle name="Normal 2 10 2 2 5" xfId="13518"/>
    <cellStyle name="Normal 2 10 2 2 5 2" xfId="13519"/>
    <cellStyle name="Normal 2 10 2 2 6" xfId="13520"/>
    <cellStyle name="Normal 2 10 2 2 6 2" xfId="13521"/>
    <cellStyle name="Normal 2 10 2 2 6 2 2" xfId="13522"/>
    <cellStyle name="Normal 2 10 2 2 6 3" xfId="13523"/>
    <cellStyle name="Normal 2 10 2 2 7" xfId="13524"/>
    <cellStyle name="Normal 2 10 2 3" xfId="13525"/>
    <cellStyle name="Normal 2 10 2 3 2" xfId="13526"/>
    <cellStyle name="Normal 2 10 2 3 2 2" xfId="13527"/>
    <cellStyle name="Normal 2 10 2 3 2 2 2" xfId="13528"/>
    <cellStyle name="Normal 2 10 2 3 2 2 2 2" xfId="13529"/>
    <cellStyle name="Normal 2 10 2 3 2 2 2 2 2" xfId="13530"/>
    <cellStyle name="Normal 2 10 2 3 2 2 2 3" xfId="13531"/>
    <cellStyle name="Normal 2 10 2 3 2 2 3" xfId="13532"/>
    <cellStyle name="Normal 2 10 2 3 2 2 3 2" xfId="13533"/>
    <cellStyle name="Normal 2 10 2 3 2 2 4" xfId="13534"/>
    <cellStyle name="Normal 2 10 2 3 2 3" xfId="13535"/>
    <cellStyle name="Normal 2 10 2 3 2 3 2" xfId="13536"/>
    <cellStyle name="Normal 2 10 2 3 2 4" xfId="13537"/>
    <cellStyle name="Normal 2 10 2 3 2 4 2" xfId="13538"/>
    <cellStyle name="Normal 2 10 2 3 2 4 2 2" xfId="13539"/>
    <cellStyle name="Normal 2 10 2 3 2 4 3" xfId="13540"/>
    <cellStyle name="Normal 2 10 2 3 2 5" xfId="13541"/>
    <cellStyle name="Normal 2 10 2 3 3" xfId="13542"/>
    <cellStyle name="Normal 2 10 2 3 3 2" xfId="13543"/>
    <cellStyle name="Normal 2 10 2 3 3 2 2" xfId="13544"/>
    <cellStyle name="Normal 2 10 2 3 3 2 2 2" xfId="13545"/>
    <cellStyle name="Normal 2 10 2 3 3 2 3" xfId="13546"/>
    <cellStyle name="Normal 2 10 2 3 3 3" xfId="13547"/>
    <cellStyle name="Normal 2 10 2 3 3 3 2" xfId="13548"/>
    <cellStyle name="Normal 2 10 2 3 3 4" xfId="13549"/>
    <cellStyle name="Normal 2 10 2 3 4" xfId="13550"/>
    <cellStyle name="Normal 2 10 2 3 4 2" xfId="13551"/>
    <cellStyle name="Normal 2 10 2 3 4 2 2" xfId="13552"/>
    <cellStyle name="Normal 2 10 2 3 4 3" xfId="13553"/>
    <cellStyle name="Normal 2 10 2 3 5" xfId="13554"/>
    <cellStyle name="Normal 2 10 2 4" xfId="13555"/>
    <cellStyle name="Normal 2 10 2 4 2" xfId="13556"/>
    <cellStyle name="Normal 2 10 2 4 2 2" xfId="13557"/>
    <cellStyle name="Normal 2 10 2 4 2 2 2" xfId="13558"/>
    <cellStyle name="Normal 2 10 2 4 2 3" xfId="13559"/>
    <cellStyle name="Normal 2 10 2 4 3" xfId="13560"/>
    <cellStyle name="Normal 2 10 2 4 3 2" xfId="13561"/>
    <cellStyle name="Normal 2 10 2 4 4" xfId="13562"/>
    <cellStyle name="Normal 2 10 2 5" xfId="13563"/>
    <cellStyle name="Normal 2 10 2 5 2" xfId="13564"/>
    <cellStyle name="Normal 2 10 2 6" xfId="13565"/>
    <cellStyle name="Normal 2 10 2 6 2" xfId="13566"/>
    <cellStyle name="Normal 2 10 2 6 2 2" xfId="13567"/>
    <cellStyle name="Normal 2 10 2 6 3" xfId="13568"/>
    <cellStyle name="Normal 2 10 2 7" xfId="13569"/>
    <cellStyle name="Normal 2 10 3" xfId="13570"/>
    <cellStyle name="Normal 2 10 3 2" xfId="13571"/>
    <cellStyle name="Normal 2 10 4" xfId="13572"/>
    <cellStyle name="Normal 2 10 4 2" xfId="13573"/>
    <cellStyle name="Normal 2 10 5" xfId="13574"/>
    <cellStyle name="Normal 2 10 5 2" xfId="13575"/>
    <cellStyle name="Normal 2 10 6" xfId="13576"/>
    <cellStyle name="Normal 2 10 6 2" xfId="13577"/>
    <cellStyle name="Normal 2 10 7" xfId="13578"/>
    <cellStyle name="Normal 2 10 7 2" xfId="13579"/>
    <cellStyle name="Normal 2 10 8" xfId="13580"/>
    <cellStyle name="Normal 2 10 8 2" xfId="13581"/>
    <cellStyle name="Normal 2 10 8 2 2" xfId="13582"/>
    <cellStyle name="Normal 2 10 8 2 2 2" xfId="13583"/>
    <cellStyle name="Normal 2 10 8 2 2 2 2" xfId="13584"/>
    <cellStyle name="Normal 2 10 8 2 2 2 2 2" xfId="13585"/>
    <cellStyle name="Normal 2 10 8 2 2 2 3" xfId="13586"/>
    <cellStyle name="Normal 2 10 8 2 2 3" xfId="13587"/>
    <cellStyle name="Normal 2 10 8 2 2 3 2" xfId="13588"/>
    <cellStyle name="Normal 2 10 8 2 2 4" xfId="13589"/>
    <cellStyle name="Normal 2 10 8 2 3" xfId="13590"/>
    <cellStyle name="Normal 2 10 8 2 3 2" xfId="13591"/>
    <cellStyle name="Normal 2 10 8 2 4" xfId="13592"/>
    <cellStyle name="Normal 2 10 8 2 4 2" xfId="13593"/>
    <cellStyle name="Normal 2 10 8 2 4 2 2" xfId="13594"/>
    <cellStyle name="Normal 2 10 8 2 4 3" xfId="13595"/>
    <cellStyle name="Normal 2 10 8 2 5" xfId="13596"/>
    <cellStyle name="Normal 2 10 8 3" xfId="13597"/>
    <cellStyle name="Normal 2 10 8 3 2" xfId="13598"/>
    <cellStyle name="Normal 2 10 8 3 2 2" xfId="13599"/>
    <cellStyle name="Normal 2 10 8 3 2 2 2" xfId="13600"/>
    <cellStyle name="Normal 2 10 8 3 2 3" xfId="13601"/>
    <cellStyle name="Normal 2 10 8 3 3" xfId="13602"/>
    <cellStyle name="Normal 2 10 8 3 3 2" xfId="13603"/>
    <cellStyle name="Normal 2 10 8 3 4" xfId="13604"/>
    <cellStyle name="Normal 2 10 8 4" xfId="13605"/>
    <cellStyle name="Normal 2 10 8 4 2" xfId="13606"/>
    <cellStyle name="Normal 2 10 8 4 2 2" xfId="13607"/>
    <cellStyle name="Normal 2 10 8 4 3" xfId="13608"/>
    <cellStyle name="Normal 2 10 8 5" xfId="13609"/>
    <cellStyle name="Normal 2 10 9" xfId="13610"/>
    <cellStyle name="Normal 2 10 9 2" xfId="13611"/>
    <cellStyle name="Normal 2 11" xfId="13612"/>
    <cellStyle name="Normal 2 11 2" xfId="13613"/>
    <cellStyle name="Normal 2 11 2 2" xfId="13614"/>
    <cellStyle name="Normal 2 11 2 2 2" xfId="13615"/>
    <cellStyle name="Normal 2 11 2 2 2 2" xfId="13616"/>
    <cellStyle name="Normal 2 11 2 2 2 2 2" xfId="13617"/>
    <cellStyle name="Normal 2 11 2 2 2 2 2 2" xfId="13618"/>
    <cellStyle name="Normal 2 11 2 2 2 2 2 2 2" xfId="13619"/>
    <cellStyle name="Normal 2 11 2 2 2 2 2 3" xfId="13620"/>
    <cellStyle name="Normal 2 11 2 2 2 2 3" xfId="13621"/>
    <cellStyle name="Normal 2 11 2 2 2 2 3 2" xfId="13622"/>
    <cellStyle name="Normal 2 11 2 2 2 2 4" xfId="13623"/>
    <cellStyle name="Normal 2 11 2 2 2 3" xfId="13624"/>
    <cellStyle name="Normal 2 11 2 2 2 3 2" xfId="13625"/>
    <cellStyle name="Normal 2 11 2 2 2 4" xfId="13626"/>
    <cellStyle name="Normal 2 11 2 2 2 4 2" xfId="13627"/>
    <cellStyle name="Normal 2 11 2 2 2 4 2 2" xfId="13628"/>
    <cellStyle name="Normal 2 11 2 2 2 4 3" xfId="13629"/>
    <cellStyle name="Normal 2 11 2 2 2 5" xfId="13630"/>
    <cellStyle name="Normal 2 11 2 2 3" xfId="13631"/>
    <cellStyle name="Normal 2 11 2 2 3 2" xfId="13632"/>
    <cellStyle name="Normal 2 11 2 2 3 2 2" xfId="13633"/>
    <cellStyle name="Normal 2 11 2 2 3 2 2 2" xfId="13634"/>
    <cellStyle name="Normal 2 11 2 2 3 2 3" xfId="13635"/>
    <cellStyle name="Normal 2 11 2 2 3 3" xfId="13636"/>
    <cellStyle name="Normal 2 11 2 2 3 3 2" xfId="13637"/>
    <cellStyle name="Normal 2 11 2 2 3 4" xfId="13638"/>
    <cellStyle name="Normal 2 11 2 2 4" xfId="13639"/>
    <cellStyle name="Normal 2 11 2 2 4 2" xfId="13640"/>
    <cellStyle name="Normal 2 11 2 2 4 2 2" xfId="13641"/>
    <cellStyle name="Normal 2 11 2 2 4 3" xfId="13642"/>
    <cellStyle name="Normal 2 11 2 2 5" xfId="13643"/>
    <cellStyle name="Normal 2 11 2 3" xfId="13644"/>
    <cellStyle name="Normal 2 11 2 3 2" xfId="13645"/>
    <cellStyle name="Normal 2 11 2 4" xfId="13646"/>
    <cellStyle name="Normal 2 11 2 4 2" xfId="13647"/>
    <cellStyle name="Normal 2 11 2 4 2 2" xfId="13648"/>
    <cellStyle name="Normal 2 11 2 4 2 2 2" xfId="13649"/>
    <cellStyle name="Normal 2 11 2 4 2 3" xfId="13650"/>
    <cellStyle name="Normal 2 11 2 4 3" xfId="13651"/>
    <cellStyle name="Normal 2 11 2 4 3 2" xfId="13652"/>
    <cellStyle name="Normal 2 11 2 4 4" xfId="13653"/>
    <cellStyle name="Normal 2 11 2 5" xfId="13654"/>
    <cellStyle name="Normal 2 11 2 5 2" xfId="13655"/>
    <cellStyle name="Normal 2 11 2 6" xfId="13656"/>
    <cellStyle name="Normal 2 11 2 6 2" xfId="13657"/>
    <cellStyle name="Normal 2 11 2 6 2 2" xfId="13658"/>
    <cellStyle name="Normal 2 11 2 6 3" xfId="13659"/>
    <cellStyle name="Normal 2 11 2 7" xfId="13660"/>
    <cellStyle name="Normal 2 11 3" xfId="13661"/>
    <cellStyle name="Normal 2 11 3 2" xfId="13662"/>
    <cellStyle name="Normal 2 11 3 2 2" xfId="13663"/>
    <cellStyle name="Normal 2 11 3 2 2 2" xfId="13664"/>
    <cellStyle name="Normal 2 11 3 2 2 2 2" xfId="13665"/>
    <cellStyle name="Normal 2 11 3 2 2 2 2 2" xfId="13666"/>
    <cellStyle name="Normal 2 11 3 2 2 2 3" xfId="13667"/>
    <cellStyle name="Normal 2 11 3 2 2 3" xfId="13668"/>
    <cellStyle name="Normal 2 11 3 2 2 3 2" xfId="13669"/>
    <cellStyle name="Normal 2 11 3 2 2 4" xfId="13670"/>
    <cellStyle name="Normal 2 11 3 2 3" xfId="13671"/>
    <cellStyle name="Normal 2 11 3 2 3 2" xfId="13672"/>
    <cellStyle name="Normal 2 11 3 2 4" xfId="13673"/>
    <cellStyle name="Normal 2 11 3 2 4 2" xfId="13674"/>
    <cellStyle name="Normal 2 11 3 2 4 2 2" xfId="13675"/>
    <cellStyle name="Normal 2 11 3 2 4 3" xfId="13676"/>
    <cellStyle name="Normal 2 11 3 2 5" xfId="13677"/>
    <cellStyle name="Normal 2 11 3 3" xfId="13678"/>
    <cellStyle name="Normal 2 11 3 3 2" xfId="13679"/>
    <cellStyle name="Normal 2 11 3 3 2 2" xfId="13680"/>
    <cellStyle name="Normal 2 11 3 3 2 2 2" xfId="13681"/>
    <cellStyle name="Normal 2 11 3 3 2 3" xfId="13682"/>
    <cellStyle name="Normal 2 11 3 3 3" xfId="13683"/>
    <cellStyle name="Normal 2 11 3 3 3 2" xfId="13684"/>
    <cellStyle name="Normal 2 11 3 3 4" xfId="13685"/>
    <cellStyle name="Normal 2 11 3 4" xfId="13686"/>
    <cellStyle name="Normal 2 11 3 4 2" xfId="13687"/>
    <cellStyle name="Normal 2 11 3 4 2 2" xfId="13688"/>
    <cellStyle name="Normal 2 11 3 4 3" xfId="13689"/>
    <cellStyle name="Normal 2 11 3 5" xfId="13690"/>
    <cellStyle name="Normal 2 11 4" xfId="13691"/>
    <cellStyle name="Normal 2 11 4 2" xfId="13692"/>
    <cellStyle name="Normal 2 11 4 2 2" xfId="13693"/>
    <cellStyle name="Normal 2 11 4 2 2 2" xfId="13694"/>
    <cellStyle name="Normal 2 11 4 2 3" xfId="13695"/>
    <cellStyle name="Normal 2 11 4 3" xfId="13696"/>
    <cellStyle name="Normal 2 11 4 3 2" xfId="13697"/>
    <cellStyle name="Normal 2 11 4 4" xfId="13698"/>
    <cellStyle name="Normal 2 11 5" xfId="13699"/>
    <cellStyle name="Normal 2 11 5 2" xfId="13700"/>
    <cellStyle name="Normal 2 11 6" xfId="13701"/>
    <cellStyle name="Normal 2 11 6 2" xfId="13702"/>
    <cellStyle name="Normal 2 11 6 2 2" xfId="13703"/>
    <cellStyle name="Normal 2 11 6 3" xfId="13704"/>
    <cellStyle name="Normal 2 11 7" xfId="13705"/>
    <cellStyle name="Normal 2 11 8" xfId="36141"/>
    <cellStyle name="Normal 2 12" xfId="13706"/>
    <cellStyle name="Normal 2 12 2" xfId="13707"/>
    <cellStyle name="Normal 2 12 3" xfId="36142"/>
    <cellStyle name="Normal 2 12 4" xfId="36143"/>
    <cellStyle name="Normal 2 13" xfId="13708"/>
    <cellStyle name="Normal 2 13 2" xfId="13709"/>
    <cellStyle name="Normal 2 13 3" xfId="36144"/>
    <cellStyle name="Normal 2 13 4" xfId="36145"/>
    <cellStyle name="Normal 2 14" xfId="13710"/>
    <cellStyle name="Normal 2 14 2" xfId="13711"/>
    <cellStyle name="Normal 2 14 3" xfId="36146"/>
    <cellStyle name="Normal 2 14 4" xfId="36147"/>
    <cellStyle name="Normal 2 15" xfId="13712"/>
    <cellStyle name="Normal 2 15 2" xfId="13713"/>
    <cellStyle name="Normal 2 15 3" xfId="36148"/>
    <cellStyle name="Normal 2 15 4" xfId="36149"/>
    <cellStyle name="Normal 2 16" xfId="13714"/>
    <cellStyle name="Normal 2 16 2" xfId="13715"/>
    <cellStyle name="Normal 2 16 2 2" xfId="13716"/>
    <cellStyle name="Normal 2 16 2 2 2" xfId="13717"/>
    <cellStyle name="Normal 2 16 2 2 2 2" xfId="13718"/>
    <cellStyle name="Normal 2 16 2 2 2 2 2" xfId="13719"/>
    <cellStyle name="Normal 2 16 2 2 2 3" xfId="13720"/>
    <cellStyle name="Normal 2 16 2 2 3" xfId="13721"/>
    <cellStyle name="Normal 2 16 2 2 3 2" xfId="13722"/>
    <cellStyle name="Normal 2 16 2 2 4" xfId="13723"/>
    <cellStyle name="Normal 2 16 2 3" xfId="13724"/>
    <cellStyle name="Normal 2 16 2 3 2" xfId="13725"/>
    <cellStyle name="Normal 2 16 2 4" xfId="13726"/>
    <cellStyle name="Normal 2 16 2 4 2" xfId="13727"/>
    <cellStyle name="Normal 2 16 2 4 2 2" xfId="13728"/>
    <cellStyle name="Normal 2 16 2 4 3" xfId="13729"/>
    <cellStyle name="Normal 2 16 2 5" xfId="13730"/>
    <cellStyle name="Normal 2 16 3" xfId="13731"/>
    <cellStyle name="Normal 2 16 3 2" xfId="13732"/>
    <cellStyle name="Normal 2 16 3 2 2" xfId="13733"/>
    <cellStyle name="Normal 2 16 3 2 2 2" xfId="13734"/>
    <cellStyle name="Normal 2 16 3 2 3" xfId="13735"/>
    <cellStyle name="Normal 2 16 3 3" xfId="13736"/>
    <cellStyle name="Normal 2 16 3 3 2" xfId="13737"/>
    <cellStyle name="Normal 2 16 3 4" xfId="13738"/>
    <cellStyle name="Normal 2 16 4" xfId="13739"/>
    <cellStyle name="Normal 2 16 4 2" xfId="13740"/>
    <cellStyle name="Normal 2 16 4 2 2" xfId="13741"/>
    <cellStyle name="Normal 2 16 4 3" xfId="13742"/>
    <cellStyle name="Normal 2 16 5" xfId="13743"/>
    <cellStyle name="Normal 2 16 6" xfId="36150"/>
    <cellStyle name="Normal 2 17" xfId="13744"/>
    <cellStyle name="Normal 2 17 2" xfId="13745"/>
    <cellStyle name="Normal 2 17 3" xfId="36151"/>
    <cellStyle name="Normal 2 17 4" xfId="36152"/>
    <cellStyle name="Normal 2 18" xfId="13746"/>
    <cellStyle name="Normal 2 18 2" xfId="13747"/>
    <cellStyle name="Normal 2 18 3" xfId="36153"/>
    <cellStyle name="Normal 2 18 4" xfId="36154"/>
    <cellStyle name="Normal 2 19" xfId="13748"/>
    <cellStyle name="Normal 2 19 2" xfId="13749"/>
    <cellStyle name="Normal 2 19 3" xfId="36155"/>
    <cellStyle name="Normal 2 19 4" xfId="36156"/>
    <cellStyle name="Normal 2 2" xfId="21"/>
    <cellStyle name="Normal 2 2 10" xfId="13750"/>
    <cellStyle name="Normal 2 2 10 2" xfId="13751"/>
    <cellStyle name="Normal 2 2 11" xfId="13752"/>
    <cellStyle name="Normal 2 2 11 2" xfId="13753"/>
    <cellStyle name="Normal 2 2 12" xfId="13754"/>
    <cellStyle name="Normal 2 2 12 2" xfId="13755"/>
    <cellStyle name="Normal 2 2 12 2 2" xfId="13756"/>
    <cellStyle name="Normal 2 2 12 2 2 2" xfId="13757"/>
    <cellStyle name="Normal 2 2 12 2 2 2 2" xfId="13758"/>
    <cellStyle name="Normal 2 2 12 2 2 2 2 2" xfId="13759"/>
    <cellStyle name="Normal 2 2 12 2 2 2 3" xfId="13760"/>
    <cellStyle name="Normal 2 2 12 2 2 3" xfId="13761"/>
    <cellStyle name="Normal 2 2 12 2 2 3 2" xfId="13762"/>
    <cellStyle name="Normal 2 2 12 2 2 4" xfId="13763"/>
    <cellStyle name="Normal 2 2 12 2 3" xfId="13764"/>
    <cellStyle name="Normal 2 2 12 2 3 2" xfId="13765"/>
    <cellStyle name="Normal 2 2 12 2 4" xfId="13766"/>
    <cellStyle name="Normal 2 2 12 2 4 2" xfId="13767"/>
    <cellStyle name="Normal 2 2 12 2 4 2 2" xfId="13768"/>
    <cellStyle name="Normal 2 2 12 2 4 3" xfId="13769"/>
    <cellStyle name="Normal 2 2 12 2 5" xfId="13770"/>
    <cellStyle name="Normal 2 2 12 3" xfId="13771"/>
    <cellStyle name="Normal 2 2 12 3 2" xfId="13772"/>
    <cellStyle name="Normal 2 2 12 3 2 2" xfId="13773"/>
    <cellStyle name="Normal 2 2 12 3 2 2 2" xfId="13774"/>
    <cellStyle name="Normal 2 2 12 3 2 3" xfId="13775"/>
    <cellStyle name="Normal 2 2 12 3 3" xfId="13776"/>
    <cellStyle name="Normal 2 2 12 3 3 2" xfId="13777"/>
    <cellStyle name="Normal 2 2 12 3 4" xfId="13778"/>
    <cellStyle name="Normal 2 2 12 4" xfId="13779"/>
    <cellStyle name="Normal 2 2 12 4 2" xfId="13780"/>
    <cellStyle name="Normal 2 2 12 4 2 2" xfId="13781"/>
    <cellStyle name="Normal 2 2 12 4 3" xfId="13782"/>
    <cellStyle name="Normal 2 2 12 5" xfId="13783"/>
    <cellStyle name="Normal 2 2 13" xfId="13784"/>
    <cellStyle name="Normal 2 2 13 2" xfId="13785"/>
    <cellStyle name="Normal 2 2 14" xfId="13786"/>
    <cellStyle name="Normal 2 2 14 2" xfId="13787"/>
    <cellStyle name="Normal 2 2 14 2 2" xfId="13788"/>
    <cellStyle name="Normal 2 2 14 2 2 2" xfId="13789"/>
    <cellStyle name="Normal 2 2 14 2 3" xfId="13790"/>
    <cellStyle name="Normal 2 2 14 3" xfId="13791"/>
    <cellStyle name="Normal 2 2 14 3 2" xfId="13792"/>
    <cellStyle name="Normal 2 2 14 4" xfId="13793"/>
    <cellStyle name="Normal 2 2 15" xfId="13794"/>
    <cellStyle name="Normal 2 2 15 2" xfId="13795"/>
    <cellStyle name="Normal 2 2 16" xfId="13796"/>
    <cellStyle name="Normal 2 2 16 2" xfId="13797"/>
    <cellStyle name="Normal 2 2 16 2 2" xfId="13798"/>
    <cellStyle name="Normal 2 2 16 3" xfId="13799"/>
    <cellStyle name="Normal 2 2 17" xfId="13800"/>
    <cellStyle name="Normal 2 2 17 2" xfId="36157"/>
    <cellStyle name="Normal 2 2 18" xfId="7"/>
    <cellStyle name="Normal 2 2 19" xfId="36158"/>
    <cellStyle name="Normal 2 2 2" xfId="22"/>
    <cellStyle name="Normal 2 2 2 10" xfId="13801"/>
    <cellStyle name="Normal 2 2 2 10 2" xfId="13802"/>
    <cellStyle name="Normal 2 2 2 11" xfId="13803"/>
    <cellStyle name="Normal 2 2 2 11 2" xfId="13804"/>
    <cellStyle name="Normal 2 2 2 12" xfId="13805"/>
    <cellStyle name="Normal 2 2 2 12 2" xfId="13806"/>
    <cellStyle name="Normal 2 2 2 12 2 2" xfId="13807"/>
    <cellStyle name="Normal 2 2 2 12 2 2 2" xfId="13808"/>
    <cellStyle name="Normal 2 2 2 12 2 2 2 2" xfId="13809"/>
    <cellStyle name="Normal 2 2 2 12 2 2 2 2 2" xfId="13810"/>
    <cellStyle name="Normal 2 2 2 12 2 2 2 3" xfId="13811"/>
    <cellStyle name="Normal 2 2 2 12 2 2 3" xfId="13812"/>
    <cellStyle name="Normal 2 2 2 12 2 2 3 2" xfId="13813"/>
    <cellStyle name="Normal 2 2 2 12 2 2 4" xfId="13814"/>
    <cellStyle name="Normal 2 2 2 12 2 3" xfId="13815"/>
    <cellStyle name="Normal 2 2 2 12 2 3 2" xfId="13816"/>
    <cellStyle name="Normal 2 2 2 12 2 4" xfId="13817"/>
    <cellStyle name="Normal 2 2 2 12 2 4 2" xfId="13818"/>
    <cellStyle name="Normal 2 2 2 12 2 4 2 2" xfId="13819"/>
    <cellStyle name="Normal 2 2 2 12 2 4 3" xfId="13820"/>
    <cellStyle name="Normal 2 2 2 12 2 5" xfId="13821"/>
    <cellStyle name="Normal 2 2 2 12 3" xfId="13822"/>
    <cellStyle name="Normal 2 2 2 12 3 2" xfId="13823"/>
    <cellStyle name="Normal 2 2 2 12 3 2 2" xfId="13824"/>
    <cellStyle name="Normal 2 2 2 12 3 2 2 2" xfId="13825"/>
    <cellStyle name="Normal 2 2 2 12 3 2 3" xfId="13826"/>
    <cellStyle name="Normal 2 2 2 12 3 3" xfId="13827"/>
    <cellStyle name="Normal 2 2 2 12 3 3 2" xfId="13828"/>
    <cellStyle name="Normal 2 2 2 12 3 4" xfId="13829"/>
    <cellStyle name="Normal 2 2 2 12 4" xfId="13830"/>
    <cellStyle name="Normal 2 2 2 12 4 2" xfId="13831"/>
    <cellStyle name="Normal 2 2 2 12 4 2 2" xfId="13832"/>
    <cellStyle name="Normal 2 2 2 12 4 3" xfId="13833"/>
    <cellStyle name="Normal 2 2 2 12 5" xfId="13834"/>
    <cellStyle name="Normal 2 2 2 13" xfId="13835"/>
    <cellStyle name="Normal 2 2 2 13 2" xfId="13836"/>
    <cellStyle name="Normal 2 2 2 14" xfId="13837"/>
    <cellStyle name="Normal 2 2 2 14 2" xfId="13838"/>
    <cellStyle name="Normal 2 2 2 14 2 2" xfId="13839"/>
    <cellStyle name="Normal 2 2 2 14 2 2 2" xfId="13840"/>
    <cellStyle name="Normal 2 2 2 14 2 3" xfId="13841"/>
    <cellStyle name="Normal 2 2 2 14 3" xfId="13842"/>
    <cellStyle name="Normal 2 2 2 14 3 2" xfId="13843"/>
    <cellStyle name="Normal 2 2 2 14 4" xfId="13844"/>
    <cellStyle name="Normal 2 2 2 15" xfId="13845"/>
    <cellStyle name="Normal 2 2 2 15 2" xfId="13846"/>
    <cellStyle name="Normal 2 2 2 16" xfId="13847"/>
    <cellStyle name="Normal 2 2 2 16 2" xfId="13848"/>
    <cellStyle name="Normal 2 2 2 16 2 2" xfId="13849"/>
    <cellStyle name="Normal 2 2 2 16 3" xfId="13850"/>
    <cellStyle name="Normal 2 2 2 17" xfId="13851"/>
    <cellStyle name="Normal 2 2 2 18" xfId="13852"/>
    <cellStyle name="Normal 2 2 2 19" xfId="13853"/>
    <cellStyle name="Normal 2 2 2 2" xfId="13854"/>
    <cellStyle name="Normal 2 2 2 2 10" xfId="13855"/>
    <cellStyle name="Normal 2 2 2 2 10 2" xfId="13856"/>
    <cellStyle name="Normal 2 2 2 2 11" xfId="13857"/>
    <cellStyle name="Normal 2 2 2 2 11 2" xfId="13858"/>
    <cellStyle name="Normal 2 2 2 2 11 2 2" xfId="13859"/>
    <cellStyle name="Normal 2 2 2 2 11 2 2 2" xfId="13860"/>
    <cellStyle name="Normal 2 2 2 2 11 2 2 2 2" xfId="13861"/>
    <cellStyle name="Normal 2 2 2 2 11 2 2 2 2 2" xfId="13862"/>
    <cellStyle name="Normal 2 2 2 2 11 2 2 2 3" xfId="13863"/>
    <cellStyle name="Normal 2 2 2 2 11 2 2 3" xfId="13864"/>
    <cellStyle name="Normal 2 2 2 2 11 2 2 3 2" xfId="13865"/>
    <cellStyle name="Normal 2 2 2 2 11 2 2 4" xfId="13866"/>
    <cellStyle name="Normal 2 2 2 2 11 2 3" xfId="13867"/>
    <cellStyle name="Normal 2 2 2 2 11 2 3 2" xfId="13868"/>
    <cellStyle name="Normal 2 2 2 2 11 2 4" xfId="13869"/>
    <cellStyle name="Normal 2 2 2 2 11 2 4 2" xfId="13870"/>
    <cellStyle name="Normal 2 2 2 2 11 2 4 2 2" xfId="13871"/>
    <cellStyle name="Normal 2 2 2 2 11 2 4 3" xfId="13872"/>
    <cellStyle name="Normal 2 2 2 2 11 2 5" xfId="13873"/>
    <cellStyle name="Normal 2 2 2 2 11 3" xfId="13874"/>
    <cellStyle name="Normal 2 2 2 2 11 3 2" xfId="13875"/>
    <cellStyle name="Normal 2 2 2 2 11 3 2 2" xfId="13876"/>
    <cellStyle name="Normal 2 2 2 2 11 3 2 2 2" xfId="13877"/>
    <cellStyle name="Normal 2 2 2 2 11 3 2 3" xfId="13878"/>
    <cellStyle name="Normal 2 2 2 2 11 3 3" xfId="13879"/>
    <cellStyle name="Normal 2 2 2 2 11 3 3 2" xfId="13880"/>
    <cellStyle name="Normal 2 2 2 2 11 3 4" xfId="13881"/>
    <cellStyle name="Normal 2 2 2 2 11 4" xfId="13882"/>
    <cellStyle name="Normal 2 2 2 2 11 4 2" xfId="13883"/>
    <cellStyle name="Normal 2 2 2 2 11 4 2 2" xfId="13884"/>
    <cellStyle name="Normal 2 2 2 2 11 4 3" xfId="13885"/>
    <cellStyle name="Normal 2 2 2 2 11 5" xfId="13886"/>
    <cellStyle name="Normal 2 2 2 2 12" xfId="13887"/>
    <cellStyle name="Normal 2 2 2 2 12 2" xfId="13888"/>
    <cellStyle name="Normal 2 2 2 2 13" xfId="13889"/>
    <cellStyle name="Normal 2 2 2 2 13 2" xfId="13890"/>
    <cellStyle name="Normal 2 2 2 2 13 2 2" xfId="13891"/>
    <cellStyle name="Normal 2 2 2 2 13 2 2 2" xfId="13892"/>
    <cellStyle name="Normal 2 2 2 2 13 2 3" xfId="13893"/>
    <cellStyle name="Normal 2 2 2 2 13 3" xfId="13894"/>
    <cellStyle name="Normal 2 2 2 2 13 3 2" xfId="13895"/>
    <cellStyle name="Normal 2 2 2 2 13 4" xfId="13896"/>
    <cellStyle name="Normal 2 2 2 2 14" xfId="13897"/>
    <cellStyle name="Normal 2 2 2 2 14 2" xfId="13898"/>
    <cellStyle name="Normal 2 2 2 2 15" xfId="13899"/>
    <cellStyle name="Normal 2 2 2 2 15 2" xfId="13900"/>
    <cellStyle name="Normal 2 2 2 2 15 2 2" xfId="13901"/>
    <cellStyle name="Normal 2 2 2 2 15 3" xfId="13902"/>
    <cellStyle name="Normal 2 2 2 2 16" xfId="13903"/>
    <cellStyle name="Normal 2 2 2 2 17" xfId="36159"/>
    <cellStyle name="Normal 2 2 2 2 2" xfId="13904"/>
    <cellStyle name="Normal 2 2 2 2 2 10" xfId="13905"/>
    <cellStyle name="Normal 2 2 2 2 2 10 2" xfId="13906"/>
    <cellStyle name="Normal 2 2 2 2 2 11" xfId="13907"/>
    <cellStyle name="Normal 2 2 2 2 2 11 2" xfId="13908"/>
    <cellStyle name="Normal 2 2 2 2 2 11 2 2" xfId="13909"/>
    <cellStyle name="Normal 2 2 2 2 2 11 2 2 2" xfId="13910"/>
    <cellStyle name="Normal 2 2 2 2 2 11 2 2 2 2" xfId="13911"/>
    <cellStyle name="Normal 2 2 2 2 2 11 2 2 2 2 2" xfId="13912"/>
    <cellStyle name="Normal 2 2 2 2 2 11 2 2 2 3" xfId="13913"/>
    <cellStyle name="Normal 2 2 2 2 2 11 2 2 3" xfId="13914"/>
    <cellStyle name="Normal 2 2 2 2 2 11 2 2 3 2" xfId="13915"/>
    <cellStyle name="Normal 2 2 2 2 2 11 2 2 4" xfId="13916"/>
    <cellStyle name="Normal 2 2 2 2 2 11 2 3" xfId="13917"/>
    <cellStyle name="Normal 2 2 2 2 2 11 2 3 2" xfId="13918"/>
    <cellStyle name="Normal 2 2 2 2 2 11 2 4" xfId="13919"/>
    <cellStyle name="Normal 2 2 2 2 2 11 2 4 2" xfId="13920"/>
    <cellStyle name="Normal 2 2 2 2 2 11 2 4 2 2" xfId="13921"/>
    <cellStyle name="Normal 2 2 2 2 2 11 2 4 3" xfId="13922"/>
    <cellStyle name="Normal 2 2 2 2 2 11 2 5" xfId="13923"/>
    <cellStyle name="Normal 2 2 2 2 2 11 3" xfId="13924"/>
    <cellStyle name="Normal 2 2 2 2 2 11 3 2" xfId="13925"/>
    <cellStyle name="Normal 2 2 2 2 2 11 3 2 2" xfId="13926"/>
    <cellStyle name="Normal 2 2 2 2 2 11 3 2 2 2" xfId="13927"/>
    <cellStyle name="Normal 2 2 2 2 2 11 3 2 3" xfId="13928"/>
    <cellStyle name="Normal 2 2 2 2 2 11 3 3" xfId="13929"/>
    <cellStyle name="Normal 2 2 2 2 2 11 3 3 2" xfId="13930"/>
    <cellStyle name="Normal 2 2 2 2 2 11 3 4" xfId="13931"/>
    <cellStyle name="Normal 2 2 2 2 2 11 4" xfId="13932"/>
    <cellStyle name="Normal 2 2 2 2 2 11 4 2" xfId="13933"/>
    <cellStyle name="Normal 2 2 2 2 2 11 4 2 2" xfId="13934"/>
    <cellStyle name="Normal 2 2 2 2 2 11 4 3" xfId="13935"/>
    <cellStyle name="Normal 2 2 2 2 2 11 5" xfId="13936"/>
    <cellStyle name="Normal 2 2 2 2 2 12" xfId="13937"/>
    <cellStyle name="Normal 2 2 2 2 2 12 2" xfId="13938"/>
    <cellStyle name="Normal 2 2 2 2 2 13" xfId="13939"/>
    <cellStyle name="Normal 2 2 2 2 2 13 2" xfId="13940"/>
    <cellStyle name="Normal 2 2 2 2 2 13 2 2" xfId="13941"/>
    <cellStyle name="Normal 2 2 2 2 2 13 2 2 2" xfId="13942"/>
    <cellStyle name="Normal 2 2 2 2 2 13 2 3" xfId="13943"/>
    <cellStyle name="Normal 2 2 2 2 2 13 3" xfId="13944"/>
    <cellStyle name="Normal 2 2 2 2 2 13 3 2" xfId="13945"/>
    <cellStyle name="Normal 2 2 2 2 2 13 4" xfId="13946"/>
    <cellStyle name="Normal 2 2 2 2 2 14" xfId="13947"/>
    <cellStyle name="Normal 2 2 2 2 2 14 2" xfId="13948"/>
    <cellStyle name="Normal 2 2 2 2 2 15" xfId="13949"/>
    <cellStyle name="Normal 2 2 2 2 2 15 2" xfId="13950"/>
    <cellStyle name="Normal 2 2 2 2 2 15 2 2" xfId="13951"/>
    <cellStyle name="Normal 2 2 2 2 2 15 3" xfId="13952"/>
    <cellStyle name="Normal 2 2 2 2 2 16" xfId="13953"/>
    <cellStyle name="Normal 2 2 2 2 2 2" xfId="13954"/>
    <cellStyle name="Normal 2 2 2 2 2 2 10" xfId="13955"/>
    <cellStyle name="Normal 2 2 2 2 2 2 10 2" xfId="13956"/>
    <cellStyle name="Normal 2 2 2 2 2 2 10 2 2" xfId="13957"/>
    <cellStyle name="Normal 2 2 2 2 2 2 10 2 2 2" xfId="13958"/>
    <cellStyle name="Normal 2 2 2 2 2 2 10 2 2 2 2" xfId="13959"/>
    <cellStyle name="Normal 2 2 2 2 2 2 10 2 2 2 2 2" xfId="13960"/>
    <cellStyle name="Normal 2 2 2 2 2 2 10 2 2 2 3" xfId="13961"/>
    <cellStyle name="Normal 2 2 2 2 2 2 10 2 2 3" xfId="13962"/>
    <cellStyle name="Normal 2 2 2 2 2 2 10 2 2 3 2" xfId="13963"/>
    <cellStyle name="Normal 2 2 2 2 2 2 10 2 2 4" xfId="13964"/>
    <cellStyle name="Normal 2 2 2 2 2 2 10 2 3" xfId="13965"/>
    <cellStyle name="Normal 2 2 2 2 2 2 10 2 3 2" xfId="13966"/>
    <cellStyle name="Normal 2 2 2 2 2 2 10 2 4" xfId="13967"/>
    <cellStyle name="Normal 2 2 2 2 2 2 10 2 4 2" xfId="13968"/>
    <cellStyle name="Normal 2 2 2 2 2 2 10 2 4 2 2" xfId="13969"/>
    <cellStyle name="Normal 2 2 2 2 2 2 10 2 4 3" xfId="13970"/>
    <cellStyle name="Normal 2 2 2 2 2 2 10 2 5" xfId="13971"/>
    <cellStyle name="Normal 2 2 2 2 2 2 10 3" xfId="13972"/>
    <cellStyle name="Normal 2 2 2 2 2 2 10 3 2" xfId="13973"/>
    <cellStyle name="Normal 2 2 2 2 2 2 10 3 2 2" xfId="13974"/>
    <cellStyle name="Normal 2 2 2 2 2 2 10 3 2 2 2" xfId="13975"/>
    <cellStyle name="Normal 2 2 2 2 2 2 10 3 2 3" xfId="13976"/>
    <cellStyle name="Normal 2 2 2 2 2 2 10 3 3" xfId="13977"/>
    <cellStyle name="Normal 2 2 2 2 2 2 10 3 3 2" xfId="13978"/>
    <cellStyle name="Normal 2 2 2 2 2 2 10 3 4" xfId="13979"/>
    <cellStyle name="Normal 2 2 2 2 2 2 10 4" xfId="13980"/>
    <cellStyle name="Normal 2 2 2 2 2 2 10 4 2" xfId="13981"/>
    <cellStyle name="Normal 2 2 2 2 2 2 10 4 2 2" xfId="13982"/>
    <cellStyle name="Normal 2 2 2 2 2 2 10 4 3" xfId="13983"/>
    <cellStyle name="Normal 2 2 2 2 2 2 10 5" xfId="13984"/>
    <cellStyle name="Normal 2 2 2 2 2 2 11" xfId="13985"/>
    <cellStyle name="Normal 2 2 2 2 2 2 11 2" xfId="13986"/>
    <cellStyle name="Normal 2 2 2 2 2 2 12" xfId="13987"/>
    <cellStyle name="Normal 2 2 2 2 2 2 12 2" xfId="13988"/>
    <cellStyle name="Normal 2 2 2 2 2 2 12 2 2" xfId="13989"/>
    <cellStyle name="Normal 2 2 2 2 2 2 12 2 2 2" xfId="13990"/>
    <cellStyle name="Normal 2 2 2 2 2 2 12 2 3" xfId="13991"/>
    <cellStyle name="Normal 2 2 2 2 2 2 12 3" xfId="13992"/>
    <cellStyle name="Normal 2 2 2 2 2 2 12 3 2" xfId="13993"/>
    <cellStyle name="Normal 2 2 2 2 2 2 12 4" xfId="13994"/>
    <cellStyle name="Normal 2 2 2 2 2 2 13" xfId="13995"/>
    <cellStyle name="Normal 2 2 2 2 2 2 13 2" xfId="13996"/>
    <cellStyle name="Normal 2 2 2 2 2 2 14" xfId="13997"/>
    <cellStyle name="Normal 2 2 2 2 2 2 14 2" xfId="13998"/>
    <cellStyle name="Normal 2 2 2 2 2 2 14 2 2" xfId="13999"/>
    <cellStyle name="Normal 2 2 2 2 2 2 14 3" xfId="14000"/>
    <cellStyle name="Normal 2 2 2 2 2 2 15" xfId="14001"/>
    <cellStyle name="Normal 2 2 2 2 2 2 2" xfId="14002"/>
    <cellStyle name="Normal 2 2 2 2 2 2 2 10" xfId="14003"/>
    <cellStyle name="Normal 2 2 2 2 2 2 2 10 2" xfId="14004"/>
    <cellStyle name="Normal 2 2 2 2 2 2 2 10 2 2" xfId="14005"/>
    <cellStyle name="Normal 2 2 2 2 2 2 2 10 2 2 2" xfId="14006"/>
    <cellStyle name="Normal 2 2 2 2 2 2 2 10 2 2 2 2" xfId="14007"/>
    <cellStyle name="Normal 2 2 2 2 2 2 2 10 2 2 2 2 2" xfId="14008"/>
    <cellStyle name="Normal 2 2 2 2 2 2 2 10 2 2 2 3" xfId="14009"/>
    <cellStyle name="Normal 2 2 2 2 2 2 2 10 2 2 3" xfId="14010"/>
    <cellStyle name="Normal 2 2 2 2 2 2 2 10 2 2 3 2" xfId="14011"/>
    <cellStyle name="Normal 2 2 2 2 2 2 2 10 2 2 4" xfId="14012"/>
    <cellStyle name="Normal 2 2 2 2 2 2 2 10 2 3" xfId="14013"/>
    <cellStyle name="Normal 2 2 2 2 2 2 2 10 2 3 2" xfId="14014"/>
    <cellStyle name="Normal 2 2 2 2 2 2 2 10 2 4" xfId="14015"/>
    <cellStyle name="Normal 2 2 2 2 2 2 2 10 2 4 2" xfId="14016"/>
    <cellStyle name="Normal 2 2 2 2 2 2 2 10 2 4 2 2" xfId="14017"/>
    <cellStyle name="Normal 2 2 2 2 2 2 2 10 2 4 3" xfId="14018"/>
    <cellStyle name="Normal 2 2 2 2 2 2 2 10 2 5" xfId="14019"/>
    <cellStyle name="Normal 2 2 2 2 2 2 2 10 3" xfId="14020"/>
    <cellStyle name="Normal 2 2 2 2 2 2 2 10 3 2" xfId="14021"/>
    <cellStyle name="Normal 2 2 2 2 2 2 2 10 3 2 2" xfId="14022"/>
    <cellStyle name="Normal 2 2 2 2 2 2 2 10 3 2 2 2" xfId="14023"/>
    <cellStyle name="Normal 2 2 2 2 2 2 2 10 3 2 3" xfId="14024"/>
    <cellStyle name="Normal 2 2 2 2 2 2 2 10 3 3" xfId="14025"/>
    <cellStyle name="Normal 2 2 2 2 2 2 2 10 3 3 2" xfId="14026"/>
    <cellStyle name="Normal 2 2 2 2 2 2 2 10 3 4" xfId="14027"/>
    <cellStyle name="Normal 2 2 2 2 2 2 2 10 4" xfId="14028"/>
    <cellStyle name="Normal 2 2 2 2 2 2 2 10 4 2" xfId="14029"/>
    <cellStyle name="Normal 2 2 2 2 2 2 2 10 4 2 2" xfId="14030"/>
    <cellStyle name="Normal 2 2 2 2 2 2 2 10 4 3" xfId="14031"/>
    <cellStyle name="Normal 2 2 2 2 2 2 2 10 5" xfId="14032"/>
    <cellStyle name="Normal 2 2 2 2 2 2 2 11" xfId="14033"/>
    <cellStyle name="Normal 2 2 2 2 2 2 2 11 2" xfId="14034"/>
    <cellStyle name="Normal 2 2 2 2 2 2 2 12" xfId="14035"/>
    <cellStyle name="Normal 2 2 2 2 2 2 2 12 2" xfId="14036"/>
    <cellStyle name="Normal 2 2 2 2 2 2 2 12 2 2" xfId="14037"/>
    <cellStyle name="Normal 2 2 2 2 2 2 2 12 2 2 2" xfId="14038"/>
    <cellStyle name="Normal 2 2 2 2 2 2 2 12 2 3" xfId="14039"/>
    <cellStyle name="Normal 2 2 2 2 2 2 2 12 3" xfId="14040"/>
    <cellStyle name="Normal 2 2 2 2 2 2 2 12 3 2" xfId="14041"/>
    <cellStyle name="Normal 2 2 2 2 2 2 2 12 4" xfId="14042"/>
    <cellStyle name="Normal 2 2 2 2 2 2 2 13" xfId="14043"/>
    <cellStyle name="Normal 2 2 2 2 2 2 2 13 2" xfId="14044"/>
    <cellStyle name="Normal 2 2 2 2 2 2 2 14" xfId="14045"/>
    <cellStyle name="Normal 2 2 2 2 2 2 2 14 2" xfId="14046"/>
    <cellStyle name="Normal 2 2 2 2 2 2 2 14 2 2" xfId="14047"/>
    <cellStyle name="Normal 2 2 2 2 2 2 2 14 3" xfId="14048"/>
    <cellStyle name="Normal 2 2 2 2 2 2 2 15" xfId="14049"/>
    <cellStyle name="Normal 2 2 2 2 2 2 2 2" xfId="14050"/>
    <cellStyle name="Normal 2 2 2 2 2 2 2 2 10" xfId="14051"/>
    <cellStyle name="Normal 2 2 2 2 2 2 2 2 10 2" xfId="14052"/>
    <cellStyle name="Normal 2 2 2 2 2 2 2 2 11" xfId="14053"/>
    <cellStyle name="Normal 2 2 2 2 2 2 2 2 11 2" xfId="14054"/>
    <cellStyle name="Normal 2 2 2 2 2 2 2 2 11 2 2" xfId="14055"/>
    <cellStyle name="Normal 2 2 2 2 2 2 2 2 11 2 2 2" xfId="14056"/>
    <cellStyle name="Normal 2 2 2 2 2 2 2 2 11 2 3" xfId="14057"/>
    <cellStyle name="Normal 2 2 2 2 2 2 2 2 11 3" xfId="14058"/>
    <cellStyle name="Normal 2 2 2 2 2 2 2 2 11 3 2" xfId="14059"/>
    <cellStyle name="Normal 2 2 2 2 2 2 2 2 11 4" xfId="14060"/>
    <cellStyle name="Normal 2 2 2 2 2 2 2 2 12" xfId="14061"/>
    <cellStyle name="Normal 2 2 2 2 2 2 2 2 12 2" xfId="14062"/>
    <cellStyle name="Normal 2 2 2 2 2 2 2 2 13" xfId="14063"/>
    <cellStyle name="Normal 2 2 2 2 2 2 2 2 13 2" xfId="14064"/>
    <cellStyle name="Normal 2 2 2 2 2 2 2 2 13 2 2" xfId="14065"/>
    <cellStyle name="Normal 2 2 2 2 2 2 2 2 13 3" xfId="14066"/>
    <cellStyle name="Normal 2 2 2 2 2 2 2 2 14" xfId="14067"/>
    <cellStyle name="Normal 2 2 2 2 2 2 2 2 2" xfId="14068"/>
    <cellStyle name="Normal 2 2 2 2 2 2 2 2 2 10" xfId="14069"/>
    <cellStyle name="Normal 2 2 2 2 2 2 2 2 2 10 2" xfId="14070"/>
    <cellStyle name="Normal 2 2 2 2 2 2 2 2 2 10 2 2" xfId="14071"/>
    <cellStyle name="Normal 2 2 2 2 2 2 2 2 2 10 2 2 2" xfId="14072"/>
    <cellStyle name="Normal 2 2 2 2 2 2 2 2 2 10 2 3" xfId="14073"/>
    <cellStyle name="Normal 2 2 2 2 2 2 2 2 2 10 3" xfId="14074"/>
    <cellStyle name="Normal 2 2 2 2 2 2 2 2 2 10 3 2" xfId="14075"/>
    <cellStyle name="Normal 2 2 2 2 2 2 2 2 2 10 4" xfId="14076"/>
    <cellStyle name="Normal 2 2 2 2 2 2 2 2 2 11" xfId="14077"/>
    <cellStyle name="Normal 2 2 2 2 2 2 2 2 2 11 2" xfId="14078"/>
    <cellStyle name="Normal 2 2 2 2 2 2 2 2 2 12" xfId="14079"/>
    <cellStyle name="Normal 2 2 2 2 2 2 2 2 2 12 2" xfId="14080"/>
    <cellStyle name="Normal 2 2 2 2 2 2 2 2 2 12 2 2" xfId="14081"/>
    <cellStyle name="Normal 2 2 2 2 2 2 2 2 2 12 3" xfId="14082"/>
    <cellStyle name="Normal 2 2 2 2 2 2 2 2 2 13" xfId="14083"/>
    <cellStyle name="Normal 2 2 2 2 2 2 2 2 2 2" xfId="14084"/>
    <cellStyle name="Normal 2 2 2 2 2 2 2 2 2 2 10" xfId="14085"/>
    <cellStyle name="Normal 2 2 2 2 2 2 2 2 2 2 10 2" xfId="14086"/>
    <cellStyle name="Normal 2 2 2 2 2 2 2 2 2 2 10 2 2" xfId="14087"/>
    <cellStyle name="Normal 2 2 2 2 2 2 2 2 2 2 10 2 2 2" xfId="14088"/>
    <cellStyle name="Normal 2 2 2 2 2 2 2 2 2 2 10 2 3" xfId="14089"/>
    <cellStyle name="Normal 2 2 2 2 2 2 2 2 2 2 10 3" xfId="14090"/>
    <cellStyle name="Normal 2 2 2 2 2 2 2 2 2 2 10 3 2" xfId="14091"/>
    <cellStyle name="Normal 2 2 2 2 2 2 2 2 2 2 10 4" xfId="14092"/>
    <cellStyle name="Normal 2 2 2 2 2 2 2 2 2 2 11" xfId="14093"/>
    <cellStyle name="Normal 2 2 2 2 2 2 2 2 2 2 11 2" xfId="14094"/>
    <cellStyle name="Normal 2 2 2 2 2 2 2 2 2 2 12" xfId="14095"/>
    <cellStyle name="Normal 2 2 2 2 2 2 2 2 2 2 12 2" xfId="14096"/>
    <cellStyle name="Normal 2 2 2 2 2 2 2 2 2 2 12 2 2" xfId="14097"/>
    <cellStyle name="Normal 2 2 2 2 2 2 2 2 2 2 12 3" xfId="14098"/>
    <cellStyle name="Normal 2 2 2 2 2 2 2 2 2 2 13" xfId="14099"/>
    <cellStyle name="Normal 2 2 2 2 2 2 2 2 2 2 2" xfId="14100"/>
    <cellStyle name="Normal 2 2 2 2 2 2 2 2 2 2 2 2" xfId="14101"/>
    <cellStyle name="Normal 2 2 2 2 2 2 2 2 2 2 2 2 2" xfId="14102"/>
    <cellStyle name="Normal 2 2 2 2 2 2 2 2 2 2 2 2 2 2" xfId="14103"/>
    <cellStyle name="Normal 2 2 2 2 2 2 2 2 2 2 2 2 2 2 2" xfId="14104"/>
    <cellStyle name="Normal 2 2 2 2 2 2 2 2 2 2 2 2 2 2 2 2" xfId="14105"/>
    <cellStyle name="Normal 2 2 2 2 2 2 2 2 2 2 2 2 2 2 2 2 2" xfId="14106"/>
    <cellStyle name="Normal 2 2 2 2 2 2 2 2 2 2 2 2 2 2 2 2 2 2" xfId="14107"/>
    <cellStyle name="Normal 2 2 2 2 2 2 2 2 2 2 2 2 2 2 2 2 3" xfId="14108"/>
    <cellStyle name="Normal 2 2 2 2 2 2 2 2 2 2 2 2 2 2 2 3" xfId="14109"/>
    <cellStyle name="Normal 2 2 2 2 2 2 2 2 2 2 2 2 2 2 2 3 2" xfId="14110"/>
    <cellStyle name="Normal 2 2 2 2 2 2 2 2 2 2 2 2 2 2 2 4" xfId="14111"/>
    <cellStyle name="Normal 2 2 2 2 2 2 2 2 2 2 2 2 2 2 3" xfId="14112"/>
    <cellStyle name="Normal 2 2 2 2 2 2 2 2 2 2 2 2 2 2 3 2" xfId="14113"/>
    <cellStyle name="Normal 2 2 2 2 2 2 2 2 2 2 2 2 2 2 4" xfId="14114"/>
    <cellStyle name="Normal 2 2 2 2 2 2 2 2 2 2 2 2 2 2 4 2" xfId="14115"/>
    <cellStyle name="Normal 2 2 2 2 2 2 2 2 2 2 2 2 2 2 4 2 2" xfId="14116"/>
    <cellStyle name="Normal 2 2 2 2 2 2 2 2 2 2 2 2 2 2 4 3" xfId="14117"/>
    <cellStyle name="Normal 2 2 2 2 2 2 2 2 2 2 2 2 2 2 5" xfId="14118"/>
    <cellStyle name="Normal 2 2 2 2 2 2 2 2 2 2 2 2 2 3" xfId="14119"/>
    <cellStyle name="Normal 2 2 2 2 2 2 2 2 2 2 2 2 2 3 2" xfId="14120"/>
    <cellStyle name="Normal 2 2 2 2 2 2 2 2 2 2 2 2 2 3 2 2" xfId="14121"/>
    <cellStyle name="Normal 2 2 2 2 2 2 2 2 2 2 2 2 2 3 2 2 2" xfId="14122"/>
    <cellStyle name="Normal 2 2 2 2 2 2 2 2 2 2 2 2 2 3 2 3" xfId="14123"/>
    <cellStyle name="Normal 2 2 2 2 2 2 2 2 2 2 2 2 2 3 3" xfId="14124"/>
    <cellStyle name="Normal 2 2 2 2 2 2 2 2 2 2 2 2 2 3 3 2" xfId="14125"/>
    <cellStyle name="Normal 2 2 2 2 2 2 2 2 2 2 2 2 2 3 4" xfId="14126"/>
    <cellStyle name="Normal 2 2 2 2 2 2 2 2 2 2 2 2 2 4" xfId="14127"/>
    <cellStyle name="Normal 2 2 2 2 2 2 2 2 2 2 2 2 2 4 2" xfId="14128"/>
    <cellStyle name="Normal 2 2 2 2 2 2 2 2 2 2 2 2 2 4 2 2" xfId="14129"/>
    <cellStyle name="Normal 2 2 2 2 2 2 2 2 2 2 2 2 2 4 3" xfId="14130"/>
    <cellStyle name="Normal 2 2 2 2 2 2 2 2 2 2 2 2 2 5" xfId="14131"/>
    <cellStyle name="Normal 2 2 2 2 2 2 2 2 2 2 2 2 3" xfId="14132"/>
    <cellStyle name="Normal 2 2 2 2 2 2 2 2 2 2 2 2 3 2" xfId="14133"/>
    <cellStyle name="Normal 2 2 2 2 2 2 2 2 2 2 2 2 4" xfId="14134"/>
    <cellStyle name="Normal 2 2 2 2 2 2 2 2 2 2 2 2 4 2" xfId="14135"/>
    <cellStyle name="Normal 2 2 2 2 2 2 2 2 2 2 2 2 4 2 2" xfId="14136"/>
    <cellStyle name="Normal 2 2 2 2 2 2 2 2 2 2 2 2 4 2 2 2" xfId="14137"/>
    <cellStyle name="Normal 2 2 2 2 2 2 2 2 2 2 2 2 4 2 3" xfId="14138"/>
    <cellStyle name="Normal 2 2 2 2 2 2 2 2 2 2 2 2 4 3" xfId="14139"/>
    <cellStyle name="Normal 2 2 2 2 2 2 2 2 2 2 2 2 4 3 2" xfId="14140"/>
    <cellStyle name="Normal 2 2 2 2 2 2 2 2 2 2 2 2 4 4" xfId="14141"/>
    <cellStyle name="Normal 2 2 2 2 2 2 2 2 2 2 2 2 5" xfId="14142"/>
    <cellStyle name="Normal 2 2 2 2 2 2 2 2 2 2 2 2 5 2" xfId="14143"/>
    <cellStyle name="Normal 2 2 2 2 2 2 2 2 2 2 2 2 6" xfId="14144"/>
    <cellStyle name="Normal 2 2 2 2 2 2 2 2 2 2 2 2 6 2" xfId="14145"/>
    <cellStyle name="Normal 2 2 2 2 2 2 2 2 2 2 2 2 6 2 2" xfId="14146"/>
    <cellStyle name="Normal 2 2 2 2 2 2 2 2 2 2 2 2 6 3" xfId="14147"/>
    <cellStyle name="Normal 2 2 2 2 2 2 2 2 2 2 2 2 7" xfId="14148"/>
    <cellStyle name="Normal 2 2 2 2 2 2 2 2 2 2 2 3" xfId="14149"/>
    <cellStyle name="Normal 2 2 2 2 2 2 2 2 2 2 2 3 2" xfId="14150"/>
    <cellStyle name="Normal 2 2 2 2 2 2 2 2 2 2 2 3 2 2" xfId="14151"/>
    <cellStyle name="Normal 2 2 2 2 2 2 2 2 2 2 2 3 2 2 2" xfId="14152"/>
    <cellStyle name="Normal 2 2 2 2 2 2 2 2 2 2 2 3 2 2 2 2" xfId="14153"/>
    <cellStyle name="Normal 2 2 2 2 2 2 2 2 2 2 2 3 2 2 2 2 2" xfId="14154"/>
    <cellStyle name="Normal 2 2 2 2 2 2 2 2 2 2 2 3 2 2 2 3" xfId="14155"/>
    <cellStyle name="Normal 2 2 2 2 2 2 2 2 2 2 2 3 2 2 3" xfId="14156"/>
    <cellStyle name="Normal 2 2 2 2 2 2 2 2 2 2 2 3 2 2 3 2" xfId="14157"/>
    <cellStyle name="Normal 2 2 2 2 2 2 2 2 2 2 2 3 2 2 4" xfId="14158"/>
    <cellStyle name="Normal 2 2 2 2 2 2 2 2 2 2 2 3 2 3" xfId="14159"/>
    <cellStyle name="Normal 2 2 2 2 2 2 2 2 2 2 2 3 2 3 2" xfId="14160"/>
    <cellStyle name="Normal 2 2 2 2 2 2 2 2 2 2 2 3 2 4" xfId="14161"/>
    <cellStyle name="Normal 2 2 2 2 2 2 2 2 2 2 2 3 2 4 2" xfId="14162"/>
    <cellStyle name="Normal 2 2 2 2 2 2 2 2 2 2 2 3 2 4 2 2" xfId="14163"/>
    <cellStyle name="Normal 2 2 2 2 2 2 2 2 2 2 2 3 2 4 3" xfId="14164"/>
    <cellStyle name="Normal 2 2 2 2 2 2 2 2 2 2 2 3 2 5" xfId="14165"/>
    <cellStyle name="Normal 2 2 2 2 2 2 2 2 2 2 2 3 3" xfId="14166"/>
    <cellStyle name="Normal 2 2 2 2 2 2 2 2 2 2 2 3 3 2" xfId="14167"/>
    <cellStyle name="Normal 2 2 2 2 2 2 2 2 2 2 2 3 3 2 2" xfId="14168"/>
    <cellStyle name="Normal 2 2 2 2 2 2 2 2 2 2 2 3 3 2 2 2" xfId="14169"/>
    <cellStyle name="Normal 2 2 2 2 2 2 2 2 2 2 2 3 3 2 3" xfId="14170"/>
    <cellStyle name="Normal 2 2 2 2 2 2 2 2 2 2 2 3 3 3" xfId="14171"/>
    <cellStyle name="Normal 2 2 2 2 2 2 2 2 2 2 2 3 3 3 2" xfId="14172"/>
    <cellStyle name="Normal 2 2 2 2 2 2 2 2 2 2 2 3 3 4" xfId="14173"/>
    <cellStyle name="Normal 2 2 2 2 2 2 2 2 2 2 2 3 4" xfId="14174"/>
    <cellStyle name="Normal 2 2 2 2 2 2 2 2 2 2 2 3 4 2" xfId="14175"/>
    <cellStyle name="Normal 2 2 2 2 2 2 2 2 2 2 2 3 4 2 2" xfId="14176"/>
    <cellStyle name="Normal 2 2 2 2 2 2 2 2 2 2 2 3 4 3" xfId="14177"/>
    <cellStyle name="Normal 2 2 2 2 2 2 2 2 2 2 2 3 5" xfId="14178"/>
    <cellStyle name="Normal 2 2 2 2 2 2 2 2 2 2 2 4" xfId="14179"/>
    <cellStyle name="Normal 2 2 2 2 2 2 2 2 2 2 2 4 2" xfId="14180"/>
    <cellStyle name="Normal 2 2 2 2 2 2 2 2 2 2 2 4 2 2" xfId="14181"/>
    <cellStyle name="Normal 2 2 2 2 2 2 2 2 2 2 2 4 2 2 2" xfId="14182"/>
    <cellStyle name="Normal 2 2 2 2 2 2 2 2 2 2 2 4 2 3" xfId="14183"/>
    <cellStyle name="Normal 2 2 2 2 2 2 2 2 2 2 2 4 3" xfId="14184"/>
    <cellStyle name="Normal 2 2 2 2 2 2 2 2 2 2 2 4 3 2" xfId="14185"/>
    <cellStyle name="Normal 2 2 2 2 2 2 2 2 2 2 2 4 4" xfId="14186"/>
    <cellStyle name="Normal 2 2 2 2 2 2 2 2 2 2 2 5" xfId="14187"/>
    <cellStyle name="Normal 2 2 2 2 2 2 2 2 2 2 2 5 2" xfId="14188"/>
    <cellStyle name="Normal 2 2 2 2 2 2 2 2 2 2 2 6" xfId="14189"/>
    <cellStyle name="Normal 2 2 2 2 2 2 2 2 2 2 2 6 2" xfId="14190"/>
    <cellStyle name="Normal 2 2 2 2 2 2 2 2 2 2 2 6 2 2" xfId="14191"/>
    <cellStyle name="Normal 2 2 2 2 2 2 2 2 2 2 2 6 3" xfId="14192"/>
    <cellStyle name="Normal 2 2 2 2 2 2 2 2 2 2 2 7" xfId="14193"/>
    <cellStyle name="Normal 2 2 2 2 2 2 2 2 2 2 3" xfId="14194"/>
    <cellStyle name="Normal 2 2 2 2 2 2 2 2 2 2 3 2" xfId="14195"/>
    <cellStyle name="Normal 2 2 2 2 2 2 2 2 2 2 4" xfId="14196"/>
    <cellStyle name="Normal 2 2 2 2 2 2 2 2 2 2 4 2" xfId="14197"/>
    <cellStyle name="Normal 2 2 2 2 2 2 2 2 2 2 5" xfId="14198"/>
    <cellStyle name="Normal 2 2 2 2 2 2 2 2 2 2 5 2" xfId="14199"/>
    <cellStyle name="Normal 2 2 2 2 2 2 2 2 2 2 6" xfId="14200"/>
    <cellStyle name="Normal 2 2 2 2 2 2 2 2 2 2 6 2" xfId="14201"/>
    <cellStyle name="Normal 2 2 2 2 2 2 2 2 2 2 7" xfId="14202"/>
    <cellStyle name="Normal 2 2 2 2 2 2 2 2 2 2 7 2" xfId="14203"/>
    <cellStyle name="Normal 2 2 2 2 2 2 2 2 2 2 8" xfId="14204"/>
    <cellStyle name="Normal 2 2 2 2 2 2 2 2 2 2 8 2" xfId="14205"/>
    <cellStyle name="Normal 2 2 2 2 2 2 2 2 2 2 8 2 2" xfId="14206"/>
    <cellStyle name="Normal 2 2 2 2 2 2 2 2 2 2 8 2 2 2" xfId="14207"/>
    <cellStyle name="Normal 2 2 2 2 2 2 2 2 2 2 8 2 2 2 2" xfId="14208"/>
    <cellStyle name="Normal 2 2 2 2 2 2 2 2 2 2 8 2 2 2 2 2" xfId="14209"/>
    <cellStyle name="Normal 2 2 2 2 2 2 2 2 2 2 8 2 2 2 3" xfId="14210"/>
    <cellStyle name="Normal 2 2 2 2 2 2 2 2 2 2 8 2 2 3" xfId="14211"/>
    <cellStyle name="Normal 2 2 2 2 2 2 2 2 2 2 8 2 2 3 2" xfId="14212"/>
    <cellStyle name="Normal 2 2 2 2 2 2 2 2 2 2 8 2 2 4" xfId="14213"/>
    <cellStyle name="Normal 2 2 2 2 2 2 2 2 2 2 8 2 3" xfId="14214"/>
    <cellStyle name="Normal 2 2 2 2 2 2 2 2 2 2 8 2 3 2" xfId="14215"/>
    <cellStyle name="Normal 2 2 2 2 2 2 2 2 2 2 8 2 4" xfId="14216"/>
    <cellStyle name="Normal 2 2 2 2 2 2 2 2 2 2 8 2 4 2" xfId="14217"/>
    <cellStyle name="Normal 2 2 2 2 2 2 2 2 2 2 8 2 4 2 2" xfId="14218"/>
    <cellStyle name="Normal 2 2 2 2 2 2 2 2 2 2 8 2 4 3" xfId="14219"/>
    <cellStyle name="Normal 2 2 2 2 2 2 2 2 2 2 8 2 5" xfId="14220"/>
    <cellStyle name="Normal 2 2 2 2 2 2 2 2 2 2 8 3" xfId="14221"/>
    <cellStyle name="Normal 2 2 2 2 2 2 2 2 2 2 8 3 2" xfId="14222"/>
    <cellStyle name="Normal 2 2 2 2 2 2 2 2 2 2 8 3 2 2" xfId="14223"/>
    <cellStyle name="Normal 2 2 2 2 2 2 2 2 2 2 8 3 2 2 2" xfId="14224"/>
    <cellStyle name="Normal 2 2 2 2 2 2 2 2 2 2 8 3 2 3" xfId="14225"/>
    <cellStyle name="Normal 2 2 2 2 2 2 2 2 2 2 8 3 3" xfId="14226"/>
    <cellStyle name="Normal 2 2 2 2 2 2 2 2 2 2 8 3 3 2" xfId="14227"/>
    <cellStyle name="Normal 2 2 2 2 2 2 2 2 2 2 8 3 4" xfId="14228"/>
    <cellStyle name="Normal 2 2 2 2 2 2 2 2 2 2 8 4" xfId="14229"/>
    <cellStyle name="Normal 2 2 2 2 2 2 2 2 2 2 8 4 2" xfId="14230"/>
    <cellStyle name="Normal 2 2 2 2 2 2 2 2 2 2 8 4 2 2" xfId="14231"/>
    <cellStyle name="Normal 2 2 2 2 2 2 2 2 2 2 8 4 3" xfId="14232"/>
    <cellStyle name="Normal 2 2 2 2 2 2 2 2 2 2 8 5" xfId="14233"/>
    <cellStyle name="Normal 2 2 2 2 2 2 2 2 2 2 9" xfId="14234"/>
    <cellStyle name="Normal 2 2 2 2 2 2 2 2 2 2 9 2" xfId="14235"/>
    <cellStyle name="Normal 2 2 2 2 2 2 2 2 2 3" xfId="14236"/>
    <cellStyle name="Normal 2 2 2 2 2 2 2 2 2 3 2" xfId="14237"/>
    <cellStyle name="Normal 2 2 2 2 2 2 2 2 2 3 2 2" xfId="14238"/>
    <cellStyle name="Normal 2 2 2 2 2 2 2 2 2 3 2 2 2" xfId="14239"/>
    <cellStyle name="Normal 2 2 2 2 2 2 2 2 2 3 2 2 2 2" xfId="14240"/>
    <cellStyle name="Normal 2 2 2 2 2 2 2 2 2 3 2 2 2 2 2" xfId="14241"/>
    <cellStyle name="Normal 2 2 2 2 2 2 2 2 2 3 2 2 2 2 2 2" xfId="14242"/>
    <cellStyle name="Normal 2 2 2 2 2 2 2 2 2 3 2 2 2 2 2 2 2" xfId="14243"/>
    <cellStyle name="Normal 2 2 2 2 2 2 2 2 2 3 2 2 2 2 2 3" xfId="14244"/>
    <cellStyle name="Normal 2 2 2 2 2 2 2 2 2 3 2 2 2 2 3" xfId="14245"/>
    <cellStyle name="Normal 2 2 2 2 2 2 2 2 2 3 2 2 2 2 3 2" xfId="14246"/>
    <cellStyle name="Normal 2 2 2 2 2 2 2 2 2 3 2 2 2 2 4" xfId="14247"/>
    <cellStyle name="Normal 2 2 2 2 2 2 2 2 2 3 2 2 2 3" xfId="14248"/>
    <cellStyle name="Normal 2 2 2 2 2 2 2 2 2 3 2 2 2 3 2" xfId="14249"/>
    <cellStyle name="Normal 2 2 2 2 2 2 2 2 2 3 2 2 2 4" xfId="14250"/>
    <cellStyle name="Normal 2 2 2 2 2 2 2 2 2 3 2 2 2 4 2" xfId="14251"/>
    <cellStyle name="Normal 2 2 2 2 2 2 2 2 2 3 2 2 2 4 2 2" xfId="14252"/>
    <cellStyle name="Normal 2 2 2 2 2 2 2 2 2 3 2 2 2 4 3" xfId="14253"/>
    <cellStyle name="Normal 2 2 2 2 2 2 2 2 2 3 2 2 2 5" xfId="14254"/>
    <cellStyle name="Normal 2 2 2 2 2 2 2 2 2 3 2 2 3" xfId="14255"/>
    <cellStyle name="Normal 2 2 2 2 2 2 2 2 2 3 2 2 3 2" xfId="14256"/>
    <cellStyle name="Normal 2 2 2 2 2 2 2 2 2 3 2 2 3 2 2" xfId="14257"/>
    <cellStyle name="Normal 2 2 2 2 2 2 2 2 2 3 2 2 3 2 2 2" xfId="14258"/>
    <cellStyle name="Normal 2 2 2 2 2 2 2 2 2 3 2 2 3 2 3" xfId="14259"/>
    <cellStyle name="Normal 2 2 2 2 2 2 2 2 2 3 2 2 3 3" xfId="14260"/>
    <cellStyle name="Normal 2 2 2 2 2 2 2 2 2 3 2 2 3 3 2" xfId="14261"/>
    <cellStyle name="Normal 2 2 2 2 2 2 2 2 2 3 2 2 3 4" xfId="14262"/>
    <cellStyle name="Normal 2 2 2 2 2 2 2 2 2 3 2 2 4" xfId="14263"/>
    <cellStyle name="Normal 2 2 2 2 2 2 2 2 2 3 2 2 4 2" xfId="14264"/>
    <cellStyle name="Normal 2 2 2 2 2 2 2 2 2 3 2 2 4 2 2" xfId="14265"/>
    <cellStyle name="Normal 2 2 2 2 2 2 2 2 2 3 2 2 4 3" xfId="14266"/>
    <cellStyle name="Normal 2 2 2 2 2 2 2 2 2 3 2 2 5" xfId="14267"/>
    <cellStyle name="Normal 2 2 2 2 2 2 2 2 2 3 2 3" xfId="14268"/>
    <cellStyle name="Normal 2 2 2 2 2 2 2 2 2 3 2 3 2" xfId="14269"/>
    <cellStyle name="Normal 2 2 2 2 2 2 2 2 2 3 2 4" xfId="14270"/>
    <cellStyle name="Normal 2 2 2 2 2 2 2 2 2 3 2 4 2" xfId="14271"/>
    <cellStyle name="Normal 2 2 2 2 2 2 2 2 2 3 2 4 2 2" xfId="14272"/>
    <cellStyle name="Normal 2 2 2 2 2 2 2 2 2 3 2 4 2 2 2" xfId="14273"/>
    <cellStyle name="Normal 2 2 2 2 2 2 2 2 2 3 2 4 2 3" xfId="14274"/>
    <cellStyle name="Normal 2 2 2 2 2 2 2 2 2 3 2 4 3" xfId="14275"/>
    <cellStyle name="Normal 2 2 2 2 2 2 2 2 2 3 2 4 3 2" xfId="14276"/>
    <cellStyle name="Normal 2 2 2 2 2 2 2 2 2 3 2 4 4" xfId="14277"/>
    <cellStyle name="Normal 2 2 2 2 2 2 2 2 2 3 2 5" xfId="14278"/>
    <cellStyle name="Normal 2 2 2 2 2 2 2 2 2 3 2 5 2" xfId="14279"/>
    <cellStyle name="Normal 2 2 2 2 2 2 2 2 2 3 2 6" xfId="14280"/>
    <cellStyle name="Normal 2 2 2 2 2 2 2 2 2 3 2 6 2" xfId="14281"/>
    <cellStyle name="Normal 2 2 2 2 2 2 2 2 2 3 2 6 2 2" xfId="14282"/>
    <cellStyle name="Normal 2 2 2 2 2 2 2 2 2 3 2 6 3" xfId="14283"/>
    <cellStyle name="Normal 2 2 2 2 2 2 2 2 2 3 2 7" xfId="14284"/>
    <cellStyle name="Normal 2 2 2 2 2 2 2 2 2 3 3" xfId="14285"/>
    <cellStyle name="Normal 2 2 2 2 2 2 2 2 2 3 3 2" xfId="14286"/>
    <cellStyle name="Normal 2 2 2 2 2 2 2 2 2 3 3 2 2" xfId="14287"/>
    <cellStyle name="Normal 2 2 2 2 2 2 2 2 2 3 3 2 2 2" xfId="14288"/>
    <cellStyle name="Normal 2 2 2 2 2 2 2 2 2 3 3 2 2 2 2" xfId="14289"/>
    <cellStyle name="Normal 2 2 2 2 2 2 2 2 2 3 3 2 2 2 2 2" xfId="14290"/>
    <cellStyle name="Normal 2 2 2 2 2 2 2 2 2 3 3 2 2 2 3" xfId="14291"/>
    <cellStyle name="Normal 2 2 2 2 2 2 2 2 2 3 3 2 2 3" xfId="14292"/>
    <cellStyle name="Normal 2 2 2 2 2 2 2 2 2 3 3 2 2 3 2" xfId="14293"/>
    <cellStyle name="Normal 2 2 2 2 2 2 2 2 2 3 3 2 2 4" xfId="14294"/>
    <cellStyle name="Normal 2 2 2 2 2 2 2 2 2 3 3 2 3" xfId="14295"/>
    <cellStyle name="Normal 2 2 2 2 2 2 2 2 2 3 3 2 3 2" xfId="14296"/>
    <cellStyle name="Normal 2 2 2 2 2 2 2 2 2 3 3 2 4" xfId="14297"/>
    <cellStyle name="Normal 2 2 2 2 2 2 2 2 2 3 3 2 4 2" xfId="14298"/>
    <cellStyle name="Normal 2 2 2 2 2 2 2 2 2 3 3 2 4 2 2" xfId="14299"/>
    <cellStyle name="Normal 2 2 2 2 2 2 2 2 2 3 3 2 4 3" xfId="14300"/>
    <cellStyle name="Normal 2 2 2 2 2 2 2 2 2 3 3 2 5" xfId="14301"/>
    <cellStyle name="Normal 2 2 2 2 2 2 2 2 2 3 3 3" xfId="14302"/>
    <cellStyle name="Normal 2 2 2 2 2 2 2 2 2 3 3 3 2" xfId="14303"/>
    <cellStyle name="Normal 2 2 2 2 2 2 2 2 2 3 3 3 2 2" xfId="14304"/>
    <cellStyle name="Normal 2 2 2 2 2 2 2 2 2 3 3 3 2 2 2" xfId="14305"/>
    <cellStyle name="Normal 2 2 2 2 2 2 2 2 2 3 3 3 2 3" xfId="14306"/>
    <cellStyle name="Normal 2 2 2 2 2 2 2 2 2 3 3 3 3" xfId="14307"/>
    <cellStyle name="Normal 2 2 2 2 2 2 2 2 2 3 3 3 3 2" xfId="14308"/>
    <cellStyle name="Normal 2 2 2 2 2 2 2 2 2 3 3 3 4" xfId="14309"/>
    <cellStyle name="Normal 2 2 2 2 2 2 2 2 2 3 3 4" xfId="14310"/>
    <cellStyle name="Normal 2 2 2 2 2 2 2 2 2 3 3 4 2" xfId="14311"/>
    <cellStyle name="Normal 2 2 2 2 2 2 2 2 2 3 3 4 2 2" xfId="14312"/>
    <cellStyle name="Normal 2 2 2 2 2 2 2 2 2 3 3 4 3" xfId="14313"/>
    <cellStyle name="Normal 2 2 2 2 2 2 2 2 2 3 3 5" xfId="14314"/>
    <cellStyle name="Normal 2 2 2 2 2 2 2 2 2 3 4" xfId="14315"/>
    <cellStyle name="Normal 2 2 2 2 2 2 2 2 2 3 4 2" xfId="14316"/>
    <cellStyle name="Normal 2 2 2 2 2 2 2 2 2 3 4 2 2" xfId="14317"/>
    <cellStyle name="Normal 2 2 2 2 2 2 2 2 2 3 4 2 2 2" xfId="14318"/>
    <cellStyle name="Normal 2 2 2 2 2 2 2 2 2 3 4 2 3" xfId="14319"/>
    <cellStyle name="Normal 2 2 2 2 2 2 2 2 2 3 4 3" xfId="14320"/>
    <cellStyle name="Normal 2 2 2 2 2 2 2 2 2 3 4 3 2" xfId="14321"/>
    <cellStyle name="Normal 2 2 2 2 2 2 2 2 2 3 4 4" xfId="14322"/>
    <cellStyle name="Normal 2 2 2 2 2 2 2 2 2 3 5" xfId="14323"/>
    <cellStyle name="Normal 2 2 2 2 2 2 2 2 2 3 5 2" xfId="14324"/>
    <cellStyle name="Normal 2 2 2 2 2 2 2 2 2 3 6" xfId="14325"/>
    <cellStyle name="Normal 2 2 2 2 2 2 2 2 2 3 6 2" xfId="14326"/>
    <cellStyle name="Normal 2 2 2 2 2 2 2 2 2 3 6 2 2" xfId="14327"/>
    <cellStyle name="Normal 2 2 2 2 2 2 2 2 2 3 6 3" xfId="14328"/>
    <cellStyle name="Normal 2 2 2 2 2 2 2 2 2 3 7" xfId="14329"/>
    <cellStyle name="Normal 2 2 2 2 2 2 2 2 2 4" xfId="14330"/>
    <cellStyle name="Normal 2 2 2 2 2 2 2 2 2 4 2" xfId="14331"/>
    <cellStyle name="Normal 2 2 2 2 2 2 2 2 2 5" xfId="14332"/>
    <cellStyle name="Normal 2 2 2 2 2 2 2 2 2 5 2" xfId="14333"/>
    <cellStyle name="Normal 2 2 2 2 2 2 2 2 2 6" xfId="14334"/>
    <cellStyle name="Normal 2 2 2 2 2 2 2 2 2 6 2" xfId="14335"/>
    <cellStyle name="Normal 2 2 2 2 2 2 2 2 2 7" xfId="14336"/>
    <cellStyle name="Normal 2 2 2 2 2 2 2 2 2 7 2" xfId="14337"/>
    <cellStyle name="Normal 2 2 2 2 2 2 2 2 2 8" xfId="14338"/>
    <cellStyle name="Normal 2 2 2 2 2 2 2 2 2 8 2" xfId="14339"/>
    <cellStyle name="Normal 2 2 2 2 2 2 2 2 2 8 2 2" xfId="14340"/>
    <cellStyle name="Normal 2 2 2 2 2 2 2 2 2 8 2 2 2" xfId="14341"/>
    <cellStyle name="Normal 2 2 2 2 2 2 2 2 2 8 2 2 2 2" xfId="14342"/>
    <cellStyle name="Normal 2 2 2 2 2 2 2 2 2 8 2 2 2 2 2" xfId="14343"/>
    <cellStyle name="Normal 2 2 2 2 2 2 2 2 2 8 2 2 2 3" xfId="14344"/>
    <cellStyle name="Normal 2 2 2 2 2 2 2 2 2 8 2 2 3" xfId="14345"/>
    <cellStyle name="Normal 2 2 2 2 2 2 2 2 2 8 2 2 3 2" xfId="14346"/>
    <cellStyle name="Normal 2 2 2 2 2 2 2 2 2 8 2 2 4" xfId="14347"/>
    <cellStyle name="Normal 2 2 2 2 2 2 2 2 2 8 2 3" xfId="14348"/>
    <cellStyle name="Normal 2 2 2 2 2 2 2 2 2 8 2 3 2" xfId="14349"/>
    <cellStyle name="Normal 2 2 2 2 2 2 2 2 2 8 2 4" xfId="14350"/>
    <cellStyle name="Normal 2 2 2 2 2 2 2 2 2 8 2 4 2" xfId="14351"/>
    <cellStyle name="Normal 2 2 2 2 2 2 2 2 2 8 2 4 2 2" xfId="14352"/>
    <cellStyle name="Normal 2 2 2 2 2 2 2 2 2 8 2 4 3" xfId="14353"/>
    <cellStyle name="Normal 2 2 2 2 2 2 2 2 2 8 2 5" xfId="14354"/>
    <cellStyle name="Normal 2 2 2 2 2 2 2 2 2 8 3" xfId="14355"/>
    <cellStyle name="Normal 2 2 2 2 2 2 2 2 2 8 3 2" xfId="14356"/>
    <cellStyle name="Normal 2 2 2 2 2 2 2 2 2 8 3 2 2" xfId="14357"/>
    <cellStyle name="Normal 2 2 2 2 2 2 2 2 2 8 3 2 2 2" xfId="14358"/>
    <cellStyle name="Normal 2 2 2 2 2 2 2 2 2 8 3 2 3" xfId="14359"/>
    <cellStyle name="Normal 2 2 2 2 2 2 2 2 2 8 3 3" xfId="14360"/>
    <cellStyle name="Normal 2 2 2 2 2 2 2 2 2 8 3 3 2" xfId="14361"/>
    <cellStyle name="Normal 2 2 2 2 2 2 2 2 2 8 3 4" xfId="14362"/>
    <cellStyle name="Normal 2 2 2 2 2 2 2 2 2 8 4" xfId="14363"/>
    <cellStyle name="Normal 2 2 2 2 2 2 2 2 2 8 4 2" xfId="14364"/>
    <cellStyle name="Normal 2 2 2 2 2 2 2 2 2 8 4 2 2" xfId="14365"/>
    <cellStyle name="Normal 2 2 2 2 2 2 2 2 2 8 4 3" xfId="14366"/>
    <cellStyle name="Normal 2 2 2 2 2 2 2 2 2 8 5" xfId="14367"/>
    <cellStyle name="Normal 2 2 2 2 2 2 2 2 2 9" xfId="14368"/>
    <cellStyle name="Normal 2 2 2 2 2 2 2 2 2 9 2" xfId="14369"/>
    <cellStyle name="Normal 2 2 2 2 2 2 2 2 3" xfId="14370"/>
    <cellStyle name="Normal 2 2 2 2 2 2 2 2 3 2" xfId="14371"/>
    <cellStyle name="Normal 2 2 2 2 2 2 2 2 3 2 2" xfId="14372"/>
    <cellStyle name="Normal 2 2 2 2 2 2 2 2 3 2 2 2" xfId="14373"/>
    <cellStyle name="Normal 2 2 2 2 2 2 2 2 3 2 2 2 2" xfId="14374"/>
    <cellStyle name="Normal 2 2 2 2 2 2 2 2 3 2 2 2 2 2" xfId="14375"/>
    <cellStyle name="Normal 2 2 2 2 2 2 2 2 3 2 2 2 2 2 2" xfId="14376"/>
    <cellStyle name="Normal 2 2 2 2 2 2 2 2 3 2 2 2 2 2 2 2" xfId="14377"/>
    <cellStyle name="Normal 2 2 2 2 2 2 2 2 3 2 2 2 2 2 3" xfId="14378"/>
    <cellStyle name="Normal 2 2 2 2 2 2 2 2 3 2 2 2 2 3" xfId="14379"/>
    <cellStyle name="Normal 2 2 2 2 2 2 2 2 3 2 2 2 2 3 2" xfId="14380"/>
    <cellStyle name="Normal 2 2 2 2 2 2 2 2 3 2 2 2 2 4" xfId="14381"/>
    <cellStyle name="Normal 2 2 2 2 2 2 2 2 3 2 2 2 3" xfId="14382"/>
    <cellStyle name="Normal 2 2 2 2 2 2 2 2 3 2 2 2 3 2" xfId="14383"/>
    <cellStyle name="Normal 2 2 2 2 2 2 2 2 3 2 2 2 4" xfId="14384"/>
    <cellStyle name="Normal 2 2 2 2 2 2 2 2 3 2 2 2 4 2" xfId="14385"/>
    <cellStyle name="Normal 2 2 2 2 2 2 2 2 3 2 2 2 4 2 2" xfId="14386"/>
    <cellStyle name="Normal 2 2 2 2 2 2 2 2 3 2 2 2 4 3" xfId="14387"/>
    <cellStyle name="Normal 2 2 2 2 2 2 2 2 3 2 2 2 5" xfId="14388"/>
    <cellStyle name="Normal 2 2 2 2 2 2 2 2 3 2 2 3" xfId="14389"/>
    <cellStyle name="Normal 2 2 2 2 2 2 2 2 3 2 2 3 2" xfId="14390"/>
    <cellStyle name="Normal 2 2 2 2 2 2 2 2 3 2 2 3 2 2" xfId="14391"/>
    <cellStyle name="Normal 2 2 2 2 2 2 2 2 3 2 2 3 2 2 2" xfId="14392"/>
    <cellStyle name="Normal 2 2 2 2 2 2 2 2 3 2 2 3 2 3" xfId="14393"/>
    <cellStyle name="Normal 2 2 2 2 2 2 2 2 3 2 2 3 3" xfId="14394"/>
    <cellStyle name="Normal 2 2 2 2 2 2 2 2 3 2 2 3 3 2" xfId="14395"/>
    <cellStyle name="Normal 2 2 2 2 2 2 2 2 3 2 2 3 4" xfId="14396"/>
    <cellStyle name="Normal 2 2 2 2 2 2 2 2 3 2 2 4" xfId="14397"/>
    <cellStyle name="Normal 2 2 2 2 2 2 2 2 3 2 2 4 2" xfId="14398"/>
    <cellStyle name="Normal 2 2 2 2 2 2 2 2 3 2 2 4 2 2" xfId="14399"/>
    <cellStyle name="Normal 2 2 2 2 2 2 2 2 3 2 2 4 3" xfId="14400"/>
    <cellStyle name="Normal 2 2 2 2 2 2 2 2 3 2 2 5" xfId="14401"/>
    <cellStyle name="Normal 2 2 2 2 2 2 2 2 3 2 3" xfId="14402"/>
    <cellStyle name="Normal 2 2 2 2 2 2 2 2 3 2 3 2" xfId="14403"/>
    <cellStyle name="Normal 2 2 2 2 2 2 2 2 3 2 4" xfId="14404"/>
    <cellStyle name="Normal 2 2 2 2 2 2 2 2 3 2 4 2" xfId="14405"/>
    <cellStyle name="Normal 2 2 2 2 2 2 2 2 3 2 4 2 2" xfId="14406"/>
    <cellStyle name="Normal 2 2 2 2 2 2 2 2 3 2 4 2 2 2" xfId="14407"/>
    <cellStyle name="Normal 2 2 2 2 2 2 2 2 3 2 4 2 3" xfId="14408"/>
    <cellStyle name="Normal 2 2 2 2 2 2 2 2 3 2 4 3" xfId="14409"/>
    <cellStyle name="Normal 2 2 2 2 2 2 2 2 3 2 4 3 2" xfId="14410"/>
    <cellStyle name="Normal 2 2 2 2 2 2 2 2 3 2 4 4" xfId="14411"/>
    <cellStyle name="Normal 2 2 2 2 2 2 2 2 3 2 5" xfId="14412"/>
    <cellStyle name="Normal 2 2 2 2 2 2 2 2 3 2 5 2" xfId="14413"/>
    <cellStyle name="Normal 2 2 2 2 2 2 2 2 3 2 6" xfId="14414"/>
    <cellStyle name="Normal 2 2 2 2 2 2 2 2 3 2 6 2" xfId="14415"/>
    <cellStyle name="Normal 2 2 2 2 2 2 2 2 3 2 6 2 2" xfId="14416"/>
    <cellStyle name="Normal 2 2 2 2 2 2 2 2 3 2 6 3" xfId="14417"/>
    <cellStyle name="Normal 2 2 2 2 2 2 2 2 3 2 7" xfId="14418"/>
    <cellStyle name="Normal 2 2 2 2 2 2 2 2 3 3" xfId="14419"/>
    <cellStyle name="Normal 2 2 2 2 2 2 2 2 3 3 2" xfId="14420"/>
    <cellStyle name="Normal 2 2 2 2 2 2 2 2 3 3 2 2" xfId="14421"/>
    <cellStyle name="Normal 2 2 2 2 2 2 2 2 3 3 2 2 2" xfId="14422"/>
    <cellStyle name="Normal 2 2 2 2 2 2 2 2 3 3 2 2 2 2" xfId="14423"/>
    <cellStyle name="Normal 2 2 2 2 2 2 2 2 3 3 2 2 2 2 2" xfId="14424"/>
    <cellStyle name="Normal 2 2 2 2 2 2 2 2 3 3 2 2 2 3" xfId="14425"/>
    <cellStyle name="Normal 2 2 2 2 2 2 2 2 3 3 2 2 3" xfId="14426"/>
    <cellStyle name="Normal 2 2 2 2 2 2 2 2 3 3 2 2 3 2" xfId="14427"/>
    <cellStyle name="Normal 2 2 2 2 2 2 2 2 3 3 2 2 4" xfId="14428"/>
    <cellStyle name="Normal 2 2 2 2 2 2 2 2 3 3 2 3" xfId="14429"/>
    <cellStyle name="Normal 2 2 2 2 2 2 2 2 3 3 2 3 2" xfId="14430"/>
    <cellStyle name="Normal 2 2 2 2 2 2 2 2 3 3 2 4" xfId="14431"/>
    <cellStyle name="Normal 2 2 2 2 2 2 2 2 3 3 2 4 2" xfId="14432"/>
    <cellStyle name="Normal 2 2 2 2 2 2 2 2 3 3 2 4 2 2" xfId="14433"/>
    <cellStyle name="Normal 2 2 2 2 2 2 2 2 3 3 2 4 3" xfId="14434"/>
    <cellStyle name="Normal 2 2 2 2 2 2 2 2 3 3 2 5" xfId="14435"/>
    <cellStyle name="Normal 2 2 2 2 2 2 2 2 3 3 3" xfId="14436"/>
    <cellStyle name="Normal 2 2 2 2 2 2 2 2 3 3 3 2" xfId="14437"/>
    <cellStyle name="Normal 2 2 2 2 2 2 2 2 3 3 3 2 2" xfId="14438"/>
    <cellStyle name="Normal 2 2 2 2 2 2 2 2 3 3 3 2 2 2" xfId="14439"/>
    <cellStyle name="Normal 2 2 2 2 2 2 2 2 3 3 3 2 3" xfId="14440"/>
    <cellStyle name="Normal 2 2 2 2 2 2 2 2 3 3 3 3" xfId="14441"/>
    <cellStyle name="Normal 2 2 2 2 2 2 2 2 3 3 3 3 2" xfId="14442"/>
    <cellStyle name="Normal 2 2 2 2 2 2 2 2 3 3 3 4" xfId="14443"/>
    <cellStyle name="Normal 2 2 2 2 2 2 2 2 3 3 4" xfId="14444"/>
    <cellStyle name="Normal 2 2 2 2 2 2 2 2 3 3 4 2" xfId="14445"/>
    <cellStyle name="Normal 2 2 2 2 2 2 2 2 3 3 4 2 2" xfId="14446"/>
    <cellStyle name="Normal 2 2 2 2 2 2 2 2 3 3 4 3" xfId="14447"/>
    <cellStyle name="Normal 2 2 2 2 2 2 2 2 3 3 5" xfId="14448"/>
    <cellStyle name="Normal 2 2 2 2 2 2 2 2 3 4" xfId="14449"/>
    <cellStyle name="Normal 2 2 2 2 2 2 2 2 3 4 2" xfId="14450"/>
    <cellStyle name="Normal 2 2 2 2 2 2 2 2 3 4 2 2" xfId="14451"/>
    <cellStyle name="Normal 2 2 2 2 2 2 2 2 3 4 2 2 2" xfId="14452"/>
    <cellStyle name="Normal 2 2 2 2 2 2 2 2 3 4 2 3" xfId="14453"/>
    <cellStyle name="Normal 2 2 2 2 2 2 2 2 3 4 3" xfId="14454"/>
    <cellStyle name="Normal 2 2 2 2 2 2 2 2 3 4 3 2" xfId="14455"/>
    <cellStyle name="Normal 2 2 2 2 2 2 2 2 3 4 4" xfId="14456"/>
    <cellStyle name="Normal 2 2 2 2 2 2 2 2 3 5" xfId="14457"/>
    <cellStyle name="Normal 2 2 2 2 2 2 2 2 3 5 2" xfId="14458"/>
    <cellStyle name="Normal 2 2 2 2 2 2 2 2 3 6" xfId="14459"/>
    <cellStyle name="Normal 2 2 2 2 2 2 2 2 3 6 2" xfId="14460"/>
    <cellStyle name="Normal 2 2 2 2 2 2 2 2 3 6 2 2" xfId="14461"/>
    <cellStyle name="Normal 2 2 2 2 2 2 2 2 3 6 3" xfId="14462"/>
    <cellStyle name="Normal 2 2 2 2 2 2 2 2 3 7" xfId="14463"/>
    <cellStyle name="Normal 2 2 2 2 2 2 2 2 4" xfId="14464"/>
    <cellStyle name="Normal 2 2 2 2 2 2 2 2 4 2" xfId="14465"/>
    <cellStyle name="Normal 2 2 2 2 2 2 2 2 5" xfId="14466"/>
    <cellStyle name="Normal 2 2 2 2 2 2 2 2 5 2" xfId="14467"/>
    <cellStyle name="Normal 2 2 2 2 2 2 2 2 6" xfId="14468"/>
    <cellStyle name="Normal 2 2 2 2 2 2 2 2 6 2" xfId="14469"/>
    <cellStyle name="Normal 2 2 2 2 2 2 2 2 7" xfId="14470"/>
    <cellStyle name="Normal 2 2 2 2 2 2 2 2 7 2" xfId="14471"/>
    <cellStyle name="Normal 2 2 2 2 2 2 2 2 8" xfId="14472"/>
    <cellStyle name="Normal 2 2 2 2 2 2 2 2 8 2" xfId="14473"/>
    <cellStyle name="Normal 2 2 2 2 2 2 2 2 9" xfId="14474"/>
    <cellStyle name="Normal 2 2 2 2 2 2 2 2 9 2" xfId="14475"/>
    <cellStyle name="Normal 2 2 2 2 2 2 2 2 9 2 2" xfId="14476"/>
    <cellStyle name="Normal 2 2 2 2 2 2 2 2 9 2 2 2" xfId="14477"/>
    <cellStyle name="Normal 2 2 2 2 2 2 2 2 9 2 2 2 2" xfId="14478"/>
    <cellStyle name="Normal 2 2 2 2 2 2 2 2 9 2 2 2 2 2" xfId="14479"/>
    <cellStyle name="Normal 2 2 2 2 2 2 2 2 9 2 2 2 3" xfId="14480"/>
    <cellStyle name="Normal 2 2 2 2 2 2 2 2 9 2 2 3" xfId="14481"/>
    <cellStyle name="Normal 2 2 2 2 2 2 2 2 9 2 2 3 2" xfId="14482"/>
    <cellStyle name="Normal 2 2 2 2 2 2 2 2 9 2 2 4" xfId="14483"/>
    <cellStyle name="Normal 2 2 2 2 2 2 2 2 9 2 3" xfId="14484"/>
    <cellStyle name="Normal 2 2 2 2 2 2 2 2 9 2 3 2" xfId="14485"/>
    <cellStyle name="Normal 2 2 2 2 2 2 2 2 9 2 4" xfId="14486"/>
    <cellStyle name="Normal 2 2 2 2 2 2 2 2 9 2 4 2" xfId="14487"/>
    <cellStyle name="Normal 2 2 2 2 2 2 2 2 9 2 4 2 2" xfId="14488"/>
    <cellStyle name="Normal 2 2 2 2 2 2 2 2 9 2 4 3" xfId="14489"/>
    <cellStyle name="Normal 2 2 2 2 2 2 2 2 9 2 5" xfId="14490"/>
    <cellStyle name="Normal 2 2 2 2 2 2 2 2 9 3" xfId="14491"/>
    <cellStyle name="Normal 2 2 2 2 2 2 2 2 9 3 2" xfId="14492"/>
    <cellStyle name="Normal 2 2 2 2 2 2 2 2 9 3 2 2" xfId="14493"/>
    <cellStyle name="Normal 2 2 2 2 2 2 2 2 9 3 2 2 2" xfId="14494"/>
    <cellStyle name="Normal 2 2 2 2 2 2 2 2 9 3 2 3" xfId="14495"/>
    <cellStyle name="Normal 2 2 2 2 2 2 2 2 9 3 3" xfId="14496"/>
    <cellStyle name="Normal 2 2 2 2 2 2 2 2 9 3 3 2" xfId="14497"/>
    <cellStyle name="Normal 2 2 2 2 2 2 2 2 9 3 4" xfId="14498"/>
    <cellStyle name="Normal 2 2 2 2 2 2 2 2 9 4" xfId="14499"/>
    <cellStyle name="Normal 2 2 2 2 2 2 2 2 9 4 2" xfId="14500"/>
    <cellStyle name="Normal 2 2 2 2 2 2 2 2 9 4 2 2" xfId="14501"/>
    <cellStyle name="Normal 2 2 2 2 2 2 2 2 9 4 3" xfId="14502"/>
    <cellStyle name="Normal 2 2 2 2 2 2 2 2 9 5" xfId="14503"/>
    <cellStyle name="Normal 2 2 2 2 2 2 2 3" xfId="14504"/>
    <cellStyle name="Normal 2 2 2 2 2 2 2 3 2" xfId="14505"/>
    <cellStyle name="Normal 2 2 2 2 2 2 2 4" xfId="14506"/>
    <cellStyle name="Normal 2 2 2 2 2 2 2 4 10" xfId="14507"/>
    <cellStyle name="Normal 2 2 2 2 2 2 2 4 10 2" xfId="14508"/>
    <cellStyle name="Normal 2 2 2 2 2 2 2 4 10 2 2" xfId="14509"/>
    <cellStyle name="Normal 2 2 2 2 2 2 2 4 10 2 2 2" xfId="14510"/>
    <cellStyle name="Normal 2 2 2 2 2 2 2 4 10 2 3" xfId="14511"/>
    <cellStyle name="Normal 2 2 2 2 2 2 2 4 10 3" xfId="14512"/>
    <cellStyle name="Normal 2 2 2 2 2 2 2 4 10 3 2" xfId="14513"/>
    <cellStyle name="Normal 2 2 2 2 2 2 2 4 10 4" xfId="14514"/>
    <cellStyle name="Normal 2 2 2 2 2 2 2 4 11" xfId="14515"/>
    <cellStyle name="Normal 2 2 2 2 2 2 2 4 11 2" xfId="14516"/>
    <cellStyle name="Normal 2 2 2 2 2 2 2 4 12" xfId="14517"/>
    <cellStyle name="Normal 2 2 2 2 2 2 2 4 12 2" xfId="14518"/>
    <cellStyle name="Normal 2 2 2 2 2 2 2 4 12 2 2" xfId="14519"/>
    <cellStyle name="Normal 2 2 2 2 2 2 2 4 12 3" xfId="14520"/>
    <cellStyle name="Normal 2 2 2 2 2 2 2 4 13" xfId="14521"/>
    <cellStyle name="Normal 2 2 2 2 2 2 2 4 2" xfId="14522"/>
    <cellStyle name="Normal 2 2 2 2 2 2 2 4 2 2" xfId="14523"/>
    <cellStyle name="Normal 2 2 2 2 2 2 2 4 2 2 2" xfId="14524"/>
    <cellStyle name="Normal 2 2 2 2 2 2 2 4 2 2 2 2" xfId="14525"/>
    <cellStyle name="Normal 2 2 2 2 2 2 2 4 2 2 2 2 2" xfId="14526"/>
    <cellStyle name="Normal 2 2 2 2 2 2 2 4 2 2 2 2 2 2" xfId="14527"/>
    <cellStyle name="Normal 2 2 2 2 2 2 2 4 2 2 2 2 2 2 2" xfId="14528"/>
    <cellStyle name="Normal 2 2 2 2 2 2 2 4 2 2 2 2 2 2 2 2" xfId="14529"/>
    <cellStyle name="Normal 2 2 2 2 2 2 2 4 2 2 2 2 2 2 3" xfId="14530"/>
    <cellStyle name="Normal 2 2 2 2 2 2 2 4 2 2 2 2 2 3" xfId="14531"/>
    <cellStyle name="Normal 2 2 2 2 2 2 2 4 2 2 2 2 2 3 2" xfId="14532"/>
    <cellStyle name="Normal 2 2 2 2 2 2 2 4 2 2 2 2 2 4" xfId="14533"/>
    <cellStyle name="Normal 2 2 2 2 2 2 2 4 2 2 2 2 3" xfId="14534"/>
    <cellStyle name="Normal 2 2 2 2 2 2 2 4 2 2 2 2 3 2" xfId="14535"/>
    <cellStyle name="Normal 2 2 2 2 2 2 2 4 2 2 2 2 4" xfId="14536"/>
    <cellStyle name="Normal 2 2 2 2 2 2 2 4 2 2 2 2 4 2" xfId="14537"/>
    <cellStyle name="Normal 2 2 2 2 2 2 2 4 2 2 2 2 4 2 2" xfId="14538"/>
    <cellStyle name="Normal 2 2 2 2 2 2 2 4 2 2 2 2 4 3" xfId="14539"/>
    <cellStyle name="Normal 2 2 2 2 2 2 2 4 2 2 2 2 5" xfId="14540"/>
    <cellStyle name="Normal 2 2 2 2 2 2 2 4 2 2 2 3" xfId="14541"/>
    <cellStyle name="Normal 2 2 2 2 2 2 2 4 2 2 2 3 2" xfId="14542"/>
    <cellStyle name="Normal 2 2 2 2 2 2 2 4 2 2 2 3 2 2" xfId="14543"/>
    <cellStyle name="Normal 2 2 2 2 2 2 2 4 2 2 2 3 2 2 2" xfId="14544"/>
    <cellStyle name="Normal 2 2 2 2 2 2 2 4 2 2 2 3 2 3" xfId="14545"/>
    <cellStyle name="Normal 2 2 2 2 2 2 2 4 2 2 2 3 3" xfId="14546"/>
    <cellStyle name="Normal 2 2 2 2 2 2 2 4 2 2 2 3 3 2" xfId="14547"/>
    <cellStyle name="Normal 2 2 2 2 2 2 2 4 2 2 2 3 4" xfId="14548"/>
    <cellStyle name="Normal 2 2 2 2 2 2 2 4 2 2 2 4" xfId="14549"/>
    <cellStyle name="Normal 2 2 2 2 2 2 2 4 2 2 2 4 2" xfId="14550"/>
    <cellStyle name="Normal 2 2 2 2 2 2 2 4 2 2 2 4 2 2" xfId="14551"/>
    <cellStyle name="Normal 2 2 2 2 2 2 2 4 2 2 2 4 3" xfId="14552"/>
    <cellStyle name="Normal 2 2 2 2 2 2 2 4 2 2 2 5" xfId="14553"/>
    <cellStyle name="Normal 2 2 2 2 2 2 2 4 2 2 3" xfId="14554"/>
    <cellStyle name="Normal 2 2 2 2 2 2 2 4 2 2 3 2" xfId="14555"/>
    <cellStyle name="Normal 2 2 2 2 2 2 2 4 2 2 4" xfId="14556"/>
    <cellStyle name="Normal 2 2 2 2 2 2 2 4 2 2 4 2" xfId="14557"/>
    <cellStyle name="Normal 2 2 2 2 2 2 2 4 2 2 4 2 2" xfId="14558"/>
    <cellStyle name="Normal 2 2 2 2 2 2 2 4 2 2 4 2 2 2" xfId="14559"/>
    <cellStyle name="Normal 2 2 2 2 2 2 2 4 2 2 4 2 3" xfId="14560"/>
    <cellStyle name="Normal 2 2 2 2 2 2 2 4 2 2 4 3" xfId="14561"/>
    <cellStyle name="Normal 2 2 2 2 2 2 2 4 2 2 4 3 2" xfId="14562"/>
    <cellStyle name="Normal 2 2 2 2 2 2 2 4 2 2 4 4" xfId="14563"/>
    <cellStyle name="Normal 2 2 2 2 2 2 2 4 2 2 5" xfId="14564"/>
    <cellStyle name="Normal 2 2 2 2 2 2 2 4 2 2 5 2" xfId="14565"/>
    <cellStyle name="Normal 2 2 2 2 2 2 2 4 2 2 6" xfId="14566"/>
    <cellStyle name="Normal 2 2 2 2 2 2 2 4 2 2 6 2" xfId="14567"/>
    <cellStyle name="Normal 2 2 2 2 2 2 2 4 2 2 6 2 2" xfId="14568"/>
    <cellStyle name="Normal 2 2 2 2 2 2 2 4 2 2 6 3" xfId="14569"/>
    <cellStyle name="Normal 2 2 2 2 2 2 2 4 2 2 7" xfId="14570"/>
    <cellStyle name="Normal 2 2 2 2 2 2 2 4 2 3" xfId="14571"/>
    <cellStyle name="Normal 2 2 2 2 2 2 2 4 2 3 2" xfId="14572"/>
    <cellStyle name="Normal 2 2 2 2 2 2 2 4 2 3 2 2" xfId="14573"/>
    <cellStyle name="Normal 2 2 2 2 2 2 2 4 2 3 2 2 2" xfId="14574"/>
    <cellStyle name="Normal 2 2 2 2 2 2 2 4 2 3 2 2 2 2" xfId="14575"/>
    <cellStyle name="Normal 2 2 2 2 2 2 2 4 2 3 2 2 2 2 2" xfId="14576"/>
    <cellStyle name="Normal 2 2 2 2 2 2 2 4 2 3 2 2 2 3" xfId="14577"/>
    <cellStyle name="Normal 2 2 2 2 2 2 2 4 2 3 2 2 3" xfId="14578"/>
    <cellStyle name="Normal 2 2 2 2 2 2 2 4 2 3 2 2 3 2" xfId="14579"/>
    <cellStyle name="Normal 2 2 2 2 2 2 2 4 2 3 2 2 4" xfId="14580"/>
    <cellStyle name="Normal 2 2 2 2 2 2 2 4 2 3 2 3" xfId="14581"/>
    <cellStyle name="Normal 2 2 2 2 2 2 2 4 2 3 2 3 2" xfId="14582"/>
    <cellStyle name="Normal 2 2 2 2 2 2 2 4 2 3 2 4" xfId="14583"/>
    <cellStyle name="Normal 2 2 2 2 2 2 2 4 2 3 2 4 2" xfId="14584"/>
    <cellStyle name="Normal 2 2 2 2 2 2 2 4 2 3 2 4 2 2" xfId="14585"/>
    <cellStyle name="Normal 2 2 2 2 2 2 2 4 2 3 2 4 3" xfId="14586"/>
    <cellStyle name="Normal 2 2 2 2 2 2 2 4 2 3 2 5" xfId="14587"/>
    <cellStyle name="Normal 2 2 2 2 2 2 2 4 2 3 3" xfId="14588"/>
    <cellStyle name="Normal 2 2 2 2 2 2 2 4 2 3 3 2" xfId="14589"/>
    <cellStyle name="Normal 2 2 2 2 2 2 2 4 2 3 3 2 2" xfId="14590"/>
    <cellStyle name="Normal 2 2 2 2 2 2 2 4 2 3 3 2 2 2" xfId="14591"/>
    <cellStyle name="Normal 2 2 2 2 2 2 2 4 2 3 3 2 3" xfId="14592"/>
    <cellStyle name="Normal 2 2 2 2 2 2 2 4 2 3 3 3" xfId="14593"/>
    <cellStyle name="Normal 2 2 2 2 2 2 2 4 2 3 3 3 2" xfId="14594"/>
    <cellStyle name="Normal 2 2 2 2 2 2 2 4 2 3 3 4" xfId="14595"/>
    <cellStyle name="Normal 2 2 2 2 2 2 2 4 2 3 4" xfId="14596"/>
    <cellStyle name="Normal 2 2 2 2 2 2 2 4 2 3 4 2" xfId="14597"/>
    <cellStyle name="Normal 2 2 2 2 2 2 2 4 2 3 4 2 2" xfId="14598"/>
    <cellStyle name="Normal 2 2 2 2 2 2 2 4 2 3 4 3" xfId="14599"/>
    <cellStyle name="Normal 2 2 2 2 2 2 2 4 2 3 5" xfId="14600"/>
    <cellStyle name="Normal 2 2 2 2 2 2 2 4 2 4" xfId="14601"/>
    <cellStyle name="Normal 2 2 2 2 2 2 2 4 2 4 2" xfId="14602"/>
    <cellStyle name="Normal 2 2 2 2 2 2 2 4 2 4 2 2" xfId="14603"/>
    <cellStyle name="Normal 2 2 2 2 2 2 2 4 2 4 2 2 2" xfId="14604"/>
    <cellStyle name="Normal 2 2 2 2 2 2 2 4 2 4 2 3" xfId="14605"/>
    <cellStyle name="Normal 2 2 2 2 2 2 2 4 2 4 3" xfId="14606"/>
    <cellStyle name="Normal 2 2 2 2 2 2 2 4 2 4 3 2" xfId="14607"/>
    <cellStyle name="Normal 2 2 2 2 2 2 2 4 2 4 4" xfId="14608"/>
    <cellStyle name="Normal 2 2 2 2 2 2 2 4 2 5" xfId="14609"/>
    <cellStyle name="Normal 2 2 2 2 2 2 2 4 2 5 2" xfId="14610"/>
    <cellStyle name="Normal 2 2 2 2 2 2 2 4 2 6" xfId="14611"/>
    <cellStyle name="Normal 2 2 2 2 2 2 2 4 2 6 2" xfId="14612"/>
    <cellStyle name="Normal 2 2 2 2 2 2 2 4 2 6 2 2" xfId="14613"/>
    <cellStyle name="Normal 2 2 2 2 2 2 2 4 2 6 3" xfId="14614"/>
    <cellStyle name="Normal 2 2 2 2 2 2 2 4 2 7" xfId="14615"/>
    <cellStyle name="Normal 2 2 2 2 2 2 2 4 3" xfId="14616"/>
    <cellStyle name="Normal 2 2 2 2 2 2 2 4 3 2" xfId="14617"/>
    <cellStyle name="Normal 2 2 2 2 2 2 2 4 4" xfId="14618"/>
    <cellStyle name="Normal 2 2 2 2 2 2 2 4 4 2" xfId="14619"/>
    <cellStyle name="Normal 2 2 2 2 2 2 2 4 5" xfId="14620"/>
    <cellStyle name="Normal 2 2 2 2 2 2 2 4 5 2" xfId="14621"/>
    <cellStyle name="Normal 2 2 2 2 2 2 2 4 6" xfId="14622"/>
    <cellStyle name="Normal 2 2 2 2 2 2 2 4 6 2" xfId="14623"/>
    <cellStyle name="Normal 2 2 2 2 2 2 2 4 7" xfId="14624"/>
    <cellStyle name="Normal 2 2 2 2 2 2 2 4 7 2" xfId="14625"/>
    <cellStyle name="Normal 2 2 2 2 2 2 2 4 8" xfId="14626"/>
    <cellStyle name="Normal 2 2 2 2 2 2 2 4 8 2" xfId="14627"/>
    <cellStyle name="Normal 2 2 2 2 2 2 2 4 8 2 2" xfId="14628"/>
    <cellStyle name="Normal 2 2 2 2 2 2 2 4 8 2 2 2" xfId="14629"/>
    <cellStyle name="Normal 2 2 2 2 2 2 2 4 8 2 2 2 2" xfId="14630"/>
    <cellStyle name="Normal 2 2 2 2 2 2 2 4 8 2 2 2 2 2" xfId="14631"/>
    <cellStyle name="Normal 2 2 2 2 2 2 2 4 8 2 2 2 3" xfId="14632"/>
    <cellStyle name="Normal 2 2 2 2 2 2 2 4 8 2 2 3" xfId="14633"/>
    <cellStyle name="Normal 2 2 2 2 2 2 2 4 8 2 2 3 2" xfId="14634"/>
    <cellStyle name="Normal 2 2 2 2 2 2 2 4 8 2 2 4" xfId="14635"/>
    <cellStyle name="Normal 2 2 2 2 2 2 2 4 8 2 3" xfId="14636"/>
    <cellStyle name="Normal 2 2 2 2 2 2 2 4 8 2 3 2" xfId="14637"/>
    <cellStyle name="Normal 2 2 2 2 2 2 2 4 8 2 4" xfId="14638"/>
    <cellStyle name="Normal 2 2 2 2 2 2 2 4 8 2 4 2" xfId="14639"/>
    <cellStyle name="Normal 2 2 2 2 2 2 2 4 8 2 4 2 2" xfId="14640"/>
    <cellStyle name="Normal 2 2 2 2 2 2 2 4 8 2 4 3" xfId="14641"/>
    <cellStyle name="Normal 2 2 2 2 2 2 2 4 8 2 5" xfId="14642"/>
    <cellStyle name="Normal 2 2 2 2 2 2 2 4 8 3" xfId="14643"/>
    <cellStyle name="Normal 2 2 2 2 2 2 2 4 8 3 2" xfId="14644"/>
    <cellStyle name="Normal 2 2 2 2 2 2 2 4 8 3 2 2" xfId="14645"/>
    <cellStyle name="Normal 2 2 2 2 2 2 2 4 8 3 2 2 2" xfId="14646"/>
    <cellStyle name="Normal 2 2 2 2 2 2 2 4 8 3 2 3" xfId="14647"/>
    <cellStyle name="Normal 2 2 2 2 2 2 2 4 8 3 3" xfId="14648"/>
    <cellStyle name="Normal 2 2 2 2 2 2 2 4 8 3 3 2" xfId="14649"/>
    <cellStyle name="Normal 2 2 2 2 2 2 2 4 8 3 4" xfId="14650"/>
    <cellStyle name="Normal 2 2 2 2 2 2 2 4 8 4" xfId="14651"/>
    <cellStyle name="Normal 2 2 2 2 2 2 2 4 8 4 2" xfId="14652"/>
    <cellStyle name="Normal 2 2 2 2 2 2 2 4 8 4 2 2" xfId="14653"/>
    <cellStyle name="Normal 2 2 2 2 2 2 2 4 8 4 3" xfId="14654"/>
    <cellStyle name="Normal 2 2 2 2 2 2 2 4 8 5" xfId="14655"/>
    <cellStyle name="Normal 2 2 2 2 2 2 2 4 9" xfId="14656"/>
    <cellStyle name="Normal 2 2 2 2 2 2 2 4 9 2" xfId="14657"/>
    <cellStyle name="Normal 2 2 2 2 2 2 2 5" xfId="14658"/>
    <cellStyle name="Normal 2 2 2 2 2 2 2 5 2" xfId="14659"/>
    <cellStyle name="Normal 2 2 2 2 2 2 2 5 2 2" xfId="14660"/>
    <cellStyle name="Normal 2 2 2 2 2 2 2 5 2 2 2" xfId="14661"/>
    <cellStyle name="Normal 2 2 2 2 2 2 2 5 2 2 2 2" xfId="14662"/>
    <cellStyle name="Normal 2 2 2 2 2 2 2 5 2 2 2 2 2" xfId="14663"/>
    <cellStyle name="Normal 2 2 2 2 2 2 2 5 2 2 2 2 2 2" xfId="14664"/>
    <cellStyle name="Normal 2 2 2 2 2 2 2 5 2 2 2 2 2 2 2" xfId="14665"/>
    <cellStyle name="Normal 2 2 2 2 2 2 2 5 2 2 2 2 2 3" xfId="14666"/>
    <cellStyle name="Normal 2 2 2 2 2 2 2 5 2 2 2 2 3" xfId="14667"/>
    <cellStyle name="Normal 2 2 2 2 2 2 2 5 2 2 2 2 3 2" xfId="14668"/>
    <cellStyle name="Normal 2 2 2 2 2 2 2 5 2 2 2 2 4" xfId="14669"/>
    <cellStyle name="Normal 2 2 2 2 2 2 2 5 2 2 2 3" xfId="14670"/>
    <cellStyle name="Normal 2 2 2 2 2 2 2 5 2 2 2 3 2" xfId="14671"/>
    <cellStyle name="Normal 2 2 2 2 2 2 2 5 2 2 2 4" xfId="14672"/>
    <cellStyle name="Normal 2 2 2 2 2 2 2 5 2 2 2 4 2" xfId="14673"/>
    <cellStyle name="Normal 2 2 2 2 2 2 2 5 2 2 2 4 2 2" xfId="14674"/>
    <cellStyle name="Normal 2 2 2 2 2 2 2 5 2 2 2 4 3" xfId="14675"/>
    <cellStyle name="Normal 2 2 2 2 2 2 2 5 2 2 2 5" xfId="14676"/>
    <cellStyle name="Normal 2 2 2 2 2 2 2 5 2 2 3" xfId="14677"/>
    <cellStyle name="Normal 2 2 2 2 2 2 2 5 2 2 3 2" xfId="14678"/>
    <cellStyle name="Normal 2 2 2 2 2 2 2 5 2 2 3 2 2" xfId="14679"/>
    <cellStyle name="Normal 2 2 2 2 2 2 2 5 2 2 3 2 2 2" xfId="14680"/>
    <cellStyle name="Normal 2 2 2 2 2 2 2 5 2 2 3 2 3" xfId="14681"/>
    <cellStyle name="Normal 2 2 2 2 2 2 2 5 2 2 3 3" xfId="14682"/>
    <cellStyle name="Normal 2 2 2 2 2 2 2 5 2 2 3 3 2" xfId="14683"/>
    <cellStyle name="Normal 2 2 2 2 2 2 2 5 2 2 3 4" xfId="14684"/>
    <cellStyle name="Normal 2 2 2 2 2 2 2 5 2 2 4" xfId="14685"/>
    <cellStyle name="Normal 2 2 2 2 2 2 2 5 2 2 4 2" xfId="14686"/>
    <cellStyle name="Normal 2 2 2 2 2 2 2 5 2 2 4 2 2" xfId="14687"/>
    <cellStyle name="Normal 2 2 2 2 2 2 2 5 2 2 4 3" xfId="14688"/>
    <cellStyle name="Normal 2 2 2 2 2 2 2 5 2 2 5" xfId="14689"/>
    <cellStyle name="Normal 2 2 2 2 2 2 2 5 2 3" xfId="14690"/>
    <cellStyle name="Normal 2 2 2 2 2 2 2 5 2 3 2" xfId="14691"/>
    <cellStyle name="Normal 2 2 2 2 2 2 2 5 2 4" xfId="14692"/>
    <cellStyle name="Normal 2 2 2 2 2 2 2 5 2 4 2" xfId="14693"/>
    <cellStyle name="Normal 2 2 2 2 2 2 2 5 2 4 2 2" xfId="14694"/>
    <cellStyle name="Normal 2 2 2 2 2 2 2 5 2 4 2 2 2" xfId="14695"/>
    <cellStyle name="Normal 2 2 2 2 2 2 2 5 2 4 2 3" xfId="14696"/>
    <cellStyle name="Normal 2 2 2 2 2 2 2 5 2 4 3" xfId="14697"/>
    <cellStyle name="Normal 2 2 2 2 2 2 2 5 2 4 3 2" xfId="14698"/>
    <cellStyle name="Normal 2 2 2 2 2 2 2 5 2 4 4" xfId="14699"/>
    <cellStyle name="Normal 2 2 2 2 2 2 2 5 2 5" xfId="14700"/>
    <cellStyle name="Normal 2 2 2 2 2 2 2 5 2 5 2" xfId="14701"/>
    <cellStyle name="Normal 2 2 2 2 2 2 2 5 2 6" xfId="14702"/>
    <cellStyle name="Normal 2 2 2 2 2 2 2 5 2 6 2" xfId="14703"/>
    <cellStyle name="Normal 2 2 2 2 2 2 2 5 2 6 2 2" xfId="14704"/>
    <cellStyle name="Normal 2 2 2 2 2 2 2 5 2 6 3" xfId="14705"/>
    <cellStyle name="Normal 2 2 2 2 2 2 2 5 2 7" xfId="14706"/>
    <cellStyle name="Normal 2 2 2 2 2 2 2 5 3" xfId="14707"/>
    <cellStyle name="Normal 2 2 2 2 2 2 2 5 3 2" xfId="14708"/>
    <cellStyle name="Normal 2 2 2 2 2 2 2 5 3 2 2" xfId="14709"/>
    <cellStyle name="Normal 2 2 2 2 2 2 2 5 3 2 2 2" xfId="14710"/>
    <cellStyle name="Normal 2 2 2 2 2 2 2 5 3 2 2 2 2" xfId="14711"/>
    <cellStyle name="Normal 2 2 2 2 2 2 2 5 3 2 2 2 2 2" xfId="14712"/>
    <cellStyle name="Normal 2 2 2 2 2 2 2 5 3 2 2 2 3" xfId="14713"/>
    <cellStyle name="Normal 2 2 2 2 2 2 2 5 3 2 2 3" xfId="14714"/>
    <cellStyle name="Normal 2 2 2 2 2 2 2 5 3 2 2 3 2" xfId="14715"/>
    <cellStyle name="Normal 2 2 2 2 2 2 2 5 3 2 2 4" xfId="14716"/>
    <cellStyle name="Normal 2 2 2 2 2 2 2 5 3 2 3" xfId="14717"/>
    <cellStyle name="Normal 2 2 2 2 2 2 2 5 3 2 3 2" xfId="14718"/>
    <cellStyle name="Normal 2 2 2 2 2 2 2 5 3 2 4" xfId="14719"/>
    <cellStyle name="Normal 2 2 2 2 2 2 2 5 3 2 4 2" xfId="14720"/>
    <cellStyle name="Normal 2 2 2 2 2 2 2 5 3 2 4 2 2" xfId="14721"/>
    <cellStyle name="Normal 2 2 2 2 2 2 2 5 3 2 4 3" xfId="14722"/>
    <cellStyle name="Normal 2 2 2 2 2 2 2 5 3 2 5" xfId="14723"/>
    <cellStyle name="Normal 2 2 2 2 2 2 2 5 3 3" xfId="14724"/>
    <cellStyle name="Normal 2 2 2 2 2 2 2 5 3 3 2" xfId="14725"/>
    <cellStyle name="Normal 2 2 2 2 2 2 2 5 3 3 2 2" xfId="14726"/>
    <cellStyle name="Normal 2 2 2 2 2 2 2 5 3 3 2 2 2" xfId="14727"/>
    <cellStyle name="Normal 2 2 2 2 2 2 2 5 3 3 2 3" xfId="14728"/>
    <cellStyle name="Normal 2 2 2 2 2 2 2 5 3 3 3" xfId="14729"/>
    <cellStyle name="Normal 2 2 2 2 2 2 2 5 3 3 3 2" xfId="14730"/>
    <cellStyle name="Normal 2 2 2 2 2 2 2 5 3 3 4" xfId="14731"/>
    <cellStyle name="Normal 2 2 2 2 2 2 2 5 3 4" xfId="14732"/>
    <cellStyle name="Normal 2 2 2 2 2 2 2 5 3 4 2" xfId="14733"/>
    <cellStyle name="Normal 2 2 2 2 2 2 2 5 3 4 2 2" xfId="14734"/>
    <cellStyle name="Normal 2 2 2 2 2 2 2 5 3 4 3" xfId="14735"/>
    <cellStyle name="Normal 2 2 2 2 2 2 2 5 3 5" xfId="14736"/>
    <cellStyle name="Normal 2 2 2 2 2 2 2 5 4" xfId="14737"/>
    <cellStyle name="Normal 2 2 2 2 2 2 2 5 4 2" xfId="14738"/>
    <cellStyle name="Normal 2 2 2 2 2 2 2 5 4 2 2" xfId="14739"/>
    <cellStyle name="Normal 2 2 2 2 2 2 2 5 4 2 2 2" xfId="14740"/>
    <cellStyle name="Normal 2 2 2 2 2 2 2 5 4 2 3" xfId="14741"/>
    <cellStyle name="Normal 2 2 2 2 2 2 2 5 4 3" xfId="14742"/>
    <cellStyle name="Normal 2 2 2 2 2 2 2 5 4 3 2" xfId="14743"/>
    <cellStyle name="Normal 2 2 2 2 2 2 2 5 4 4" xfId="14744"/>
    <cellStyle name="Normal 2 2 2 2 2 2 2 5 5" xfId="14745"/>
    <cellStyle name="Normal 2 2 2 2 2 2 2 5 5 2" xfId="14746"/>
    <cellStyle name="Normal 2 2 2 2 2 2 2 5 6" xfId="14747"/>
    <cellStyle name="Normal 2 2 2 2 2 2 2 5 6 2" xfId="14748"/>
    <cellStyle name="Normal 2 2 2 2 2 2 2 5 6 2 2" xfId="14749"/>
    <cellStyle name="Normal 2 2 2 2 2 2 2 5 6 3" xfId="14750"/>
    <cellStyle name="Normal 2 2 2 2 2 2 2 5 7" xfId="14751"/>
    <cellStyle name="Normal 2 2 2 2 2 2 2 6" xfId="14752"/>
    <cellStyle name="Normal 2 2 2 2 2 2 2 6 2" xfId="14753"/>
    <cellStyle name="Normal 2 2 2 2 2 2 2 7" xfId="14754"/>
    <cellStyle name="Normal 2 2 2 2 2 2 2 7 2" xfId="14755"/>
    <cellStyle name="Normal 2 2 2 2 2 2 2 8" xfId="14756"/>
    <cellStyle name="Normal 2 2 2 2 2 2 2 8 2" xfId="14757"/>
    <cellStyle name="Normal 2 2 2 2 2 2 2 9" xfId="14758"/>
    <cellStyle name="Normal 2 2 2 2 2 2 2 9 2" xfId="14759"/>
    <cellStyle name="Normal 2 2 2 2 2 2 3" xfId="14760"/>
    <cellStyle name="Normal 2 2 2 2 2 2 3 10" xfId="14761"/>
    <cellStyle name="Normal 2 2 2 2 2 2 3 10 2" xfId="14762"/>
    <cellStyle name="Normal 2 2 2 2 2 2 3 11" xfId="14763"/>
    <cellStyle name="Normal 2 2 2 2 2 2 3 11 2" xfId="14764"/>
    <cellStyle name="Normal 2 2 2 2 2 2 3 11 2 2" xfId="14765"/>
    <cellStyle name="Normal 2 2 2 2 2 2 3 11 2 2 2" xfId="14766"/>
    <cellStyle name="Normal 2 2 2 2 2 2 3 11 2 3" xfId="14767"/>
    <cellStyle name="Normal 2 2 2 2 2 2 3 11 3" xfId="14768"/>
    <cellStyle name="Normal 2 2 2 2 2 2 3 11 3 2" xfId="14769"/>
    <cellStyle name="Normal 2 2 2 2 2 2 3 11 4" xfId="14770"/>
    <cellStyle name="Normal 2 2 2 2 2 2 3 12" xfId="14771"/>
    <cellStyle name="Normal 2 2 2 2 2 2 3 12 2" xfId="14772"/>
    <cellStyle name="Normal 2 2 2 2 2 2 3 13" xfId="14773"/>
    <cellStyle name="Normal 2 2 2 2 2 2 3 13 2" xfId="14774"/>
    <cellStyle name="Normal 2 2 2 2 2 2 3 13 2 2" xfId="14775"/>
    <cellStyle name="Normal 2 2 2 2 2 2 3 13 3" xfId="14776"/>
    <cellStyle name="Normal 2 2 2 2 2 2 3 14" xfId="14777"/>
    <cellStyle name="Normal 2 2 2 2 2 2 3 2" xfId="14778"/>
    <cellStyle name="Normal 2 2 2 2 2 2 3 2 10" xfId="14779"/>
    <cellStyle name="Normal 2 2 2 2 2 2 3 2 10 2" xfId="14780"/>
    <cellStyle name="Normal 2 2 2 2 2 2 3 2 10 2 2" xfId="14781"/>
    <cellStyle name="Normal 2 2 2 2 2 2 3 2 10 2 2 2" xfId="14782"/>
    <cellStyle name="Normal 2 2 2 2 2 2 3 2 10 2 3" xfId="14783"/>
    <cellStyle name="Normal 2 2 2 2 2 2 3 2 10 3" xfId="14784"/>
    <cellStyle name="Normal 2 2 2 2 2 2 3 2 10 3 2" xfId="14785"/>
    <cellStyle name="Normal 2 2 2 2 2 2 3 2 10 4" xfId="14786"/>
    <cellStyle name="Normal 2 2 2 2 2 2 3 2 11" xfId="14787"/>
    <cellStyle name="Normal 2 2 2 2 2 2 3 2 11 2" xfId="14788"/>
    <cellStyle name="Normal 2 2 2 2 2 2 3 2 12" xfId="14789"/>
    <cellStyle name="Normal 2 2 2 2 2 2 3 2 12 2" xfId="14790"/>
    <cellStyle name="Normal 2 2 2 2 2 2 3 2 12 2 2" xfId="14791"/>
    <cellStyle name="Normal 2 2 2 2 2 2 3 2 12 3" xfId="14792"/>
    <cellStyle name="Normal 2 2 2 2 2 2 3 2 13" xfId="14793"/>
    <cellStyle name="Normal 2 2 2 2 2 2 3 2 2" xfId="14794"/>
    <cellStyle name="Normal 2 2 2 2 2 2 3 2 2 10" xfId="14795"/>
    <cellStyle name="Normal 2 2 2 2 2 2 3 2 2 10 2" xfId="14796"/>
    <cellStyle name="Normal 2 2 2 2 2 2 3 2 2 10 2 2" xfId="14797"/>
    <cellStyle name="Normal 2 2 2 2 2 2 3 2 2 10 2 2 2" xfId="14798"/>
    <cellStyle name="Normal 2 2 2 2 2 2 3 2 2 10 2 3" xfId="14799"/>
    <cellStyle name="Normal 2 2 2 2 2 2 3 2 2 10 3" xfId="14800"/>
    <cellStyle name="Normal 2 2 2 2 2 2 3 2 2 10 3 2" xfId="14801"/>
    <cellStyle name="Normal 2 2 2 2 2 2 3 2 2 10 4" xfId="14802"/>
    <cellStyle name="Normal 2 2 2 2 2 2 3 2 2 11" xfId="14803"/>
    <cellStyle name="Normal 2 2 2 2 2 2 3 2 2 11 2" xfId="14804"/>
    <cellStyle name="Normal 2 2 2 2 2 2 3 2 2 12" xfId="14805"/>
    <cellStyle name="Normal 2 2 2 2 2 2 3 2 2 12 2" xfId="14806"/>
    <cellStyle name="Normal 2 2 2 2 2 2 3 2 2 12 2 2" xfId="14807"/>
    <cellStyle name="Normal 2 2 2 2 2 2 3 2 2 12 3" xfId="14808"/>
    <cellStyle name="Normal 2 2 2 2 2 2 3 2 2 13" xfId="14809"/>
    <cellStyle name="Normal 2 2 2 2 2 2 3 2 2 2" xfId="14810"/>
    <cellStyle name="Normal 2 2 2 2 2 2 3 2 2 2 2" xfId="14811"/>
    <cellStyle name="Normal 2 2 2 2 2 2 3 2 2 2 2 2" xfId="14812"/>
    <cellStyle name="Normal 2 2 2 2 2 2 3 2 2 2 2 2 2" xfId="14813"/>
    <cellStyle name="Normal 2 2 2 2 2 2 3 2 2 2 2 2 2 2" xfId="14814"/>
    <cellStyle name="Normal 2 2 2 2 2 2 3 2 2 2 2 2 2 2 2" xfId="14815"/>
    <cellStyle name="Normal 2 2 2 2 2 2 3 2 2 2 2 2 2 2 2 2" xfId="14816"/>
    <cellStyle name="Normal 2 2 2 2 2 2 3 2 2 2 2 2 2 2 2 2 2" xfId="14817"/>
    <cellStyle name="Normal 2 2 2 2 2 2 3 2 2 2 2 2 2 2 2 3" xfId="14818"/>
    <cellStyle name="Normal 2 2 2 2 2 2 3 2 2 2 2 2 2 2 3" xfId="14819"/>
    <cellStyle name="Normal 2 2 2 2 2 2 3 2 2 2 2 2 2 2 3 2" xfId="14820"/>
    <cellStyle name="Normal 2 2 2 2 2 2 3 2 2 2 2 2 2 2 4" xfId="14821"/>
    <cellStyle name="Normal 2 2 2 2 2 2 3 2 2 2 2 2 2 3" xfId="14822"/>
    <cellStyle name="Normal 2 2 2 2 2 2 3 2 2 2 2 2 2 3 2" xfId="14823"/>
    <cellStyle name="Normal 2 2 2 2 2 2 3 2 2 2 2 2 2 4" xfId="14824"/>
    <cellStyle name="Normal 2 2 2 2 2 2 3 2 2 2 2 2 2 4 2" xfId="14825"/>
    <cellStyle name="Normal 2 2 2 2 2 2 3 2 2 2 2 2 2 4 2 2" xfId="14826"/>
    <cellStyle name="Normal 2 2 2 2 2 2 3 2 2 2 2 2 2 4 3" xfId="14827"/>
    <cellStyle name="Normal 2 2 2 2 2 2 3 2 2 2 2 2 2 5" xfId="14828"/>
    <cellStyle name="Normal 2 2 2 2 2 2 3 2 2 2 2 2 3" xfId="14829"/>
    <cellStyle name="Normal 2 2 2 2 2 2 3 2 2 2 2 2 3 2" xfId="14830"/>
    <cellStyle name="Normal 2 2 2 2 2 2 3 2 2 2 2 2 3 2 2" xfId="14831"/>
    <cellStyle name="Normal 2 2 2 2 2 2 3 2 2 2 2 2 3 2 2 2" xfId="14832"/>
    <cellStyle name="Normal 2 2 2 2 2 2 3 2 2 2 2 2 3 2 3" xfId="14833"/>
    <cellStyle name="Normal 2 2 2 2 2 2 3 2 2 2 2 2 3 3" xfId="14834"/>
    <cellStyle name="Normal 2 2 2 2 2 2 3 2 2 2 2 2 3 3 2" xfId="14835"/>
    <cellStyle name="Normal 2 2 2 2 2 2 3 2 2 2 2 2 3 4" xfId="14836"/>
    <cellStyle name="Normal 2 2 2 2 2 2 3 2 2 2 2 2 4" xfId="14837"/>
    <cellStyle name="Normal 2 2 2 2 2 2 3 2 2 2 2 2 4 2" xfId="14838"/>
    <cellStyle name="Normal 2 2 2 2 2 2 3 2 2 2 2 2 4 2 2" xfId="14839"/>
    <cellStyle name="Normal 2 2 2 2 2 2 3 2 2 2 2 2 4 3" xfId="14840"/>
    <cellStyle name="Normal 2 2 2 2 2 2 3 2 2 2 2 2 5" xfId="14841"/>
    <cellStyle name="Normal 2 2 2 2 2 2 3 2 2 2 2 3" xfId="14842"/>
    <cellStyle name="Normal 2 2 2 2 2 2 3 2 2 2 2 3 2" xfId="14843"/>
    <cellStyle name="Normal 2 2 2 2 2 2 3 2 2 2 2 4" xfId="14844"/>
    <cellStyle name="Normal 2 2 2 2 2 2 3 2 2 2 2 4 2" xfId="14845"/>
    <cellStyle name="Normal 2 2 2 2 2 2 3 2 2 2 2 4 2 2" xfId="14846"/>
    <cellStyle name="Normal 2 2 2 2 2 2 3 2 2 2 2 4 2 2 2" xfId="14847"/>
    <cellStyle name="Normal 2 2 2 2 2 2 3 2 2 2 2 4 2 3" xfId="14848"/>
    <cellStyle name="Normal 2 2 2 2 2 2 3 2 2 2 2 4 3" xfId="14849"/>
    <cellStyle name="Normal 2 2 2 2 2 2 3 2 2 2 2 4 3 2" xfId="14850"/>
    <cellStyle name="Normal 2 2 2 2 2 2 3 2 2 2 2 4 4" xfId="14851"/>
    <cellStyle name="Normal 2 2 2 2 2 2 3 2 2 2 2 5" xfId="14852"/>
    <cellStyle name="Normal 2 2 2 2 2 2 3 2 2 2 2 5 2" xfId="14853"/>
    <cellStyle name="Normal 2 2 2 2 2 2 3 2 2 2 2 6" xfId="14854"/>
    <cellStyle name="Normal 2 2 2 2 2 2 3 2 2 2 2 6 2" xfId="14855"/>
    <cellStyle name="Normal 2 2 2 2 2 2 3 2 2 2 2 6 2 2" xfId="14856"/>
    <cellStyle name="Normal 2 2 2 2 2 2 3 2 2 2 2 6 3" xfId="14857"/>
    <cellStyle name="Normal 2 2 2 2 2 2 3 2 2 2 2 7" xfId="14858"/>
    <cellStyle name="Normal 2 2 2 2 2 2 3 2 2 2 3" xfId="14859"/>
    <cellStyle name="Normal 2 2 2 2 2 2 3 2 2 2 3 2" xfId="14860"/>
    <cellStyle name="Normal 2 2 2 2 2 2 3 2 2 2 3 2 2" xfId="14861"/>
    <cellStyle name="Normal 2 2 2 2 2 2 3 2 2 2 3 2 2 2" xfId="14862"/>
    <cellStyle name="Normal 2 2 2 2 2 2 3 2 2 2 3 2 2 2 2" xfId="14863"/>
    <cellStyle name="Normal 2 2 2 2 2 2 3 2 2 2 3 2 2 2 2 2" xfId="14864"/>
    <cellStyle name="Normal 2 2 2 2 2 2 3 2 2 2 3 2 2 2 3" xfId="14865"/>
    <cellStyle name="Normal 2 2 2 2 2 2 3 2 2 2 3 2 2 3" xfId="14866"/>
    <cellStyle name="Normal 2 2 2 2 2 2 3 2 2 2 3 2 2 3 2" xfId="14867"/>
    <cellStyle name="Normal 2 2 2 2 2 2 3 2 2 2 3 2 2 4" xfId="14868"/>
    <cellStyle name="Normal 2 2 2 2 2 2 3 2 2 2 3 2 3" xfId="14869"/>
    <cellStyle name="Normal 2 2 2 2 2 2 3 2 2 2 3 2 3 2" xfId="14870"/>
    <cellStyle name="Normal 2 2 2 2 2 2 3 2 2 2 3 2 4" xfId="14871"/>
    <cellStyle name="Normal 2 2 2 2 2 2 3 2 2 2 3 2 4 2" xfId="14872"/>
    <cellStyle name="Normal 2 2 2 2 2 2 3 2 2 2 3 2 4 2 2" xfId="14873"/>
    <cellStyle name="Normal 2 2 2 2 2 2 3 2 2 2 3 2 4 3" xfId="14874"/>
    <cellStyle name="Normal 2 2 2 2 2 2 3 2 2 2 3 2 5" xfId="14875"/>
    <cellStyle name="Normal 2 2 2 2 2 2 3 2 2 2 3 3" xfId="14876"/>
    <cellStyle name="Normal 2 2 2 2 2 2 3 2 2 2 3 3 2" xfId="14877"/>
    <cellStyle name="Normal 2 2 2 2 2 2 3 2 2 2 3 3 2 2" xfId="14878"/>
    <cellStyle name="Normal 2 2 2 2 2 2 3 2 2 2 3 3 2 2 2" xfId="14879"/>
    <cellStyle name="Normal 2 2 2 2 2 2 3 2 2 2 3 3 2 3" xfId="14880"/>
    <cellStyle name="Normal 2 2 2 2 2 2 3 2 2 2 3 3 3" xfId="14881"/>
    <cellStyle name="Normal 2 2 2 2 2 2 3 2 2 2 3 3 3 2" xfId="14882"/>
    <cellStyle name="Normal 2 2 2 2 2 2 3 2 2 2 3 3 4" xfId="14883"/>
    <cellStyle name="Normal 2 2 2 2 2 2 3 2 2 2 3 4" xfId="14884"/>
    <cellStyle name="Normal 2 2 2 2 2 2 3 2 2 2 3 4 2" xfId="14885"/>
    <cellStyle name="Normal 2 2 2 2 2 2 3 2 2 2 3 4 2 2" xfId="14886"/>
    <cellStyle name="Normal 2 2 2 2 2 2 3 2 2 2 3 4 3" xfId="14887"/>
    <cellStyle name="Normal 2 2 2 2 2 2 3 2 2 2 3 5" xfId="14888"/>
    <cellStyle name="Normal 2 2 2 2 2 2 3 2 2 2 4" xfId="14889"/>
    <cellStyle name="Normal 2 2 2 2 2 2 3 2 2 2 4 2" xfId="14890"/>
    <cellStyle name="Normal 2 2 2 2 2 2 3 2 2 2 4 2 2" xfId="14891"/>
    <cellStyle name="Normal 2 2 2 2 2 2 3 2 2 2 4 2 2 2" xfId="14892"/>
    <cellStyle name="Normal 2 2 2 2 2 2 3 2 2 2 4 2 3" xfId="14893"/>
    <cellStyle name="Normal 2 2 2 2 2 2 3 2 2 2 4 3" xfId="14894"/>
    <cellStyle name="Normal 2 2 2 2 2 2 3 2 2 2 4 3 2" xfId="14895"/>
    <cellStyle name="Normal 2 2 2 2 2 2 3 2 2 2 4 4" xfId="14896"/>
    <cellStyle name="Normal 2 2 2 2 2 2 3 2 2 2 5" xfId="14897"/>
    <cellStyle name="Normal 2 2 2 2 2 2 3 2 2 2 5 2" xfId="14898"/>
    <cellStyle name="Normal 2 2 2 2 2 2 3 2 2 2 6" xfId="14899"/>
    <cellStyle name="Normal 2 2 2 2 2 2 3 2 2 2 6 2" xfId="14900"/>
    <cellStyle name="Normal 2 2 2 2 2 2 3 2 2 2 6 2 2" xfId="14901"/>
    <cellStyle name="Normal 2 2 2 2 2 2 3 2 2 2 6 3" xfId="14902"/>
    <cellStyle name="Normal 2 2 2 2 2 2 3 2 2 2 7" xfId="14903"/>
    <cellStyle name="Normal 2 2 2 2 2 2 3 2 2 3" xfId="14904"/>
    <cellStyle name="Normal 2 2 2 2 2 2 3 2 2 3 2" xfId="14905"/>
    <cellStyle name="Normal 2 2 2 2 2 2 3 2 2 4" xfId="14906"/>
    <cellStyle name="Normal 2 2 2 2 2 2 3 2 2 4 2" xfId="14907"/>
    <cellStyle name="Normal 2 2 2 2 2 2 3 2 2 5" xfId="14908"/>
    <cellStyle name="Normal 2 2 2 2 2 2 3 2 2 5 2" xfId="14909"/>
    <cellStyle name="Normal 2 2 2 2 2 2 3 2 2 6" xfId="14910"/>
    <cellStyle name="Normal 2 2 2 2 2 2 3 2 2 6 2" xfId="14911"/>
    <cellStyle name="Normal 2 2 2 2 2 2 3 2 2 7" xfId="14912"/>
    <cellStyle name="Normal 2 2 2 2 2 2 3 2 2 7 2" xfId="14913"/>
    <cellStyle name="Normal 2 2 2 2 2 2 3 2 2 8" xfId="14914"/>
    <cellStyle name="Normal 2 2 2 2 2 2 3 2 2 8 2" xfId="14915"/>
    <cellStyle name="Normal 2 2 2 2 2 2 3 2 2 8 2 2" xfId="14916"/>
    <cellStyle name="Normal 2 2 2 2 2 2 3 2 2 8 2 2 2" xfId="14917"/>
    <cellStyle name="Normal 2 2 2 2 2 2 3 2 2 8 2 2 2 2" xfId="14918"/>
    <cellStyle name="Normal 2 2 2 2 2 2 3 2 2 8 2 2 2 2 2" xfId="14919"/>
    <cellStyle name="Normal 2 2 2 2 2 2 3 2 2 8 2 2 2 3" xfId="14920"/>
    <cellStyle name="Normal 2 2 2 2 2 2 3 2 2 8 2 2 3" xfId="14921"/>
    <cellStyle name="Normal 2 2 2 2 2 2 3 2 2 8 2 2 3 2" xfId="14922"/>
    <cellStyle name="Normal 2 2 2 2 2 2 3 2 2 8 2 2 4" xfId="14923"/>
    <cellStyle name="Normal 2 2 2 2 2 2 3 2 2 8 2 3" xfId="14924"/>
    <cellStyle name="Normal 2 2 2 2 2 2 3 2 2 8 2 3 2" xfId="14925"/>
    <cellStyle name="Normal 2 2 2 2 2 2 3 2 2 8 2 4" xfId="14926"/>
    <cellStyle name="Normal 2 2 2 2 2 2 3 2 2 8 2 4 2" xfId="14927"/>
    <cellStyle name="Normal 2 2 2 2 2 2 3 2 2 8 2 4 2 2" xfId="14928"/>
    <cellStyle name="Normal 2 2 2 2 2 2 3 2 2 8 2 4 3" xfId="14929"/>
    <cellStyle name="Normal 2 2 2 2 2 2 3 2 2 8 2 5" xfId="14930"/>
    <cellStyle name="Normal 2 2 2 2 2 2 3 2 2 8 3" xfId="14931"/>
    <cellStyle name="Normal 2 2 2 2 2 2 3 2 2 8 3 2" xfId="14932"/>
    <cellStyle name="Normal 2 2 2 2 2 2 3 2 2 8 3 2 2" xfId="14933"/>
    <cellStyle name="Normal 2 2 2 2 2 2 3 2 2 8 3 2 2 2" xfId="14934"/>
    <cellStyle name="Normal 2 2 2 2 2 2 3 2 2 8 3 2 3" xfId="14935"/>
    <cellStyle name="Normal 2 2 2 2 2 2 3 2 2 8 3 3" xfId="14936"/>
    <cellStyle name="Normal 2 2 2 2 2 2 3 2 2 8 3 3 2" xfId="14937"/>
    <cellStyle name="Normal 2 2 2 2 2 2 3 2 2 8 3 4" xfId="14938"/>
    <cellStyle name="Normal 2 2 2 2 2 2 3 2 2 8 4" xfId="14939"/>
    <cellStyle name="Normal 2 2 2 2 2 2 3 2 2 8 4 2" xfId="14940"/>
    <cellStyle name="Normal 2 2 2 2 2 2 3 2 2 8 4 2 2" xfId="14941"/>
    <cellStyle name="Normal 2 2 2 2 2 2 3 2 2 8 4 3" xfId="14942"/>
    <cellStyle name="Normal 2 2 2 2 2 2 3 2 2 8 5" xfId="14943"/>
    <cellStyle name="Normal 2 2 2 2 2 2 3 2 2 9" xfId="14944"/>
    <cellStyle name="Normal 2 2 2 2 2 2 3 2 2 9 2" xfId="14945"/>
    <cellStyle name="Normal 2 2 2 2 2 2 3 2 3" xfId="14946"/>
    <cellStyle name="Normal 2 2 2 2 2 2 3 2 3 2" xfId="14947"/>
    <cellStyle name="Normal 2 2 2 2 2 2 3 2 3 2 2" xfId="14948"/>
    <cellStyle name="Normal 2 2 2 2 2 2 3 2 3 2 2 2" xfId="14949"/>
    <cellStyle name="Normal 2 2 2 2 2 2 3 2 3 2 2 2 2" xfId="14950"/>
    <cellStyle name="Normal 2 2 2 2 2 2 3 2 3 2 2 2 2 2" xfId="14951"/>
    <cellStyle name="Normal 2 2 2 2 2 2 3 2 3 2 2 2 2 2 2" xfId="14952"/>
    <cellStyle name="Normal 2 2 2 2 2 2 3 2 3 2 2 2 2 2 2 2" xfId="14953"/>
    <cellStyle name="Normal 2 2 2 2 2 2 3 2 3 2 2 2 2 2 3" xfId="14954"/>
    <cellStyle name="Normal 2 2 2 2 2 2 3 2 3 2 2 2 2 3" xfId="14955"/>
    <cellStyle name="Normal 2 2 2 2 2 2 3 2 3 2 2 2 2 3 2" xfId="14956"/>
    <cellStyle name="Normal 2 2 2 2 2 2 3 2 3 2 2 2 2 4" xfId="14957"/>
    <cellStyle name="Normal 2 2 2 2 2 2 3 2 3 2 2 2 3" xfId="14958"/>
    <cellStyle name="Normal 2 2 2 2 2 2 3 2 3 2 2 2 3 2" xfId="14959"/>
    <cellStyle name="Normal 2 2 2 2 2 2 3 2 3 2 2 2 4" xfId="14960"/>
    <cellStyle name="Normal 2 2 2 2 2 2 3 2 3 2 2 2 4 2" xfId="14961"/>
    <cellStyle name="Normal 2 2 2 2 2 2 3 2 3 2 2 2 4 2 2" xfId="14962"/>
    <cellStyle name="Normal 2 2 2 2 2 2 3 2 3 2 2 2 4 3" xfId="14963"/>
    <cellStyle name="Normal 2 2 2 2 2 2 3 2 3 2 2 2 5" xfId="14964"/>
    <cellStyle name="Normal 2 2 2 2 2 2 3 2 3 2 2 3" xfId="14965"/>
    <cellStyle name="Normal 2 2 2 2 2 2 3 2 3 2 2 3 2" xfId="14966"/>
    <cellStyle name="Normal 2 2 2 2 2 2 3 2 3 2 2 3 2 2" xfId="14967"/>
    <cellStyle name="Normal 2 2 2 2 2 2 3 2 3 2 2 3 2 2 2" xfId="14968"/>
    <cellStyle name="Normal 2 2 2 2 2 2 3 2 3 2 2 3 2 3" xfId="14969"/>
    <cellStyle name="Normal 2 2 2 2 2 2 3 2 3 2 2 3 3" xfId="14970"/>
    <cellStyle name="Normal 2 2 2 2 2 2 3 2 3 2 2 3 3 2" xfId="14971"/>
    <cellStyle name="Normal 2 2 2 2 2 2 3 2 3 2 2 3 4" xfId="14972"/>
    <cellStyle name="Normal 2 2 2 2 2 2 3 2 3 2 2 4" xfId="14973"/>
    <cellStyle name="Normal 2 2 2 2 2 2 3 2 3 2 2 4 2" xfId="14974"/>
    <cellStyle name="Normal 2 2 2 2 2 2 3 2 3 2 2 4 2 2" xfId="14975"/>
    <cellStyle name="Normal 2 2 2 2 2 2 3 2 3 2 2 4 3" xfId="14976"/>
    <cellStyle name="Normal 2 2 2 2 2 2 3 2 3 2 2 5" xfId="14977"/>
    <cellStyle name="Normal 2 2 2 2 2 2 3 2 3 2 3" xfId="14978"/>
    <cellStyle name="Normal 2 2 2 2 2 2 3 2 3 2 3 2" xfId="14979"/>
    <cellStyle name="Normal 2 2 2 2 2 2 3 2 3 2 4" xfId="14980"/>
    <cellStyle name="Normal 2 2 2 2 2 2 3 2 3 2 4 2" xfId="14981"/>
    <cellStyle name="Normal 2 2 2 2 2 2 3 2 3 2 4 2 2" xfId="14982"/>
    <cellStyle name="Normal 2 2 2 2 2 2 3 2 3 2 4 2 2 2" xfId="14983"/>
    <cellStyle name="Normal 2 2 2 2 2 2 3 2 3 2 4 2 3" xfId="14984"/>
    <cellStyle name="Normal 2 2 2 2 2 2 3 2 3 2 4 3" xfId="14985"/>
    <cellStyle name="Normal 2 2 2 2 2 2 3 2 3 2 4 3 2" xfId="14986"/>
    <cellStyle name="Normal 2 2 2 2 2 2 3 2 3 2 4 4" xfId="14987"/>
    <cellStyle name="Normal 2 2 2 2 2 2 3 2 3 2 5" xfId="14988"/>
    <cellStyle name="Normal 2 2 2 2 2 2 3 2 3 2 5 2" xfId="14989"/>
    <cellStyle name="Normal 2 2 2 2 2 2 3 2 3 2 6" xfId="14990"/>
    <cellStyle name="Normal 2 2 2 2 2 2 3 2 3 2 6 2" xfId="14991"/>
    <cellStyle name="Normal 2 2 2 2 2 2 3 2 3 2 6 2 2" xfId="14992"/>
    <cellStyle name="Normal 2 2 2 2 2 2 3 2 3 2 6 3" xfId="14993"/>
    <cellStyle name="Normal 2 2 2 2 2 2 3 2 3 2 7" xfId="14994"/>
    <cellStyle name="Normal 2 2 2 2 2 2 3 2 3 3" xfId="14995"/>
    <cellStyle name="Normal 2 2 2 2 2 2 3 2 3 3 2" xfId="14996"/>
    <cellStyle name="Normal 2 2 2 2 2 2 3 2 3 3 2 2" xfId="14997"/>
    <cellStyle name="Normal 2 2 2 2 2 2 3 2 3 3 2 2 2" xfId="14998"/>
    <cellStyle name="Normal 2 2 2 2 2 2 3 2 3 3 2 2 2 2" xfId="14999"/>
    <cellStyle name="Normal 2 2 2 2 2 2 3 2 3 3 2 2 2 2 2" xfId="15000"/>
    <cellStyle name="Normal 2 2 2 2 2 2 3 2 3 3 2 2 2 3" xfId="15001"/>
    <cellStyle name="Normal 2 2 2 2 2 2 3 2 3 3 2 2 3" xfId="15002"/>
    <cellStyle name="Normal 2 2 2 2 2 2 3 2 3 3 2 2 3 2" xfId="15003"/>
    <cellStyle name="Normal 2 2 2 2 2 2 3 2 3 3 2 2 4" xfId="15004"/>
    <cellStyle name="Normal 2 2 2 2 2 2 3 2 3 3 2 3" xfId="15005"/>
    <cellStyle name="Normal 2 2 2 2 2 2 3 2 3 3 2 3 2" xfId="15006"/>
    <cellStyle name="Normal 2 2 2 2 2 2 3 2 3 3 2 4" xfId="15007"/>
    <cellStyle name="Normal 2 2 2 2 2 2 3 2 3 3 2 4 2" xfId="15008"/>
    <cellStyle name="Normal 2 2 2 2 2 2 3 2 3 3 2 4 2 2" xfId="15009"/>
    <cellStyle name="Normal 2 2 2 2 2 2 3 2 3 3 2 4 3" xfId="15010"/>
    <cellStyle name="Normal 2 2 2 2 2 2 3 2 3 3 2 5" xfId="15011"/>
    <cellStyle name="Normal 2 2 2 2 2 2 3 2 3 3 3" xfId="15012"/>
    <cellStyle name="Normal 2 2 2 2 2 2 3 2 3 3 3 2" xfId="15013"/>
    <cellStyle name="Normal 2 2 2 2 2 2 3 2 3 3 3 2 2" xfId="15014"/>
    <cellStyle name="Normal 2 2 2 2 2 2 3 2 3 3 3 2 2 2" xfId="15015"/>
    <cellStyle name="Normal 2 2 2 2 2 2 3 2 3 3 3 2 3" xfId="15016"/>
    <cellStyle name="Normal 2 2 2 2 2 2 3 2 3 3 3 3" xfId="15017"/>
    <cellStyle name="Normal 2 2 2 2 2 2 3 2 3 3 3 3 2" xfId="15018"/>
    <cellStyle name="Normal 2 2 2 2 2 2 3 2 3 3 3 4" xfId="15019"/>
    <cellStyle name="Normal 2 2 2 2 2 2 3 2 3 3 4" xfId="15020"/>
    <cellStyle name="Normal 2 2 2 2 2 2 3 2 3 3 4 2" xfId="15021"/>
    <cellStyle name="Normal 2 2 2 2 2 2 3 2 3 3 4 2 2" xfId="15022"/>
    <cellStyle name="Normal 2 2 2 2 2 2 3 2 3 3 4 3" xfId="15023"/>
    <cellStyle name="Normal 2 2 2 2 2 2 3 2 3 3 5" xfId="15024"/>
    <cellStyle name="Normal 2 2 2 2 2 2 3 2 3 4" xfId="15025"/>
    <cellStyle name="Normal 2 2 2 2 2 2 3 2 3 4 2" xfId="15026"/>
    <cellStyle name="Normal 2 2 2 2 2 2 3 2 3 4 2 2" xfId="15027"/>
    <cellStyle name="Normal 2 2 2 2 2 2 3 2 3 4 2 2 2" xfId="15028"/>
    <cellStyle name="Normal 2 2 2 2 2 2 3 2 3 4 2 3" xfId="15029"/>
    <cellStyle name="Normal 2 2 2 2 2 2 3 2 3 4 3" xfId="15030"/>
    <cellStyle name="Normal 2 2 2 2 2 2 3 2 3 4 3 2" xfId="15031"/>
    <cellStyle name="Normal 2 2 2 2 2 2 3 2 3 4 4" xfId="15032"/>
    <cellStyle name="Normal 2 2 2 2 2 2 3 2 3 5" xfId="15033"/>
    <cellStyle name="Normal 2 2 2 2 2 2 3 2 3 5 2" xfId="15034"/>
    <cellStyle name="Normal 2 2 2 2 2 2 3 2 3 6" xfId="15035"/>
    <cellStyle name="Normal 2 2 2 2 2 2 3 2 3 6 2" xfId="15036"/>
    <cellStyle name="Normal 2 2 2 2 2 2 3 2 3 6 2 2" xfId="15037"/>
    <cellStyle name="Normal 2 2 2 2 2 2 3 2 3 6 3" xfId="15038"/>
    <cellStyle name="Normal 2 2 2 2 2 2 3 2 3 7" xfId="15039"/>
    <cellStyle name="Normal 2 2 2 2 2 2 3 2 4" xfId="15040"/>
    <cellStyle name="Normal 2 2 2 2 2 2 3 2 4 2" xfId="15041"/>
    <cellStyle name="Normal 2 2 2 2 2 2 3 2 5" xfId="15042"/>
    <cellStyle name="Normal 2 2 2 2 2 2 3 2 5 2" xfId="15043"/>
    <cellStyle name="Normal 2 2 2 2 2 2 3 2 6" xfId="15044"/>
    <cellStyle name="Normal 2 2 2 2 2 2 3 2 6 2" xfId="15045"/>
    <cellStyle name="Normal 2 2 2 2 2 2 3 2 7" xfId="15046"/>
    <cellStyle name="Normal 2 2 2 2 2 2 3 2 7 2" xfId="15047"/>
    <cellStyle name="Normal 2 2 2 2 2 2 3 2 8" xfId="15048"/>
    <cellStyle name="Normal 2 2 2 2 2 2 3 2 8 2" xfId="15049"/>
    <cellStyle name="Normal 2 2 2 2 2 2 3 2 8 2 2" xfId="15050"/>
    <cellStyle name="Normal 2 2 2 2 2 2 3 2 8 2 2 2" xfId="15051"/>
    <cellStyle name="Normal 2 2 2 2 2 2 3 2 8 2 2 2 2" xfId="15052"/>
    <cellStyle name="Normal 2 2 2 2 2 2 3 2 8 2 2 2 2 2" xfId="15053"/>
    <cellStyle name="Normal 2 2 2 2 2 2 3 2 8 2 2 2 3" xfId="15054"/>
    <cellStyle name="Normal 2 2 2 2 2 2 3 2 8 2 2 3" xfId="15055"/>
    <cellStyle name="Normal 2 2 2 2 2 2 3 2 8 2 2 3 2" xfId="15056"/>
    <cellStyle name="Normal 2 2 2 2 2 2 3 2 8 2 2 4" xfId="15057"/>
    <cellStyle name="Normal 2 2 2 2 2 2 3 2 8 2 3" xfId="15058"/>
    <cellStyle name="Normal 2 2 2 2 2 2 3 2 8 2 3 2" xfId="15059"/>
    <cellStyle name="Normal 2 2 2 2 2 2 3 2 8 2 4" xfId="15060"/>
    <cellStyle name="Normal 2 2 2 2 2 2 3 2 8 2 4 2" xfId="15061"/>
    <cellStyle name="Normal 2 2 2 2 2 2 3 2 8 2 4 2 2" xfId="15062"/>
    <cellStyle name="Normal 2 2 2 2 2 2 3 2 8 2 4 3" xfId="15063"/>
    <cellStyle name="Normal 2 2 2 2 2 2 3 2 8 2 5" xfId="15064"/>
    <cellStyle name="Normal 2 2 2 2 2 2 3 2 8 3" xfId="15065"/>
    <cellStyle name="Normal 2 2 2 2 2 2 3 2 8 3 2" xfId="15066"/>
    <cellStyle name="Normal 2 2 2 2 2 2 3 2 8 3 2 2" xfId="15067"/>
    <cellStyle name="Normal 2 2 2 2 2 2 3 2 8 3 2 2 2" xfId="15068"/>
    <cellStyle name="Normal 2 2 2 2 2 2 3 2 8 3 2 3" xfId="15069"/>
    <cellStyle name="Normal 2 2 2 2 2 2 3 2 8 3 3" xfId="15070"/>
    <cellStyle name="Normal 2 2 2 2 2 2 3 2 8 3 3 2" xfId="15071"/>
    <cellStyle name="Normal 2 2 2 2 2 2 3 2 8 3 4" xfId="15072"/>
    <cellStyle name="Normal 2 2 2 2 2 2 3 2 8 4" xfId="15073"/>
    <cellStyle name="Normal 2 2 2 2 2 2 3 2 8 4 2" xfId="15074"/>
    <cellStyle name="Normal 2 2 2 2 2 2 3 2 8 4 2 2" xfId="15075"/>
    <cellStyle name="Normal 2 2 2 2 2 2 3 2 8 4 3" xfId="15076"/>
    <cellStyle name="Normal 2 2 2 2 2 2 3 2 8 5" xfId="15077"/>
    <cellStyle name="Normal 2 2 2 2 2 2 3 2 9" xfId="15078"/>
    <cellStyle name="Normal 2 2 2 2 2 2 3 2 9 2" xfId="15079"/>
    <cellStyle name="Normal 2 2 2 2 2 2 3 3" xfId="15080"/>
    <cellStyle name="Normal 2 2 2 2 2 2 3 3 2" xfId="15081"/>
    <cellStyle name="Normal 2 2 2 2 2 2 3 3 2 2" xfId="15082"/>
    <cellStyle name="Normal 2 2 2 2 2 2 3 3 2 2 2" xfId="15083"/>
    <cellStyle name="Normal 2 2 2 2 2 2 3 3 2 2 2 2" xfId="15084"/>
    <cellStyle name="Normal 2 2 2 2 2 2 3 3 2 2 2 2 2" xfId="15085"/>
    <cellStyle name="Normal 2 2 2 2 2 2 3 3 2 2 2 2 2 2" xfId="15086"/>
    <cellStyle name="Normal 2 2 2 2 2 2 3 3 2 2 2 2 2 2 2" xfId="15087"/>
    <cellStyle name="Normal 2 2 2 2 2 2 3 3 2 2 2 2 2 3" xfId="15088"/>
    <cellStyle name="Normal 2 2 2 2 2 2 3 3 2 2 2 2 3" xfId="15089"/>
    <cellStyle name="Normal 2 2 2 2 2 2 3 3 2 2 2 2 3 2" xfId="15090"/>
    <cellStyle name="Normal 2 2 2 2 2 2 3 3 2 2 2 2 4" xfId="15091"/>
    <cellStyle name="Normal 2 2 2 2 2 2 3 3 2 2 2 3" xfId="15092"/>
    <cellStyle name="Normal 2 2 2 2 2 2 3 3 2 2 2 3 2" xfId="15093"/>
    <cellStyle name="Normal 2 2 2 2 2 2 3 3 2 2 2 4" xfId="15094"/>
    <cellStyle name="Normal 2 2 2 2 2 2 3 3 2 2 2 4 2" xfId="15095"/>
    <cellStyle name="Normal 2 2 2 2 2 2 3 3 2 2 2 4 2 2" xfId="15096"/>
    <cellStyle name="Normal 2 2 2 2 2 2 3 3 2 2 2 4 3" xfId="15097"/>
    <cellStyle name="Normal 2 2 2 2 2 2 3 3 2 2 2 5" xfId="15098"/>
    <cellStyle name="Normal 2 2 2 2 2 2 3 3 2 2 3" xfId="15099"/>
    <cellStyle name="Normal 2 2 2 2 2 2 3 3 2 2 3 2" xfId="15100"/>
    <cellStyle name="Normal 2 2 2 2 2 2 3 3 2 2 3 2 2" xfId="15101"/>
    <cellStyle name="Normal 2 2 2 2 2 2 3 3 2 2 3 2 2 2" xfId="15102"/>
    <cellStyle name="Normal 2 2 2 2 2 2 3 3 2 2 3 2 3" xfId="15103"/>
    <cellStyle name="Normal 2 2 2 2 2 2 3 3 2 2 3 3" xfId="15104"/>
    <cellStyle name="Normal 2 2 2 2 2 2 3 3 2 2 3 3 2" xfId="15105"/>
    <cellStyle name="Normal 2 2 2 2 2 2 3 3 2 2 3 4" xfId="15106"/>
    <cellStyle name="Normal 2 2 2 2 2 2 3 3 2 2 4" xfId="15107"/>
    <cellStyle name="Normal 2 2 2 2 2 2 3 3 2 2 4 2" xfId="15108"/>
    <cellStyle name="Normal 2 2 2 2 2 2 3 3 2 2 4 2 2" xfId="15109"/>
    <cellStyle name="Normal 2 2 2 2 2 2 3 3 2 2 4 3" xfId="15110"/>
    <cellStyle name="Normal 2 2 2 2 2 2 3 3 2 2 5" xfId="15111"/>
    <cellStyle name="Normal 2 2 2 2 2 2 3 3 2 3" xfId="15112"/>
    <cellStyle name="Normal 2 2 2 2 2 2 3 3 2 3 2" xfId="15113"/>
    <cellStyle name="Normal 2 2 2 2 2 2 3 3 2 4" xfId="15114"/>
    <cellStyle name="Normal 2 2 2 2 2 2 3 3 2 4 2" xfId="15115"/>
    <cellStyle name="Normal 2 2 2 2 2 2 3 3 2 4 2 2" xfId="15116"/>
    <cellStyle name="Normal 2 2 2 2 2 2 3 3 2 4 2 2 2" xfId="15117"/>
    <cellStyle name="Normal 2 2 2 2 2 2 3 3 2 4 2 3" xfId="15118"/>
    <cellStyle name="Normal 2 2 2 2 2 2 3 3 2 4 3" xfId="15119"/>
    <cellStyle name="Normal 2 2 2 2 2 2 3 3 2 4 3 2" xfId="15120"/>
    <cellStyle name="Normal 2 2 2 2 2 2 3 3 2 4 4" xfId="15121"/>
    <cellStyle name="Normal 2 2 2 2 2 2 3 3 2 5" xfId="15122"/>
    <cellStyle name="Normal 2 2 2 2 2 2 3 3 2 5 2" xfId="15123"/>
    <cellStyle name="Normal 2 2 2 2 2 2 3 3 2 6" xfId="15124"/>
    <cellStyle name="Normal 2 2 2 2 2 2 3 3 2 6 2" xfId="15125"/>
    <cellStyle name="Normal 2 2 2 2 2 2 3 3 2 6 2 2" xfId="15126"/>
    <cellStyle name="Normal 2 2 2 2 2 2 3 3 2 6 3" xfId="15127"/>
    <cellStyle name="Normal 2 2 2 2 2 2 3 3 2 7" xfId="15128"/>
    <cellStyle name="Normal 2 2 2 2 2 2 3 3 3" xfId="15129"/>
    <cellStyle name="Normal 2 2 2 2 2 2 3 3 3 2" xfId="15130"/>
    <cellStyle name="Normal 2 2 2 2 2 2 3 3 3 2 2" xfId="15131"/>
    <cellStyle name="Normal 2 2 2 2 2 2 3 3 3 2 2 2" xfId="15132"/>
    <cellStyle name="Normal 2 2 2 2 2 2 3 3 3 2 2 2 2" xfId="15133"/>
    <cellStyle name="Normal 2 2 2 2 2 2 3 3 3 2 2 2 2 2" xfId="15134"/>
    <cellStyle name="Normal 2 2 2 2 2 2 3 3 3 2 2 2 3" xfId="15135"/>
    <cellStyle name="Normal 2 2 2 2 2 2 3 3 3 2 2 3" xfId="15136"/>
    <cellStyle name="Normal 2 2 2 2 2 2 3 3 3 2 2 3 2" xfId="15137"/>
    <cellStyle name="Normal 2 2 2 2 2 2 3 3 3 2 2 4" xfId="15138"/>
    <cellStyle name="Normal 2 2 2 2 2 2 3 3 3 2 3" xfId="15139"/>
    <cellStyle name="Normal 2 2 2 2 2 2 3 3 3 2 3 2" xfId="15140"/>
    <cellStyle name="Normal 2 2 2 2 2 2 3 3 3 2 4" xfId="15141"/>
    <cellStyle name="Normal 2 2 2 2 2 2 3 3 3 2 4 2" xfId="15142"/>
    <cellStyle name="Normal 2 2 2 2 2 2 3 3 3 2 4 2 2" xfId="15143"/>
    <cellStyle name="Normal 2 2 2 2 2 2 3 3 3 2 4 3" xfId="15144"/>
    <cellStyle name="Normal 2 2 2 2 2 2 3 3 3 2 5" xfId="15145"/>
    <cellStyle name="Normal 2 2 2 2 2 2 3 3 3 3" xfId="15146"/>
    <cellStyle name="Normal 2 2 2 2 2 2 3 3 3 3 2" xfId="15147"/>
    <cellStyle name="Normal 2 2 2 2 2 2 3 3 3 3 2 2" xfId="15148"/>
    <cellStyle name="Normal 2 2 2 2 2 2 3 3 3 3 2 2 2" xfId="15149"/>
    <cellStyle name="Normal 2 2 2 2 2 2 3 3 3 3 2 3" xfId="15150"/>
    <cellStyle name="Normal 2 2 2 2 2 2 3 3 3 3 3" xfId="15151"/>
    <cellStyle name="Normal 2 2 2 2 2 2 3 3 3 3 3 2" xfId="15152"/>
    <cellStyle name="Normal 2 2 2 2 2 2 3 3 3 3 4" xfId="15153"/>
    <cellStyle name="Normal 2 2 2 2 2 2 3 3 3 4" xfId="15154"/>
    <cellStyle name="Normal 2 2 2 2 2 2 3 3 3 4 2" xfId="15155"/>
    <cellStyle name="Normal 2 2 2 2 2 2 3 3 3 4 2 2" xfId="15156"/>
    <cellStyle name="Normal 2 2 2 2 2 2 3 3 3 4 3" xfId="15157"/>
    <cellStyle name="Normal 2 2 2 2 2 2 3 3 3 5" xfId="15158"/>
    <cellStyle name="Normal 2 2 2 2 2 2 3 3 4" xfId="15159"/>
    <cellStyle name="Normal 2 2 2 2 2 2 3 3 4 2" xfId="15160"/>
    <cellStyle name="Normal 2 2 2 2 2 2 3 3 4 2 2" xfId="15161"/>
    <cellStyle name="Normal 2 2 2 2 2 2 3 3 4 2 2 2" xfId="15162"/>
    <cellStyle name="Normal 2 2 2 2 2 2 3 3 4 2 3" xfId="15163"/>
    <cellStyle name="Normal 2 2 2 2 2 2 3 3 4 3" xfId="15164"/>
    <cellStyle name="Normal 2 2 2 2 2 2 3 3 4 3 2" xfId="15165"/>
    <cellStyle name="Normal 2 2 2 2 2 2 3 3 4 4" xfId="15166"/>
    <cellStyle name="Normal 2 2 2 2 2 2 3 3 5" xfId="15167"/>
    <cellStyle name="Normal 2 2 2 2 2 2 3 3 5 2" xfId="15168"/>
    <cellStyle name="Normal 2 2 2 2 2 2 3 3 6" xfId="15169"/>
    <cellStyle name="Normal 2 2 2 2 2 2 3 3 6 2" xfId="15170"/>
    <cellStyle name="Normal 2 2 2 2 2 2 3 3 6 2 2" xfId="15171"/>
    <cellStyle name="Normal 2 2 2 2 2 2 3 3 6 3" xfId="15172"/>
    <cellStyle name="Normal 2 2 2 2 2 2 3 3 7" xfId="15173"/>
    <cellStyle name="Normal 2 2 2 2 2 2 3 4" xfId="15174"/>
    <cellStyle name="Normal 2 2 2 2 2 2 3 4 2" xfId="15175"/>
    <cellStyle name="Normal 2 2 2 2 2 2 3 5" xfId="15176"/>
    <cellStyle name="Normal 2 2 2 2 2 2 3 5 2" xfId="15177"/>
    <cellStyle name="Normal 2 2 2 2 2 2 3 6" xfId="15178"/>
    <cellStyle name="Normal 2 2 2 2 2 2 3 6 2" xfId="15179"/>
    <cellStyle name="Normal 2 2 2 2 2 2 3 7" xfId="15180"/>
    <cellStyle name="Normal 2 2 2 2 2 2 3 7 2" xfId="15181"/>
    <cellStyle name="Normal 2 2 2 2 2 2 3 8" xfId="15182"/>
    <cellStyle name="Normal 2 2 2 2 2 2 3 8 2" xfId="15183"/>
    <cellStyle name="Normal 2 2 2 2 2 2 3 9" xfId="15184"/>
    <cellStyle name="Normal 2 2 2 2 2 2 3 9 2" xfId="15185"/>
    <cellStyle name="Normal 2 2 2 2 2 2 3 9 2 2" xfId="15186"/>
    <cellStyle name="Normal 2 2 2 2 2 2 3 9 2 2 2" xfId="15187"/>
    <cellStyle name="Normal 2 2 2 2 2 2 3 9 2 2 2 2" xfId="15188"/>
    <cellStyle name="Normal 2 2 2 2 2 2 3 9 2 2 2 2 2" xfId="15189"/>
    <cellStyle name="Normal 2 2 2 2 2 2 3 9 2 2 2 3" xfId="15190"/>
    <cellStyle name="Normal 2 2 2 2 2 2 3 9 2 2 3" xfId="15191"/>
    <cellStyle name="Normal 2 2 2 2 2 2 3 9 2 2 3 2" xfId="15192"/>
    <cellStyle name="Normal 2 2 2 2 2 2 3 9 2 2 4" xfId="15193"/>
    <cellStyle name="Normal 2 2 2 2 2 2 3 9 2 3" xfId="15194"/>
    <cellStyle name="Normal 2 2 2 2 2 2 3 9 2 3 2" xfId="15195"/>
    <cellStyle name="Normal 2 2 2 2 2 2 3 9 2 4" xfId="15196"/>
    <cellStyle name="Normal 2 2 2 2 2 2 3 9 2 4 2" xfId="15197"/>
    <cellStyle name="Normal 2 2 2 2 2 2 3 9 2 4 2 2" xfId="15198"/>
    <cellStyle name="Normal 2 2 2 2 2 2 3 9 2 4 3" xfId="15199"/>
    <cellStyle name="Normal 2 2 2 2 2 2 3 9 2 5" xfId="15200"/>
    <cellStyle name="Normal 2 2 2 2 2 2 3 9 3" xfId="15201"/>
    <cellStyle name="Normal 2 2 2 2 2 2 3 9 3 2" xfId="15202"/>
    <cellStyle name="Normal 2 2 2 2 2 2 3 9 3 2 2" xfId="15203"/>
    <cellStyle name="Normal 2 2 2 2 2 2 3 9 3 2 2 2" xfId="15204"/>
    <cellStyle name="Normal 2 2 2 2 2 2 3 9 3 2 3" xfId="15205"/>
    <cellStyle name="Normal 2 2 2 2 2 2 3 9 3 3" xfId="15206"/>
    <cellStyle name="Normal 2 2 2 2 2 2 3 9 3 3 2" xfId="15207"/>
    <cellStyle name="Normal 2 2 2 2 2 2 3 9 3 4" xfId="15208"/>
    <cellStyle name="Normal 2 2 2 2 2 2 3 9 4" xfId="15209"/>
    <cellStyle name="Normal 2 2 2 2 2 2 3 9 4 2" xfId="15210"/>
    <cellStyle name="Normal 2 2 2 2 2 2 3 9 4 2 2" xfId="15211"/>
    <cellStyle name="Normal 2 2 2 2 2 2 3 9 4 3" xfId="15212"/>
    <cellStyle name="Normal 2 2 2 2 2 2 3 9 5" xfId="15213"/>
    <cellStyle name="Normal 2 2 2 2 2 2 4" xfId="15214"/>
    <cellStyle name="Normal 2 2 2 2 2 2 4 10" xfId="15215"/>
    <cellStyle name="Normal 2 2 2 2 2 2 4 10 2" xfId="15216"/>
    <cellStyle name="Normal 2 2 2 2 2 2 4 10 2 2" xfId="15217"/>
    <cellStyle name="Normal 2 2 2 2 2 2 4 10 2 2 2" xfId="15218"/>
    <cellStyle name="Normal 2 2 2 2 2 2 4 10 2 3" xfId="15219"/>
    <cellStyle name="Normal 2 2 2 2 2 2 4 10 3" xfId="15220"/>
    <cellStyle name="Normal 2 2 2 2 2 2 4 10 3 2" xfId="15221"/>
    <cellStyle name="Normal 2 2 2 2 2 2 4 10 4" xfId="15222"/>
    <cellStyle name="Normal 2 2 2 2 2 2 4 11" xfId="15223"/>
    <cellStyle name="Normal 2 2 2 2 2 2 4 11 2" xfId="15224"/>
    <cellStyle name="Normal 2 2 2 2 2 2 4 12" xfId="15225"/>
    <cellStyle name="Normal 2 2 2 2 2 2 4 12 2" xfId="15226"/>
    <cellStyle name="Normal 2 2 2 2 2 2 4 12 2 2" xfId="15227"/>
    <cellStyle name="Normal 2 2 2 2 2 2 4 12 3" xfId="15228"/>
    <cellStyle name="Normal 2 2 2 2 2 2 4 13" xfId="15229"/>
    <cellStyle name="Normal 2 2 2 2 2 2 4 2" xfId="15230"/>
    <cellStyle name="Normal 2 2 2 2 2 2 4 2 2" xfId="15231"/>
    <cellStyle name="Normal 2 2 2 2 2 2 4 2 2 2" xfId="15232"/>
    <cellStyle name="Normal 2 2 2 2 2 2 4 2 2 2 2" xfId="15233"/>
    <cellStyle name="Normal 2 2 2 2 2 2 4 2 2 2 2 2" xfId="15234"/>
    <cellStyle name="Normal 2 2 2 2 2 2 4 2 2 2 2 2 2" xfId="15235"/>
    <cellStyle name="Normal 2 2 2 2 2 2 4 2 2 2 2 2 2 2" xfId="15236"/>
    <cellStyle name="Normal 2 2 2 2 2 2 4 2 2 2 2 2 2 2 2" xfId="15237"/>
    <cellStyle name="Normal 2 2 2 2 2 2 4 2 2 2 2 2 2 3" xfId="15238"/>
    <cellStyle name="Normal 2 2 2 2 2 2 4 2 2 2 2 2 3" xfId="15239"/>
    <cellStyle name="Normal 2 2 2 2 2 2 4 2 2 2 2 2 3 2" xfId="15240"/>
    <cellStyle name="Normal 2 2 2 2 2 2 4 2 2 2 2 2 4" xfId="15241"/>
    <cellStyle name="Normal 2 2 2 2 2 2 4 2 2 2 2 3" xfId="15242"/>
    <cellStyle name="Normal 2 2 2 2 2 2 4 2 2 2 2 3 2" xfId="15243"/>
    <cellStyle name="Normal 2 2 2 2 2 2 4 2 2 2 2 4" xfId="15244"/>
    <cellStyle name="Normal 2 2 2 2 2 2 4 2 2 2 2 4 2" xfId="15245"/>
    <cellStyle name="Normal 2 2 2 2 2 2 4 2 2 2 2 4 2 2" xfId="15246"/>
    <cellStyle name="Normal 2 2 2 2 2 2 4 2 2 2 2 4 3" xfId="15247"/>
    <cellStyle name="Normal 2 2 2 2 2 2 4 2 2 2 2 5" xfId="15248"/>
    <cellStyle name="Normal 2 2 2 2 2 2 4 2 2 2 3" xfId="15249"/>
    <cellStyle name="Normal 2 2 2 2 2 2 4 2 2 2 3 2" xfId="15250"/>
    <cellStyle name="Normal 2 2 2 2 2 2 4 2 2 2 3 2 2" xfId="15251"/>
    <cellStyle name="Normal 2 2 2 2 2 2 4 2 2 2 3 2 2 2" xfId="15252"/>
    <cellStyle name="Normal 2 2 2 2 2 2 4 2 2 2 3 2 3" xfId="15253"/>
    <cellStyle name="Normal 2 2 2 2 2 2 4 2 2 2 3 3" xfId="15254"/>
    <cellStyle name="Normal 2 2 2 2 2 2 4 2 2 2 3 3 2" xfId="15255"/>
    <cellStyle name="Normal 2 2 2 2 2 2 4 2 2 2 3 4" xfId="15256"/>
    <cellStyle name="Normal 2 2 2 2 2 2 4 2 2 2 4" xfId="15257"/>
    <cellStyle name="Normal 2 2 2 2 2 2 4 2 2 2 4 2" xfId="15258"/>
    <cellStyle name="Normal 2 2 2 2 2 2 4 2 2 2 4 2 2" xfId="15259"/>
    <cellStyle name="Normal 2 2 2 2 2 2 4 2 2 2 4 3" xfId="15260"/>
    <cellStyle name="Normal 2 2 2 2 2 2 4 2 2 2 5" xfId="15261"/>
    <cellStyle name="Normal 2 2 2 2 2 2 4 2 2 3" xfId="15262"/>
    <cellStyle name="Normal 2 2 2 2 2 2 4 2 2 3 2" xfId="15263"/>
    <cellStyle name="Normal 2 2 2 2 2 2 4 2 2 4" xfId="15264"/>
    <cellStyle name="Normal 2 2 2 2 2 2 4 2 2 4 2" xfId="15265"/>
    <cellStyle name="Normal 2 2 2 2 2 2 4 2 2 4 2 2" xfId="15266"/>
    <cellStyle name="Normal 2 2 2 2 2 2 4 2 2 4 2 2 2" xfId="15267"/>
    <cellStyle name="Normal 2 2 2 2 2 2 4 2 2 4 2 3" xfId="15268"/>
    <cellStyle name="Normal 2 2 2 2 2 2 4 2 2 4 3" xfId="15269"/>
    <cellStyle name="Normal 2 2 2 2 2 2 4 2 2 4 3 2" xfId="15270"/>
    <cellStyle name="Normal 2 2 2 2 2 2 4 2 2 4 4" xfId="15271"/>
    <cellStyle name="Normal 2 2 2 2 2 2 4 2 2 5" xfId="15272"/>
    <cellStyle name="Normal 2 2 2 2 2 2 4 2 2 5 2" xfId="15273"/>
    <cellStyle name="Normal 2 2 2 2 2 2 4 2 2 6" xfId="15274"/>
    <cellStyle name="Normal 2 2 2 2 2 2 4 2 2 6 2" xfId="15275"/>
    <cellStyle name="Normal 2 2 2 2 2 2 4 2 2 6 2 2" xfId="15276"/>
    <cellStyle name="Normal 2 2 2 2 2 2 4 2 2 6 3" xfId="15277"/>
    <cellStyle name="Normal 2 2 2 2 2 2 4 2 2 7" xfId="15278"/>
    <cellStyle name="Normal 2 2 2 2 2 2 4 2 3" xfId="15279"/>
    <cellStyle name="Normal 2 2 2 2 2 2 4 2 3 2" xfId="15280"/>
    <cellStyle name="Normal 2 2 2 2 2 2 4 2 3 2 2" xfId="15281"/>
    <cellStyle name="Normal 2 2 2 2 2 2 4 2 3 2 2 2" xfId="15282"/>
    <cellStyle name="Normal 2 2 2 2 2 2 4 2 3 2 2 2 2" xfId="15283"/>
    <cellStyle name="Normal 2 2 2 2 2 2 4 2 3 2 2 2 2 2" xfId="15284"/>
    <cellStyle name="Normal 2 2 2 2 2 2 4 2 3 2 2 2 3" xfId="15285"/>
    <cellStyle name="Normal 2 2 2 2 2 2 4 2 3 2 2 3" xfId="15286"/>
    <cellStyle name="Normal 2 2 2 2 2 2 4 2 3 2 2 3 2" xfId="15287"/>
    <cellStyle name="Normal 2 2 2 2 2 2 4 2 3 2 2 4" xfId="15288"/>
    <cellStyle name="Normal 2 2 2 2 2 2 4 2 3 2 3" xfId="15289"/>
    <cellStyle name="Normal 2 2 2 2 2 2 4 2 3 2 3 2" xfId="15290"/>
    <cellStyle name="Normal 2 2 2 2 2 2 4 2 3 2 4" xfId="15291"/>
    <cellStyle name="Normal 2 2 2 2 2 2 4 2 3 2 4 2" xfId="15292"/>
    <cellStyle name="Normal 2 2 2 2 2 2 4 2 3 2 4 2 2" xfId="15293"/>
    <cellStyle name="Normal 2 2 2 2 2 2 4 2 3 2 4 3" xfId="15294"/>
    <cellStyle name="Normal 2 2 2 2 2 2 4 2 3 2 5" xfId="15295"/>
    <cellStyle name="Normal 2 2 2 2 2 2 4 2 3 3" xfId="15296"/>
    <cellStyle name="Normal 2 2 2 2 2 2 4 2 3 3 2" xfId="15297"/>
    <cellStyle name="Normal 2 2 2 2 2 2 4 2 3 3 2 2" xfId="15298"/>
    <cellStyle name="Normal 2 2 2 2 2 2 4 2 3 3 2 2 2" xfId="15299"/>
    <cellStyle name="Normal 2 2 2 2 2 2 4 2 3 3 2 3" xfId="15300"/>
    <cellStyle name="Normal 2 2 2 2 2 2 4 2 3 3 3" xfId="15301"/>
    <cellStyle name="Normal 2 2 2 2 2 2 4 2 3 3 3 2" xfId="15302"/>
    <cellStyle name="Normal 2 2 2 2 2 2 4 2 3 3 4" xfId="15303"/>
    <cellStyle name="Normal 2 2 2 2 2 2 4 2 3 4" xfId="15304"/>
    <cellStyle name="Normal 2 2 2 2 2 2 4 2 3 4 2" xfId="15305"/>
    <cellStyle name="Normal 2 2 2 2 2 2 4 2 3 4 2 2" xfId="15306"/>
    <cellStyle name="Normal 2 2 2 2 2 2 4 2 3 4 3" xfId="15307"/>
    <cellStyle name="Normal 2 2 2 2 2 2 4 2 3 5" xfId="15308"/>
    <cellStyle name="Normal 2 2 2 2 2 2 4 2 4" xfId="15309"/>
    <cellStyle name="Normal 2 2 2 2 2 2 4 2 4 2" xfId="15310"/>
    <cellStyle name="Normal 2 2 2 2 2 2 4 2 4 2 2" xfId="15311"/>
    <cellStyle name="Normal 2 2 2 2 2 2 4 2 4 2 2 2" xfId="15312"/>
    <cellStyle name="Normal 2 2 2 2 2 2 4 2 4 2 3" xfId="15313"/>
    <cellStyle name="Normal 2 2 2 2 2 2 4 2 4 3" xfId="15314"/>
    <cellStyle name="Normal 2 2 2 2 2 2 4 2 4 3 2" xfId="15315"/>
    <cellStyle name="Normal 2 2 2 2 2 2 4 2 4 4" xfId="15316"/>
    <cellStyle name="Normal 2 2 2 2 2 2 4 2 5" xfId="15317"/>
    <cellStyle name="Normal 2 2 2 2 2 2 4 2 5 2" xfId="15318"/>
    <cellStyle name="Normal 2 2 2 2 2 2 4 2 6" xfId="15319"/>
    <cellStyle name="Normal 2 2 2 2 2 2 4 2 6 2" xfId="15320"/>
    <cellStyle name="Normal 2 2 2 2 2 2 4 2 6 2 2" xfId="15321"/>
    <cellStyle name="Normal 2 2 2 2 2 2 4 2 6 3" xfId="15322"/>
    <cellStyle name="Normal 2 2 2 2 2 2 4 2 7" xfId="15323"/>
    <cellStyle name="Normal 2 2 2 2 2 2 4 3" xfId="15324"/>
    <cellStyle name="Normal 2 2 2 2 2 2 4 3 2" xfId="15325"/>
    <cellStyle name="Normal 2 2 2 2 2 2 4 4" xfId="15326"/>
    <cellStyle name="Normal 2 2 2 2 2 2 4 4 2" xfId="15327"/>
    <cellStyle name="Normal 2 2 2 2 2 2 4 5" xfId="15328"/>
    <cellStyle name="Normal 2 2 2 2 2 2 4 5 2" xfId="15329"/>
    <cellStyle name="Normal 2 2 2 2 2 2 4 6" xfId="15330"/>
    <cellStyle name="Normal 2 2 2 2 2 2 4 6 2" xfId="15331"/>
    <cellStyle name="Normal 2 2 2 2 2 2 4 7" xfId="15332"/>
    <cellStyle name="Normal 2 2 2 2 2 2 4 7 2" xfId="15333"/>
    <cellStyle name="Normal 2 2 2 2 2 2 4 8" xfId="15334"/>
    <cellStyle name="Normal 2 2 2 2 2 2 4 8 2" xfId="15335"/>
    <cellStyle name="Normal 2 2 2 2 2 2 4 8 2 2" xfId="15336"/>
    <cellStyle name="Normal 2 2 2 2 2 2 4 8 2 2 2" xfId="15337"/>
    <cellStyle name="Normal 2 2 2 2 2 2 4 8 2 2 2 2" xfId="15338"/>
    <cellStyle name="Normal 2 2 2 2 2 2 4 8 2 2 2 2 2" xfId="15339"/>
    <cellStyle name="Normal 2 2 2 2 2 2 4 8 2 2 2 3" xfId="15340"/>
    <cellStyle name="Normal 2 2 2 2 2 2 4 8 2 2 3" xfId="15341"/>
    <cellStyle name="Normal 2 2 2 2 2 2 4 8 2 2 3 2" xfId="15342"/>
    <cellStyle name="Normal 2 2 2 2 2 2 4 8 2 2 4" xfId="15343"/>
    <cellStyle name="Normal 2 2 2 2 2 2 4 8 2 3" xfId="15344"/>
    <cellStyle name="Normal 2 2 2 2 2 2 4 8 2 3 2" xfId="15345"/>
    <cellStyle name="Normal 2 2 2 2 2 2 4 8 2 4" xfId="15346"/>
    <cellStyle name="Normal 2 2 2 2 2 2 4 8 2 4 2" xfId="15347"/>
    <cellStyle name="Normal 2 2 2 2 2 2 4 8 2 4 2 2" xfId="15348"/>
    <cellStyle name="Normal 2 2 2 2 2 2 4 8 2 4 3" xfId="15349"/>
    <cellStyle name="Normal 2 2 2 2 2 2 4 8 2 5" xfId="15350"/>
    <cellStyle name="Normal 2 2 2 2 2 2 4 8 3" xfId="15351"/>
    <cellStyle name="Normal 2 2 2 2 2 2 4 8 3 2" xfId="15352"/>
    <cellStyle name="Normal 2 2 2 2 2 2 4 8 3 2 2" xfId="15353"/>
    <cellStyle name="Normal 2 2 2 2 2 2 4 8 3 2 2 2" xfId="15354"/>
    <cellStyle name="Normal 2 2 2 2 2 2 4 8 3 2 3" xfId="15355"/>
    <cellStyle name="Normal 2 2 2 2 2 2 4 8 3 3" xfId="15356"/>
    <cellStyle name="Normal 2 2 2 2 2 2 4 8 3 3 2" xfId="15357"/>
    <cellStyle name="Normal 2 2 2 2 2 2 4 8 3 4" xfId="15358"/>
    <cellStyle name="Normal 2 2 2 2 2 2 4 8 4" xfId="15359"/>
    <cellStyle name="Normal 2 2 2 2 2 2 4 8 4 2" xfId="15360"/>
    <cellStyle name="Normal 2 2 2 2 2 2 4 8 4 2 2" xfId="15361"/>
    <cellStyle name="Normal 2 2 2 2 2 2 4 8 4 3" xfId="15362"/>
    <cellStyle name="Normal 2 2 2 2 2 2 4 8 5" xfId="15363"/>
    <cellStyle name="Normal 2 2 2 2 2 2 4 9" xfId="15364"/>
    <cellStyle name="Normal 2 2 2 2 2 2 4 9 2" xfId="15365"/>
    <cellStyle name="Normal 2 2 2 2 2 2 5" xfId="15366"/>
    <cellStyle name="Normal 2 2 2 2 2 2 5 2" xfId="15367"/>
    <cellStyle name="Normal 2 2 2 2 2 2 5 2 2" xfId="15368"/>
    <cellStyle name="Normal 2 2 2 2 2 2 5 2 2 2" xfId="15369"/>
    <cellStyle name="Normal 2 2 2 2 2 2 5 2 2 2 2" xfId="15370"/>
    <cellStyle name="Normal 2 2 2 2 2 2 5 2 2 2 2 2" xfId="15371"/>
    <cellStyle name="Normal 2 2 2 2 2 2 5 2 2 2 2 2 2" xfId="15372"/>
    <cellStyle name="Normal 2 2 2 2 2 2 5 2 2 2 2 2 2 2" xfId="15373"/>
    <cellStyle name="Normal 2 2 2 2 2 2 5 2 2 2 2 2 3" xfId="15374"/>
    <cellStyle name="Normal 2 2 2 2 2 2 5 2 2 2 2 3" xfId="15375"/>
    <cellStyle name="Normal 2 2 2 2 2 2 5 2 2 2 2 3 2" xfId="15376"/>
    <cellStyle name="Normal 2 2 2 2 2 2 5 2 2 2 2 4" xfId="15377"/>
    <cellStyle name="Normal 2 2 2 2 2 2 5 2 2 2 3" xfId="15378"/>
    <cellStyle name="Normal 2 2 2 2 2 2 5 2 2 2 3 2" xfId="15379"/>
    <cellStyle name="Normal 2 2 2 2 2 2 5 2 2 2 4" xfId="15380"/>
    <cellStyle name="Normal 2 2 2 2 2 2 5 2 2 2 4 2" xfId="15381"/>
    <cellStyle name="Normal 2 2 2 2 2 2 5 2 2 2 4 2 2" xfId="15382"/>
    <cellStyle name="Normal 2 2 2 2 2 2 5 2 2 2 4 3" xfId="15383"/>
    <cellStyle name="Normal 2 2 2 2 2 2 5 2 2 2 5" xfId="15384"/>
    <cellStyle name="Normal 2 2 2 2 2 2 5 2 2 3" xfId="15385"/>
    <cellStyle name="Normal 2 2 2 2 2 2 5 2 2 3 2" xfId="15386"/>
    <cellStyle name="Normal 2 2 2 2 2 2 5 2 2 3 2 2" xfId="15387"/>
    <cellStyle name="Normal 2 2 2 2 2 2 5 2 2 3 2 2 2" xfId="15388"/>
    <cellStyle name="Normal 2 2 2 2 2 2 5 2 2 3 2 3" xfId="15389"/>
    <cellStyle name="Normal 2 2 2 2 2 2 5 2 2 3 3" xfId="15390"/>
    <cellStyle name="Normal 2 2 2 2 2 2 5 2 2 3 3 2" xfId="15391"/>
    <cellStyle name="Normal 2 2 2 2 2 2 5 2 2 3 4" xfId="15392"/>
    <cellStyle name="Normal 2 2 2 2 2 2 5 2 2 4" xfId="15393"/>
    <cellStyle name="Normal 2 2 2 2 2 2 5 2 2 4 2" xfId="15394"/>
    <cellStyle name="Normal 2 2 2 2 2 2 5 2 2 4 2 2" xfId="15395"/>
    <cellStyle name="Normal 2 2 2 2 2 2 5 2 2 4 3" xfId="15396"/>
    <cellStyle name="Normal 2 2 2 2 2 2 5 2 2 5" xfId="15397"/>
    <cellStyle name="Normal 2 2 2 2 2 2 5 2 3" xfId="15398"/>
    <cellStyle name="Normal 2 2 2 2 2 2 5 2 3 2" xfId="15399"/>
    <cellStyle name="Normal 2 2 2 2 2 2 5 2 4" xfId="15400"/>
    <cellStyle name="Normal 2 2 2 2 2 2 5 2 4 2" xfId="15401"/>
    <cellStyle name="Normal 2 2 2 2 2 2 5 2 4 2 2" xfId="15402"/>
    <cellStyle name="Normal 2 2 2 2 2 2 5 2 4 2 2 2" xfId="15403"/>
    <cellStyle name="Normal 2 2 2 2 2 2 5 2 4 2 3" xfId="15404"/>
    <cellStyle name="Normal 2 2 2 2 2 2 5 2 4 3" xfId="15405"/>
    <cellStyle name="Normal 2 2 2 2 2 2 5 2 4 3 2" xfId="15406"/>
    <cellStyle name="Normal 2 2 2 2 2 2 5 2 4 4" xfId="15407"/>
    <cellStyle name="Normal 2 2 2 2 2 2 5 2 5" xfId="15408"/>
    <cellStyle name="Normal 2 2 2 2 2 2 5 2 5 2" xfId="15409"/>
    <cellStyle name="Normal 2 2 2 2 2 2 5 2 6" xfId="15410"/>
    <cellStyle name="Normal 2 2 2 2 2 2 5 2 6 2" xfId="15411"/>
    <cellStyle name="Normal 2 2 2 2 2 2 5 2 6 2 2" xfId="15412"/>
    <cellStyle name="Normal 2 2 2 2 2 2 5 2 6 3" xfId="15413"/>
    <cellStyle name="Normal 2 2 2 2 2 2 5 2 7" xfId="15414"/>
    <cellStyle name="Normal 2 2 2 2 2 2 5 3" xfId="15415"/>
    <cellStyle name="Normal 2 2 2 2 2 2 5 3 2" xfId="15416"/>
    <cellStyle name="Normal 2 2 2 2 2 2 5 3 2 2" xfId="15417"/>
    <cellStyle name="Normal 2 2 2 2 2 2 5 3 2 2 2" xfId="15418"/>
    <cellStyle name="Normal 2 2 2 2 2 2 5 3 2 2 2 2" xfId="15419"/>
    <cellStyle name="Normal 2 2 2 2 2 2 5 3 2 2 2 2 2" xfId="15420"/>
    <cellStyle name="Normal 2 2 2 2 2 2 5 3 2 2 2 3" xfId="15421"/>
    <cellStyle name="Normal 2 2 2 2 2 2 5 3 2 2 3" xfId="15422"/>
    <cellStyle name="Normal 2 2 2 2 2 2 5 3 2 2 3 2" xfId="15423"/>
    <cellStyle name="Normal 2 2 2 2 2 2 5 3 2 2 4" xfId="15424"/>
    <cellStyle name="Normal 2 2 2 2 2 2 5 3 2 3" xfId="15425"/>
    <cellStyle name="Normal 2 2 2 2 2 2 5 3 2 3 2" xfId="15426"/>
    <cellStyle name="Normal 2 2 2 2 2 2 5 3 2 4" xfId="15427"/>
    <cellStyle name="Normal 2 2 2 2 2 2 5 3 2 4 2" xfId="15428"/>
    <cellStyle name="Normal 2 2 2 2 2 2 5 3 2 4 2 2" xfId="15429"/>
    <cellStyle name="Normal 2 2 2 2 2 2 5 3 2 4 3" xfId="15430"/>
    <cellStyle name="Normal 2 2 2 2 2 2 5 3 2 5" xfId="15431"/>
    <cellStyle name="Normal 2 2 2 2 2 2 5 3 3" xfId="15432"/>
    <cellStyle name="Normal 2 2 2 2 2 2 5 3 3 2" xfId="15433"/>
    <cellStyle name="Normal 2 2 2 2 2 2 5 3 3 2 2" xfId="15434"/>
    <cellStyle name="Normal 2 2 2 2 2 2 5 3 3 2 2 2" xfId="15435"/>
    <cellStyle name="Normal 2 2 2 2 2 2 5 3 3 2 3" xfId="15436"/>
    <cellStyle name="Normal 2 2 2 2 2 2 5 3 3 3" xfId="15437"/>
    <cellStyle name="Normal 2 2 2 2 2 2 5 3 3 3 2" xfId="15438"/>
    <cellStyle name="Normal 2 2 2 2 2 2 5 3 3 4" xfId="15439"/>
    <cellStyle name="Normal 2 2 2 2 2 2 5 3 4" xfId="15440"/>
    <cellStyle name="Normal 2 2 2 2 2 2 5 3 4 2" xfId="15441"/>
    <cellStyle name="Normal 2 2 2 2 2 2 5 3 4 2 2" xfId="15442"/>
    <cellStyle name="Normal 2 2 2 2 2 2 5 3 4 3" xfId="15443"/>
    <cellStyle name="Normal 2 2 2 2 2 2 5 3 5" xfId="15444"/>
    <cellStyle name="Normal 2 2 2 2 2 2 5 4" xfId="15445"/>
    <cellStyle name="Normal 2 2 2 2 2 2 5 4 2" xfId="15446"/>
    <cellStyle name="Normal 2 2 2 2 2 2 5 4 2 2" xfId="15447"/>
    <cellStyle name="Normal 2 2 2 2 2 2 5 4 2 2 2" xfId="15448"/>
    <cellStyle name="Normal 2 2 2 2 2 2 5 4 2 3" xfId="15449"/>
    <cellStyle name="Normal 2 2 2 2 2 2 5 4 3" xfId="15450"/>
    <cellStyle name="Normal 2 2 2 2 2 2 5 4 3 2" xfId="15451"/>
    <cellStyle name="Normal 2 2 2 2 2 2 5 4 4" xfId="15452"/>
    <cellStyle name="Normal 2 2 2 2 2 2 5 5" xfId="15453"/>
    <cellStyle name="Normal 2 2 2 2 2 2 5 5 2" xfId="15454"/>
    <cellStyle name="Normal 2 2 2 2 2 2 5 6" xfId="15455"/>
    <cellStyle name="Normal 2 2 2 2 2 2 5 6 2" xfId="15456"/>
    <cellStyle name="Normal 2 2 2 2 2 2 5 6 2 2" xfId="15457"/>
    <cellStyle name="Normal 2 2 2 2 2 2 5 6 3" xfId="15458"/>
    <cellStyle name="Normal 2 2 2 2 2 2 5 7" xfId="15459"/>
    <cellStyle name="Normal 2 2 2 2 2 2 6" xfId="15460"/>
    <cellStyle name="Normal 2 2 2 2 2 2 6 2" xfId="15461"/>
    <cellStyle name="Normal 2 2 2 2 2 2 7" xfId="15462"/>
    <cellStyle name="Normal 2 2 2 2 2 2 7 2" xfId="15463"/>
    <cellStyle name="Normal 2 2 2 2 2 2 8" xfId="15464"/>
    <cellStyle name="Normal 2 2 2 2 2 2 8 2" xfId="15465"/>
    <cellStyle name="Normal 2 2 2 2 2 2 9" xfId="15466"/>
    <cellStyle name="Normal 2 2 2 2 2 2 9 2" xfId="15467"/>
    <cellStyle name="Normal 2 2 2 2 2 3" xfId="15468"/>
    <cellStyle name="Normal 2 2 2 2 2 3 10" xfId="15469"/>
    <cellStyle name="Normal 2 2 2 2 2 3 10 2" xfId="15470"/>
    <cellStyle name="Normal 2 2 2 2 2 3 11" xfId="15471"/>
    <cellStyle name="Normal 2 2 2 2 2 3 11 2" xfId="15472"/>
    <cellStyle name="Normal 2 2 2 2 2 3 11 2 2" xfId="15473"/>
    <cellStyle name="Normal 2 2 2 2 2 3 11 2 2 2" xfId="15474"/>
    <cellStyle name="Normal 2 2 2 2 2 3 11 2 3" xfId="15475"/>
    <cellStyle name="Normal 2 2 2 2 2 3 11 3" xfId="15476"/>
    <cellStyle name="Normal 2 2 2 2 2 3 11 3 2" xfId="15477"/>
    <cellStyle name="Normal 2 2 2 2 2 3 11 4" xfId="15478"/>
    <cellStyle name="Normal 2 2 2 2 2 3 12" xfId="15479"/>
    <cellStyle name="Normal 2 2 2 2 2 3 12 2" xfId="15480"/>
    <cellStyle name="Normal 2 2 2 2 2 3 13" xfId="15481"/>
    <cellStyle name="Normal 2 2 2 2 2 3 13 2" xfId="15482"/>
    <cellStyle name="Normal 2 2 2 2 2 3 13 2 2" xfId="15483"/>
    <cellStyle name="Normal 2 2 2 2 2 3 13 3" xfId="15484"/>
    <cellStyle name="Normal 2 2 2 2 2 3 14" xfId="15485"/>
    <cellStyle name="Normal 2 2 2 2 2 3 2" xfId="15486"/>
    <cellStyle name="Normal 2 2 2 2 2 3 2 10" xfId="15487"/>
    <cellStyle name="Normal 2 2 2 2 2 3 2 10 2" xfId="15488"/>
    <cellStyle name="Normal 2 2 2 2 2 3 2 10 2 2" xfId="15489"/>
    <cellStyle name="Normal 2 2 2 2 2 3 2 10 2 2 2" xfId="15490"/>
    <cellStyle name="Normal 2 2 2 2 2 3 2 10 2 3" xfId="15491"/>
    <cellStyle name="Normal 2 2 2 2 2 3 2 10 3" xfId="15492"/>
    <cellStyle name="Normal 2 2 2 2 2 3 2 10 3 2" xfId="15493"/>
    <cellStyle name="Normal 2 2 2 2 2 3 2 10 4" xfId="15494"/>
    <cellStyle name="Normal 2 2 2 2 2 3 2 11" xfId="15495"/>
    <cellStyle name="Normal 2 2 2 2 2 3 2 11 2" xfId="15496"/>
    <cellStyle name="Normal 2 2 2 2 2 3 2 12" xfId="15497"/>
    <cellStyle name="Normal 2 2 2 2 2 3 2 12 2" xfId="15498"/>
    <cellStyle name="Normal 2 2 2 2 2 3 2 12 2 2" xfId="15499"/>
    <cellStyle name="Normal 2 2 2 2 2 3 2 12 3" xfId="15500"/>
    <cellStyle name="Normal 2 2 2 2 2 3 2 13" xfId="15501"/>
    <cellStyle name="Normal 2 2 2 2 2 3 2 2" xfId="15502"/>
    <cellStyle name="Normal 2 2 2 2 2 3 2 2 10" xfId="15503"/>
    <cellStyle name="Normal 2 2 2 2 2 3 2 2 10 2" xfId="15504"/>
    <cellStyle name="Normal 2 2 2 2 2 3 2 2 10 2 2" xfId="15505"/>
    <cellStyle name="Normal 2 2 2 2 2 3 2 2 10 2 2 2" xfId="15506"/>
    <cellStyle name="Normal 2 2 2 2 2 3 2 2 10 2 3" xfId="15507"/>
    <cellStyle name="Normal 2 2 2 2 2 3 2 2 10 3" xfId="15508"/>
    <cellStyle name="Normal 2 2 2 2 2 3 2 2 10 3 2" xfId="15509"/>
    <cellStyle name="Normal 2 2 2 2 2 3 2 2 10 4" xfId="15510"/>
    <cellStyle name="Normal 2 2 2 2 2 3 2 2 11" xfId="15511"/>
    <cellStyle name="Normal 2 2 2 2 2 3 2 2 11 2" xfId="15512"/>
    <cellStyle name="Normal 2 2 2 2 2 3 2 2 12" xfId="15513"/>
    <cellStyle name="Normal 2 2 2 2 2 3 2 2 12 2" xfId="15514"/>
    <cellStyle name="Normal 2 2 2 2 2 3 2 2 12 2 2" xfId="15515"/>
    <cellStyle name="Normal 2 2 2 2 2 3 2 2 12 3" xfId="15516"/>
    <cellStyle name="Normal 2 2 2 2 2 3 2 2 13" xfId="15517"/>
    <cellStyle name="Normal 2 2 2 2 2 3 2 2 2" xfId="15518"/>
    <cellStyle name="Normal 2 2 2 2 2 3 2 2 2 2" xfId="15519"/>
    <cellStyle name="Normal 2 2 2 2 2 3 2 2 2 2 2" xfId="15520"/>
    <cellStyle name="Normal 2 2 2 2 2 3 2 2 2 2 2 2" xfId="15521"/>
    <cellStyle name="Normal 2 2 2 2 2 3 2 2 2 2 2 2 2" xfId="15522"/>
    <cellStyle name="Normal 2 2 2 2 2 3 2 2 2 2 2 2 2 2" xfId="15523"/>
    <cellStyle name="Normal 2 2 2 2 2 3 2 2 2 2 2 2 2 2 2" xfId="15524"/>
    <cellStyle name="Normal 2 2 2 2 2 3 2 2 2 2 2 2 2 2 2 2" xfId="15525"/>
    <cellStyle name="Normal 2 2 2 2 2 3 2 2 2 2 2 2 2 2 3" xfId="15526"/>
    <cellStyle name="Normal 2 2 2 2 2 3 2 2 2 2 2 2 2 3" xfId="15527"/>
    <cellStyle name="Normal 2 2 2 2 2 3 2 2 2 2 2 2 2 3 2" xfId="15528"/>
    <cellStyle name="Normal 2 2 2 2 2 3 2 2 2 2 2 2 2 4" xfId="15529"/>
    <cellStyle name="Normal 2 2 2 2 2 3 2 2 2 2 2 2 3" xfId="15530"/>
    <cellStyle name="Normal 2 2 2 2 2 3 2 2 2 2 2 2 3 2" xfId="15531"/>
    <cellStyle name="Normal 2 2 2 2 2 3 2 2 2 2 2 2 4" xfId="15532"/>
    <cellStyle name="Normal 2 2 2 2 2 3 2 2 2 2 2 2 4 2" xfId="15533"/>
    <cellStyle name="Normal 2 2 2 2 2 3 2 2 2 2 2 2 4 2 2" xfId="15534"/>
    <cellStyle name="Normal 2 2 2 2 2 3 2 2 2 2 2 2 4 3" xfId="15535"/>
    <cellStyle name="Normal 2 2 2 2 2 3 2 2 2 2 2 2 5" xfId="15536"/>
    <cellStyle name="Normal 2 2 2 2 2 3 2 2 2 2 2 3" xfId="15537"/>
    <cellStyle name="Normal 2 2 2 2 2 3 2 2 2 2 2 3 2" xfId="15538"/>
    <cellStyle name="Normal 2 2 2 2 2 3 2 2 2 2 2 3 2 2" xfId="15539"/>
    <cellStyle name="Normal 2 2 2 2 2 3 2 2 2 2 2 3 2 2 2" xfId="15540"/>
    <cellStyle name="Normal 2 2 2 2 2 3 2 2 2 2 2 3 2 3" xfId="15541"/>
    <cellStyle name="Normal 2 2 2 2 2 3 2 2 2 2 2 3 3" xfId="15542"/>
    <cellStyle name="Normal 2 2 2 2 2 3 2 2 2 2 2 3 3 2" xfId="15543"/>
    <cellStyle name="Normal 2 2 2 2 2 3 2 2 2 2 2 3 4" xfId="15544"/>
    <cellStyle name="Normal 2 2 2 2 2 3 2 2 2 2 2 4" xfId="15545"/>
    <cellStyle name="Normal 2 2 2 2 2 3 2 2 2 2 2 4 2" xfId="15546"/>
    <cellStyle name="Normal 2 2 2 2 2 3 2 2 2 2 2 4 2 2" xfId="15547"/>
    <cellStyle name="Normal 2 2 2 2 2 3 2 2 2 2 2 4 3" xfId="15548"/>
    <cellStyle name="Normal 2 2 2 2 2 3 2 2 2 2 2 5" xfId="15549"/>
    <cellStyle name="Normal 2 2 2 2 2 3 2 2 2 2 3" xfId="15550"/>
    <cellStyle name="Normal 2 2 2 2 2 3 2 2 2 2 3 2" xfId="15551"/>
    <cellStyle name="Normal 2 2 2 2 2 3 2 2 2 2 4" xfId="15552"/>
    <cellStyle name="Normal 2 2 2 2 2 3 2 2 2 2 4 2" xfId="15553"/>
    <cellStyle name="Normal 2 2 2 2 2 3 2 2 2 2 4 2 2" xfId="15554"/>
    <cellStyle name="Normal 2 2 2 2 2 3 2 2 2 2 4 2 2 2" xfId="15555"/>
    <cellStyle name="Normal 2 2 2 2 2 3 2 2 2 2 4 2 3" xfId="15556"/>
    <cellStyle name="Normal 2 2 2 2 2 3 2 2 2 2 4 3" xfId="15557"/>
    <cellStyle name="Normal 2 2 2 2 2 3 2 2 2 2 4 3 2" xfId="15558"/>
    <cellStyle name="Normal 2 2 2 2 2 3 2 2 2 2 4 4" xfId="15559"/>
    <cellStyle name="Normal 2 2 2 2 2 3 2 2 2 2 5" xfId="15560"/>
    <cellStyle name="Normal 2 2 2 2 2 3 2 2 2 2 5 2" xfId="15561"/>
    <cellStyle name="Normal 2 2 2 2 2 3 2 2 2 2 6" xfId="15562"/>
    <cellStyle name="Normal 2 2 2 2 2 3 2 2 2 2 6 2" xfId="15563"/>
    <cellStyle name="Normal 2 2 2 2 2 3 2 2 2 2 6 2 2" xfId="15564"/>
    <cellStyle name="Normal 2 2 2 2 2 3 2 2 2 2 6 3" xfId="15565"/>
    <cellStyle name="Normal 2 2 2 2 2 3 2 2 2 2 7" xfId="15566"/>
    <cellStyle name="Normal 2 2 2 2 2 3 2 2 2 3" xfId="15567"/>
    <cellStyle name="Normal 2 2 2 2 2 3 2 2 2 3 2" xfId="15568"/>
    <cellStyle name="Normal 2 2 2 2 2 3 2 2 2 3 2 2" xfId="15569"/>
    <cellStyle name="Normal 2 2 2 2 2 3 2 2 2 3 2 2 2" xfId="15570"/>
    <cellStyle name="Normal 2 2 2 2 2 3 2 2 2 3 2 2 2 2" xfId="15571"/>
    <cellStyle name="Normal 2 2 2 2 2 3 2 2 2 3 2 2 2 2 2" xfId="15572"/>
    <cellStyle name="Normal 2 2 2 2 2 3 2 2 2 3 2 2 2 3" xfId="15573"/>
    <cellStyle name="Normal 2 2 2 2 2 3 2 2 2 3 2 2 3" xfId="15574"/>
    <cellStyle name="Normal 2 2 2 2 2 3 2 2 2 3 2 2 3 2" xfId="15575"/>
    <cellStyle name="Normal 2 2 2 2 2 3 2 2 2 3 2 2 4" xfId="15576"/>
    <cellStyle name="Normal 2 2 2 2 2 3 2 2 2 3 2 3" xfId="15577"/>
    <cellStyle name="Normal 2 2 2 2 2 3 2 2 2 3 2 3 2" xfId="15578"/>
    <cellStyle name="Normal 2 2 2 2 2 3 2 2 2 3 2 4" xfId="15579"/>
    <cellStyle name="Normal 2 2 2 2 2 3 2 2 2 3 2 4 2" xfId="15580"/>
    <cellStyle name="Normal 2 2 2 2 2 3 2 2 2 3 2 4 2 2" xfId="15581"/>
    <cellStyle name="Normal 2 2 2 2 2 3 2 2 2 3 2 4 3" xfId="15582"/>
    <cellStyle name="Normal 2 2 2 2 2 3 2 2 2 3 2 5" xfId="15583"/>
    <cellStyle name="Normal 2 2 2 2 2 3 2 2 2 3 3" xfId="15584"/>
    <cellStyle name="Normal 2 2 2 2 2 3 2 2 2 3 3 2" xfId="15585"/>
    <cellStyle name="Normal 2 2 2 2 2 3 2 2 2 3 3 2 2" xfId="15586"/>
    <cellStyle name="Normal 2 2 2 2 2 3 2 2 2 3 3 2 2 2" xfId="15587"/>
    <cellStyle name="Normal 2 2 2 2 2 3 2 2 2 3 3 2 3" xfId="15588"/>
    <cellStyle name="Normal 2 2 2 2 2 3 2 2 2 3 3 3" xfId="15589"/>
    <cellStyle name="Normal 2 2 2 2 2 3 2 2 2 3 3 3 2" xfId="15590"/>
    <cellStyle name="Normal 2 2 2 2 2 3 2 2 2 3 3 4" xfId="15591"/>
    <cellStyle name="Normal 2 2 2 2 2 3 2 2 2 3 4" xfId="15592"/>
    <cellStyle name="Normal 2 2 2 2 2 3 2 2 2 3 4 2" xfId="15593"/>
    <cellStyle name="Normal 2 2 2 2 2 3 2 2 2 3 4 2 2" xfId="15594"/>
    <cellStyle name="Normal 2 2 2 2 2 3 2 2 2 3 4 3" xfId="15595"/>
    <cellStyle name="Normal 2 2 2 2 2 3 2 2 2 3 5" xfId="15596"/>
    <cellStyle name="Normal 2 2 2 2 2 3 2 2 2 4" xfId="15597"/>
    <cellStyle name="Normal 2 2 2 2 2 3 2 2 2 4 2" xfId="15598"/>
    <cellStyle name="Normal 2 2 2 2 2 3 2 2 2 4 2 2" xfId="15599"/>
    <cellStyle name="Normal 2 2 2 2 2 3 2 2 2 4 2 2 2" xfId="15600"/>
    <cellStyle name="Normal 2 2 2 2 2 3 2 2 2 4 2 3" xfId="15601"/>
    <cellStyle name="Normal 2 2 2 2 2 3 2 2 2 4 3" xfId="15602"/>
    <cellStyle name="Normal 2 2 2 2 2 3 2 2 2 4 3 2" xfId="15603"/>
    <cellStyle name="Normal 2 2 2 2 2 3 2 2 2 4 4" xfId="15604"/>
    <cellStyle name="Normal 2 2 2 2 2 3 2 2 2 5" xfId="15605"/>
    <cellStyle name="Normal 2 2 2 2 2 3 2 2 2 5 2" xfId="15606"/>
    <cellStyle name="Normal 2 2 2 2 2 3 2 2 2 6" xfId="15607"/>
    <cellStyle name="Normal 2 2 2 2 2 3 2 2 2 6 2" xfId="15608"/>
    <cellStyle name="Normal 2 2 2 2 2 3 2 2 2 6 2 2" xfId="15609"/>
    <cellStyle name="Normal 2 2 2 2 2 3 2 2 2 6 3" xfId="15610"/>
    <cellStyle name="Normal 2 2 2 2 2 3 2 2 2 7" xfId="15611"/>
    <cellStyle name="Normal 2 2 2 2 2 3 2 2 3" xfId="15612"/>
    <cellStyle name="Normal 2 2 2 2 2 3 2 2 3 2" xfId="15613"/>
    <cellStyle name="Normal 2 2 2 2 2 3 2 2 4" xfId="15614"/>
    <cellStyle name="Normal 2 2 2 2 2 3 2 2 4 2" xfId="15615"/>
    <cellStyle name="Normal 2 2 2 2 2 3 2 2 5" xfId="15616"/>
    <cellStyle name="Normal 2 2 2 2 2 3 2 2 5 2" xfId="15617"/>
    <cellStyle name="Normal 2 2 2 2 2 3 2 2 6" xfId="15618"/>
    <cellStyle name="Normal 2 2 2 2 2 3 2 2 6 2" xfId="15619"/>
    <cellStyle name="Normal 2 2 2 2 2 3 2 2 7" xfId="15620"/>
    <cellStyle name="Normal 2 2 2 2 2 3 2 2 7 2" xfId="15621"/>
    <cellStyle name="Normal 2 2 2 2 2 3 2 2 8" xfId="15622"/>
    <cellStyle name="Normal 2 2 2 2 2 3 2 2 8 2" xfId="15623"/>
    <cellStyle name="Normal 2 2 2 2 2 3 2 2 8 2 2" xfId="15624"/>
    <cellStyle name="Normal 2 2 2 2 2 3 2 2 8 2 2 2" xfId="15625"/>
    <cellStyle name="Normal 2 2 2 2 2 3 2 2 8 2 2 2 2" xfId="15626"/>
    <cellStyle name="Normal 2 2 2 2 2 3 2 2 8 2 2 2 2 2" xfId="15627"/>
    <cellStyle name="Normal 2 2 2 2 2 3 2 2 8 2 2 2 3" xfId="15628"/>
    <cellStyle name="Normal 2 2 2 2 2 3 2 2 8 2 2 3" xfId="15629"/>
    <cellStyle name="Normal 2 2 2 2 2 3 2 2 8 2 2 3 2" xfId="15630"/>
    <cellStyle name="Normal 2 2 2 2 2 3 2 2 8 2 2 4" xfId="15631"/>
    <cellStyle name="Normal 2 2 2 2 2 3 2 2 8 2 3" xfId="15632"/>
    <cellStyle name="Normal 2 2 2 2 2 3 2 2 8 2 3 2" xfId="15633"/>
    <cellStyle name="Normal 2 2 2 2 2 3 2 2 8 2 4" xfId="15634"/>
    <cellStyle name="Normal 2 2 2 2 2 3 2 2 8 2 4 2" xfId="15635"/>
    <cellStyle name="Normal 2 2 2 2 2 3 2 2 8 2 4 2 2" xfId="15636"/>
    <cellStyle name="Normal 2 2 2 2 2 3 2 2 8 2 4 3" xfId="15637"/>
    <cellStyle name="Normal 2 2 2 2 2 3 2 2 8 2 5" xfId="15638"/>
    <cellStyle name="Normal 2 2 2 2 2 3 2 2 8 3" xfId="15639"/>
    <cellStyle name="Normal 2 2 2 2 2 3 2 2 8 3 2" xfId="15640"/>
    <cellStyle name="Normal 2 2 2 2 2 3 2 2 8 3 2 2" xfId="15641"/>
    <cellStyle name="Normal 2 2 2 2 2 3 2 2 8 3 2 2 2" xfId="15642"/>
    <cellStyle name="Normal 2 2 2 2 2 3 2 2 8 3 2 3" xfId="15643"/>
    <cellStyle name="Normal 2 2 2 2 2 3 2 2 8 3 3" xfId="15644"/>
    <cellStyle name="Normal 2 2 2 2 2 3 2 2 8 3 3 2" xfId="15645"/>
    <cellStyle name="Normal 2 2 2 2 2 3 2 2 8 3 4" xfId="15646"/>
    <cellStyle name="Normal 2 2 2 2 2 3 2 2 8 4" xfId="15647"/>
    <cellStyle name="Normal 2 2 2 2 2 3 2 2 8 4 2" xfId="15648"/>
    <cellStyle name="Normal 2 2 2 2 2 3 2 2 8 4 2 2" xfId="15649"/>
    <cellStyle name="Normal 2 2 2 2 2 3 2 2 8 4 3" xfId="15650"/>
    <cellStyle name="Normal 2 2 2 2 2 3 2 2 8 5" xfId="15651"/>
    <cellStyle name="Normal 2 2 2 2 2 3 2 2 9" xfId="15652"/>
    <cellStyle name="Normal 2 2 2 2 2 3 2 2 9 2" xfId="15653"/>
    <cellStyle name="Normal 2 2 2 2 2 3 2 3" xfId="15654"/>
    <cellStyle name="Normal 2 2 2 2 2 3 2 3 2" xfId="15655"/>
    <cellStyle name="Normal 2 2 2 2 2 3 2 3 2 2" xfId="15656"/>
    <cellStyle name="Normal 2 2 2 2 2 3 2 3 2 2 2" xfId="15657"/>
    <cellStyle name="Normal 2 2 2 2 2 3 2 3 2 2 2 2" xfId="15658"/>
    <cellStyle name="Normal 2 2 2 2 2 3 2 3 2 2 2 2 2" xfId="15659"/>
    <cellStyle name="Normal 2 2 2 2 2 3 2 3 2 2 2 2 2 2" xfId="15660"/>
    <cellStyle name="Normal 2 2 2 2 2 3 2 3 2 2 2 2 2 2 2" xfId="15661"/>
    <cellStyle name="Normal 2 2 2 2 2 3 2 3 2 2 2 2 2 3" xfId="15662"/>
    <cellStyle name="Normal 2 2 2 2 2 3 2 3 2 2 2 2 3" xfId="15663"/>
    <cellStyle name="Normal 2 2 2 2 2 3 2 3 2 2 2 2 3 2" xfId="15664"/>
    <cellStyle name="Normal 2 2 2 2 2 3 2 3 2 2 2 2 4" xfId="15665"/>
    <cellStyle name="Normal 2 2 2 2 2 3 2 3 2 2 2 3" xfId="15666"/>
    <cellStyle name="Normal 2 2 2 2 2 3 2 3 2 2 2 3 2" xfId="15667"/>
    <cellStyle name="Normal 2 2 2 2 2 3 2 3 2 2 2 4" xfId="15668"/>
    <cellStyle name="Normal 2 2 2 2 2 3 2 3 2 2 2 4 2" xfId="15669"/>
    <cellStyle name="Normal 2 2 2 2 2 3 2 3 2 2 2 4 2 2" xfId="15670"/>
    <cellStyle name="Normal 2 2 2 2 2 3 2 3 2 2 2 4 3" xfId="15671"/>
    <cellStyle name="Normal 2 2 2 2 2 3 2 3 2 2 2 5" xfId="15672"/>
    <cellStyle name="Normal 2 2 2 2 2 3 2 3 2 2 3" xfId="15673"/>
    <cellStyle name="Normal 2 2 2 2 2 3 2 3 2 2 3 2" xfId="15674"/>
    <cellStyle name="Normal 2 2 2 2 2 3 2 3 2 2 3 2 2" xfId="15675"/>
    <cellStyle name="Normal 2 2 2 2 2 3 2 3 2 2 3 2 2 2" xfId="15676"/>
    <cellStyle name="Normal 2 2 2 2 2 3 2 3 2 2 3 2 3" xfId="15677"/>
    <cellStyle name="Normal 2 2 2 2 2 3 2 3 2 2 3 3" xfId="15678"/>
    <cellStyle name="Normal 2 2 2 2 2 3 2 3 2 2 3 3 2" xfId="15679"/>
    <cellStyle name="Normal 2 2 2 2 2 3 2 3 2 2 3 4" xfId="15680"/>
    <cellStyle name="Normal 2 2 2 2 2 3 2 3 2 2 4" xfId="15681"/>
    <cellStyle name="Normal 2 2 2 2 2 3 2 3 2 2 4 2" xfId="15682"/>
    <cellStyle name="Normal 2 2 2 2 2 3 2 3 2 2 4 2 2" xfId="15683"/>
    <cellStyle name="Normal 2 2 2 2 2 3 2 3 2 2 4 3" xfId="15684"/>
    <cellStyle name="Normal 2 2 2 2 2 3 2 3 2 2 5" xfId="15685"/>
    <cellStyle name="Normal 2 2 2 2 2 3 2 3 2 3" xfId="15686"/>
    <cellStyle name="Normal 2 2 2 2 2 3 2 3 2 3 2" xfId="15687"/>
    <cellStyle name="Normal 2 2 2 2 2 3 2 3 2 4" xfId="15688"/>
    <cellStyle name="Normal 2 2 2 2 2 3 2 3 2 4 2" xfId="15689"/>
    <cellStyle name="Normal 2 2 2 2 2 3 2 3 2 4 2 2" xfId="15690"/>
    <cellStyle name="Normal 2 2 2 2 2 3 2 3 2 4 2 2 2" xfId="15691"/>
    <cellStyle name="Normal 2 2 2 2 2 3 2 3 2 4 2 3" xfId="15692"/>
    <cellStyle name="Normal 2 2 2 2 2 3 2 3 2 4 3" xfId="15693"/>
    <cellStyle name="Normal 2 2 2 2 2 3 2 3 2 4 3 2" xfId="15694"/>
    <cellStyle name="Normal 2 2 2 2 2 3 2 3 2 4 4" xfId="15695"/>
    <cellStyle name="Normal 2 2 2 2 2 3 2 3 2 5" xfId="15696"/>
    <cellStyle name="Normal 2 2 2 2 2 3 2 3 2 5 2" xfId="15697"/>
    <cellStyle name="Normal 2 2 2 2 2 3 2 3 2 6" xfId="15698"/>
    <cellStyle name="Normal 2 2 2 2 2 3 2 3 2 6 2" xfId="15699"/>
    <cellStyle name="Normal 2 2 2 2 2 3 2 3 2 6 2 2" xfId="15700"/>
    <cellStyle name="Normal 2 2 2 2 2 3 2 3 2 6 3" xfId="15701"/>
    <cellStyle name="Normal 2 2 2 2 2 3 2 3 2 7" xfId="15702"/>
    <cellStyle name="Normal 2 2 2 2 2 3 2 3 3" xfId="15703"/>
    <cellStyle name="Normal 2 2 2 2 2 3 2 3 3 2" xfId="15704"/>
    <cellStyle name="Normal 2 2 2 2 2 3 2 3 3 2 2" xfId="15705"/>
    <cellStyle name="Normal 2 2 2 2 2 3 2 3 3 2 2 2" xfId="15706"/>
    <cellStyle name="Normal 2 2 2 2 2 3 2 3 3 2 2 2 2" xfId="15707"/>
    <cellStyle name="Normal 2 2 2 2 2 3 2 3 3 2 2 2 2 2" xfId="15708"/>
    <cellStyle name="Normal 2 2 2 2 2 3 2 3 3 2 2 2 3" xfId="15709"/>
    <cellStyle name="Normal 2 2 2 2 2 3 2 3 3 2 2 3" xfId="15710"/>
    <cellStyle name="Normal 2 2 2 2 2 3 2 3 3 2 2 3 2" xfId="15711"/>
    <cellStyle name="Normal 2 2 2 2 2 3 2 3 3 2 2 4" xfId="15712"/>
    <cellStyle name="Normal 2 2 2 2 2 3 2 3 3 2 3" xfId="15713"/>
    <cellStyle name="Normal 2 2 2 2 2 3 2 3 3 2 3 2" xfId="15714"/>
    <cellStyle name="Normal 2 2 2 2 2 3 2 3 3 2 4" xfId="15715"/>
    <cellStyle name="Normal 2 2 2 2 2 3 2 3 3 2 4 2" xfId="15716"/>
    <cellStyle name="Normal 2 2 2 2 2 3 2 3 3 2 4 2 2" xfId="15717"/>
    <cellStyle name="Normal 2 2 2 2 2 3 2 3 3 2 4 3" xfId="15718"/>
    <cellStyle name="Normal 2 2 2 2 2 3 2 3 3 2 5" xfId="15719"/>
    <cellStyle name="Normal 2 2 2 2 2 3 2 3 3 3" xfId="15720"/>
    <cellStyle name="Normal 2 2 2 2 2 3 2 3 3 3 2" xfId="15721"/>
    <cellStyle name="Normal 2 2 2 2 2 3 2 3 3 3 2 2" xfId="15722"/>
    <cellStyle name="Normal 2 2 2 2 2 3 2 3 3 3 2 2 2" xfId="15723"/>
    <cellStyle name="Normal 2 2 2 2 2 3 2 3 3 3 2 3" xfId="15724"/>
    <cellStyle name="Normal 2 2 2 2 2 3 2 3 3 3 3" xfId="15725"/>
    <cellStyle name="Normal 2 2 2 2 2 3 2 3 3 3 3 2" xfId="15726"/>
    <cellStyle name="Normal 2 2 2 2 2 3 2 3 3 3 4" xfId="15727"/>
    <cellStyle name="Normal 2 2 2 2 2 3 2 3 3 4" xfId="15728"/>
    <cellStyle name="Normal 2 2 2 2 2 3 2 3 3 4 2" xfId="15729"/>
    <cellStyle name="Normal 2 2 2 2 2 3 2 3 3 4 2 2" xfId="15730"/>
    <cellStyle name="Normal 2 2 2 2 2 3 2 3 3 4 3" xfId="15731"/>
    <cellStyle name="Normal 2 2 2 2 2 3 2 3 3 5" xfId="15732"/>
    <cellStyle name="Normal 2 2 2 2 2 3 2 3 4" xfId="15733"/>
    <cellStyle name="Normal 2 2 2 2 2 3 2 3 4 2" xfId="15734"/>
    <cellStyle name="Normal 2 2 2 2 2 3 2 3 4 2 2" xfId="15735"/>
    <cellStyle name="Normal 2 2 2 2 2 3 2 3 4 2 2 2" xfId="15736"/>
    <cellStyle name="Normal 2 2 2 2 2 3 2 3 4 2 3" xfId="15737"/>
    <cellStyle name="Normal 2 2 2 2 2 3 2 3 4 3" xfId="15738"/>
    <cellStyle name="Normal 2 2 2 2 2 3 2 3 4 3 2" xfId="15739"/>
    <cellStyle name="Normal 2 2 2 2 2 3 2 3 4 4" xfId="15740"/>
    <cellStyle name="Normal 2 2 2 2 2 3 2 3 5" xfId="15741"/>
    <cellStyle name="Normal 2 2 2 2 2 3 2 3 5 2" xfId="15742"/>
    <cellStyle name="Normal 2 2 2 2 2 3 2 3 6" xfId="15743"/>
    <cellStyle name="Normal 2 2 2 2 2 3 2 3 6 2" xfId="15744"/>
    <cellStyle name="Normal 2 2 2 2 2 3 2 3 6 2 2" xfId="15745"/>
    <cellStyle name="Normal 2 2 2 2 2 3 2 3 6 3" xfId="15746"/>
    <cellStyle name="Normal 2 2 2 2 2 3 2 3 7" xfId="15747"/>
    <cellStyle name="Normal 2 2 2 2 2 3 2 4" xfId="15748"/>
    <cellStyle name="Normal 2 2 2 2 2 3 2 4 2" xfId="15749"/>
    <cellStyle name="Normal 2 2 2 2 2 3 2 5" xfId="15750"/>
    <cellStyle name="Normal 2 2 2 2 2 3 2 5 2" xfId="15751"/>
    <cellStyle name="Normal 2 2 2 2 2 3 2 6" xfId="15752"/>
    <cellStyle name="Normal 2 2 2 2 2 3 2 6 2" xfId="15753"/>
    <cellStyle name="Normal 2 2 2 2 2 3 2 7" xfId="15754"/>
    <cellStyle name="Normal 2 2 2 2 2 3 2 7 2" xfId="15755"/>
    <cellStyle name="Normal 2 2 2 2 2 3 2 8" xfId="15756"/>
    <cellStyle name="Normal 2 2 2 2 2 3 2 8 2" xfId="15757"/>
    <cellStyle name="Normal 2 2 2 2 2 3 2 8 2 2" xfId="15758"/>
    <cellStyle name="Normal 2 2 2 2 2 3 2 8 2 2 2" xfId="15759"/>
    <cellStyle name="Normal 2 2 2 2 2 3 2 8 2 2 2 2" xfId="15760"/>
    <cellStyle name="Normal 2 2 2 2 2 3 2 8 2 2 2 2 2" xfId="15761"/>
    <cellStyle name="Normal 2 2 2 2 2 3 2 8 2 2 2 3" xfId="15762"/>
    <cellStyle name="Normal 2 2 2 2 2 3 2 8 2 2 3" xfId="15763"/>
    <cellStyle name="Normal 2 2 2 2 2 3 2 8 2 2 3 2" xfId="15764"/>
    <cellStyle name="Normal 2 2 2 2 2 3 2 8 2 2 4" xfId="15765"/>
    <cellStyle name="Normal 2 2 2 2 2 3 2 8 2 3" xfId="15766"/>
    <cellStyle name="Normal 2 2 2 2 2 3 2 8 2 3 2" xfId="15767"/>
    <cellStyle name="Normal 2 2 2 2 2 3 2 8 2 4" xfId="15768"/>
    <cellStyle name="Normal 2 2 2 2 2 3 2 8 2 4 2" xfId="15769"/>
    <cellStyle name="Normal 2 2 2 2 2 3 2 8 2 4 2 2" xfId="15770"/>
    <cellStyle name="Normal 2 2 2 2 2 3 2 8 2 4 3" xfId="15771"/>
    <cellStyle name="Normal 2 2 2 2 2 3 2 8 2 5" xfId="15772"/>
    <cellStyle name="Normal 2 2 2 2 2 3 2 8 3" xfId="15773"/>
    <cellStyle name="Normal 2 2 2 2 2 3 2 8 3 2" xfId="15774"/>
    <cellStyle name="Normal 2 2 2 2 2 3 2 8 3 2 2" xfId="15775"/>
    <cellStyle name="Normal 2 2 2 2 2 3 2 8 3 2 2 2" xfId="15776"/>
    <cellStyle name="Normal 2 2 2 2 2 3 2 8 3 2 3" xfId="15777"/>
    <cellStyle name="Normal 2 2 2 2 2 3 2 8 3 3" xfId="15778"/>
    <cellStyle name="Normal 2 2 2 2 2 3 2 8 3 3 2" xfId="15779"/>
    <cellStyle name="Normal 2 2 2 2 2 3 2 8 3 4" xfId="15780"/>
    <cellStyle name="Normal 2 2 2 2 2 3 2 8 4" xfId="15781"/>
    <cellStyle name="Normal 2 2 2 2 2 3 2 8 4 2" xfId="15782"/>
    <cellStyle name="Normal 2 2 2 2 2 3 2 8 4 2 2" xfId="15783"/>
    <cellStyle name="Normal 2 2 2 2 2 3 2 8 4 3" xfId="15784"/>
    <cellStyle name="Normal 2 2 2 2 2 3 2 8 5" xfId="15785"/>
    <cellStyle name="Normal 2 2 2 2 2 3 2 9" xfId="15786"/>
    <cellStyle name="Normal 2 2 2 2 2 3 2 9 2" xfId="15787"/>
    <cellStyle name="Normal 2 2 2 2 2 3 3" xfId="15788"/>
    <cellStyle name="Normal 2 2 2 2 2 3 3 2" xfId="15789"/>
    <cellStyle name="Normal 2 2 2 2 2 3 3 2 2" xfId="15790"/>
    <cellStyle name="Normal 2 2 2 2 2 3 3 2 2 2" xfId="15791"/>
    <cellStyle name="Normal 2 2 2 2 2 3 3 2 2 2 2" xfId="15792"/>
    <cellStyle name="Normal 2 2 2 2 2 3 3 2 2 2 2 2" xfId="15793"/>
    <cellStyle name="Normal 2 2 2 2 2 3 3 2 2 2 2 2 2" xfId="15794"/>
    <cellStyle name="Normal 2 2 2 2 2 3 3 2 2 2 2 2 2 2" xfId="15795"/>
    <cellStyle name="Normal 2 2 2 2 2 3 3 2 2 2 2 2 3" xfId="15796"/>
    <cellStyle name="Normal 2 2 2 2 2 3 3 2 2 2 2 3" xfId="15797"/>
    <cellStyle name="Normal 2 2 2 2 2 3 3 2 2 2 2 3 2" xfId="15798"/>
    <cellStyle name="Normal 2 2 2 2 2 3 3 2 2 2 2 4" xfId="15799"/>
    <cellStyle name="Normal 2 2 2 2 2 3 3 2 2 2 3" xfId="15800"/>
    <cellStyle name="Normal 2 2 2 2 2 3 3 2 2 2 3 2" xfId="15801"/>
    <cellStyle name="Normal 2 2 2 2 2 3 3 2 2 2 4" xfId="15802"/>
    <cellStyle name="Normal 2 2 2 2 2 3 3 2 2 2 4 2" xfId="15803"/>
    <cellStyle name="Normal 2 2 2 2 2 3 3 2 2 2 4 2 2" xfId="15804"/>
    <cellStyle name="Normal 2 2 2 2 2 3 3 2 2 2 4 3" xfId="15805"/>
    <cellStyle name="Normal 2 2 2 2 2 3 3 2 2 2 5" xfId="15806"/>
    <cellStyle name="Normal 2 2 2 2 2 3 3 2 2 3" xfId="15807"/>
    <cellStyle name="Normal 2 2 2 2 2 3 3 2 2 3 2" xfId="15808"/>
    <cellStyle name="Normal 2 2 2 2 2 3 3 2 2 3 2 2" xfId="15809"/>
    <cellStyle name="Normal 2 2 2 2 2 3 3 2 2 3 2 2 2" xfId="15810"/>
    <cellStyle name="Normal 2 2 2 2 2 3 3 2 2 3 2 3" xfId="15811"/>
    <cellStyle name="Normal 2 2 2 2 2 3 3 2 2 3 3" xfId="15812"/>
    <cellStyle name="Normal 2 2 2 2 2 3 3 2 2 3 3 2" xfId="15813"/>
    <cellStyle name="Normal 2 2 2 2 2 3 3 2 2 3 4" xfId="15814"/>
    <cellStyle name="Normal 2 2 2 2 2 3 3 2 2 4" xfId="15815"/>
    <cellStyle name="Normal 2 2 2 2 2 3 3 2 2 4 2" xfId="15816"/>
    <cellStyle name="Normal 2 2 2 2 2 3 3 2 2 4 2 2" xfId="15817"/>
    <cellStyle name="Normal 2 2 2 2 2 3 3 2 2 4 3" xfId="15818"/>
    <cellStyle name="Normal 2 2 2 2 2 3 3 2 2 5" xfId="15819"/>
    <cellStyle name="Normal 2 2 2 2 2 3 3 2 3" xfId="15820"/>
    <cellStyle name="Normal 2 2 2 2 2 3 3 2 3 2" xfId="15821"/>
    <cellStyle name="Normal 2 2 2 2 2 3 3 2 4" xfId="15822"/>
    <cellStyle name="Normal 2 2 2 2 2 3 3 2 4 2" xfId="15823"/>
    <cellStyle name="Normal 2 2 2 2 2 3 3 2 4 2 2" xfId="15824"/>
    <cellStyle name="Normal 2 2 2 2 2 3 3 2 4 2 2 2" xfId="15825"/>
    <cellStyle name="Normal 2 2 2 2 2 3 3 2 4 2 3" xfId="15826"/>
    <cellStyle name="Normal 2 2 2 2 2 3 3 2 4 3" xfId="15827"/>
    <cellStyle name="Normal 2 2 2 2 2 3 3 2 4 3 2" xfId="15828"/>
    <cellStyle name="Normal 2 2 2 2 2 3 3 2 4 4" xfId="15829"/>
    <cellStyle name="Normal 2 2 2 2 2 3 3 2 5" xfId="15830"/>
    <cellStyle name="Normal 2 2 2 2 2 3 3 2 5 2" xfId="15831"/>
    <cellStyle name="Normal 2 2 2 2 2 3 3 2 6" xfId="15832"/>
    <cellStyle name="Normal 2 2 2 2 2 3 3 2 6 2" xfId="15833"/>
    <cellStyle name="Normal 2 2 2 2 2 3 3 2 6 2 2" xfId="15834"/>
    <cellStyle name="Normal 2 2 2 2 2 3 3 2 6 3" xfId="15835"/>
    <cellStyle name="Normal 2 2 2 2 2 3 3 2 7" xfId="15836"/>
    <cellStyle name="Normal 2 2 2 2 2 3 3 3" xfId="15837"/>
    <cellStyle name="Normal 2 2 2 2 2 3 3 3 2" xfId="15838"/>
    <cellStyle name="Normal 2 2 2 2 2 3 3 3 2 2" xfId="15839"/>
    <cellStyle name="Normal 2 2 2 2 2 3 3 3 2 2 2" xfId="15840"/>
    <cellStyle name="Normal 2 2 2 2 2 3 3 3 2 2 2 2" xfId="15841"/>
    <cellStyle name="Normal 2 2 2 2 2 3 3 3 2 2 2 2 2" xfId="15842"/>
    <cellStyle name="Normal 2 2 2 2 2 3 3 3 2 2 2 3" xfId="15843"/>
    <cellStyle name="Normal 2 2 2 2 2 3 3 3 2 2 3" xfId="15844"/>
    <cellStyle name="Normal 2 2 2 2 2 3 3 3 2 2 3 2" xfId="15845"/>
    <cellStyle name="Normal 2 2 2 2 2 3 3 3 2 2 4" xfId="15846"/>
    <cellStyle name="Normal 2 2 2 2 2 3 3 3 2 3" xfId="15847"/>
    <cellStyle name="Normal 2 2 2 2 2 3 3 3 2 3 2" xfId="15848"/>
    <cellStyle name="Normal 2 2 2 2 2 3 3 3 2 4" xfId="15849"/>
    <cellStyle name="Normal 2 2 2 2 2 3 3 3 2 4 2" xfId="15850"/>
    <cellStyle name="Normal 2 2 2 2 2 3 3 3 2 4 2 2" xfId="15851"/>
    <cellStyle name="Normal 2 2 2 2 2 3 3 3 2 4 3" xfId="15852"/>
    <cellStyle name="Normal 2 2 2 2 2 3 3 3 2 5" xfId="15853"/>
    <cellStyle name="Normal 2 2 2 2 2 3 3 3 3" xfId="15854"/>
    <cellStyle name="Normal 2 2 2 2 2 3 3 3 3 2" xfId="15855"/>
    <cellStyle name="Normal 2 2 2 2 2 3 3 3 3 2 2" xfId="15856"/>
    <cellStyle name="Normal 2 2 2 2 2 3 3 3 3 2 2 2" xfId="15857"/>
    <cellStyle name="Normal 2 2 2 2 2 3 3 3 3 2 3" xfId="15858"/>
    <cellStyle name="Normal 2 2 2 2 2 3 3 3 3 3" xfId="15859"/>
    <cellStyle name="Normal 2 2 2 2 2 3 3 3 3 3 2" xfId="15860"/>
    <cellStyle name="Normal 2 2 2 2 2 3 3 3 3 4" xfId="15861"/>
    <cellStyle name="Normal 2 2 2 2 2 3 3 3 4" xfId="15862"/>
    <cellStyle name="Normal 2 2 2 2 2 3 3 3 4 2" xfId="15863"/>
    <cellStyle name="Normal 2 2 2 2 2 3 3 3 4 2 2" xfId="15864"/>
    <cellStyle name="Normal 2 2 2 2 2 3 3 3 4 3" xfId="15865"/>
    <cellStyle name="Normal 2 2 2 2 2 3 3 3 5" xfId="15866"/>
    <cellStyle name="Normal 2 2 2 2 2 3 3 4" xfId="15867"/>
    <cellStyle name="Normal 2 2 2 2 2 3 3 4 2" xfId="15868"/>
    <cellStyle name="Normal 2 2 2 2 2 3 3 4 2 2" xfId="15869"/>
    <cellStyle name="Normal 2 2 2 2 2 3 3 4 2 2 2" xfId="15870"/>
    <cellStyle name="Normal 2 2 2 2 2 3 3 4 2 3" xfId="15871"/>
    <cellStyle name="Normal 2 2 2 2 2 3 3 4 3" xfId="15872"/>
    <cellStyle name="Normal 2 2 2 2 2 3 3 4 3 2" xfId="15873"/>
    <cellStyle name="Normal 2 2 2 2 2 3 3 4 4" xfId="15874"/>
    <cellStyle name="Normal 2 2 2 2 2 3 3 5" xfId="15875"/>
    <cellStyle name="Normal 2 2 2 2 2 3 3 5 2" xfId="15876"/>
    <cellStyle name="Normal 2 2 2 2 2 3 3 6" xfId="15877"/>
    <cellStyle name="Normal 2 2 2 2 2 3 3 6 2" xfId="15878"/>
    <cellStyle name="Normal 2 2 2 2 2 3 3 6 2 2" xfId="15879"/>
    <cellStyle name="Normal 2 2 2 2 2 3 3 6 3" xfId="15880"/>
    <cellStyle name="Normal 2 2 2 2 2 3 3 7" xfId="15881"/>
    <cellStyle name="Normal 2 2 2 2 2 3 4" xfId="15882"/>
    <cellStyle name="Normal 2 2 2 2 2 3 4 2" xfId="15883"/>
    <cellStyle name="Normal 2 2 2 2 2 3 5" xfId="15884"/>
    <cellStyle name="Normal 2 2 2 2 2 3 5 2" xfId="15885"/>
    <cellStyle name="Normal 2 2 2 2 2 3 6" xfId="15886"/>
    <cellStyle name="Normal 2 2 2 2 2 3 6 2" xfId="15887"/>
    <cellStyle name="Normal 2 2 2 2 2 3 7" xfId="15888"/>
    <cellStyle name="Normal 2 2 2 2 2 3 7 2" xfId="15889"/>
    <cellStyle name="Normal 2 2 2 2 2 3 8" xfId="15890"/>
    <cellStyle name="Normal 2 2 2 2 2 3 8 2" xfId="15891"/>
    <cellStyle name="Normal 2 2 2 2 2 3 9" xfId="15892"/>
    <cellStyle name="Normal 2 2 2 2 2 3 9 2" xfId="15893"/>
    <cellStyle name="Normal 2 2 2 2 2 3 9 2 2" xfId="15894"/>
    <cellStyle name="Normal 2 2 2 2 2 3 9 2 2 2" xfId="15895"/>
    <cellStyle name="Normal 2 2 2 2 2 3 9 2 2 2 2" xfId="15896"/>
    <cellStyle name="Normal 2 2 2 2 2 3 9 2 2 2 2 2" xfId="15897"/>
    <cellStyle name="Normal 2 2 2 2 2 3 9 2 2 2 3" xfId="15898"/>
    <cellStyle name="Normal 2 2 2 2 2 3 9 2 2 3" xfId="15899"/>
    <cellStyle name="Normal 2 2 2 2 2 3 9 2 2 3 2" xfId="15900"/>
    <cellStyle name="Normal 2 2 2 2 2 3 9 2 2 4" xfId="15901"/>
    <cellStyle name="Normal 2 2 2 2 2 3 9 2 3" xfId="15902"/>
    <cellStyle name="Normal 2 2 2 2 2 3 9 2 3 2" xfId="15903"/>
    <cellStyle name="Normal 2 2 2 2 2 3 9 2 4" xfId="15904"/>
    <cellStyle name="Normal 2 2 2 2 2 3 9 2 4 2" xfId="15905"/>
    <cellStyle name="Normal 2 2 2 2 2 3 9 2 4 2 2" xfId="15906"/>
    <cellStyle name="Normal 2 2 2 2 2 3 9 2 4 3" xfId="15907"/>
    <cellStyle name="Normal 2 2 2 2 2 3 9 2 5" xfId="15908"/>
    <cellStyle name="Normal 2 2 2 2 2 3 9 3" xfId="15909"/>
    <cellStyle name="Normal 2 2 2 2 2 3 9 3 2" xfId="15910"/>
    <cellStyle name="Normal 2 2 2 2 2 3 9 3 2 2" xfId="15911"/>
    <cellStyle name="Normal 2 2 2 2 2 3 9 3 2 2 2" xfId="15912"/>
    <cellStyle name="Normal 2 2 2 2 2 3 9 3 2 3" xfId="15913"/>
    <cellStyle name="Normal 2 2 2 2 2 3 9 3 3" xfId="15914"/>
    <cellStyle name="Normal 2 2 2 2 2 3 9 3 3 2" xfId="15915"/>
    <cellStyle name="Normal 2 2 2 2 2 3 9 3 4" xfId="15916"/>
    <cellStyle name="Normal 2 2 2 2 2 3 9 4" xfId="15917"/>
    <cellStyle name="Normal 2 2 2 2 2 3 9 4 2" xfId="15918"/>
    <cellStyle name="Normal 2 2 2 2 2 3 9 4 2 2" xfId="15919"/>
    <cellStyle name="Normal 2 2 2 2 2 3 9 4 3" xfId="15920"/>
    <cellStyle name="Normal 2 2 2 2 2 3 9 5" xfId="15921"/>
    <cellStyle name="Normal 2 2 2 2 2 4" xfId="15922"/>
    <cellStyle name="Normal 2 2 2 2 2 4 2" xfId="15923"/>
    <cellStyle name="Normal 2 2 2 2 2 5" xfId="15924"/>
    <cellStyle name="Normal 2 2 2 2 2 5 10" xfId="15925"/>
    <cellStyle name="Normal 2 2 2 2 2 5 10 2" xfId="15926"/>
    <cellStyle name="Normal 2 2 2 2 2 5 10 2 2" xfId="15927"/>
    <cellStyle name="Normal 2 2 2 2 2 5 10 2 2 2" xfId="15928"/>
    <cellStyle name="Normal 2 2 2 2 2 5 10 2 3" xfId="15929"/>
    <cellStyle name="Normal 2 2 2 2 2 5 10 3" xfId="15930"/>
    <cellStyle name="Normal 2 2 2 2 2 5 10 3 2" xfId="15931"/>
    <cellStyle name="Normal 2 2 2 2 2 5 10 4" xfId="15932"/>
    <cellStyle name="Normal 2 2 2 2 2 5 11" xfId="15933"/>
    <cellStyle name="Normal 2 2 2 2 2 5 11 2" xfId="15934"/>
    <cellStyle name="Normal 2 2 2 2 2 5 12" xfId="15935"/>
    <cellStyle name="Normal 2 2 2 2 2 5 12 2" xfId="15936"/>
    <cellStyle name="Normal 2 2 2 2 2 5 12 2 2" xfId="15937"/>
    <cellStyle name="Normal 2 2 2 2 2 5 12 3" xfId="15938"/>
    <cellStyle name="Normal 2 2 2 2 2 5 13" xfId="15939"/>
    <cellStyle name="Normal 2 2 2 2 2 5 2" xfId="15940"/>
    <cellStyle name="Normal 2 2 2 2 2 5 2 2" xfId="15941"/>
    <cellStyle name="Normal 2 2 2 2 2 5 2 2 2" xfId="15942"/>
    <cellStyle name="Normal 2 2 2 2 2 5 2 2 2 2" xfId="15943"/>
    <cellStyle name="Normal 2 2 2 2 2 5 2 2 2 2 2" xfId="15944"/>
    <cellStyle name="Normal 2 2 2 2 2 5 2 2 2 2 2 2" xfId="15945"/>
    <cellStyle name="Normal 2 2 2 2 2 5 2 2 2 2 2 2 2" xfId="15946"/>
    <cellStyle name="Normal 2 2 2 2 2 5 2 2 2 2 2 2 2 2" xfId="15947"/>
    <cellStyle name="Normal 2 2 2 2 2 5 2 2 2 2 2 2 3" xfId="15948"/>
    <cellStyle name="Normal 2 2 2 2 2 5 2 2 2 2 2 3" xfId="15949"/>
    <cellStyle name="Normal 2 2 2 2 2 5 2 2 2 2 2 3 2" xfId="15950"/>
    <cellStyle name="Normal 2 2 2 2 2 5 2 2 2 2 2 4" xfId="15951"/>
    <cellStyle name="Normal 2 2 2 2 2 5 2 2 2 2 3" xfId="15952"/>
    <cellStyle name="Normal 2 2 2 2 2 5 2 2 2 2 3 2" xfId="15953"/>
    <cellStyle name="Normal 2 2 2 2 2 5 2 2 2 2 4" xfId="15954"/>
    <cellStyle name="Normal 2 2 2 2 2 5 2 2 2 2 4 2" xfId="15955"/>
    <cellStyle name="Normal 2 2 2 2 2 5 2 2 2 2 4 2 2" xfId="15956"/>
    <cellStyle name="Normal 2 2 2 2 2 5 2 2 2 2 4 3" xfId="15957"/>
    <cellStyle name="Normal 2 2 2 2 2 5 2 2 2 2 5" xfId="15958"/>
    <cellStyle name="Normal 2 2 2 2 2 5 2 2 2 3" xfId="15959"/>
    <cellStyle name="Normal 2 2 2 2 2 5 2 2 2 3 2" xfId="15960"/>
    <cellStyle name="Normal 2 2 2 2 2 5 2 2 2 3 2 2" xfId="15961"/>
    <cellStyle name="Normal 2 2 2 2 2 5 2 2 2 3 2 2 2" xfId="15962"/>
    <cellStyle name="Normal 2 2 2 2 2 5 2 2 2 3 2 3" xfId="15963"/>
    <cellStyle name="Normal 2 2 2 2 2 5 2 2 2 3 3" xfId="15964"/>
    <cellStyle name="Normal 2 2 2 2 2 5 2 2 2 3 3 2" xfId="15965"/>
    <cellStyle name="Normal 2 2 2 2 2 5 2 2 2 3 4" xfId="15966"/>
    <cellStyle name="Normal 2 2 2 2 2 5 2 2 2 4" xfId="15967"/>
    <cellStyle name="Normal 2 2 2 2 2 5 2 2 2 4 2" xfId="15968"/>
    <cellStyle name="Normal 2 2 2 2 2 5 2 2 2 4 2 2" xfId="15969"/>
    <cellStyle name="Normal 2 2 2 2 2 5 2 2 2 4 3" xfId="15970"/>
    <cellStyle name="Normal 2 2 2 2 2 5 2 2 2 5" xfId="15971"/>
    <cellStyle name="Normal 2 2 2 2 2 5 2 2 3" xfId="15972"/>
    <cellStyle name="Normal 2 2 2 2 2 5 2 2 3 2" xfId="15973"/>
    <cellStyle name="Normal 2 2 2 2 2 5 2 2 4" xfId="15974"/>
    <cellStyle name="Normal 2 2 2 2 2 5 2 2 4 2" xfId="15975"/>
    <cellStyle name="Normal 2 2 2 2 2 5 2 2 4 2 2" xfId="15976"/>
    <cellStyle name="Normal 2 2 2 2 2 5 2 2 4 2 2 2" xfId="15977"/>
    <cellStyle name="Normal 2 2 2 2 2 5 2 2 4 2 3" xfId="15978"/>
    <cellStyle name="Normal 2 2 2 2 2 5 2 2 4 3" xfId="15979"/>
    <cellStyle name="Normal 2 2 2 2 2 5 2 2 4 3 2" xfId="15980"/>
    <cellStyle name="Normal 2 2 2 2 2 5 2 2 4 4" xfId="15981"/>
    <cellStyle name="Normal 2 2 2 2 2 5 2 2 5" xfId="15982"/>
    <cellStyle name="Normal 2 2 2 2 2 5 2 2 5 2" xfId="15983"/>
    <cellStyle name="Normal 2 2 2 2 2 5 2 2 6" xfId="15984"/>
    <cellStyle name="Normal 2 2 2 2 2 5 2 2 6 2" xfId="15985"/>
    <cellStyle name="Normal 2 2 2 2 2 5 2 2 6 2 2" xfId="15986"/>
    <cellStyle name="Normal 2 2 2 2 2 5 2 2 6 3" xfId="15987"/>
    <cellStyle name="Normal 2 2 2 2 2 5 2 2 7" xfId="15988"/>
    <cellStyle name="Normal 2 2 2 2 2 5 2 3" xfId="15989"/>
    <cellStyle name="Normal 2 2 2 2 2 5 2 3 2" xfId="15990"/>
    <cellStyle name="Normal 2 2 2 2 2 5 2 3 2 2" xfId="15991"/>
    <cellStyle name="Normal 2 2 2 2 2 5 2 3 2 2 2" xfId="15992"/>
    <cellStyle name="Normal 2 2 2 2 2 5 2 3 2 2 2 2" xfId="15993"/>
    <cellStyle name="Normal 2 2 2 2 2 5 2 3 2 2 2 2 2" xfId="15994"/>
    <cellStyle name="Normal 2 2 2 2 2 5 2 3 2 2 2 3" xfId="15995"/>
    <cellStyle name="Normal 2 2 2 2 2 5 2 3 2 2 3" xfId="15996"/>
    <cellStyle name="Normal 2 2 2 2 2 5 2 3 2 2 3 2" xfId="15997"/>
    <cellStyle name="Normal 2 2 2 2 2 5 2 3 2 2 4" xfId="15998"/>
    <cellStyle name="Normal 2 2 2 2 2 5 2 3 2 3" xfId="15999"/>
    <cellStyle name="Normal 2 2 2 2 2 5 2 3 2 3 2" xfId="16000"/>
    <cellStyle name="Normal 2 2 2 2 2 5 2 3 2 4" xfId="16001"/>
    <cellStyle name="Normal 2 2 2 2 2 5 2 3 2 4 2" xfId="16002"/>
    <cellStyle name="Normal 2 2 2 2 2 5 2 3 2 4 2 2" xfId="16003"/>
    <cellStyle name="Normal 2 2 2 2 2 5 2 3 2 4 3" xfId="16004"/>
    <cellStyle name="Normal 2 2 2 2 2 5 2 3 2 5" xfId="16005"/>
    <cellStyle name="Normal 2 2 2 2 2 5 2 3 3" xfId="16006"/>
    <cellStyle name="Normal 2 2 2 2 2 5 2 3 3 2" xfId="16007"/>
    <cellStyle name="Normal 2 2 2 2 2 5 2 3 3 2 2" xfId="16008"/>
    <cellStyle name="Normal 2 2 2 2 2 5 2 3 3 2 2 2" xfId="16009"/>
    <cellStyle name="Normal 2 2 2 2 2 5 2 3 3 2 3" xfId="16010"/>
    <cellStyle name="Normal 2 2 2 2 2 5 2 3 3 3" xfId="16011"/>
    <cellStyle name="Normal 2 2 2 2 2 5 2 3 3 3 2" xfId="16012"/>
    <cellStyle name="Normal 2 2 2 2 2 5 2 3 3 4" xfId="16013"/>
    <cellStyle name="Normal 2 2 2 2 2 5 2 3 4" xfId="16014"/>
    <cellStyle name="Normal 2 2 2 2 2 5 2 3 4 2" xfId="16015"/>
    <cellStyle name="Normal 2 2 2 2 2 5 2 3 4 2 2" xfId="16016"/>
    <cellStyle name="Normal 2 2 2 2 2 5 2 3 4 3" xfId="16017"/>
    <cellStyle name="Normal 2 2 2 2 2 5 2 3 5" xfId="16018"/>
    <cellStyle name="Normal 2 2 2 2 2 5 2 4" xfId="16019"/>
    <cellStyle name="Normal 2 2 2 2 2 5 2 4 2" xfId="16020"/>
    <cellStyle name="Normal 2 2 2 2 2 5 2 4 2 2" xfId="16021"/>
    <cellStyle name="Normal 2 2 2 2 2 5 2 4 2 2 2" xfId="16022"/>
    <cellStyle name="Normal 2 2 2 2 2 5 2 4 2 3" xfId="16023"/>
    <cellStyle name="Normal 2 2 2 2 2 5 2 4 3" xfId="16024"/>
    <cellStyle name="Normal 2 2 2 2 2 5 2 4 3 2" xfId="16025"/>
    <cellStyle name="Normal 2 2 2 2 2 5 2 4 4" xfId="16026"/>
    <cellStyle name="Normal 2 2 2 2 2 5 2 5" xfId="16027"/>
    <cellStyle name="Normal 2 2 2 2 2 5 2 5 2" xfId="16028"/>
    <cellStyle name="Normal 2 2 2 2 2 5 2 6" xfId="16029"/>
    <cellStyle name="Normal 2 2 2 2 2 5 2 6 2" xfId="16030"/>
    <cellStyle name="Normal 2 2 2 2 2 5 2 6 2 2" xfId="16031"/>
    <cellStyle name="Normal 2 2 2 2 2 5 2 6 3" xfId="16032"/>
    <cellStyle name="Normal 2 2 2 2 2 5 2 7" xfId="16033"/>
    <cellStyle name="Normal 2 2 2 2 2 5 3" xfId="16034"/>
    <cellStyle name="Normal 2 2 2 2 2 5 3 2" xfId="16035"/>
    <cellStyle name="Normal 2 2 2 2 2 5 4" xfId="16036"/>
    <cellStyle name="Normal 2 2 2 2 2 5 4 2" xfId="16037"/>
    <cellStyle name="Normal 2 2 2 2 2 5 5" xfId="16038"/>
    <cellStyle name="Normal 2 2 2 2 2 5 5 2" xfId="16039"/>
    <cellStyle name="Normal 2 2 2 2 2 5 6" xfId="16040"/>
    <cellStyle name="Normal 2 2 2 2 2 5 6 2" xfId="16041"/>
    <cellStyle name="Normal 2 2 2 2 2 5 7" xfId="16042"/>
    <cellStyle name="Normal 2 2 2 2 2 5 7 2" xfId="16043"/>
    <cellStyle name="Normal 2 2 2 2 2 5 8" xfId="16044"/>
    <cellStyle name="Normal 2 2 2 2 2 5 8 2" xfId="16045"/>
    <cellStyle name="Normal 2 2 2 2 2 5 8 2 2" xfId="16046"/>
    <cellStyle name="Normal 2 2 2 2 2 5 8 2 2 2" xfId="16047"/>
    <cellStyle name="Normal 2 2 2 2 2 5 8 2 2 2 2" xfId="16048"/>
    <cellStyle name="Normal 2 2 2 2 2 5 8 2 2 2 2 2" xfId="16049"/>
    <cellStyle name="Normal 2 2 2 2 2 5 8 2 2 2 3" xfId="16050"/>
    <cellStyle name="Normal 2 2 2 2 2 5 8 2 2 3" xfId="16051"/>
    <cellStyle name="Normal 2 2 2 2 2 5 8 2 2 3 2" xfId="16052"/>
    <cellStyle name="Normal 2 2 2 2 2 5 8 2 2 4" xfId="16053"/>
    <cellStyle name="Normal 2 2 2 2 2 5 8 2 3" xfId="16054"/>
    <cellStyle name="Normal 2 2 2 2 2 5 8 2 3 2" xfId="16055"/>
    <cellStyle name="Normal 2 2 2 2 2 5 8 2 4" xfId="16056"/>
    <cellStyle name="Normal 2 2 2 2 2 5 8 2 4 2" xfId="16057"/>
    <cellStyle name="Normal 2 2 2 2 2 5 8 2 4 2 2" xfId="16058"/>
    <cellStyle name="Normal 2 2 2 2 2 5 8 2 4 3" xfId="16059"/>
    <cellStyle name="Normal 2 2 2 2 2 5 8 2 5" xfId="16060"/>
    <cellStyle name="Normal 2 2 2 2 2 5 8 3" xfId="16061"/>
    <cellStyle name="Normal 2 2 2 2 2 5 8 3 2" xfId="16062"/>
    <cellStyle name="Normal 2 2 2 2 2 5 8 3 2 2" xfId="16063"/>
    <cellStyle name="Normal 2 2 2 2 2 5 8 3 2 2 2" xfId="16064"/>
    <cellStyle name="Normal 2 2 2 2 2 5 8 3 2 3" xfId="16065"/>
    <cellStyle name="Normal 2 2 2 2 2 5 8 3 3" xfId="16066"/>
    <cellStyle name="Normal 2 2 2 2 2 5 8 3 3 2" xfId="16067"/>
    <cellStyle name="Normal 2 2 2 2 2 5 8 3 4" xfId="16068"/>
    <cellStyle name="Normal 2 2 2 2 2 5 8 4" xfId="16069"/>
    <cellStyle name="Normal 2 2 2 2 2 5 8 4 2" xfId="16070"/>
    <cellStyle name="Normal 2 2 2 2 2 5 8 4 2 2" xfId="16071"/>
    <cellStyle name="Normal 2 2 2 2 2 5 8 4 3" xfId="16072"/>
    <cellStyle name="Normal 2 2 2 2 2 5 8 5" xfId="16073"/>
    <cellStyle name="Normal 2 2 2 2 2 5 9" xfId="16074"/>
    <cellStyle name="Normal 2 2 2 2 2 5 9 2" xfId="16075"/>
    <cellStyle name="Normal 2 2 2 2 2 6" xfId="16076"/>
    <cellStyle name="Normal 2 2 2 2 2 6 2" xfId="16077"/>
    <cellStyle name="Normal 2 2 2 2 2 6 2 2" xfId="16078"/>
    <cellStyle name="Normal 2 2 2 2 2 6 2 2 2" xfId="16079"/>
    <cellStyle name="Normal 2 2 2 2 2 6 2 2 2 2" xfId="16080"/>
    <cellStyle name="Normal 2 2 2 2 2 6 2 2 2 2 2" xfId="16081"/>
    <cellStyle name="Normal 2 2 2 2 2 6 2 2 2 2 2 2" xfId="16082"/>
    <cellStyle name="Normal 2 2 2 2 2 6 2 2 2 2 2 2 2" xfId="16083"/>
    <cellStyle name="Normal 2 2 2 2 2 6 2 2 2 2 2 3" xfId="16084"/>
    <cellStyle name="Normal 2 2 2 2 2 6 2 2 2 2 3" xfId="16085"/>
    <cellStyle name="Normal 2 2 2 2 2 6 2 2 2 2 3 2" xfId="16086"/>
    <cellStyle name="Normal 2 2 2 2 2 6 2 2 2 2 4" xfId="16087"/>
    <cellStyle name="Normal 2 2 2 2 2 6 2 2 2 3" xfId="16088"/>
    <cellStyle name="Normal 2 2 2 2 2 6 2 2 2 3 2" xfId="16089"/>
    <cellStyle name="Normal 2 2 2 2 2 6 2 2 2 4" xfId="16090"/>
    <cellStyle name="Normal 2 2 2 2 2 6 2 2 2 4 2" xfId="16091"/>
    <cellStyle name="Normal 2 2 2 2 2 6 2 2 2 4 2 2" xfId="16092"/>
    <cellStyle name="Normal 2 2 2 2 2 6 2 2 2 4 3" xfId="16093"/>
    <cellStyle name="Normal 2 2 2 2 2 6 2 2 2 5" xfId="16094"/>
    <cellStyle name="Normal 2 2 2 2 2 6 2 2 3" xfId="16095"/>
    <cellStyle name="Normal 2 2 2 2 2 6 2 2 3 2" xfId="16096"/>
    <cellStyle name="Normal 2 2 2 2 2 6 2 2 3 2 2" xfId="16097"/>
    <cellStyle name="Normal 2 2 2 2 2 6 2 2 3 2 2 2" xfId="16098"/>
    <cellStyle name="Normal 2 2 2 2 2 6 2 2 3 2 3" xfId="16099"/>
    <cellStyle name="Normal 2 2 2 2 2 6 2 2 3 3" xfId="16100"/>
    <cellStyle name="Normal 2 2 2 2 2 6 2 2 3 3 2" xfId="16101"/>
    <cellStyle name="Normal 2 2 2 2 2 6 2 2 3 4" xfId="16102"/>
    <cellStyle name="Normal 2 2 2 2 2 6 2 2 4" xfId="16103"/>
    <cellStyle name="Normal 2 2 2 2 2 6 2 2 4 2" xfId="16104"/>
    <cellStyle name="Normal 2 2 2 2 2 6 2 2 4 2 2" xfId="16105"/>
    <cellStyle name="Normal 2 2 2 2 2 6 2 2 4 3" xfId="16106"/>
    <cellStyle name="Normal 2 2 2 2 2 6 2 2 5" xfId="16107"/>
    <cellStyle name="Normal 2 2 2 2 2 6 2 3" xfId="16108"/>
    <cellStyle name="Normal 2 2 2 2 2 6 2 3 2" xfId="16109"/>
    <cellStyle name="Normal 2 2 2 2 2 6 2 4" xfId="16110"/>
    <cellStyle name="Normal 2 2 2 2 2 6 2 4 2" xfId="16111"/>
    <cellStyle name="Normal 2 2 2 2 2 6 2 4 2 2" xfId="16112"/>
    <cellStyle name="Normal 2 2 2 2 2 6 2 4 2 2 2" xfId="16113"/>
    <cellStyle name="Normal 2 2 2 2 2 6 2 4 2 3" xfId="16114"/>
    <cellStyle name="Normal 2 2 2 2 2 6 2 4 3" xfId="16115"/>
    <cellStyle name="Normal 2 2 2 2 2 6 2 4 3 2" xfId="16116"/>
    <cellStyle name="Normal 2 2 2 2 2 6 2 4 4" xfId="16117"/>
    <cellStyle name="Normal 2 2 2 2 2 6 2 5" xfId="16118"/>
    <cellStyle name="Normal 2 2 2 2 2 6 2 5 2" xfId="16119"/>
    <cellStyle name="Normal 2 2 2 2 2 6 2 6" xfId="16120"/>
    <cellStyle name="Normal 2 2 2 2 2 6 2 6 2" xfId="16121"/>
    <cellStyle name="Normal 2 2 2 2 2 6 2 6 2 2" xfId="16122"/>
    <cellStyle name="Normal 2 2 2 2 2 6 2 6 3" xfId="16123"/>
    <cellStyle name="Normal 2 2 2 2 2 6 2 7" xfId="16124"/>
    <cellStyle name="Normal 2 2 2 2 2 6 3" xfId="16125"/>
    <cellStyle name="Normal 2 2 2 2 2 6 3 2" xfId="16126"/>
    <cellStyle name="Normal 2 2 2 2 2 6 3 2 2" xfId="16127"/>
    <cellStyle name="Normal 2 2 2 2 2 6 3 2 2 2" xfId="16128"/>
    <cellStyle name="Normal 2 2 2 2 2 6 3 2 2 2 2" xfId="16129"/>
    <cellStyle name="Normal 2 2 2 2 2 6 3 2 2 2 2 2" xfId="16130"/>
    <cellStyle name="Normal 2 2 2 2 2 6 3 2 2 2 3" xfId="16131"/>
    <cellStyle name="Normal 2 2 2 2 2 6 3 2 2 3" xfId="16132"/>
    <cellStyle name="Normal 2 2 2 2 2 6 3 2 2 3 2" xfId="16133"/>
    <cellStyle name="Normal 2 2 2 2 2 6 3 2 2 4" xfId="16134"/>
    <cellStyle name="Normal 2 2 2 2 2 6 3 2 3" xfId="16135"/>
    <cellStyle name="Normal 2 2 2 2 2 6 3 2 3 2" xfId="16136"/>
    <cellStyle name="Normal 2 2 2 2 2 6 3 2 4" xfId="16137"/>
    <cellStyle name="Normal 2 2 2 2 2 6 3 2 4 2" xfId="16138"/>
    <cellStyle name="Normal 2 2 2 2 2 6 3 2 4 2 2" xfId="16139"/>
    <cellStyle name="Normal 2 2 2 2 2 6 3 2 4 3" xfId="16140"/>
    <cellStyle name="Normal 2 2 2 2 2 6 3 2 5" xfId="16141"/>
    <cellStyle name="Normal 2 2 2 2 2 6 3 3" xfId="16142"/>
    <cellStyle name="Normal 2 2 2 2 2 6 3 3 2" xfId="16143"/>
    <cellStyle name="Normal 2 2 2 2 2 6 3 3 2 2" xfId="16144"/>
    <cellStyle name="Normal 2 2 2 2 2 6 3 3 2 2 2" xfId="16145"/>
    <cellStyle name="Normal 2 2 2 2 2 6 3 3 2 3" xfId="16146"/>
    <cellStyle name="Normal 2 2 2 2 2 6 3 3 3" xfId="16147"/>
    <cellStyle name="Normal 2 2 2 2 2 6 3 3 3 2" xfId="16148"/>
    <cellStyle name="Normal 2 2 2 2 2 6 3 3 4" xfId="16149"/>
    <cellStyle name="Normal 2 2 2 2 2 6 3 4" xfId="16150"/>
    <cellStyle name="Normal 2 2 2 2 2 6 3 4 2" xfId="16151"/>
    <cellStyle name="Normal 2 2 2 2 2 6 3 4 2 2" xfId="16152"/>
    <cellStyle name="Normal 2 2 2 2 2 6 3 4 3" xfId="16153"/>
    <cellStyle name="Normal 2 2 2 2 2 6 3 5" xfId="16154"/>
    <cellStyle name="Normal 2 2 2 2 2 6 4" xfId="16155"/>
    <cellStyle name="Normal 2 2 2 2 2 6 4 2" xfId="16156"/>
    <cellStyle name="Normal 2 2 2 2 2 6 4 2 2" xfId="16157"/>
    <cellStyle name="Normal 2 2 2 2 2 6 4 2 2 2" xfId="16158"/>
    <cellStyle name="Normal 2 2 2 2 2 6 4 2 3" xfId="16159"/>
    <cellStyle name="Normal 2 2 2 2 2 6 4 3" xfId="16160"/>
    <cellStyle name="Normal 2 2 2 2 2 6 4 3 2" xfId="16161"/>
    <cellStyle name="Normal 2 2 2 2 2 6 4 4" xfId="16162"/>
    <cellStyle name="Normal 2 2 2 2 2 6 5" xfId="16163"/>
    <cellStyle name="Normal 2 2 2 2 2 6 5 2" xfId="16164"/>
    <cellStyle name="Normal 2 2 2 2 2 6 6" xfId="16165"/>
    <cellStyle name="Normal 2 2 2 2 2 6 6 2" xfId="16166"/>
    <cellStyle name="Normal 2 2 2 2 2 6 6 2 2" xfId="16167"/>
    <cellStyle name="Normal 2 2 2 2 2 6 6 3" xfId="16168"/>
    <cellStyle name="Normal 2 2 2 2 2 6 7" xfId="16169"/>
    <cellStyle name="Normal 2 2 2 2 2 7" xfId="16170"/>
    <cellStyle name="Normal 2 2 2 2 2 7 2" xfId="16171"/>
    <cellStyle name="Normal 2 2 2 2 2 8" xfId="16172"/>
    <cellStyle name="Normal 2 2 2 2 2 8 2" xfId="16173"/>
    <cellStyle name="Normal 2 2 2 2 2 9" xfId="16174"/>
    <cellStyle name="Normal 2 2 2 2 2 9 2" xfId="16175"/>
    <cellStyle name="Normal 2 2 2 2 3" xfId="16176"/>
    <cellStyle name="Normal 2 2 2 2 3 10" xfId="16177"/>
    <cellStyle name="Normal 2 2 2 2 3 10 2" xfId="16178"/>
    <cellStyle name="Normal 2 2 2 2 3 10 2 2" xfId="16179"/>
    <cellStyle name="Normal 2 2 2 2 3 10 2 2 2" xfId="16180"/>
    <cellStyle name="Normal 2 2 2 2 3 10 2 2 2 2" xfId="16181"/>
    <cellStyle name="Normal 2 2 2 2 3 10 2 2 2 2 2" xfId="16182"/>
    <cellStyle name="Normal 2 2 2 2 3 10 2 2 2 3" xfId="16183"/>
    <cellStyle name="Normal 2 2 2 2 3 10 2 2 3" xfId="16184"/>
    <cellStyle name="Normal 2 2 2 2 3 10 2 2 3 2" xfId="16185"/>
    <cellStyle name="Normal 2 2 2 2 3 10 2 2 4" xfId="16186"/>
    <cellStyle name="Normal 2 2 2 2 3 10 2 3" xfId="16187"/>
    <cellStyle name="Normal 2 2 2 2 3 10 2 3 2" xfId="16188"/>
    <cellStyle name="Normal 2 2 2 2 3 10 2 4" xfId="16189"/>
    <cellStyle name="Normal 2 2 2 2 3 10 2 4 2" xfId="16190"/>
    <cellStyle name="Normal 2 2 2 2 3 10 2 4 2 2" xfId="16191"/>
    <cellStyle name="Normal 2 2 2 2 3 10 2 4 3" xfId="16192"/>
    <cellStyle name="Normal 2 2 2 2 3 10 2 5" xfId="16193"/>
    <cellStyle name="Normal 2 2 2 2 3 10 3" xfId="16194"/>
    <cellStyle name="Normal 2 2 2 2 3 10 3 2" xfId="16195"/>
    <cellStyle name="Normal 2 2 2 2 3 10 3 2 2" xfId="16196"/>
    <cellStyle name="Normal 2 2 2 2 3 10 3 2 2 2" xfId="16197"/>
    <cellStyle name="Normal 2 2 2 2 3 10 3 2 3" xfId="16198"/>
    <cellStyle name="Normal 2 2 2 2 3 10 3 3" xfId="16199"/>
    <cellStyle name="Normal 2 2 2 2 3 10 3 3 2" xfId="16200"/>
    <cellStyle name="Normal 2 2 2 2 3 10 3 4" xfId="16201"/>
    <cellStyle name="Normal 2 2 2 2 3 10 4" xfId="16202"/>
    <cellStyle name="Normal 2 2 2 2 3 10 4 2" xfId="16203"/>
    <cellStyle name="Normal 2 2 2 2 3 10 4 2 2" xfId="16204"/>
    <cellStyle name="Normal 2 2 2 2 3 10 4 3" xfId="16205"/>
    <cellStyle name="Normal 2 2 2 2 3 10 5" xfId="16206"/>
    <cellStyle name="Normal 2 2 2 2 3 11" xfId="16207"/>
    <cellStyle name="Normal 2 2 2 2 3 11 2" xfId="16208"/>
    <cellStyle name="Normal 2 2 2 2 3 12" xfId="16209"/>
    <cellStyle name="Normal 2 2 2 2 3 12 2" xfId="16210"/>
    <cellStyle name="Normal 2 2 2 2 3 12 2 2" xfId="16211"/>
    <cellStyle name="Normal 2 2 2 2 3 12 2 2 2" xfId="16212"/>
    <cellStyle name="Normal 2 2 2 2 3 12 2 3" xfId="16213"/>
    <cellStyle name="Normal 2 2 2 2 3 12 3" xfId="16214"/>
    <cellStyle name="Normal 2 2 2 2 3 12 3 2" xfId="16215"/>
    <cellStyle name="Normal 2 2 2 2 3 12 4" xfId="16216"/>
    <cellStyle name="Normal 2 2 2 2 3 13" xfId="16217"/>
    <cellStyle name="Normal 2 2 2 2 3 13 2" xfId="16218"/>
    <cellStyle name="Normal 2 2 2 2 3 14" xfId="16219"/>
    <cellStyle name="Normal 2 2 2 2 3 14 2" xfId="16220"/>
    <cellStyle name="Normal 2 2 2 2 3 14 2 2" xfId="16221"/>
    <cellStyle name="Normal 2 2 2 2 3 14 3" xfId="16222"/>
    <cellStyle name="Normal 2 2 2 2 3 15" xfId="16223"/>
    <cellStyle name="Normal 2 2 2 2 3 2" xfId="16224"/>
    <cellStyle name="Normal 2 2 2 2 3 2 10" xfId="16225"/>
    <cellStyle name="Normal 2 2 2 2 3 2 10 2" xfId="16226"/>
    <cellStyle name="Normal 2 2 2 2 3 2 11" xfId="16227"/>
    <cellStyle name="Normal 2 2 2 2 3 2 11 2" xfId="16228"/>
    <cellStyle name="Normal 2 2 2 2 3 2 11 2 2" xfId="16229"/>
    <cellStyle name="Normal 2 2 2 2 3 2 11 2 2 2" xfId="16230"/>
    <cellStyle name="Normal 2 2 2 2 3 2 11 2 3" xfId="16231"/>
    <cellStyle name="Normal 2 2 2 2 3 2 11 3" xfId="16232"/>
    <cellStyle name="Normal 2 2 2 2 3 2 11 3 2" xfId="16233"/>
    <cellStyle name="Normal 2 2 2 2 3 2 11 4" xfId="16234"/>
    <cellStyle name="Normal 2 2 2 2 3 2 12" xfId="16235"/>
    <cellStyle name="Normal 2 2 2 2 3 2 12 2" xfId="16236"/>
    <cellStyle name="Normal 2 2 2 2 3 2 13" xfId="16237"/>
    <cellStyle name="Normal 2 2 2 2 3 2 13 2" xfId="16238"/>
    <cellStyle name="Normal 2 2 2 2 3 2 13 2 2" xfId="16239"/>
    <cellStyle name="Normal 2 2 2 2 3 2 13 3" xfId="16240"/>
    <cellStyle name="Normal 2 2 2 2 3 2 14" xfId="16241"/>
    <cellStyle name="Normal 2 2 2 2 3 2 2" xfId="16242"/>
    <cellStyle name="Normal 2 2 2 2 3 2 2 10" xfId="16243"/>
    <cellStyle name="Normal 2 2 2 2 3 2 2 10 2" xfId="16244"/>
    <cellStyle name="Normal 2 2 2 2 3 2 2 10 2 2" xfId="16245"/>
    <cellStyle name="Normal 2 2 2 2 3 2 2 10 2 2 2" xfId="16246"/>
    <cellStyle name="Normal 2 2 2 2 3 2 2 10 2 3" xfId="16247"/>
    <cellStyle name="Normal 2 2 2 2 3 2 2 10 3" xfId="16248"/>
    <cellStyle name="Normal 2 2 2 2 3 2 2 10 3 2" xfId="16249"/>
    <cellStyle name="Normal 2 2 2 2 3 2 2 10 4" xfId="16250"/>
    <cellStyle name="Normal 2 2 2 2 3 2 2 11" xfId="16251"/>
    <cellStyle name="Normal 2 2 2 2 3 2 2 11 2" xfId="16252"/>
    <cellStyle name="Normal 2 2 2 2 3 2 2 12" xfId="16253"/>
    <cellStyle name="Normal 2 2 2 2 3 2 2 12 2" xfId="16254"/>
    <cellStyle name="Normal 2 2 2 2 3 2 2 12 2 2" xfId="16255"/>
    <cellStyle name="Normal 2 2 2 2 3 2 2 12 3" xfId="16256"/>
    <cellStyle name="Normal 2 2 2 2 3 2 2 13" xfId="16257"/>
    <cellStyle name="Normal 2 2 2 2 3 2 2 2" xfId="16258"/>
    <cellStyle name="Normal 2 2 2 2 3 2 2 2 10" xfId="16259"/>
    <cellStyle name="Normal 2 2 2 2 3 2 2 2 10 2" xfId="16260"/>
    <cellStyle name="Normal 2 2 2 2 3 2 2 2 10 2 2" xfId="16261"/>
    <cellStyle name="Normal 2 2 2 2 3 2 2 2 10 2 2 2" xfId="16262"/>
    <cellStyle name="Normal 2 2 2 2 3 2 2 2 10 2 3" xfId="16263"/>
    <cellStyle name="Normal 2 2 2 2 3 2 2 2 10 3" xfId="16264"/>
    <cellStyle name="Normal 2 2 2 2 3 2 2 2 10 3 2" xfId="16265"/>
    <cellStyle name="Normal 2 2 2 2 3 2 2 2 10 4" xfId="16266"/>
    <cellStyle name="Normal 2 2 2 2 3 2 2 2 11" xfId="16267"/>
    <cellStyle name="Normal 2 2 2 2 3 2 2 2 11 2" xfId="16268"/>
    <cellStyle name="Normal 2 2 2 2 3 2 2 2 12" xfId="16269"/>
    <cellStyle name="Normal 2 2 2 2 3 2 2 2 12 2" xfId="16270"/>
    <cellStyle name="Normal 2 2 2 2 3 2 2 2 12 2 2" xfId="16271"/>
    <cellStyle name="Normal 2 2 2 2 3 2 2 2 12 3" xfId="16272"/>
    <cellStyle name="Normal 2 2 2 2 3 2 2 2 13" xfId="16273"/>
    <cellStyle name="Normal 2 2 2 2 3 2 2 2 2" xfId="16274"/>
    <cellStyle name="Normal 2 2 2 2 3 2 2 2 2 2" xfId="16275"/>
    <cellStyle name="Normal 2 2 2 2 3 2 2 2 2 2 2" xfId="16276"/>
    <cellStyle name="Normal 2 2 2 2 3 2 2 2 2 2 2 2" xfId="16277"/>
    <cellStyle name="Normal 2 2 2 2 3 2 2 2 2 2 2 2 2" xfId="16278"/>
    <cellStyle name="Normal 2 2 2 2 3 2 2 2 2 2 2 2 2 2" xfId="16279"/>
    <cellStyle name="Normal 2 2 2 2 3 2 2 2 2 2 2 2 2 2 2" xfId="16280"/>
    <cellStyle name="Normal 2 2 2 2 3 2 2 2 2 2 2 2 2 2 2 2" xfId="16281"/>
    <cellStyle name="Normal 2 2 2 2 3 2 2 2 2 2 2 2 2 2 3" xfId="16282"/>
    <cellStyle name="Normal 2 2 2 2 3 2 2 2 2 2 2 2 2 3" xfId="16283"/>
    <cellStyle name="Normal 2 2 2 2 3 2 2 2 2 2 2 2 2 3 2" xfId="16284"/>
    <cellStyle name="Normal 2 2 2 2 3 2 2 2 2 2 2 2 2 4" xfId="16285"/>
    <cellStyle name="Normal 2 2 2 2 3 2 2 2 2 2 2 2 3" xfId="16286"/>
    <cellStyle name="Normal 2 2 2 2 3 2 2 2 2 2 2 2 3 2" xfId="16287"/>
    <cellStyle name="Normal 2 2 2 2 3 2 2 2 2 2 2 2 4" xfId="16288"/>
    <cellStyle name="Normal 2 2 2 2 3 2 2 2 2 2 2 2 4 2" xfId="16289"/>
    <cellStyle name="Normal 2 2 2 2 3 2 2 2 2 2 2 2 4 2 2" xfId="16290"/>
    <cellStyle name="Normal 2 2 2 2 3 2 2 2 2 2 2 2 4 3" xfId="16291"/>
    <cellStyle name="Normal 2 2 2 2 3 2 2 2 2 2 2 2 5" xfId="16292"/>
    <cellStyle name="Normal 2 2 2 2 3 2 2 2 2 2 2 3" xfId="16293"/>
    <cellStyle name="Normal 2 2 2 2 3 2 2 2 2 2 2 3 2" xfId="16294"/>
    <cellStyle name="Normal 2 2 2 2 3 2 2 2 2 2 2 3 2 2" xfId="16295"/>
    <cellStyle name="Normal 2 2 2 2 3 2 2 2 2 2 2 3 2 2 2" xfId="16296"/>
    <cellStyle name="Normal 2 2 2 2 3 2 2 2 2 2 2 3 2 3" xfId="16297"/>
    <cellStyle name="Normal 2 2 2 2 3 2 2 2 2 2 2 3 3" xfId="16298"/>
    <cellStyle name="Normal 2 2 2 2 3 2 2 2 2 2 2 3 3 2" xfId="16299"/>
    <cellStyle name="Normal 2 2 2 2 3 2 2 2 2 2 2 3 4" xfId="16300"/>
    <cellStyle name="Normal 2 2 2 2 3 2 2 2 2 2 2 4" xfId="16301"/>
    <cellStyle name="Normal 2 2 2 2 3 2 2 2 2 2 2 4 2" xfId="16302"/>
    <cellStyle name="Normal 2 2 2 2 3 2 2 2 2 2 2 4 2 2" xfId="16303"/>
    <cellStyle name="Normal 2 2 2 2 3 2 2 2 2 2 2 4 3" xfId="16304"/>
    <cellStyle name="Normal 2 2 2 2 3 2 2 2 2 2 2 5" xfId="16305"/>
    <cellStyle name="Normal 2 2 2 2 3 2 2 2 2 2 3" xfId="16306"/>
    <cellStyle name="Normal 2 2 2 2 3 2 2 2 2 2 3 2" xfId="16307"/>
    <cellStyle name="Normal 2 2 2 2 3 2 2 2 2 2 4" xfId="16308"/>
    <cellStyle name="Normal 2 2 2 2 3 2 2 2 2 2 4 2" xfId="16309"/>
    <cellStyle name="Normal 2 2 2 2 3 2 2 2 2 2 4 2 2" xfId="16310"/>
    <cellStyle name="Normal 2 2 2 2 3 2 2 2 2 2 4 2 2 2" xfId="16311"/>
    <cellStyle name="Normal 2 2 2 2 3 2 2 2 2 2 4 2 3" xfId="16312"/>
    <cellStyle name="Normal 2 2 2 2 3 2 2 2 2 2 4 3" xfId="16313"/>
    <cellStyle name="Normal 2 2 2 2 3 2 2 2 2 2 4 3 2" xfId="16314"/>
    <cellStyle name="Normal 2 2 2 2 3 2 2 2 2 2 4 4" xfId="16315"/>
    <cellStyle name="Normal 2 2 2 2 3 2 2 2 2 2 5" xfId="16316"/>
    <cellStyle name="Normal 2 2 2 2 3 2 2 2 2 2 5 2" xfId="16317"/>
    <cellStyle name="Normal 2 2 2 2 3 2 2 2 2 2 6" xfId="16318"/>
    <cellStyle name="Normal 2 2 2 2 3 2 2 2 2 2 6 2" xfId="16319"/>
    <cellStyle name="Normal 2 2 2 2 3 2 2 2 2 2 6 2 2" xfId="16320"/>
    <cellStyle name="Normal 2 2 2 2 3 2 2 2 2 2 6 3" xfId="16321"/>
    <cellStyle name="Normal 2 2 2 2 3 2 2 2 2 2 7" xfId="16322"/>
    <cellStyle name="Normal 2 2 2 2 3 2 2 2 2 3" xfId="16323"/>
    <cellStyle name="Normal 2 2 2 2 3 2 2 2 2 3 2" xfId="16324"/>
    <cellStyle name="Normal 2 2 2 2 3 2 2 2 2 3 2 2" xfId="16325"/>
    <cellStyle name="Normal 2 2 2 2 3 2 2 2 2 3 2 2 2" xfId="16326"/>
    <cellStyle name="Normal 2 2 2 2 3 2 2 2 2 3 2 2 2 2" xfId="16327"/>
    <cellStyle name="Normal 2 2 2 2 3 2 2 2 2 3 2 2 2 2 2" xfId="16328"/>
    <cellStyle name="Normal 2 2 2 2 3 2 2 2 2 3 2 2 2 3" xfId="16329"/>
    <cellStyle name="Normal 2 2 2 2 3 2 2 2 2 3 2 2 3" xfId="16330"/>
    <cellStyle name="Normal 2 2 2 2 3 2 2 2 2 3 2 2 3 2" xfId="16331"/>
    <cellStyle name="Normal 2 2 2 2 3 2 2 2 2 3 2 2 4" xfId="16332"/>
    <cellStyle name="Normal 2 2 2 2 3 2 2 2 2 3 2 3" xfId="16333"/>
    <cellStyle name="Normal 2 2 2 2 3 2 2 2 2 3 2 3 2" xfId="16334"/>
    <cellStyle name="Normal 2 2 2 2 3 2 2 2 2 3 2 4" xfId="16335"/>
    <cellStyle name="Normal 2 2 2 2 3 2 2 2 2 3 2 4 2" xfId="16336"/>
    <cellStyle name="Normal 2 2 2 2 3 2 2 2 2 3 2 4 2 2" xfId="16337"/>
    <cellStyle name="Normal 2 2 2 2 3 2 2 2 2 3 2 4 3" xfId="16338"/>
    <cellStyle name="Normal 2 2 2 2 3 2 2 2 2 3 2 5" xfId="16339"/>
    <cellStyle name="Normal 2 2 2 2 3 2 2 2 2 3 3" xfId="16340"/>
    <cellStyle name="Normal 2 2 2 2 3 2 2 2 2 3 3 2" xfId="16341"/>
    <cellStyle name="Normal 2 2 2 2 3 2 2 2 2 3 3 2 2" xfId="16342"/>
    <cellStyle name="Normal 2 2 2 2 3 2 2 2 2 3 3 2 2 2" xfId="16343"/>
    <cellStyle name="Normal 2 2 2 2 3 2 2 2 2 3 3 2 3" xfId="16344"/>
    <cellStyle name="Normal 2 2 2 2 3 2 2 2 2 3 3 3" xfId="16345"/>
    <cellStyle name="Normal 2 2 2 2 3 2 2 2 2 3 3 3 2" xfId="16346"/>
    <cellStyle name="Normal 2 2 2 2 3 2 2 2 2 3 3 4" xfId="16347"/>
    <cellStyle name="Normal 2 2 2 2 3 2 2 2 2 3 4" xfId="16348"/>
    <cellStyle name="Normal 2 2 2 2 3 2 2 2 2 3 4 2" xfId="16349"/>
    <cellStyle name="Normal 2 2 2 2 3 2 2 2 2 3 4 2 2" xfId="16350"/>
    <cellStyle name="Normal 2 2 2 2 3 2 2 2 2 3 4 3" xfId="16351"/>
    <cellStyle name="Normal 2 2 2 2 3 2 2 2 2 3 5" xfId="16352"/>
    <cellStyle name="Normal 2 2 2 2 3 2 2 2 2 4" xfId="16353"/>
    <cellStyle name="Normal 2 2 2 2 3 2 2 2 2 4 2" xfId="16354"/>
    <cellStyle name="Normal 2 2 2 2 3 2 2 2 2 4 2 2" xfId="16355"/>
    <cellStyle name="Normal 2 2 2 2 3 2 2 2 2 4 2 2 2" xfId="16356"/>
    <cellStyle name="Normal 2 2 2 2 3 2 2 2 2 4 2 3" xfId="16357"/>
    <cellStyle name="Normal 2 2 2 2 3 2 2 2 2 4 3" xfId="16358"/>
    <cellStyle name="Normal 2 2 2 2 3 2 2 2 2 4 3 2" xfId="16359"/>
    <cellStyle name="Normal 2 2 2 2 3 2 2 2 2 4 4" xfId="16360"/>
    <cellStyle name="Normal 2 2 2 2 3 2 2 2 2 5" xfId="16361"/>
    <cellStyle name="Normal 2 2 2 2 3 2 2 2 2 5 2" xfId="16362"/>
    <cellStyle name="Normal 2 2 2 2 3 2 2 2 2 6" xfId="16363"/>
    <cellStyle name="Normal 2 2 2 2 3 2 2 2 2 6 2" xfId="16364"/>
    <cellStyle name="Normal 2 2 2 2 3 2 2 2 2 6 2 2" xfId="16365"/>
    <cellStyle name="Normal 2 2 2 2 3 2 2 2 2 6 3" xfId="16366"/>
    <cellStyle name="Normal 2 2 2 2 3 2 2 2 2 7" xfId="16367"/>
    <cellStyle name="Normal 2 2 2 2 3 2 2 2 3" xfId="16368"/>
    <cellStyle name="Normal 2 2 2 2 3 2 2 2 3 2" xfId="16369"/>
    <cellStyle name="Normal 2 2 2 2 3 2 2 2 4" xfId="16370"/>
    <cellStyle name="Normal 2 2 2 2 3 2 2 2 4 2" xfId="16371"/>
    <cellStyle name="Normal 2 2 2 2 3 2 2 2 5" xfId="16372"/>
    <cellStyle name="Normal 2 2 2 2 3 2 2 2 5 2" xfId="16373"/>
    <cellStyle name="Normal 2 2 2 2 3 2 2 2 6" xfId="16374"/>
    <cellStyle name="Normal 2 2 2 2 3 2 2 2 6 2" xfId="16375"/>
    <cellStyle name="Normal 2 2 2 2 3 2 2 2 7" xfId="16376"/>
    <cellStyle name="Normal 2 2 2 2 3 2 2 2 7 2" xfId="16377"/>
    <cellStyle name="Normal 2 2 2 2 3 2 2 2 8" xfId="16378"/>
    <cellStyle name="Normal 2 2 2 2 3 2 2 2 8 2" xfId="16379"/>
    <cellStyle name="Normal 2 2 2 2 3 2 2 2 8 2 2" xfId="16380"/>
    <cellStyle name="Normal 2 2 2 2 3 2 2 2 8 2 2 2" xfId="16381"/>
    <cellStyle name="Normal 2 2 2 2 3 2 2 2 8 2 2 2 2" xfId="16382"/>
    <cellStyle name="Normal 2 2 2 2 3 2 2 2 8 2 2 2 2 2" xfId="16383"/>
    <cellStyle name="Normal 2 2 2 2 3 2 2 2 8 2 2 2 3" xfId="16384"/>
    <cellStyle name="Normal 2 2 2 2 3 2 2 2 8 2 2 3" xfId="16385"/>
    <cellStyle name="Normal 2 2 2 2 3 2 2 2 8 2 2 3 2" xfId="16386"/>
    <cellStyle name="Normal 2 2 2 2 3 2 2 2 8 2 2 4" xfId="16387"/>
    <cellStyle name="Normal 2 2 2 2 3 2 2 2 8 2 3" xfId="16388"/>
    <cellStyle name="Normal 2 2 2 2 3 2 2 2 8 2 3 2" xfId="16389"/>
    <cellStyle name="Normal 2 2 2 2 3 2 2 2 8 2 4" xfId="16390"/>
    <cellStyle name="Normal 2 2 2 2 3 2 2 2 8 2 4 2" xfId="16391"/>
    <cellStyle name="Normal 2 2 2 2 3 2 2 2 8 2 4 2 2" xfId="16392"/>
    <cellStyle name="Normal 2 2 2 2 3 2 2 2 8 2 4 3" xfId="16393"/>
    <cellStyle name="Normal 2 2 2 2 3 2 2 2 8 2 5" xfId="16394"/>
    <cellStyle name="Normal 2 2 2 2 3 2 2 2 8 3" xfId="16395"/>
    <cellStyle name="Normal 2 2 2 2 3 2 2 2 8 3 2" xfId="16396"/>
    <cellStyle name="Normal 2 2 2 2 3 2 2 2 8 3 2 2" xfId="16397"/>
    <cellStyle name="Normal 2 2 2 2 3 2 2 2 8 3 2 2 2" xfId="16398"/>
    <cellStyle name="Normal 2 2 2 2 3 2 2 2 8 3 2 3" xfId="16399"/>
    <cellStyle name="Normal 2 2 2 2 3 2 2 2 8 3 3" xfId="16400"/>
    <cellStyle name="Normal 2 2 2 2 3 2 2 2 8 3 3 2" xfId="16401"/>
    <cellStyle name="Normal 2 2 2 2 3 2 2 2 8 3 4" xfId="16402"/>
    <cellStyle name="Normal 2 2 2 2 3 2 2 2 8 4" xfId="16403"/>
    <cellStyle name="Normal 2 2 2 2 3 2 2 2 8 4 2" xfId="16404"/>
    <cellStyle name="Normal 2 2 2 2 3 2 2 2 8 4 2 2" xfId="16405"/>
    <cellStyle name="Normal 2 2 2 2 3 2 2 2 8 4 3" xfId="16406"/>
    <cellStyle name="Normal 2 2 2 2 3 2 2 2 8 5" xfId="16407"/>
    <cellStyle name="Normal 2 2 2 2 3 2 2 2 9" xfId="16408"/>
    <cellStyle name="Normal 2 2 2 2 3 2 2 2 9 2" xfId="16409"/>
    <cellStyle name="Normal 2 2 2 2 3 2 2 3" xfId="16410"/>
    <cellStyle name="Normal 2 2 2 2 3 2 2 3 2" xfId="16411"/>
    <cellStyle name="Normal 2 2 2 2 3 2 2 3 2 2" xfId="16412"/>
    <cellStyle name="Normal 2 2 2 2 3 2 2 3 2 2 2" xfId="16413"/>
    <cellStyle name="Normal 2 2 2 2 3 2 2 3 2 2 2 2" xfId="16414"/>
    <cellStyle name="Normal 2 2 2 2 3 2 2 3 2 2 2 2 2" xfId="16415"/>
    <cellStyle name="Normal 2 2 2 2 3 2 2 3 2 2 2 2 2 2" xfId="16416"/>
    <cellStyle name="Normal 2 2 2 2 3 2 2 3 2 2 2 2 2 2 2" xfId="16417"/>
    <cellStyle name="Normal 2 2 2 2 3 2 2 3 2 2 2 2 2 3" xfId="16418"/>
    <cellStyle name="Normal 2 2 2 2 3 2 2 3 2 2 2 2 3" xfId="16419"/>
    <cellStyle name="Normal 2 2 2 2 3 2 2 3 2 2 2 2 3 2" xfId="16420"/>
    <cellStyle name="Normal 2 2 2 2 3 2 2 3 2 2 2 2 4" xfId="16421"/>
    <cellStyle name="Normal 2 2 2 2 3 2 2 3 2 2 2 3" xfId="16422"/>
    <cellStyle name="Normal 2 2 2 2 3 2 2 3 2 2 2 3 2" xfId="16423"/>
    <cellStyle name="Normal 2 2 2 2 3 2 2 3 2 2 2 4" xfId="16424"/>
    <cellStyle name="Normal 2 2 2 2 3 2 2 3 2 2 2 4 2" xfId="16425"/>
    <cellStyle name="Normal 2 2 2 2 3 2 2 3 2 2 2 4 2 2" xfId="16426"/>
    <cellStyle name="Normal 2 2 2 2 3 2 2 3 2 2 2 4 3" xfId="16427"/>
    <cellStyle name="Normal 2 2 2 2 3 2 2 3 2 2 2 5" xfId="16428"/>
    <cellStyle name="Normal 2 2 2 2 3 2 2 3 2 2 3" xfId="16429"/>
    <cellStyle name="Normal 2 2 2 2 3 2 2 3 2 2 3 2" xfId="16430"/>
    <cellStyle name="Normal 2 2 2 2 3 2 2 3 2 2 3 2 2" xfId="16431"/>
    <cellStyle name="Normal 2 2 2 2 3 2 2 3 2 2 3 2 2 2" xfId="16432"/>
    <cellStyle name="Normal 2 2 2 2 3 2 2 3 2 2 3 2 3" xfId="16433"/>
    <cellStyle name="Normal 2 2 2 2 3 2 2 3 2 2 3 3" xfId="16434"/>
    <cellStyle name="Normal 2 2 2 2 3 2 2 3 2 2 3 3 2" xfId="16435"/>
    <cellStyle name="Normal 2 2 2 2 3 2 2 3 2 2 3 4" xfId="16436"/>
    <cellStyle name="Normal 2 2 2 2 3 2 2 3 2 2 4" xfId="16437"/>
    <cellStyle name="Normal 2 2 2 2 3 2 2 3 2 2 4 2" xfId="16438"/>
    <cellStyle name="Normal 2 2 2 2 3 2 2 3 2 2 4 2 2" xfId="16439"/>
    <cellStyle name="Normal 2 2 2 2 3 2 2 3 2 2 4 3" xfId="16440"/>
    <cellStyle name="Normal 2 2 2 2 3 2 2 3 2 2 5" xfId="16441"/>
    <cellStyle name="Normal 2 2 2 2 3 2 2 3 2 3" xfId="16442"/>
    <cellStyle name="Normal 2 2 2 2 3 2 2 3 2 3 2" xfId="16443"/>
    <cellStyle name="Normal 2 2 2 2 3 2 2 3 2 4" xfId="16444"/>
    <cellStyle name="Normal 2 2 2 2 3 2 2 3 2 4 2" xfId="16445"/>
    <cellStyle name="Normal 2 2 2 2 3 2 2 3 2 4 2 2" xfId="16446"/>
    <cellStyle name="Normal 2 2 2 2 3 2 2 3 2 4 2 2 2" xfId="16447"/>
    <cellStyle name="Normal 2 2 2 2 3 2 2 3 2 4 2 3" xfId="16448"/>
    <cellStyle name="Normal 2 2 2 2 3 2 2 3 2 4 3" xfId="16449"/>
    <cellStyle name="Normal 2 2 2 2 3 2 2 3 2 4 3 2" xfId="16450"/>
    <cellStyle name="Normal 2 2 2 2 3 2 2 3 2 4 4" xfId="16451"/>
    <cellStyle name="Normal 2 2 2 2 3 2 2 3 2 5" xfId="16452"/>
    <cellStyle name="Normal 2 2 2 2 3 2 2 3 2 5 2" xfId="16453"/>
    <cellStyle name="Normal 2 2 2 2 3 2 2 3 2 6" xfId="16454"/>
    <cellStyle name="Normal 2 2 2 2 3 2 2 3 2 6 2" xfId="16455"/>
    <cellStyle name="Normal 2 2 2 2 3 2 2 3 2 6 2 2" xfId="16456"/>
    <cellStyle name="Normal 2 2 2 2 3 2 2 3 2 6 3" xfId="16457"/>
    <cellStyle name="Normal 2 2 2 2 3 2 2 3 2 7" xfId="16458"/>
    <cellStyle name="Normal 2 2 2 2 3 2 2 3 3" xfId="16459"/>
    <cellStyle name="Normal 2 2 2 2 3 2 2 3 3 2" xfId="16460"/>
    <cellStyle name="Normal 2 2 2 2 3 2 2 3 3 2 2" xfId="16461"/>
    <cellStyle name="Normal 2 2 2 2 3 2 2 3 3 2 2 2" xfId="16462"/>
    <cellStyle name="Normal 2 2 2 2 3 2 2 3 3 2 2 2 2" xfId="16463"/>
    <cellStyle name="Normal 2 2 2 2 3 2 2 3 3 2 2 2 2 2" xfId="16464"/>
    <cellStyle name="Normal 2 2 2 2 3 2 2 3 3 2 2 2 3" xfId="16465"/>
    <cellStyle name="Normal 2 2 2 2 3 2 2 3 3 2 2 3" xfId="16466"/>
    <cellStyle name="Normal 2 2 2 2 3 2 2 3 3 2 2 3 2" xfId="16467"/>
    <cellStyle name="Normal 2 2 2 2 3 2 2 3 3 2 2 4" xfId="16468"/>
    <cellStyle name="Normal 2 2 2 2 3 2 2 3 3 2 3" xfId="16469"/>
    <cellStyle name="Normal 2 2 2 2 3 2 2 3 3 2 3 2" xfId="16470"/>
    <cellStyle name="Normal 2 2 2 2 3 2 2 3 3 2 4" xfId="16471"/>
    <cellStyle name="Normal 2 2 2 2 3 2 2 3 3 2 4 2" xfId="16472"/>
    <cellStyle name="Normal 2 2 2 2 3 2 2 3 3 2 4 2 2" xfId="16473"/>
    <cellStyle name="Normal 2 2 2 2 3 2 2 3 3 2 4 3" xfId="16474"/>
    <cellStyle name="Normal 2 2 2 2 3 2 2 3 3 2 5" xfId="16475"/>
    <cellStyle name="Normal 2 2 2 2 3 2 2 3 3 3" xfId="16476"/>
    <cellStyle name="Normal 2 2 2 2 3 2 2 3 3 3 2" xfId="16477"/>
    <cellStyle name="Normal 2 2 2 2 3 2 2 3 3 3 2 2" xfId="16478"/>
    <cellStyle name="Normal 2 2 2 2 3 2 2 3 3 3 2 2 2" xfId="16479"/>
    <cellStyle name="Normal 2 2 2 2 3 2 2 3 3 3 2 3" xfId="16480"/>
    <cellStyle name="Normal 2 2 2 2 3 2 2 3 3 3 3" xfId="16481"/>
    <cellStyle name="Normal 2 2 2 2 3 2 2 3 3 3 3 2" xfId="16482"/>
    <cellStyle name="Normal 2 2 2 2 3 2 2 3 3 3 4" xfId="16483"/>
    <cellStyle name="Normal 2 2 2 2 3 2 2 3 3 4" xfId="16484"/>
    <cellStyle name="Normal 2 2 2 2 3 2 2 3 3 4 2" xfId="16485"/>
    <cellStyle name="Normal 2 2 2 2 3 2 2 3 3 4 2 2" xfId="16486"/>
    <cellStyle name="Normal 2 2 2 2 3 2 2 3 3 4 3" xfId="16487"/>
    <cellStyle name="Normal 2 2 2 2 3 2 2 3 3 5" xfId="16488"/>
    <cellStyle name="Normal 2 2 2 2 3 2 2 3 4" xfId="16489"/>
    <cellStyle name="Normal 2 2 2 2 3 2 2 3 4 2" xfId="16490"/>
    <cellStyle name="Normal 2 2 2 2 3 2 2 3 4 2 2" xfId="16491"/>
    <cellStyle name="Normal 2 2 2 2 3 2 2 3 4 2 2 2" xfId="16492"/>
    <cellStyle name="Normal 2 2 2 2 3 2 2 3 4 2 3" xfId="16493"/>
    <cellStyle name="Normal 2 2 2 2 3 2 2 3 4 3" xfId="16494"/>
    <cellStyle name="Normal 2 2 2 2 3 2 2 3 4 3 2" xfId="16495"/>
    <cellStyle name="Normal 2 2 2 2 3 2 2 3 4 4" xfId="16496"/>
    <cellStyle name="Normal 2 2 2 2 3 2 2 3 5" xfId="16497"/>
    <cellStyle name="Normal 2 2 2 2 3 2 2 3 5 2" xfId="16498"/>
    <cellStyle name="Normal 2 2 2 2 3 2 2 3 6" xfId="16499"/>
    <cellStyle name="Normal 2 2 2 2 3 2 2 3 6 2" xfId="16500"/>
    <cellStyle name="Normal 2 2 2 2 3 2 2 3 6 2 2" xfId="16501"/>
    <cellStyle name="Normal 2 2 2 2 3 2 2 3 6 3" xfId="16502"/>
    <cellStyle name="Normal 2 2 2 2 3 2 2 3 7" xfId="16503"/>
    <cellStyle name="Normal 2 2 2 2 3 2 2 4" xfId="16504"/>
    <cellStyle name="Normal 2 2 2 2 3 2 2 4 2" xfId="16505"/>
    <cellStyle name="Normal 2 2 2 2 3 2 2 5" xfId="16506"/>
    <cellStyle name="Normal 2 2 2 2 3 2 2 5 2" xfId="16507"/>
    <cellStyle name="Normal 2 2 2 2 3 2 2 6" xfId="16508"/>
    <cellStyle name="Normal 2 2 2 2 3 2 2 6 2" xfId="16509"/>
    <cellStyle name="Normal 2 2 2 2 3 2 2 7" xfId="16510"/>
    <cellStyle name="Normal 2 2 2 2 3 2 2 7 2" xfId="16511"/>
    <cellStyle name="Normal 2 2 2 2 3 2 2 8" xfId="16512"/>
    <cellStyle name="Normal 2 2 2 2 3 2 2 8 2" xfId="16513"/>
    <cellStyle name="Normal 2 2 2 2 3 2 2 8 2 2" xfId="16514"/>
    <cellStyle name="Normal 2 2 2 2 3 2 2 8 2 2 2" xfId="16515"/>
    <cellStyle name="Normal 2 2 2 2 3 2 2 8 2 2 2 2" xfId="16516"/>
    <cellStyle name="Normal 2 2 2 2 3 2 2 8 2 2 2 2 2" xfId="16517"/>
    <cellStyle name="Normal 2 2 2 2 3 2 2 8 2 2 2 3" xfId="16518"/>
    <cellStyle name="Normal 2 2 2 2 3 2 2 8 2 2 3" xfId="16519"/>
    <cellStyle name="Normal 2 2 2 2 3 2 2 8 2 2 3 2" xfId="16520"/>
    <cellStyle name="Normal 2 2 2 2 3 2 2 8 2 2 4" xfId="16521"/>
    <cellStyle name="Normal 2 2 2 2 3 2 2 8 2 3" xfId="16522"/>
    <cellStyle name="Normal 2 2 2 2 3 2 2 8 2 3 2" xfId="16523"/>
    <cellStyle name="Normal 2 2 2 2 3 2 2 8 2 4" xfId="16524"/>
    <cellStyle name="Normal 2 2 2 2 3 2 2 8 2 4 2" xfId="16525"/>
    <cellStyle name="Normal 2 2 2 2 3 2 2 8 2 4 2 2" xfId="16526"/>
    <cellStyle name="Normal 2 2 2 2 3 2 2 8 2 4 3" xfId="16527"/>
    <cellStyle name="Normal 2 2 2 2 3 2 2 8 2 5" xfId="16528"/>
    <cellStyle name="Normal 2 2 2 2 3 2 2 8 3" xfId="16529"/>
    <cellStyle name="Normal 2 2 2 2 3 2 2 8 3 2" xfId="16530"/>
    <cellStyle name="Normal 2 2 2 2 3 2 2 8 3 2 2" xfId="16531"/>
    <cellStyle name="Normal 2 2 2 2 3 2 2 8 3 2 2 2" xfId="16532"/>
    <cellStyle name="Normal 2 2 2 2 3 2 2 8 3 2 3" xfId="16533"/>
    <cellStyle name="Normal 2 2 2 2 3 2 2 8 3 3" xfId="16534"/>
    <cellStyle name="Normal 2 2 2 2 3 2 2 8 3 3 2" xfId="16535"/>
    <cellStyle name="Normal 2 2 2 2 3 2 2 8 3 4" xfId="16536"/>
    <cellStyle name="Normal 2 2 2 2 3 2 2 8 4" xfId="16537"/>
    <cellStyle name="Normal 2 2 2 2 3 2 2 8 4 2" xfId="16538"/>
    <cellStyle name="Normal 2 2 2 2 3 2 2 8 4 2 2" xfId="16539"/>
    <cellStyle name="Normal 2 2 2 2 3 2 2 8 4 3" xfId="16540"/>
    <cellStyle name="Normal 2 2 2 2 3 2 2 8 5" xfId="16541"/>
    <cellStyle name="Normal 2 2 2 2 3 2 2 9" xfId="16542"/>
    <cellStyle name="Normal 2 2 2 2 3 2 2 9 2" xfId="16543"/>
    <cellStyle name="Normal 2 2 2 2 3 2 3" xfId="16544"/>
    <cellStyle name="Normal 2 2 2 2 3 2 3 2" xfId="16545"/>
    <cellStyle name="Normal 2 2 2 2 3 2 3 2 2" xfId="16546"/>
    <cellStyle name="Normal 2 2 2 2 3 2 3 2 2 2" xfId="16547"/>
    <cellStyle name="Normal 2 2 2 2 3 2 3 2 2 2 2" xfId="16548"/>
    <cellStyle name="Normal 2 2 2 2 3 2 3 2 2 2 2 2" xfId="16549"/>
    <cellStyle name="Normal 2 2 2 2 3 2 3 2 2 2 2 2 2" xfId="16550"/>
    <cellStyle name="Normal 2 2 2 2 3 2 3 2 2 2 2 2 2 2" xfId="16551"/>
    <cellStyle name="Normal 2 2 2 2 3 2 3 2 2 2 2 2 3" xfId="16552"/>
    <cellStyle name="Normal 2 2 2 2 3 2 3 2 2 2 2 3" xfId="16553"/>
    <cellStyle name="Normal 2 2 2 2 3 2 3 2 2 2 2 3 2" xfId="16554"/>
    <cellStyle name="Normal 2 2 2 2 3 2 3 2 2 2 2 4" xfId="16555"/>
    <cellStyle name="Normal 2 2 2 2 3 2 3 2 2 2 3" xfId="16556"/>
    <cellStyle name="Normal 2 2 2 2 3 2 3 2 2 2 3 2" xfId="16557"/>
    <cellStyle name="Normal 2 2 2 2 3 2 3 2 2 2 4" xfId="16558"/>
    <cellStyle name="Normal 2 2 2 2 3 2 3 2 2 2 4 2" xfId="16559"/>
    <cellStyle name="Normal 2 2 2 2 3 2 3 2 2 2 4 2 2" xfId="16560"/>
    <cellStyle name="Normal 2 2 2 2 3 2 3 2 2 2 4 3" xfId="16561"/>
    <cellStyle name="Normal 2 2 2 2 3 2 3 2 2 2 5" xfId="16562"/>
    <cellStyle name="Normal 2 2 2 2 3 2 3 2 2 3" xfId="16563"/>
    <cellStyle name="Normal 2 2 2 2 3 2 3 2 2 3 2" xfId="16564"/>
    <cellStyle name="Normal 2 2 2 2 3 2 3 2 2 3 2 2" xfId="16565"/>
    <cellStyle name="Normal 2 2 2 2 3 2 3 2 2 3 2 2 2" xfId="16566"/>
    <cellStyle name="Normal 2 2 2 2 3 2 3 2 2 3 2 3" xfId="16567"/>
    <cellStyle name="Normal 2 2 2 2 3 2 3 2 2 3 3" xfId="16568"/>
    <cellStyle name="Normal 2 2 2 2 3 2 3 2 2 3 3 2" xfId="16569"/>
    <cellStyle name="Normal 2 2 2 2 3 2 3 2 2 3 4" xfId="16570"/>
    <cellStyle name="Normal 2 2 2 2 3 2 3 2 2 4" xfId="16571"/>
    <cellStyle name="Normal 2 2 2 2 3 2 3 2 2 4 2" xfId="16572"/>
    <cellStyle name="Normal 2 2 2 2 3 2 3 2 2 4 2 2" xfId="16573"/>
    <cellStyle name="Normal 2 2 2 2 3 2 3 2 2 4 3" xfId="16574"/>
    <cellStyle name="Normal 2 2 2 2 3 2 3 2 2 5" xfId="16575"/>
    <cellStyle name="Normal 2 2 2 2 3 2 3 2 3" xfId="16576"/>
    <cellStyle name="Normal 2 2 2 2 3 2 3 2 3 2" xfId="16577"/>
    <cellStyle name="Normal 2 2 2 2 3 2 3 2 4" xfId="16578"/>
    <cellStyle name="Normal 2 2 2 2 3 2 3 2 4 2" xfId="16579"/>
    <cellStyle name="Normal 2 2 2 2 3 2 3 2 4 2 2" xfId="16580"/>
    <cellStyle name="Normal 2 2 2 2 3 2 3 2 4 2 2 2" xfId="16581"/>
    <cellStyle name="Normal 2 2 2 2 3 2 3 2 4 2 3" xfId="16582"/>
    <cellStyle name="Normal 2 2 2 2 3 2 3 2 4 3" xfId="16583"/>
    <cellStyle name="Normal 2 2 2 2 3 2 3 2 4 3 2" xfId="16584"/>
    <cellStyle name="Normal 2 2 2 2 3 2 3 2 4 4" xfId="16585"/>
    <cellStyle name="Normal 2 2 2 2 3 2 3 2 5" xfId="16586"/>
    <cellStyle name="Normal 2 2 2 2 3 2 3 2 5 2" xfId="16587"/>
    <cellStyle name="Normal 2 2 2 2 3 2 3 2 6" xfId="16588"/>
    <cellStyle name="Normal 2 2 2 2 3 2 3 2 6 2" xfId="16589"/>
    <cellStyle name="Normal 2 2 2 2 3 2 3 2 6 2 2" xfId="16590"/>
    <cellStyle name="Normal 2 2 2 2 3 2 3 2 6 3" xfId="16591"/>
    <cellStyle name="Normal 2 2 2 2 3 2 3 2 7" xfId="16592"/>
    <cellStyle name="Normal 2 2 2 2 3 2 3 3" xfId="16593"/>
    <cellStyle name="Normal 2 2 2 2 3 2 3 3 2" xfId="16594"/>
    <cellStyle name="Normal 2 2 2 2 3 2 3 3 2 2" xfId="16595"/>
    <cellStyle name="Normal 2 2 2 2 3 2 3 3 2 2 2" xfId="16596"/>
    <cellStyle name="Normal 2 2 2 2 3 2 3 3 2 2 2 2" xfId="16597"/>
    <cellStyle name="Normal 2 2 2 2 3 2 3 3 2 2 2 2 2" xfId="16598"/>
    <cellStyle name="Normal 2 2 2 2 3 2 3 3 2 2 2 3" xfId="16599"/>
    <cellStyle name="Normal 2 2 2 2 3 2 3 3 2 2 3" xfId="16600"/>
    <cellStyle name="Normal 2 2 2 2 3 2 3 3 2 2 3 2" xfId="16601"/>
    <cellStyle name="Normal 2 2 2 2 3 2 3 3 2 2 4" xfId="16602"/>
    <cellStyle name="Normal 2 2 2 2 3 2 3 3 2 3" xfId="16603"/>
    <cellStyle name="Normal 2 2 2 2 3 2 3 3 2 3 2" xfId="16604"/>
    <cellStyle name="Normal 2 2 2 2 3 2 3 3 2 4" xfId="16605"/>
    <cellStyle name="Normal 2 2 2 2 3 2 3 3 2 4 2" xfId="16606"/>
    <cellStyle name="Normal 2 2 2 2 3 2 3 3 2 4 2 2" xfId="16607"/>
    <cellStyle name="Normal 2 2 2 2 3 2 3 3 2 4 3" xfId="16608"/>
    <cellStyle name="Normal 2 2 2 2 3 2 3 3 2 5" xfId="16609"/>
    <cellStyle name="Normal 2 2 2 2 3 2 3 3 3" xfId="16610"/>
    <cellStyle name="Normal 2 2 2 2 3 2 3 3 3 2" xfId="16611"/>
    <cellStyle name="Normal 2 2 2 2 3 2 3 3 3 2 2" xfId="16612"/>
    <cellStyle name="Normal 2 2 2 2 3 2 3 3 3 2 2 2" xfId="16613"/>
    <cellStyle name="Normal 2 2 2 2 3 2 3 3 3 2 3" xfId="16614"/>
    <cellStyle name="Normal 2 2 2 2 3 2 3 3 3 3" xfId="16615"/>
    <cellStyle name="Normal 2 2 2 2 3 2 3 3 3 3 2" xfId="16616"/>
    <cellStyle name="Normal 2 2 2 2 3 2 3 3 3 4" xfId="16617"/>
    <cellStyle name="Normal 2 2 2 2 3 2 3 3 4" xfId="16618"/>
    <cellStyle name="Normal 2 2 2 2 3 2 3 3 4 2" xfId="16619"/>
    <cellStyle name="Normal 2 2 2 2 3 2 3 3 4 2 2" xfId="16620"/>
    <cellStyle name="Normal 2 2 2 2 3 2 3 3 4 3" xfId="16621"/>
    <cellStyle name="Normal 2 2 2 2 3 2 3 3 5" xfId="16622"/>
    <cellStyle name="Normal 2 2 2 2 3 2 3 4" xfId="16623"/>
    <cellStyle name="Normal 2 2 2 2 3 2 3 4 2" xfId="16624"/>
    <cellStyle name="Normal 2 2 2 2 3 2 3 4 2 2" xfId="16625"/>
    <cellStyle name="Normal 2 2 2 2 3 2 3 4 2 2 2" xfId="16626"/>
    <cellStyle name="Normal 2 2 2 2 3 2 3 4 2 3" xfId="16627"/>
    <cellStyle name="Normal 2 2 2 2 3 2 3 4 3" xfId="16628"/>
    <cellStyle name="Normal 2 2 2 2 3 2 3 4 3 2" xfId="16629"/>
    <cellStyle name="Normal 2 2 2 2 3 2 3 4 4" xfId="16630"/>
    <cellStyle name="Normal 2 2 2 2 3 2 3 5" xfId="16631"/>
    <cellStyle name="Normal 2 2 2 2 3 2 3 5 2" xfId="16632"/>
    <cellStyle name="Normal 2 2 2 2 3 2 3 6" xfId="16633"/>
    <cellStyle name="Normal 2 2 2 2 3 2 3 6 2" xfId="16634"/>
    <cellStyle name="Normal 2 2 2 2 3 2 3 6 2 2" xfId="16635"/>
    <cellStyle name="Normal 2 2 2 2 3 2 3 6 3" xfId="16636"/>
    <cellStyle name="Normal 2 2 2 2 3 2 3 7" xfId="16637"/>
    <cellStyle name="Normal 2 2 2 2 3 2 4" xfId="16638"/>
    <cellStyle name="Normal 2 2 2 2 3 2 4 2" xfId="16639"/>
    <cellStyle name="Normal 2 2 2 2 3 2 5" xfId="16640"/>
    <cellStyle name="Normal 2 2 2 2 3 2 5 2" xfId="16641"/>
    <cellStyle name="Normal 2 2 2 2 3 2 6" xfId="16642"/>
    <cellStyle name="Normal 2 2 2 2 3 2 6 2" xfId="16643"/>
    <cellStyle name="Normal 2 2 2 2 3 2 7" xfId="16644"/>
    <cellStyle name="Normal 2 2 2 2 3 2 7 2" xfId="16645"/>
    <cellStyle name="Normal 2 2 2 2 3 2 8" xfId="16646"/>
    <cellStyle name="Normal 2 2 2 2 3 2 8 2" xfId="16647"/>
    <cellStyle name="Normal 2 2 2 2 3 2 9" xfId="16648"/>
    <cellStyle name="Normal 2 2 2 2 3 2 9 2" xfId="16649"/>
    <cellStyle name="Normal 2 2 2 2 3 2 9 2 2" xfId="16650"/>
    <cellStyle name="Normal 2 2 2 2 3 2 9 2 2 2" xfId="16651"/>
    <cellStyle name="Normal 2 2 2 2 3 2 9 2 2 2 2" xfId="16652"/>
    <cellStyle name="Normal 2 2 2 2 3 2 9 2 2 2 2 2" xfId="16653"/>
    <cellStyle name="Normal 2 2 2 2 3 2 9 2 2 2 3" xfId="16654"/>
    <cellStyle name="Normal 2 2 2 2 3 2 9 2 2 3" xfId="16655"/>
    <cellStyle name="Normal 2 2 2 2 3 2 9 2 2 3 2" xfId="16656"/>
    <cellStyle name="Normal 2 2 2 2 3 2 9 2 2 4" xfId="16657"/>
    <cellStyle name="Normal 2 2 2 2 3 2 9 2 3" xfId="16658"/>
    <cellStyle name="Normal 2 2 2 2 3 2 9 2 3 2" xfId="16659"/>
    <cellStyle name="Normal 2 2 2 2 3 2 9 2 4" xfId="16660"/>
    <cellStyle name="Normal 2 2 2 2 3 2 9 2 4 2" xfId="16661"/>
    <cellStyle name="Normal 2 2 2 2 3 2 9 2 4 2 2" xfId="16662"/>
    <cellStyle name="Normal 2 2 2 2 3 2 9 2 4 3" xfId="16663"/>
    <cellStyle name="Normal 2 2 2 2 3 2 9 2 5" xfId="16664"/>
    <cellStyle name="Normal 2 2 2 2 3 2 9 3" xfId="16665"/>
    <cellStyle name="Normal 2 2 2 2 3 2 9 3 2" xfId="16666"/>
    <cellStyle name="Normal 2 2 2 2 3 2 9 3 2 2" xfId="16667"/>
    <cellStyle name="Normal 2 2 2 2 3 2 9 3 2 2 2" xfId="16668"/>
    <cellStyle name="Normal 2 2 2 2 3 2 9 3 2 3" xfId="16669"/>
    <cellStyle name="Normal 2 2 2 2 3 2 9 3 3" xfId="16670"/>
    <cellStyle name="Normal 2 2 2 2 3 2 9 3 3 2" xfId="16671"/>
    <cellStyle name="Normal 2 2 2 2 3 2 9 3 4" xfId="16672"/>
    <cellStyle name="Normal 2 2 2 2 3 2 9 4" xfId="16673"/>
    <cellStyle name="Normal 2 2 2 2 3 2 9 4 2" xfId="16674"/>
    <cellStyle name="Normal 2 2 2 2 3 2 9 4 2 2" xfId="16675"/>
    <cellStyle name="Normal 2 2 2 2 3 2 9 4 3" xfId="16676"/>
    <cellStyle name="Normal 2 2 2 2 3 2 9 5" xfId="16677"/>
    <cellStyle name="Normal 2 2 2 2 3 3" xfId="16678"/>
    <cellStyle name="Normal 2 2 2 2 3 3 2" xfId="16679"/>
    <cellStyle name="Normal 2 2 2 2 3 4" xfId="16680"/>
    <cellStyle name="Normal 2 2 2 2 3 4 10" xfId="16681"/>
    <cellStyle name="Normal 2 2 2 2 3 4 10 2" xfId="16682"/>
    <cellStyle name="Normal 2 2 2 2 3 4 10 2 2" xfId="16683"/>
    <cellStyle name="Normal 2 2 2 2 3 4 10 2 2 2" xfId="16684"/>
    <cellStyle name="Normal 2 2 2 2 3 4 10 2 3" xfId="16685"/>
    <cellStyle name="Normal 2 2 2 2 3 4 10 3" xfId="16686"/>
    <cellStyle name="Normal 2 2 2 2 3 4 10 3 2" xfId="16687"/>
    <cellStyle name="Normal 2 2 2 2 3 4 10 4" xfId="16688"/>
    <cellStyle name="Normal 2 2 2 2 3 4 11" xfId="16689"/>
    <cellStyle name="Normal 2 2 2 2 3 4 11 2" xfId="16690"/>
    <cellStyle name="Normal 2 2 2 2 3 4 12" xfId="16691"/>
    <cellStyle name="Normal 2 2 2 2 3 4 12 2" xfId="16692"/>
    <cellStyle name="Normal 2 2 2 2 3 4 12 2 2" xfId="16693"/>
    <cellStyle name="Normal 2 2 2 2 3 4 12 3" xfId="16694"/>
    <cellStyle name="Normal 2 2 2 2 3 4 13" xfId="16695"/>
    <cellStyle name="Normal 2 2 2 2 3 4 2" xfId="16696"/>
    <cellStyle name="Normal 2 2 2 2 3 4 2 2" xfId="16697"/>
    <cellStyle name="Normal 2 2 2 2 3 4 2 2 2" xfId="16698"/>
    <cellStyle name="Normal 2 2 2 2 3 4 2 2 2 2" xfId="16699"/>
    <cellStyle name="Normal 2 2 2 2 3 4 2 2 2 2 2" xfId="16700"/>
    <cellStyle name="Normal 2 2 2 2 3 4 2 2 2 2 2 2" xfId="16701"/>
    <cellStyle name="Normal 2 2 2 2 3 4 2 2 2 2 2 2 2" xfId="16702"/>
    <cellStyle name="Normal 2 2 2 2 3 4 2 2 2 2 2 2 2 2" xfId="16703"/>
    <cellStyle name="Normal 2 2 2 2 3 4 2 2 2 2 2 2 3" xfId="16704"/>
    <cellStyle name="Normal 2 2 2 2 3 4 2 2 2 2 2 3" xfId="16705"/>
    <cellStyle name="Normal 2 2 2 2 3 4 2 2 2 2 2 3 2" xfId="16706"/>
    <cellStyle name="Normal 2 2 2 2 3 4 2 2 2 2 2 4" xfId="16707"/>
    <cellStyle name="Normal 2 2 2 2 3 4 2 2 2 2 3" xfId="16708"/>
    <cellStyle name="Normal 2 2 2 2 3 4 2 2 2 2 3 2" xfId="16709"/>
    <cellStyle name="Normal 2 2 2 2 3 4 2 2 2 2 4" xfId="16710"/>
    <cellStyle name="Normal 2 2 2 2 3 4 2 2 2 2 4 2" xfId="16711"/>
    <cellStyle name="Normal 2 2 2 2 3 4 2 2 2 2 4 2 2" xfId="16712"/>
    <cellStyle name="Normal 2 2 2 2 3 4 2 2 2 2 4 3" xfId="16713"/>
    <cellStyle name="Normal 2 2 2 2 3 4 2 2 2 2 5" xfId="16714"/>
    <cellStyle name="Normal 2 2 2 2 3 4 2 2 2 3" xfId="16715"/>
    <cellStyle name="Normal 2 2 2 2 3 4 2 2 2 3 2" xfId="16716"/>
    <cellStyle name="Normal 2 2 2 2 3 4 2 2 2 3 2 2" xfId="16717"/>
    <cellStyle name="Normal 2 2 2 2 3 4 2 2 2 3 2 2 2" xfId="16718"/>
    <cellStyle name="Normal 2 2 2 2 3 4 2 2 2 3 2 3" xfId="16719"/>
    <cellStyle name="Normal 2 2 2 2 3 4 2 2 2 3 3" xfId="16720"/>
    <cellStyle name="Normal 2 2 2 2 3 4 2 2 2 3 3 2" xfId="16721"/>
    <cellStyle name="Normal 2 2 2 2 3 4 2 2 2 3 4" xfId="16722"/>
    <cellStyle name="Normal 2 2 2 2 3 4 2 2 2 4" xfId="16723"/>
    <cellStyle name="Normal 2 2 2 2 3 4 2 2 2 4 2" xfId="16724"/>
    <cellStyle name="Normal 2 2 2 2 3 4 2 2 2 4 2 2" xfId="16725"/>
    <cellStyle name="Normal 2 2 2 2 3 4 2 2 2 4 3" xfId="16726"/>
    <cellStyle name="Normal 2 2 2 2 3 4 2 2 2 5" xfId="16727"/>
    <cellStyle name="Normal 2 2 2 2 3 4 2 2 3" xfId="16728"/>
    <cellStyle name="Normal 2 2 2 2 3 4 2 2 3 2" xfId="16729"/>
    <cellStyle name="Normal 2 2 2 2 3 4 2 2 4" xfId="16730"/>
    <cellStyle name="Normal 2 2 2 2 3 4 2 2 4 2" xfId="16731"/>
    <cellStyle name="Normal 2 2 2 2 3 4 2 2 4 2 2" xfId="16732"/>
    <cellStyle name="Normal 2 2 2 2 3 4 2 2 4 2 2 2" xfId="16733"/>
    <cellStyle name="Normal 2 2 2 2 3 4 2 2 4 2 3" xfId="16734"/>
    <cellStyle name="Normal 2 2 2 2 3 4 2 2 4 3" xfId="16735"/>
    <cellStyle name="Normal 2 2 2 2 3 4 2 2 4 3 2" xfId="16736"/>
    <cellStyle name="Normal 2 2 2 2 3 4 2 2 4 4" xfId="16737"/>
    <cellStyle name="Normal 2 2 2 2 3 4 2 2 5" xfId="16738"/>
    <cellStyle name="Normal 2 2 2 2 3 4 2 2 5 2" xfId="16739"/>
    <cellStyle name="Normal 2 2 2 2 3 4 2 2 6" xfId="16740"/>
    <cellStyle name="Normal 2 2 2 2 3 4 2 2 6 2" xfId="16741"/>
    <cellStyle name="Normal 2 2 2 2 3 4 2 2 6 2 2" xfId="16742"/>
    <cellStyle name="Normal 2 2 2 2 3 4 2 2 6 3" xfId="16743"/>
    <cellStyle name="Normal 2 2 2 2 3 4 2 2 7" xfId="16744"/>
    <cellStyle name="Normal 2 2 2 2 3 4 2 3" xfId="16745"/>
    <cellStyle name="Normal 2 2 2 2 3 4 2 3 2" xfId="16746"/>
    <cellStyle name="Normal 2 2 2 2 3 4 2 3 2 2" xfId="16747"/>
    <cellStyle name="Normal 2 2 2 2 3 4 2 3 2 2 2" xfId="16748"/>
    <cellStyle name="Normal 2 2 2 2 3 4 2 3 2 2 2 2" xfId="16749"/>
    <cellStyle name="Normal 2 2 2 2 3 4 2 3 2 2 2 2 2" xfId="16750"/>
    <cellStyle name="Normal 2 2 2 2 3 4 2 3 2 2 2 3" xfId="16751"/>
    <cellStyle name="Normal 2 2 2 2 3 4 2 3 2 2 3" xfId="16752"/>
    <cellStyle name="Normal 2 2 2 2 3 4 2 3 2 2 3 2" xfId="16753"/>
    <cellStyle name="Normal 2 2 2 2 3 4 2 3 2 2 4" xfId="16754"/>
    <cellStyle name="Normal 2 2 2 2 3 4 2 3 2 3" xfId="16755"/>
    <cellStyle name="Normal 2 2 2 2 3 4 2 3 2 3 2" xfId="16756"/>
    <cellStyle name="Normal 2 2 2 2 3 4 2 3 2 4" xfId="16757"/>
    <cellStyle name="Normal 2 2 2 2 3 4 2 3 2 4 2" xfId="16758"/>
    <cellStyle name="Normal 2 2 2 2 3 4 2 3 2 4 2 2" xfId="16759"/>
    <cellStyle name="Normal 2 2 2 2 3 4 2 3 2 4 3" xfId="16760"/>
    <cellStyle name="Normal 2 2 2 2 3 4 2 3 2 5" xfId="16761"/>
    <cellStyle name="Normal 2 2 2 2 3 4 2 3 3" xfId="16762"/>
    <cellStyle name="Normal 2 2 2 2 3 4 2 3 3 2" xfId="16763"/>
    <cellStyle name="Normal 2 2 2 2 3 4 2 3 3 2 2" xfId="16764"/>
    <cellStyle name="Normal 2 2 2 2 3 4 2 3 3 2 2 2" xfId="16765"/>
    <cellStyle name="Normal 2 2 2 2 3 4 2 3 3 2 3" xfId="16766"/>
    <cellStyle name="Normal 2 2 2 2 3 4 2 3 3 3" xfId="16767"/>
    <cellStyle name="Normal 2 2 2 2 3 4 2 3 3 3 2" xfId="16768"/>
    <cellStyle name="Normal 2 2 2 2 3 4 2 3 3 4" xfId="16769"/>
    <cellStyle name="Normal 2 2 2 2 3 4 2 3 4" xfId="16770"/>
    <cellStyle name="Normal 2 2 2 2 3 4 2 3 4 2" xfId="16771"/>
    <cellStyle name="Normal 2 2 2 2 3 4 2 3 4 2 2" xfId="16772"/>
    <cellStyle name="Normal 2 2 2 2 3 4 2 3 4 3" xfId="16773"/>
    <cellStyle name="Normal 2 2 2 2 3 4 2 3 5" xfId="16774"/>
    <cellStyle name="Normal 2 2 2 2 3 4 2 4" xfId="16775"/>
    <cellStyle name="Normal 2 2 2 2 3 4 2 4 2" xfId="16776"/>
    <cellStyle name="Normal 2 2 2 2 3 4 2 4 2 2" xfId="16777"/>
    <cellStyle name="Normal 2 2 2 2 3 4 2 4 2 2 2" xfId="16778"/>
    <cellStyle name="Normal 2 2 2 2 3 4 2 4 2 3" xfId="16779"/>
    <cellStyle name="Normal 2 2 2 2 3 4 2 4 3" xfId="16780"/>
    <cellStyle name="Normal 2 2 2 2 3 4 2 4 3 2" xfId="16781"/>
    <cellStyle name="Normal 2 2 2 2 3 4 2 4 4" xfId="16782"/>
    <cellStyle name="Normal 2 2 2 2 3 4 2 5" xfId="16783"/>
    <cellStyle name="Normal 2 2 2 2 3 4 2 5 2" xfId="16784"/>
    <cellStyle name="Normal 2 2 2 2 3 4 2 6" xfId="16785"/>
    <cellStyle name="Normal 2 2 2 2 3 4 2 6 2" xfId="16786"/>
    <cellStyle name="Normal 2 2 2 2 3 4 2 6 2 2" xfId="16787"/>
    <cellStyle name="Normal 2 2 2 2 3 4 2 6 3" xfId="16788"/>
    <cellStyle name="Normal 2 2 2 2 3 4 2 7" xfId="16789"/>
    <cellStyle name="Normal 2 2 2 2 3 4 3" xfId="16790"/>
    <cellStyle name="Normal 2 2 2 2 3 4 3 2" xfId="16791"/>
    <cellStyle name="Normal 2 2 2 2 3 4 4" xfId="16792"/>
    <cellStyle name="Normal 2 2 2 2 3 4 4 2" xfId="16793"/>
    <cellStyle name="Normal 2 2 2 2 3 4 5" xfId="16794"/>
    <cellStyle name="Normal 2 2 2 2 3 4 5 2" xfId="16795"/>
    <cellStyle name="Normal 2 2 2 2 3 4 6" xfId="16796"/>
    <cellStyle name="Normal 2 2 2 2 3 4 6 2" xfId="16797"/>
    <cellStyle name="Normal 2 2 2 2 3 4 7" xfId="16798"/>
    <cellStyle name="Normal 2 2 2 2 3 4 7 2" xfId="16799"/>
    <cellStyle name="Normal 2 2 2 2 3 4 8" xfId="16800"/>
    <cellStyle name="Normal 2 2 2 2 3 4 8 2" xfId="16801"/>
    <cellStyle name="Normal 2 2 2 2 3 4 8 2 2" xfId="16802"/>
    <cellStyle name="Normal 2 2 2 2 3 4 8 2 2 2" xfId="16803"/>
    <cellStyle name="Normal 2 2 2 2 3 4 8 2 2 2 2" xfId="16804"/>
    <cellStyle name="Normal 2 2 2 2 3 4 8 2 2 2 2 2" xfId="16805"/>
    <cellStyle name="Normal 2 2 2 2 3 4 8 2 2 2 3" xfId="16806"/>
    <cellStyle name="Normal 2 2 2 2 3 4 8 2 2 3" xfId="16807"/>
    <cellStyle name="Normal 2 2 2 2 3 4 8 2 2 3 2" xfId="16808"/>
    <cellStyle name="Normal 2 2 2 2 3 4 8 2 2 4" xfId="16809"/>
    <cellStyle name="Normal 2 2 2 2 3 4 8 2 3" xfId="16810"/>
    <cellStyle name="Normal 2 2 2 2 3 4 8 2 3 2" xfId="16811"/>
    <cellStyle name="Normal 2 2 2 2 3 4 8 2 4" xfId="16812"/>
    <cellStyle name="Normal 2 2 2 2 3 4 8 2 4 2" xfId="16813"/>
    <cellStyle name="Normal 2 2 2 2 3 4 8 2 4 2 2" xfId="16814"/>
    <cellStyle name="Normal 2 2 2 2 3 4 8 2 4 3" xfId="16815"/>
    <cellStyle name="Normal 2 2 2 2 3 4 8 2 5" xfId="16816"/>
    <cellStyle name="Normal 2 2 2 2 3 4 8 3" xfId="16817"/>
    <cellStyle name="Normal 2 2 2 2 3 4 8 3 2" xfId="16818"/>
    <cellStyle name="Normal 2 2 2 2 3 4 8 3 2 2" xfId="16819"/>
    <cellStyle name="Normal 2 2 2 2 3 4 8 3 2 2 2" xfId="16820"/>
    <cellStyle name="Normal 2 2 2 2 3 4 8 3 2 3" xfId="16821"/>
    <cellStyle name="Normal 2 2 2 2 3 4 8 3 3" xfId="16822"/>
    <cellStyle name="Normal 2 2 2 2 3 4 8 3 3 2" xfId="16823"/>
    <cellStyle name="Normal 2 2 2 2 3 4 8 3 4" xfId="16824"/>
    <cellStyle name="Normal 2 2 2 2 3 4 8 4" xfId="16825"/>
    <cellStyle name="Normal 2 2 2 2 3 4 8 4 2" xfId="16826"/>
    <cellStyle name="Normal 2 2 2 2 3 4 8 4 2 2" xfId="16827"/>
    <cellStyle name="Normal 2 2 2 2 3 4 8 4 3" xfId="16828"/>
    <cellStyle name="Normal 2 2 2 2 3 4 8 5" xfId="16829"/>
    <cellStyle name="Normal 2 2 2 2 3 4 9" xfId="16830"/>
    <cellStyle name="Normal 2 2 2 2 3 4 9 2" xfId="16831"/>
    <cellStyle name="Normal 2 2 2 2 3 5" xfId="16832"/>
    <cellStyle name="Normal 2 2 2 2 3 5 2" xfId="16833"/>
    <cellStyle name="Normal 2 2 2 2 3 5 2 2" xfId="16834"/>
    <cellStyle name="Normal 2 2 2 2 3 5 2 2 2" xfId="16835"/>
    <cellStyle name="Normal 2 2 2 2 3 5 2 2 2 2" xfId="16836"/>
    <cellStyle name="Normal 2 2 2 2 3 5 2 2 2 2 2" xfId="16837"/>
    <cellStyle name="Normal 2 2 2 2 3 5 2 2 2 2 2 2" xfId="16838"/>
    <cellStyle name="Normal 2 2 2 2 3 5 2 2 2 2 2 2 2" xfId="16839"/>
    <cellStyle name="Normal 2 2 2 2 3 5 2 2 2 2 2 3" xfId="16840"/>
    <cellStyle name="Normal 2 2 2 2 3 5 2 2 2 2 3" xfId="16841"/>
    <cellStyle name="Normal 2 2 2 2 3 5 2 2 2 2 3 2" xfId="16842"/>
    <cellStyle name="Normal 2 2 2 2 3 5 2 2 2 2 4" xfId="16843"/>
    <cellStyle name="Normal 2 2 2 2 3 5 2 2 2 3" xfId="16844"/>
    <cellStyle name="Normal 2 2 2 2 3 5 2 2 2 3 2" xfId="16845"/>
    <cellStyle name="Normal 2 2 2 2 3 5 2 2 2 4" xfId="16846"/>
    <cellStyle name="Normal 2 2 2 2 3 5 2 2 2 4 2" xfId="16847"/>
    <cellStyle name="Normal 2 2 2 2 3 5 2 2 2 4 2 2" xfId="16848"/>
    <cellStyle name="Normal 2 2 2 2 3 5 2 2 2 4 3" xfId="16849"/>
    <cellStyle name="Normal 2 2 2 2 3 5 2 2 2 5" xfId="16850"/>
    <cellStyle name="Normal 2 2 2 2 3 5 2 2 3" xfId="16851"/>
    <cellStyle name="Normal 2 2 2 2 3 5 2 2 3 2" xfId="16852"/>
    <cellStyle name="Normal 2 2 2 2 3 5 2 2 3 2 2" xfId="16853"/>
    <cellStyle name="Normal 2 2 2 2 3 5 2 2 3 2 2 2" xfId="16854"/>
    <cellStyle name="Normal 2 2 2 2 3 5 2 2 3 2 3" xfId="16855"/>
    <cellStyle name="Normal 2 2 2 2 3 5 2 2 3 3" xfId="16856"/>
    <cellStyle name="Normal 2 2 2 2 3 5 2 2 3 3 2" xfId="16857"/>
    <cellStyle name="Normal 2 2 2 2 3 5 2 2 3 4" xfId="16858"/>
    <cellStyle name="Normal 2 2 2 2 3 5 2 2 4" xfId="16859"/>
    <cellStyle name="Normal 2 2 2 2 3 5 2 2 4 2" xfId="16860"/>
    <cellStyle name="Normal 2 2 2 2 3 5 2 2 4 2 2" xfId="16861"/>
    <cellStyle name="Normal 2 2 2 2 3 5 2 2 4 3" xfId="16862"/>
    <cellStyle name="Normal 2 2 2 2 3 5 2 2 5" xfId="16863"/>
    <cellStyle name="Normal 2 2 2 2 3 5 2 3" xfId="16864"/>
    <cellStyle name="Normal 2 2 2 2 3 5 2 3 2" xfId="16865"/>
    <cellStyle name="Normal 2 2 2 2 3 5 2 4" xfId="16866"/>
    <cellStyle name="Normal 2 2 2 2 3 5 2 4 2" xfId="16867"/>
    <cellStyle name="Normal 2 2 2 2 3 5 2 4 2 2" xfId="16868"/>
    <cellStyle name="Normal 2 2 2 2 3 5 2 4 2 2 2" xfId="16869"/>
    <cellStyle name="Normal 2 2 2 2 3 5 2 4 2 3" xfId="16870"/>
    <cellStyle name="Normal 2 2 2 2 3 5 2 4 3" xfId="16871"/>
    <cellStyle name="Normal 2 2 2 2 3 5 2 4 3 2" xfId="16872"/>
    <cellStyle name="Normal 2 2 2 2 3 5 2 4 4" xfId="16873"/>
    <cellStyle name="Normal 2 2 2 2 3 5 2 5" xfId="16874"/>
    <cellStyle name="Normal 2 2 2 2 3 5 2 5 2" xfId="16875"/>
    <cellStyle name="Normal 2 2 2 2 3 5 2 6" xfId="16876"/>
    <cellStyle name="Normal 2 2 2 2 3 5 2 6 2" xfId="16877"/>
    <cellStyle name="Normal 2 2 2 2 3 5 2 6 2 2" xfId="16878"/>
    <cellStyle name="Normal 2 2 2 2 3 5 2 6 3" xfId="16879"/>
    <cellStyle name="Normal 2 2 2 2 3 5 2 7" xfId="16880"/>
    <cellStyle name="Normal 2 2 2 2 3 5 3" xfId="16881"/>
    <cellStyle name="Normal 2 2 2 2 3 5 3 2" xfId="16882"/>
    <cellStyle name="Normal 2 2 2 2 3 5 3 2 2" xfId="16883"/>
    <cellStyle name="Normal 2 2 2 2 3 5 3 2 2 2" xfId="16884"/>
    <cellStyle name="Normal 2 2 2 2 3 5 3 2 2 2 2" xfId="16885"/>
    <cellStyle name="Normal 2 2 2 2 3 5 3 2 2 2 2 2" xfId="16886"/>
    <cellStyle name="Normal 2 2 2 2 3 5 3 2 2 2 3" xfId="16887"/>
    <cellStyle name="Normal 2 2 2 2 3 5 3 2 2 3" xfId="16888"/>
    <cellStyle name="Normal 2 2 2 2 3 5 3 2 2 3 2" xfId="16889"/>
    <cellStyle name="Normal 2 2 2 2 3 5 3 2 2 4" xfId="16890"/>
    <cellStyle name="Normal 2 2 2 2 3 5 3 2 3" xfId="16891"/>
    <cellStyle name="Normal 2 2 2 2 3 5 3 2 3 2" xfId="16892"/>
    <cellStyle name="Normal 2 2 2 2 3 5 3 2 4" xfId="16893"/>
    <cellStyle name="Normal 2 2 2 2 3 5 3 2 4 2" xfId="16894"/>
    <cellStyle name="Normal 2 2 2 2 3 5 3 2 4 2 2" xfId="16895"/>
    <cellStyle name="Normal 2 2 2 2 3 5 3 2 4 3" xfId="16896"/>
    <cellStyle name="Normal 2 2 2 2 3 5 3 2 5" xfId="16897"/>
    <cellStyle name="Normal 2 2 2 2 3 5 3 3" xfId="16898"/>
    <cellStyle name="Normal 2 2 2 2 3 5 3 3 2" xfId="16899"/>
    <cellStyle name="Normal 2 2 2 2 3 5 3 3 2 2" xfId="16900"/>
    <cellStyle name="Normal 2 2 2 2 3 5 3 3 2 2 2" xfId="16901"/>
    <cellStyle name="Normal 2 2 2 2 3 5 3 3 2 3" xfId="16902"/>
    <cellStyle name="Normal 2 2 2 2 3 5 3 3 3" xfId="16903"/>
    <cellStyle name="Normal 2 2 2 2 3 5 3 3 3 2" xfId="16904"/>
    <cellStyle name="Normal 2 2 2 2 3 5 3 3 4" xfId="16905"/>
    <cellStyle name="Normal 2 2 2 2 3 5 3 4" xfId="16906"/>
    <cellStyle name="Normal 2 2 2 2 3 5 3 4 2" xfId="16907"/>
    <cellStyle name="Normal 2 2 2 2 3 5 3 4 2 2" xfId="16908"/>
    <cellStyle name="Normal 2 2 2 2 3 5 3 4 3" xfId="16909"/>
    <cellStyle name="Normal 2 2 2 2 3 5 3 5" xfId="16910"/>
    <cellStyle name="Normal 2 2 2 2 3 5 4" xfId="16911"/>
    <cellStyle name="Normal 2 2 2 2 3 5 4 2" xfId="16912"/>
    <cellStyle name="Normal 2 2 2 2 3 5 4 2 2" xfId="16913"/>
    <cellStyle name="Normal 2 2 2 2 3 5 4 2 2 2" xfId="16914"/>
    <cellStyle name="Normal 2 2 2 2 3 5 4 2 3" xfId="16915"/>
    <cellStyle name="Normal 2 2 2 2 3 5 4 3" xfId="16916"/>
    <cellStyle name="Normal 2 2 2 2 3 5 4 3 2" xfId="16917"/>
    <cellStyle name="Normal 2 2 2 2 3 5 4 4" xfId="16918"/>
    <cellStyle name="Normal 2 2 2 2 3 5 5" xfId="16919"/>
    <cellStyle name="Normal 2 2 2 2 3 5 5 2" xfId="16920"/>
    <cellStyle name="Normal 2 2 2 2 3 5 6" xfId="16921"/>
    <cellStyle name="Normal 2 2 2 2 3 5 6 2" xfId="16922"/>
    <cellStyle name="Normal 2 2 2 2 3 5 6 2 2" xfId="16923"/>
    <cellStyle name="Normal 2 2 2 2 3 5 6 3" xfId="16924"/>
    <cellStyle name="Normal 2 2 2 2 3 5 7" xfId="16925"/>
    <cellStyle name="Normal 2 2 2 2 3 6" xfId="16926"/>
    <cellStyle name="Normal 2 2 2 2 3 6 2" xfId="16927"/>
    <cellStyle name="Normal 2 2 2 2 3 7" xfId="16928"/>
    <cellStyle name="Normal 2 2 2 2 3 7 2" xfId="16929"/>
    <cellStyle name="Normal 2 2 2 2 3 8" xfId="16930"/>
    <cellStyle name="Normal 2 2 2 2 3 8 2" xfId="16931"/>
    <cellStyle name="Normal 2 2 2 2 3 9" xfId="16932"/>
    <cellStyle name="Normal 2 2 2 2 3 9 2" xfId="16933"/>
    <cellStyle name="Normal 2 2 2 2 4" xfId="16934"/>
    <cellStyle name="Normal 2 2 2 2 4 10" xfId="16935"/>
    <cellStyle name="Normal 2 2 2 2 4 10 2" xfId="16936"/>
    <cellStyle name="Normal 2 2 2 2 4 11" xfId="16937"/>
    <cellStyle name="Normal 2 2 2 2 4 11 2" xfId="16938"/>
    <cellStyle name="Normal 2 2 2 2 4 11 2 2" xfId="16939"/>
    <cellStyle name="Normal 2 2 2 2 4 11 2 2 2" xfId="16940"/>
    <cellStyle name="Normal 2 2 2 2 4 11 2 3" xfId="16941"/>
    <cellStyle name="Normal 2 2 2 2 4 11 3" xfId="16942"/>
    <cellStyle name="Normal 2 2 2 2 4 11 3 2" xfId="16943"/>
    <cellStyle name="Normal 2 2 2 2 4 11 4" xfId="16944"/>
    <cellStyle name="Normal 2 2 2 2 4 12" xfId="16945"/>
    <cellStyle name="Normal 2 2 2 2 4 12 2" xfId="16946"/>
    <cellStyle name="Normal 2 2 2 2 4 13" xfId="16947"/>
    <cellStyle name="Normal 2 2 2 2 4 13 2" xfId="16948"/>
    <cellStyle name="Normal 2 2 2 2 4 13 2 2" xfId="16949"/>
    <cellStyle name="Normal 2 2 2 2 4 13 3" xfId="16950"/>
    <cellStyle name="Normal 2 2 2 2 4 14" xfId="16951"/>
    <cellStyle name="Normal 2 2 2 2 4 2" xfId="16952"/>
    <cellStyle name="Normal 2 2 2 2 4 2 10" xfId="16953"/>
    <cellStyle name="Normal 2 2 2 2 4 2 10 2" xfId="16954"/>
    <cellStyle name="Normal 2 2 2 2 4 2 10 2 2" xfId="16955"/>
    <cellStyle name="Normal 2 2 2 2 4 2 10 2 2 2" xfId="16956"/>
    <cellStyle name="Normal 2 2 2 2 4 2 10 2 3" xfId="16957"/>
    <cellStyle name="Normal 2 2 2 2 4 2 10 3" xfId="16958"/>
    <cellStyle name="Normal 2 2 2 2 4 2 10 3 2" xfId="16959"/>
    <cellStyle name="Normal 2 2 2 2 4 2 10 4" xfId="16960"/>
    <cellStyle name="Normal 2 2 2 2 4 2 11" xfId="16961"/>
    <cellStyle name="Normal 2 2 2 2 4 2 11 2" xfId="16962"/>
    <cellStyle name="Normal 2 2 2 2 4 2 12" xfId="16963"/>
    <cellStyle name="Normal 2 2 2 2 4 2 12 2" xfId="16964"/>
    <cellStyle name="Normal 2 2 2 2 4 2 12 2 2" xfId="16965"/>
    <cellStyle name="Normal 2 2 2 2 4 2 12 3" xfId="16966"/>
    <cellStyle name="Normal 2 2 2 2 4 2 13" xfId="16967"/>
    <cellStyle name="Normal 2 2 2 2 4 2 2" xfId="16968"/>
    <cellStyle name="Normal 2 2 2 2 4 2 2 10" xfId="16969"/>
    <cellStyle name="Normal 2 2 2 2 4 2 2 10 2" xfId="16970"/>
    <cellStyle name="Normal 2 2 2 2 4 2 2 10 2 2" xfId="16971"/>
    <cellStyle name="Normal 2 2 2 2 4 2 2 10 2 2 2" xfId="16972"/>
    <cellStyle name="Normal 2 2 2 2 4 2 2 10 2 3" xfId="16973"/>
    <cellStyle name="Normal 2 2 2 2 4 2 2 10 3" xfId="16974"/>
    <cellStyle name="Normal 2 2 2 2 4 2 2 10 3 2" xfId="16975"/>
    <cellStyle name="Normal 2 2 2 2 4 2 2 10 4" xfId="16976"/>
    <cellStyle name="Normal 2 2 2 2 4 2 2 11" xfId="16977"/>
    <cellStyle name="Normal 2 2 2 2 4 2 2 11 2" xfId="16978"/>
    <cellStyle name="Normal 2 2 2 2 4 2 2 12" xfId="16979"/>
    <cellStyle name="Normal 2 2 2 2 4 2 2 12 2" xfId="16980"/>
    <cellStyle name="Normal 2 2 2 2 4 2 2 12 2 2" xfId="16981"/>
    <cellStyle name="Normal 2 2 2 2 4 2 2 12 3" xfId="16982"/>
    <cellStyle name="Normal 2 2 2 2 4 2 2 13" xfId="16983"/>
    <cellStyle name="Normal 2 2 2 2 4 2 2 2" xfId="16984"/>
    <cellStyle name="Normal 2 2 2 2 4 2 2 2 2" xfId="16985"/>
    <cellStyle name="Normal 2 2 2 2 4 2 2 2 2 2" xfId="16986"/>
    <cellStyle name="Normal 2 2 2 2 4 2 2 2 2 2 2" xfId="16987"/>
    <cellStyle name="Normal 2 2 2 2 4 2 2 2 2 2 2 2" xfId="16988"/>
    <cellStyle name="Normal 2 2 2 2 4 2 2 2 2 2 2 2 2" xfId="16989"/>
    <cellStyle name="Normal 2 2 2 2 4 2 2 2 2 2 2 2 2 2" xfId="16990"/>
    <cellStyle name="Normal 2 2 2 2 4 2 2 2 2 2 2 2 2 2 2" xfId="16991"/>
    <cellStyle name="Normal 2 2 2 2 4 2 2 2 2 2 2 2 2 3" xfId="16992"/>
    <cellStyle name="Normal 2 2 2 2 4 2 2 2 2 2 2 2 3" xfId="16993"/>
    <cellStyle name="Normal 2 2 2 2 4 2 2 2 2 2 2 2 3 2" xfId="16994"/>
    <cellStyle name="Normal 2 2 2 2 4 2 2 2 2 2 2 2 4" xfId="16995"/>
    <cellStyle name="Normal 2 2 2 2 4 2 2 2 2 2 2 3" xfId="16996"/>
    <cellStyle name="Normal 2 2 2 2 4 2 2 2 2 2 2 3 2" xfId="16997"/>
    <cellStyle name="Normal 2 2 2 2 4 2 2 2 2 2 2 4" xfId="16998"/>
    <cellStyle name="Normal 2 2 2 2 4 2 2 2 2 2 2 4 2" xfId="16999"/>
    <cellStyle name="Normal 2 2 2 2 4 2 2 2 2 2 2 4 2 2" xfId="17000"/>
    <cellStyle name="Normal 2 2 2 2 4 2 2 2 2 2 2 4 3" xfId="17001"/>
    <cellStyle name="Normal 2 2 2 2 4 2 2 2 2 2 2 5" xfId="17002"/>
    <cellStyle name="Normal 2 2 2 2 4 2 2 2 2 2 3" xfId="17003"/>
    <cellStyle name="Normal 2 2 2 2 4 2 2 2 2 2 3 2" xfId="17004"/>
    <cellStyle name="Normal 2 2 2 2 4 2 2 2 2 2 3 2 2" xfId="17005"/>
    <cellStyle name="Normal 2 2 2 2 4 2 2 2 2 2 3 2 2 2" xfId="17006"/>
    <cellStyle name="Normal 2 2 2 2 4 2 2 2 2 2 3 2 3" xfId="17007"/>
    <cellStyle name="Normal 2 2 2 2 4 2 2 2 2 2 3 3" xfId="17008"/>
    <cellStyle name="Normal 2 2 2 2 4 2 2 2 2 2 3 3 2" xfId="17009"/>
    <cellStyle name="Normal 2 2 2 2 4 2 2 2 2 2 3 4" xfId="17010"/>
    <cellStyle name="Normal 2 2 2 2 4 2 2 2 2 2 4" xfId="17011"/>
    <cellStyle name="Normal 2 2 2 2 4 2 2 2 2 2 4 2" xfId="17012"/>
    <cellStyle name="Normal 2 2 2 2 4 2 2 2 2 2 4 2 2" xfId="17013"/>
    <cellStyle name="Normal 2 2 2 2 4 2 2 2 2 2 4 3" xfId="17014"/>
    <cellStyle name="Normal 2 2 2 2 4 2 2 2 2 2 5" xfId="17015"/>
    <cellStyle name="Normal 2 2 2 2 4 2 2 2 2 3" xfId="17016"/>
    <cellStyle name="Normal 2 2 2 2 4 2 2 2 2 3 2" xfId="17017"/>
    <cellStyle name="Normal 2 2 2 2 4 2 2 2 2 4" xfId="17018"/>
    <cellStyle name="Normal 2 2 2 2 4 2 2 2 2 4 2" xfId="17019"/>
    <cellStyle name="Normal 2 2 2 2 4 2 2 2 2 4 2 2" xfId="17020"/>
    <cellStyle name="Normal 2 2 2 2 4 2 2 2 2 4 2 2 2" xfId="17021"/>
    <cellStyle name="Normal 2 2 2 2 4 2 2 2 2 4 2 3" xfId="17022"/>
    <cellStyle name="Normal 2 2 2 2 4 2 2 2 2 4 3" xfId="17023"/>
    <cellStyle name="Normal 2 2 2 2 4 2 2 2 2 4 3 2" xfId="17024"/>
    <cellStyle name="Normal 2 2 2 2 4 2 2 2 2 4 4" xfId="17025"/>
    <cellStyle name="Normal 2 2 2 2 4 2 2 2 2 5" xfId="17026"/>
    <cellStyle name="Normal 2 2 2 2 4 2 2 2 2 5 2" xfId="17027"/>
    <cellStyle name="Normal 2 2 2 2 4 2 2 2 2 6" xfId="17028"/>
    <cellStyle name="Normal 2 2 2 2 4 2 2 2 2 6 2" xfId="17029"/>
    <cellStyle name="Normal 2 2 2 2 4 2 2 2 2 6 2 2" xfId="17030"/>
    <cellStyle name="Normal 2 2 2 2 4 2 2 2 2 6 3" xfId="17031"/>
    <cellStyle name="Normal 2 2 2 2 4 2 2 2 2 7" xfId="17032"/>
    <cellStyle name="Normal 2 2 2 2 4 2 2 2 3" xfId="17033"/>
    <cellStyle name="Normal 2 2 2 2 4 2 2 2 3 2" xfId="17034"/>
    <cellStyle name="Normal 2 2 2 2 4 2 2 2 3 2 2" xfId="17035"/>
    <cellStyle name="Normal 2 2 2 2 4 2 2 2 3 2 2 2" xfId="17036"/>
    <cellStyle name="Normal 2 2 2 2 4 2 2 2 3 2 2 2 2" xfId="17037"/>
    <cellStyle name="Normal 2 2 2 2 4 2 2 2 3 2 2 2 2 2" xfId="17038"/>
    <cellStyle name="Normal 2 2 2 2 4 2 2 2 3 2 2 2 3" xfId="17039"/>
    <cellStyle name="Normal 2 2 2 2 4 2 2 2 3 2 2 3" xfId="17040"/>
    <cellStyle name="Normal 2 2 2 2 4 2 2 2 3 2 2 3 2" xfId="17041"/>
    <cellStyle name="Normal 2 2 2 2 4 2 2 2 3 2 2 4" xfId="17042"/>
    <cellStyle name="Normal 2 2 2 2 4 2 2 2 3 2 3" xfId="17043"/>
    <cellStyle name="Normal 2 2 2 2 4 2 2 2 3 2 3 2" xfId="17044"/>
    <cellStyle name="Normal 2 2 2 2 4 2 2 2 3 2 4" xfId="17045"/>
    <cellStyle name="Normal 2 2 2 2 4 2 2 2 3 2 4 2" xfId="17046"/>
    <cellStyle name="Normal 2 2 2 2 4 2 2 2 3 2 4 2 2" xfId="17047"/>
    <cellStyle name="Normal 2 2 2 2 4 2 2 2 3 2 4 3" xfId="17048"/>
    <cellStyle name="Normal 2 2 2 2 4 2 2 2 3 2 5" xfId="17049"/>
    <cellStyle name="Normal 2 2 2 2 4 2 2 2 3 3" xfId="17050"/>
    <cellStyle name="Normal 2 2 2 2 4 2 2 2 3 3 2" xfId="17051"/>
    <cellStyle name="Normal 2 2 2 2 4 2 2 2 3 3 2 2" xfId="17052"/>
    <cellStyle name="Normal 2 2 2 2 4 2 2 2 3 3 2 2 2" xfId="17053"/>
    <cellStyle name="Normal 2 2 2 2 4 2 2 2 3 3 2 3" xfId="17054"/>
    <cellStyle name="Normal 2 2 2 2 4 2 2 2 3 3 3" xfId="17055"/>
    <cellStyle name="Normal 2 2 2 2 4 2 2 2 3 3 3 2" xfId="17056"/>
    <cellStyle name="Normal 2 2 2 2 4 2 2 2 3 3 4" xfId="17057"/>
    <cellStyle name="Normal 2 2 2 2 4 2 2 2 3 4" xfId="17058"/>
    <cellStyle name="Normal 2 2 2 2 4 2 2 2 3 4 2" xfId="17059"/>
    <cellStyle name="Normal 2 2 2 2 4 2 2 2 3 4 2 2" xfId="17060"/>
    <cellStyle name="Normal 2 2 2 2 4 2 2 2 3 4 3" xfId="17061"/>
    <cellStyle name="Normal 2 2 2 2 4 2 2 2 3 5" xfId="17062"/>
    <cellStyle name="Normal 2 2 2 2 4 2 2 2 4" xfId="17063"/>
    <cellStyle name="Normal 2 2 2 2 4 2 2 2 4 2" xfId="17064"/>
    <cellStyle name="Normal 2 2 2 2 4 2 2 2 4 2 2" xfId="17065"/>
    <cellStyle name="Normal 2 2 2 2 4 2 2 2 4 2 2 2" xfId="17066"/>
    <cellStyle name="Normal 2 2 2 2 4 2 2 2 4 2 3" xfId="17067"/>
    <cellStyle name="Normal 2 2 2 2 4 2 2 2 4 3" xfId="17068"/>
    <cellStyle name="Normal 2 2 2 2 4 2 2 2 4 3 2" xfId="17069"/>
    <cellStyle name="Normal 2 2 2 2 4 2 2 2 4 4" xfId="17070"/>
    <cellStyle name="Normal 2 2 2 2 4 2 2 2 5" xfId="17071"/>
    <cellStyle name="Normal 2 2 2 2 4 2 2 2 5 2" xfId="17072"/>
    <cellStyle name="Normal 2 2 2 2 4 2 2 2 6" xfId="17073"/>
    <cellStyle name="Normal 2 2 2 2 4 2 2 2 6 2" xfId="17074"/>
    <cellStyle name="Normal 2 2 2 2 4 2 2 2 6 2 2" xfId="17075"/>
    <cellStyle name="Normal 2 2 2 2 4 2 2 2 6 3" xfId="17076"/>
    <cellStyle name="Normal 2 2 2 2 4 2 2 2 7" xfId="17077"/>
    <cellStyle name="Normal 2 2 2 2 4 2 2 3" xfId="17078"/>
    <cellStyle name="Normal 2 2 2 2 4 2 2 3 2" xfId="17079"/>
    <cellStyle name="Normal 2 2 2 2 4 2 2 4" xfId="17080"/>
    <cellStyle name="Normal 2 2 2 2 4 2 2 4 2" xfId="17081"/>
    <cellStyle name="Normal 2 2 2 2 4 2 2 5" xfId="17082"/>
    <cellStyle name="Normal 2 2 2 2 4 2 2 5 2" xfId="17083"/>
    <cellStyle name="Normal 2 2 2 2 4 2 2 6" xfId="17084"/>
    <cellStyle name="Normal 2 2 2 2 4 2 2 6 2" xfId="17085"/>
    <cellStyle name="Normal 2 2 2 2 4 2 2 7" xfId="17086"/>
    <cellStyle name="Normal 2 2 2 2 4 2 2 7 2" xfId="17087"/>
    <cellStyle name="Normal 2 2 2 2 4 2 2 8" xfId="17088"/>
    <cellStyle name="Normal 2 2 2 2 4 2 2 8 2" xfId="17089"/>
    <cellStyle name="Normal 2 2 2 2 4 2 2 8 2 2" xfId="17090"/>
    <cellStyle name="Normal 2 2 2 2 4 2 2 8 2 2 2" xfId="17091"/>
    <cellStyle name="Normal 2 2 2 2 4 2 2 8 2 2 2 2" xfId="17092"/>
    <cellStyle name="Normal 2 2 2 2 4 2 2 8 2 2 2 2 2" xfId="17093"/>
    <cellStyle name="Normal 2 2 2 2 4 2 2 8 2 2 2 3" xfId="17094"/>
    <cellStyle name="Normal 2 2 2 2 4 2 2 8 2 2 3" xfId="17095"/>
    <cellStyle name="Normal 2 2 2 2 4 2 2 8 2 2 3 2" xfId="17096"/>
    <cellStyle name="Normal 2 2 2 2 4 2 2 8 2 2 4" xfId="17097"/>
    <cellStyle name="Normal 2 2 2 2 4 2 2 8 2 3" xfId="17098"/>
    <cellStyle name="Normal 2 2 2 2 4 2 2 8 2 3 2" xfId="17099"/>
    <cellStyle name="Normal 2 2 2 2 4 2 2 8 2 4" xfId="17100"/>
    <cellStyle name="Normal 2 2 2 2 4 2 2 8 2 4 2" xfId="17101"/>
    <cellStyle name="Normal 2 2 2 2 4 2 2 8 2 4 2 2" xfId="17102"/>
    <cellStyle name="Normal 2 2 2 2 4 2 2 8 2 4 3" xfId="17103"/>
    <cellStyle name="Normal 2 2 2 2 4 2 2 8 2 5" xfId="17104"/>
    <cellStyle name="Normal 2 2 2 2 4 2 2 8 3" xfId="17105"/>
    <cellStyle name="Normal 2 2 2 2 4 2 2 8 3 2" xfId="17106"/>
    <cellStyle name="Normal 2 2 2 2 4 2 2 8 3 2 2" xfId="17107"/>
    <cellStyle name="Normal 2 2 2 2 4 2 2 8 3 2 2 2" xfId="17108"/>
    <cellStyle name="Normal 2 2 2 2 4 2 2 8 3 2 3" xfId="17109"/>
    <cellStyle name="Normal 2 2 2 2 4 2 2 8 3 3" xfId="17110"/>
    <cellStyle name="Normal 2 2 2 2 4 2 2 8 3 3 2" xfId="17111"/>
    <cellStyle name="Normal 2 2 2 2 4 2 2 8 3 4" xfId="17112"/>
    <cellStyle name="Normal 2 2 2 2 4 2 2 8 4" xfId="17113"/>
    <cellStyle name="Normal 2 2 2 2 4 2 2 8 4 2" xfId="17114"/>
    <cellStyle name="Normal 2 2 2 2 4 2 2 8 4 2 2" xfId="17115"/>
    <cellStyle name="Normal 2 2 2 2 4 2 2 8 4 3" xfId="17116"/>
    <cellStyle name="Normal 2 2 2 2 4 2 2 8 5" xfId="17117"/>
    <cellStyle name="Normal 2 2 2 2 4 2 2 9" xfId="17118"/>
    <cellStyle name="Normal 2 2 2 2 4 2 2 9 2" xfId="17119"/>
    <cellStyle name="Normal 2 2 2 2 4 2 3" xfId="17120"/>
    <cellStyle name="Normal 2 2 2 2 4 2 3 2" xfId="17121"/>
    <cellStyle name="Normal 2 2 2 2 4 2 3 2 2" xfId="17122"/>
    <cellStyle name="Normal 2 2 2 2 4 2 3 2 2 2" xfId="17123"/>
    <cellStyle name="Normal 2 2 2 2 4 2 3 2 2 2 2" xfId="17124"/>
    <cellStyle name="Normal 2 2 2 2 4 2 3 2 2 2 2 2" xfId="17125"/>
    <cellStyle name="Normal 2 2 2 2 4 2 3 2 2 2 2 2 2" xfId="17126"/>
    <cellStyle name="Normal 2 2 2 2 4 2 3 2 2 2 2 2 2 2" xfId="17127"/>
    <cellStyle name="Normal 2 2 2 2 4 2 3 2 2 2 2 2 3" xfId="17128"/>
    <cellStyle name="Normal 2 2 2 2 4 2 3 2 2 2 2 3" xfId="17129"/>
    <cellStyle name="Normal 2 2 2 2 4 2 3 2 2 2 2 3 2" xfId="17130"/>
    <cellStyle name="Normal 2 2 2 2 4 2 3 2 2 2 2 4" xfId="17131"/>
    <cellStyle name="Normal 2 2 2 2 4 2 3 2 2 2 3" xfId="17132"/>
    <cellStyle name="Normal 2 2 2 2 4 2 3 2 2 2 3 2" xfId="17133"/>
    <cellStyle name="Normal 2 2 2 2 4 2 3 2 2 2 4" xfId="17134"/>
    <cellStyle name="Normal 2 2 2 2 4 2 3 2 2 2 4 2" xfId="17135"/>
    <cellStyle name="Normal 2 2 2 2 4 2 3 2 2 2 4 2 2" xfId="17136"/>
    <cellStyle name="Normal 2 2 2 2 4 2 3 2 2 2 4 3" xfId="17137"/>
    <cellStyle name="Normal 2 2 2 2 4 2 3 2 2 2 5" xfId="17138"/>
    <cellStyle name="Normal 2 2 2 2 4 2 3 2 2 3" xfId="17139"/>
    <cellStyle name="Normal 2 2 2 2 4 2 3 2 2 3 2" xfId="17140"/>
    <cellStyle name="Normal 2 2 2 2 4 2 3 2 2 3 2 2" xfId="17141"/>
    <cellStyle name="Normal 2 2 2 2 4 2 3 2 2 3 2 2 2" xfId="17142"/>
    <cellStyle name="Normal 2 2 2 2 4 2 3 2 2 3 2 3" xfId="17143"/>
    <cellStyle name="Normal 2 2 2 2 4 2 3 2 2 3 3" xfId="17144"/>
    <cellStyle name="Normal 2 2 2 2 4 2 3 2 2 3 3 2" xfId="17145"/>
    <cellStyle name="Normal 2 2 2 2 4 2 3 2 2 3 4" xfId="17146"/>
    <cellStyle name="Normal 2 2 2 2 4 2 3 2 2 4" xfId="17147"/>
    <cellStyle name="Normal 2 2 2 2 4 2 3 2 2 4 2" xfId="17148"/>
    <cellStyle name="Normal 2 2 2 2 4 2 3 2 2 4 2 2" xfId="17149"/>
    <cellStyle name="Normal 2 2 2 2 4 2 3 2 2 4 3" xfId="17150"/>
    <cellStyle name="Normal 2 2 2 2 4 2 3 2 2 5" xfId="17151"/>
    <cellStyle name="Normal 2 2 2 2 4 2 3 2 3" xfId="17152"/>
    <cellStyle name="Normal 2 2 2 2 4 2 3 2 3 2" xfId="17153"/>
    <cellStyle name="Normal 2 2 2 2 4 2 3 2 4" xfId="17154"/>
    <cellStyle name="Normal 2 2 2 2 4 2 3 2 4 2" xfId="17155"/>
    <cellStyle name="Normal 2 2 2 2 4 2 3 2 4 2 2" xfId="17156"/>
    <cellStyle name="Normal 2 2 2 2 4 2 3 2 4 2 2 2" xfId="17157"/>
    <cellStyle name="Normal 2 2 2 2 4 2 3 2 4 2 3" xfId="17158"/>
    <cellStyle name="Normal 2 2 2 2 4 2 3 2 4 3" xfId="17159"/>
    <cellStyle name="Normal 2 2 2 2 4 2 3 2 4 3 2" xfId="17160"/>
    <cellStyle name="Normal 2 2 2 2 4 2 3 2 4 4" xfId="17161"/>
    <cellStyle name="Normal 2 2 2 2 4 2 3 2 5" xfId="17162"/>
    <cellStyle name="Normal 2 2 2 2 4 2 3 2 5 2" xfId="17163"/>
    <cellStyle name="Normal 2 2 2 2 4 2 3 2 6" xfId="17164"/>
    <cellStyle name="Normal 2 2 2 2 4 2 3 2 6 2" xfId="17165"/>
    <cellStyle name="Normal 2 2 2 2 4 2 3 2 6 2 2" xfId="17166"/>
    <cellStyle name="Normal 2 2 2 2 4 2 3 2 6 3" xfId="17167"/>
    <cellStyle name="Normal 2 2 2 2 4 2 3 2 7" xfId="17168"/>
    <cellStyle name="Normal 2 2 2 2 4 2 3 3" xfId="17169"/>
    <cellStyle name="Normal 2 2 2 2 4 2 3 3 2" xfId="17170"/>
    <cellStyle name="Normal 2 2 2 2 4 2 3 3 2 2" xfId="17171"/>
    <cellStyle name="Normal 2 2 2 2 4 2 3 3 2 2 2" xfId="17172"/>
    <cellStyle name="Normal 2 2 2 2 4 2 3 3 2 2 2 2" xfId="17173"/>
    <cellStyle name="Normal 2 2 2 2 4 2 3 3 2 2 2 2 2" xfId="17174"/>
    <cellStyle name="Normal 2 2 2 2 4 2 3 3 2 2 2 3" xfId="17175"/>
    <cellStyle name="Normal 2 2 2 2 4 2 3 3 2 2 3" xfId="17176"/>
    <cellStyle name="Normal 2 2 2 2 4 2 3 3 2 2 3 2" xfId="17177"/>
    <cellStyle name="Normal 2 2 2 2 4 2 3 3 2 2 4" xfId="17178"/>
    <cellStyle name="Normal 2 2 2 2 4 2 3 3 2 3" xfId="17179"/>
    <cellStyle name="Normal 2 2 2 2 4 2 3 3 2 3 2" xfId="17180"/>
    <cellStyle name="Normal 2 2 2 2 4 2 3 3 2 4" xfId="17181"/>
    <cellStyle name="Normal 2 2 2 2 4 2 3 3 2 4 2" xfId="17182"/>
    <cellStyle name="Normal 2 2 2 2 4 2 3 3 2 4 2 2" xfId="17183"/>
    <cellStyle name="Normal 2 2 2 2 4 2 3 3 2 4 3" xfId="17184"/>
    <cellStyle name="Normal 2 2 2 2 4 2 3 3 2 5" xfId="17185"/>
    <cellStyle name="Normal 2 2 2 2 4 2 3 3 3" xfId="17186"/>
    <cellStyle name="Normal 2 2 2 2 4 2 3 3 3 2" xfId="17187"/>
    <cellStyle name="Normal 2 2 2 2 4 2 3 3 3 2 2" xfId="17188"/>
    <cellStyle name="Normal 2 2 2 2 4 2 3 3 3 2 2 2" xfId="17189"/>
    <cellStyle name="Normal 2 2 2 2 4 2 3 3 3 2 3" xfId="17190"/>
    <cellStyle name="Normal 2 2 2 2 4 2 3 3 3 3" xfId="17191"/>
    <cellStyle name="Normal 2 2 2 2 4 2 3 3 3 3 2" xfId="17192"/>
    <cellStyle name="Normal 2 2 2 2 4 2 3 3 3 4" xfId="17193"/>
    <cellStyle name="Normal 2 2 2 2 4 2 3 3 4" xfId="17194"/>
    <cellStyle name="Normal 2 2 2 2 4 2 3 3 4 2" xfId="17195"/>
    <cellStyle name="Normal 2 2 2 2 4 2 3 3 4 2 2" xfId="17196"/>
    <cellStyle name="Normal 2 2 2 2 4 2 3 3 4 3" xfId="17197"/>
    <cellStyle name="Normal 2 2 2 2 4 2 3 3 5" xfId="17198"/>
    <cellStyle name="Normal 2 2 2 2 4 2 3 4" xfId="17199"/>
    <cellStyle name="Normal 2 2 2 2 4 2 3 4 2" xfId="17200"/>
    <cellStyle name="Normal 2 2 2 2 4 2 3 4 2 2" xfId="17201"/>
    <cellStyle name="Normal 2 2 2 2 4 2 3 4 2 2 2" xfId="17202"/>
    <cellStyle name="Normal 2 2 2 2 4 2 3 4 2 3" xfId="17203"/>
    <cellStyle name="Normal 2 2 2 2 4 2 3 4 3" xfId="17204"/>
    <cellStyle name="Normal 2 2 2 2 4 2 3 4 3 2" xfId="17205"/>
    <cellStyle name="Normal 2 2 2 2 4 2 3 4 4" xfId="17206"/>
    <cellStyle name="Normal 2 2 2 2 4 2 3 5" xfId="17207"/>
    <cellStyle name="Normal 2 2 2 2 4 2 3 5 2" xfId="17208"/>
    <cellStyle name="Normal 2 2 2 2 4 2 3 6" xfId="17209"/>
    <cellStyle name="Normal 2 2 2 2 4 2 3 6 2" xfId="17210"/>
    <cellStyle name="Normal 2 2 2 2 4 2 3 6 2 2" xfId="17211"/>
    <cellStyle name="Normal 2 2 2 2 4 2 3 6 3" xfId="17212"/>
    <cellStyle name="Normal 2 2 2 2 4 2 3 7" xfId="17213"/>
    <cellStyle name="Normal 2 2 2 2 4 2 4" xfId="17214"/>
    <cellStyle name="Normal 2 2 2 2 4 2 4 2" xfId="17215"/>
    <cellStyle name="Normal 2 2 2 2 4 2 5" xfId="17216"/>
    <cellStyle name="Normal 2 2 2 2 4 2 5 2" xfId="17217"/>
    <cellStyle name="Normal 2 2 2 2 4 2 6" xfId="17218"/>
    <cellStyle name="Normal 2 2 2 2 4 2 6 2" xfId="17219"/>
    <cellStyle name="Normal 2 2 2 2 4 2 7" xfId="17220"/>
    <cellStyle name="Normal 2 2 2 2 4 2 7 2" xfId="17221"/>
    <cellStyle name="Normal 2 2 2 2 4 2 8" xfId="17222"/>
    <cellStyle name="Normal 2 2 2 2 4 2 8 2" xfId="17223"/>
    <cellStyle name="Normal 2 2 2 2 4 2 8 2 2" xfId="17224"/>
    <cellStyle name="Normal 2 2 2 2 4 2 8 2 2 2" xfId="17225"/>
    <cellStyle name="Normal 2 2 2 2 4 2 8 2 2 2 2" xfId="17226"/>
    <cellStyle name="Normal 2 2 2 2 4 2 8 2 2 2 2 2" xfId="17227"/>
    <cellStyle name="Normal 2 2 2 2 4 2 8 2 2 2 3" xfId="17228"/>
    <cellStyle name="Normal 2 2 2 2 4 2 8 2 2 3" xfId="17229"/>
    <cellStyle name="Normal 2 2 2 2 4 2 8 2 2 3 2" xfId="17230"/>
    <cellStyle name="Normal 2 2 2 2 4 2 8 2 2 4" xfId="17231"/>
    <cellStyle name="Normal 2 2 2 2 4 2 8 2 3" xfId="17232"/>
    <cellStyle name="Normal 2 2 2 2 4 2 8 2 3 2" xfId="17233"/>
    <cellStyle name="Normal 2 2 2 2 4 2 8 2 4" xfId="17234"/>
    <cellStyle name="Normal 2 2 2 2 4 2 8 2 4 2" xfId="17235"/>
    <cellStyle name="Normal 2 2 2 2 4 2 8 2 4 2 2" xfId="17236"/>
    <cellStyle name="Normal 2 2 2 2 4 2 8 2 4 3" xfId="17237"/>
    <cellStyle name="Normal 2 2 2 2 4 2 8 2 5" xfId="17238"/>
    <cellStyle name="Normal 2 2 2 2 4 2 8 3" xfId="17239"/>
    <cellStyle name="Normal 2 2 2 2 4 2 8 3 2" xfId="17240"/>
    <cellStyle name="Normal 2 2 2 2 4 2 8 3 2 2" xfId="17241"/>
    <cellStyle name="Normal 2 2 2 2 4 2 8 3 2 2 2" xfId="17242"/>
    <cellStyle name="Normal 2 2 2 2 4 2 8 3 2 3" xfId="17243"/>
    <cellStyle name="Normal 2 2 2 2 4 2 8 3 3" xfId="17244"/>
    <cellStyle name="Normal 2 2 2 2 4 2 8 3 3 2" xfId="17245"/>
    <cellStyle name="Normal 2 2 2 2 4 2 8 3 4" xfId="17246"/>
    <cellStyle name="Normal 2 2 2 2 4 2 8 4" xfId="17247"/>
    <cellStyle name="Normal 2 2 2 2 4 2 8 4 2" xfId="17248"/>
    <cellStyle name="Normal 2 2 2 2 4 2 8 4 2 2" xfId="17249"/>
    <cellStyle name="Normal 2 2 2 2 4 2 8 4 3" xfId="17250"/>
    <cellStyle name="Normal 2 2 2 2 4 2 8 5" xfId="17251"/>
    <cellStyle name="Normal 2 2 2 2 4 2 9" xfId="17252"/>
    <cellStyle name="Normal 2 2 2 2 4 2 9 2" xfId="17253"/>
    <cellStyle name="Normal 2 2 2 2 4 3" xfId="17254"/>
    <cellStyle name="Normal 2 2 2 2 4 3 2" xfId="17255"/>
    <cellStyle name="Normal 2 2 2 2 4 3 2 2" xfId="17256"/>
    <cellStyle name="Normal 2 2 2 2 4 3 2 2 2" xfId="17257"/>
    <cellStyle name="Normal 2 2 2 2 4 3 2 2 2 2" xfId="17258"/>
    <cellStyle name="Normal 2 2 2 2 4 3 2 2 2 2 2" xfId="17259"/>
    <cellStyle name="Normal 2 2 2 2 4 3 2 2 2 2 2 2" xfId="17260"/>
    <cellStyle name="Normal 2 2 2 2 4 3 2 2 2 2 2 2 2" xfId="17261"/>
    <cellStyle name="Normal 2 2 2 2 4 3 2 2 2 2 2 3" xfId="17262"/>
    <cellStyle name="Normal 2 2 2 2 4 3 2 2 2 2 3" xfId="17263"/>
    <cellStyle name="Normal 2 2 2 2 4 3 2 2 2 2 3 2" xfId="17264"/>
    <cellStyle name="Normal 2 2 2 2 4 3 2 2 2 2 4" xfId="17265"/>
    <cellStyle name="Normal 2 2 2 2 4 3 2 2 2 3" xfId="17266"/>
    <cellStyle name="Normal 2 2 2 2 4 3 2 2 2 3 2" xfId="17267"/>
    <cellStyle name="Normal 2 2 2 2 4 3 2 2 2 4" xfId="17268"/>
    <cellStyle name="Normal 2 2 2 2 4 3 2 2 2 4 2" xfId="17269"/>
    <cellStyle name="Normal 2 2 2 2 4 3 2 2 2 4 2 2" xfId="17270"/>
    <cellStyle name="Normal 2 2 2 2 4 3 2 2 2 4 3" xfId="17271"/>
    <cellStyle name="Normal 2 2 2 2 4 3 2 2 2 5" xfId="17272"/>
    <cellStyle name="Normal 2 2 2 2 4 3 2 2 3" xfId="17273"/>
    <cellStyle name="Normal 2 2 2 2 4 3 2 2 3 2" xfId="17274"/>
    <cellStyle name="Normal 2 2 2 2 4 3 2 2 3 2 2" xfId="17275"/>
    <cellStyle name="Normal 2 2 2 2 4 3 2 2 3 2 2 2" xfId="17276"/>
    <cellStyle name="Normal 2 2 2 2 4 3 2 2 3 2 3" xfId="17277"/>
    <cellStyle name="Normal 2 2 2 2 4 3 2 2 3 3" xfId="17278"/>
    <cellStyle name="Normal 2 2 2 2 4 3 2 2 3 3 2" xfId="17279"/>
    <cellStyle name="Normal 2 2 2 2 4 3 2 2 3 4" xfId="17280"/>
    <cellStyle name="Normal 2 2 2 2 4 3 2 2 4" xfId="17281"/>
    <cellStyle name="Normal 2 2 2 2 4 3 2 2 4 2" xfId="17282"/>
    <cellStyle name="Normal 2 2 2 2 4 3 2 2 4 2 2" xfId="17283"/>
    <cellStyle name="Normal 2 2 2 2 4 3 2 2 4 3" xfId="17284"/>
    <cellStyle name="Normal 2 2 2 2 4 3 2 2 5" xfId="17285"/>
    <cellStyle name="Normal 2 2 2 2 4 3 2 3" xfId="17286"/>
    <cellStyle name="Normal 2 2 2 2 4 3 2 3 2" xfId="17287"/>
    <cellStyle name="Normal 2 2 2 2 4 3 2 4" xfId="17288"/>
    <cellStyle name="Normal 2 2 2 2 4 3 2 4 2" xfId="17289"/>
    <cellStyle name="Normal 2 2 2 2 4 3 2 4 2 2" xfId="17290"/>
    <cellStyle name="Normal 2 2 2 2 4 3 2 4 2 2 2" xfId="17291"/>
    <cellStyle name="Normal 2 2 2 2 4 3 2 4 2 3" xfId="17292"/>
    <cellStyle name="Normal 2 2 2 2 4 3 2 4 3" xfId="17293"/>
    <cellStyle name="Normal 2 2 2 2 4 3 2 4 3 2" xfId="17294"/>
    <cellStyle name="Normal 2 2 2 2 4 3 2 4 4" xfId="17295"/>
    <cellStyle name="Normal 2 2 2 2 4 3 2 5" xfId="17296"/>
    <cellStyle name="Normal 2 2 2 2 4 3 2 5 2" xfId="17297"/>
    <cellStyle name="Normal 2 2 2 2 4 3 2 6" xfId="17298"/>
    <cellStyle name="Normal 2 2 2 2 4 3 2 6 2" xfId="17299"/>
    <cellStyle name="Normal 2 2 2 2 4 3 2 6 2 2" xfId="17300"/>
    <cellStyle name="Normal 2 2 2 2 4 3 2 6 3" xfId="17301"/>
    <cellStyle name="Normal 2 2 2 2 4 3 2 7" xfId="17302"/>
    <cellStyle name="Normal 2 2 2 2 4 3 3" xfId="17303"/>
    <cellStyle name="Normal 2 2 2 2 4 3 3 2" xfId="17304"/>
    <cellStyle name="Normal 2 2 2 2 4 3 3 2 2" xfId="17305"/>
    <cellStyle name="Normal 2 2 2 2 4 3 3 2 2 2" xfId="17306"/>
    <cellStyle name="Normal 2 2 2 2 4 3 3 2 2 2 2" xfId="17307"/>
    <cellStyle name="Normal 2 2 2 2 4 3 3 2 2 2 2 2" xfId="17308"/>
    <cellStyle name="Normal 2 2 2 2 4 3 3 2 2 2 3" xfId="17309"/>
    <cellStyle name="Normal 2 2 2 2 4 3 3 2 2 3" xfId="17310"/>
    <cellStyle name="Normal 2 2 2 2 4 3 3 2 2 3 2" xfId="17311"/>
    <cellStyle name="Normal 2 2 2 2 4 3 3 2 2 4" xfId="17312"/>
    <cellStyle name="Normal 2 2 2 2 4 3 3 2 3" xfId="17313"/>
    <cellStyle name="Normal 2 2 2 2 4 3 3 2 3 2" xfId="17314"/>
    <cellStyle name="Normal 2 2 2 2 4 3 3 2 4" xfId="17315"/>
    <cellStyle name="Normal 2 2 2 2 4 3 3 2 4 2" xfId="17316"/>
    <cellStyle name="Normal 2 2 2 2 4 3 3 2 4 2 2" xfId="17317"/>
    <cellStyle name="Normal 2 2 2 2 4 3 3 2 4 3" xfId="17318"/>
    <cellStyle name="Normal 2 2 2 2 4 3 3 2 5" xfId="17319"/>
    <cellStyle name="Normal 2 2 2 2 4 3 3 3" xfId="17320"/>
    <cellStyle name="Normal 2 2 2 2 4 3 3 3 2" xfId="17321"/>
    <cellStyle name="Normal 2 2 2 2 4 3 3 3 2 2" xfId="17322"/>
    <cellStyle name="Normal 2 2 2 2 4 3 3 3 2 2 2" xfId="17323"/>
    <cellStyle name="Normal 2 2 2 2 4 3 3 3 2 3" xfId="17324"/>
    <cellStyle name="Normal 2 2 2 2 4 3 3 3 3" xfId="17325"/>
    <cellStyle name="Normal 2 2 2 2 4 3 3 3 3 2" xfId="17326"/>
    <cellStyle name="Normal 2 2 2 2 4 3 3 3 4" xfId="17327"/>
    <cellStyle name="Normal 2 2 2 2 4 3 3 4" xfId="17328"/>
    <cellStyle name="Normal 2 2 2 2 4 3 3 4 2" xfId="17329"/>
    <cellStyle name="Normal 2 2 2 2 4 3 3 4 2 2" xfId="17330"/>
    <cellStyle name="Normal 2 2 2 2 4 3 3 4 3" xfId="17331"/>
    <cellStyle name="Normal 2 2 2 2 4 3 3 5" xfId="17332"/>
    <cellStyle name="Normal 2 2 2 2 4 3 4" xfId="17333"/>
    <cellStyle name="Normal 2 2 2 2 4 3 4 2" xfId="17334"/>
    <cellStyle name="Normal 2 2 2 2 4 3 4 2 2" xfId="17335"/>
    <cellStyle name="Normal 2 2 2 2 4 3 4 2 2 2" xfId="17336"/>
    <cellStyle name="Normal 2 2 2 2 4 3 4 2 3" xfId="17337"/>
    <cellStyle name="Normal 2 2 2 2 4 3 4 3" xfId="17338"/>
    <cellStyle name="Normal 2 2 2 2 4 3 4 3 2" xfId="17339"/>
    <cellStyle name="Normal 2 2 2 2 4 3 4 4" xfId="17340"/>
    <cellStyle name="Normal 2 2 2 2 4 3 5" xfId="17341"/>
    <cellStyle name="Normal 2 2 2 2 4 3 5 2" xfId="17342"/>
    <cellStyle name="Normal 2 2 2 2 4 3 6" xfId="17343"/>
    <cellStyle name="Normal 2 2 2 2 4 3 6 2" xfId="17344"/>
    <cellStyle name="Normal 2 2 2 2 4 3 6 2 2" xfId="17345"/>
    <cellStyle name="Normal 2 2 2 2 4 3 6 3" xfId="17346"/>
    <cellStyle name="Normal 2 2 2 2 4 3 7" xfId="17347"/>
    <cellStyle name="Normal 2 2 2 2 4 4" xfId="17348"/>
    <cellStyle name="Normal 2 2 2 2 4 4 2" xfId="17349"/>
    <cellStyle name="Normal 2 2 2 2 4 5" xfId="17350"/>
    <cellStyle name="Normal 2 2 2 2 4 5 2" xfId="17351"/>
    <cellStyle name="Normal 2 2 2 2 4 6" xfId="17352"/>
    <cellStyle name="Normal 2 2 2 2 4 6 2" xfId="17353"/>
    <cellStyle name="Normal 2 2 2 2 4 7" xfId="17354"/>
    <cellStyle name="Normal 2 2 2 2 4 7 2" xfId="17355"/>
    <cellStyle name="Normal 2 2 2 2 4 8" xfId="17356"/>
    <cellStyle name="Normal 2 2 2 2 4 8 2" xfId="17357"/>
    <cellStyle name="Normal 2 2 2 2 4 9" xfId="17358"/>
    <cellStyle name="Normal 2 2 2 2 4 9 2" xfId="17359"/>
    <cellStyle name="Normal 2 2 2 2 4 9 2 2" xfId="17360"/>
    <cellStyle name="Normal 2 2 2 2 4 9 2 2 2" xfId="17361"/>
    <cellStyle name="Normal 2 2 2 2 4 9 2 2 2 2" xfId="17362"/>
    <cellStyle name="Normal 2 2 2 2 4 9 2 2 2 2 2" xfId="17363"/>
    <cellStyle name="Normal 2 2 2 2 4 9 2 2 2 3" xfId="17364"/>
    <cellStyle name="Normal 2 2 2 2 4 9 2 2 3" xfId="17365"/>
    <cellStyle name="Normal 2 2 2 2 4 9 2 2 3 2" xfId="17366"/>
    <cellStyle name="Normal 2 2 2 2 4 9 2 2 4" xfId="17367"/>
    <cellStyle name="Normal 2 2 2 2 4 9 2 3" xfId="17368"/>
    <cellStyle name="Normal 2 2 2 2 4 9 2 3 2" xfId="17369"/>
    <cellStyle name="Normal 2 2 2 2 4 9 2 4" xfId="17370"/>
    <cellStyle name="Normal 2 2 2 2 4 9 2 4 2" xfId="17371"/>
    <cellStyle name="Normal 2 2 2 2 4 9 2 4 2 2" xfId="17372"/>
    <cellStyle name="Normal 2 2 2 2 4 9 2 4 3" xfId="17373"/>
    <cellStyle name="Normal 2 2 2 2 4 9 2 5" xfId="17374"/>
    <cellStyle name="Normal 2 2 2 2 4 9 3" xfId="17375"/>
    <cellStyle name="Normal 2 2 2 2 4 9 3 2" xfId="17376"/>
    <cellStyle name="Normal 2 2 2 2 4 9 3 2 2" xfId="17377"/>
    <cellStyle name="Normal 2 2 2 2 4 9 3 2 2 2" xfId="17378"/>
    <cellStyle name="Normal 2 2 2 2 4 9 3 2 3" xfId="17379"/>
    <cellStyle name="Normal 2 2 2 2 4 9 3 3" xfId="17380"/>
    <cellStyle name="Normal 2 2 2 2 4 9 3 3 2" xfId="17381"/>
    <cellStyle name="Normal 2 2 2 2 4 9 3 4" xfId="17382"/>
    <cellStyle name="Normal 2 2 2 2 4 9 4" xfId="17383"/>
    <cellStyle name="Normal 2 2 2 2 4 9 4 2" xfId="17384"/>
    <cellStyle name="Normal 2 2 2 2 4 9 4 2 2" xfId="17385"/>
    <cellStyle name="Normal 2 2 2 2 4 9 4 3" xfId="17386"/>
    <cellStyle name="Normal 2 2 2 2 4 9 5" xfId="17387"/>
    <cellStyle name="Normal 2 2 2 2 5" xfId="17388"/>
    <cellStyle name="Normal 2 2 2 2 5 10" xfId="17389"/>
    <cellStyle name="Normal 2 2 2 2 5 10 2" xfId="17390"/>
    <cellStyle name="Normal 2 2 2 2 5 10 2 2" xfId="17391"/>
    <cellStyle name="Normal 2 2 2 2 5 10 2 2 2" xfId="17392"/>
    <cellStyle name="Normal 2 2 2 2 5 10 2 3" xfId="17393"/>
    <cellStyle name="Normal 2 2 2 2 5 10 3" xfId="17394"/>
    <cellStyle name="Normal 2 2 2 2 5 10 3 2" xfId="17395"/>
    <cellStyle name="Normal 2 2 2 2 5 10 4" xfId="17396"/>
    <cellStyle name="Normal 2 2 2 2 5 11" xfId="17397"/>
    <cellStyle name="Normal 2 2 2 2 5 11 2" xfId="17398"/>
    <cellStyle name="Normal 2 2 2 2 5 12" xfId="17399"/>
    <cellStyle name="Normal 2 2 2 2 5 12 2" xfId="17400"/>
    <cellStyle name="Normal 2 2 2 2 5 12 2 2" xfId="17401"/>
    <cellStyle name="Normal 2 2 2 2 5 12 3" xfId="17402"/>
    <cellStyle name="Normal 2 2 2 2 5 13" xfId="17403"/>
    <cellStyle name="Normal 2 2 2 2 5 2" xfId="17404"/>
    <cellStyle name="Normal 2 2 2 2 5 2 2" xfId="17405"/>
    <cellStyle name="Normal 2 2 2 2 5 2 2 2" xfId="17406"/>
    <cellStyle name="Normal 2 2 2 2 5 2 2 2 2" xfId="17407"/>
    <cellStyle name="Normal 2 2 2 2 5 2 2 2 2 2" xfId="17408"/>
    <cellStyle name="Normal 2 2 2 2 5 2 2 2 2 2 2" xfId="17409"/>
    <cellStyle name="Normal 2 2 2 2 5 2 2 2 2 2 2 2" xfId="17410"/>
    <cellStyle name="Normal 2 2 2 2 5 2 2 2 2 2 2 2 2" xfId="17411"/>
    <cellStyle name="Normal 2 2 2 2 5 2 2 2 2 2 2 3" xfId="17412"/>
    <cellStyle name="Normal 2 2 2 2 5 2 2 2 2 2 3" xfId="17413"/>
    <cellStyle name="Normal 2 2 2 2 5 2 2 2 2 2 3 2" xfId="17414"/>
    <cellStyle name="Normal 2 2 2 2 5 2 2 2 2 2 4" xfId="17415"/>
    <cellStyle name="Normal 2 2 2 2 5 2 2 2 2 3" xfId="17416"/>
    <cellStyle name="Normal 2 2 2 2 5 2 2 2 2 3 2" xfId="17417"/>
    <cellStyle name="Normal 2 2 2 2 5 2 2 2 2 4" xfId="17418"/>
    <cellStyle name="Normal 2 2 2 2 5 2 2 2 2 4 2" xfId="17419"/>
    <cellStyle name="Normal 2 2 2 2 5 2 2 2 2 4 2 2" xfId="17420"/>
    <cellStyle name="Normal 2 2 2 2 5 2 2 2 2 4 3" xfId="17421"/>
    <cellStyle name="Normal 2 2 2 2 5 2 2 2 2 5" xfId="17422"/>
    <cellStyle name="Normal 2 2 2 2 5 2 2 2 3" xfId="17423"/>
    <cellStyle name="Normal 2 2 2 2 5 2 2 2 3 2" xfId="17424"/>
    <cellStyle name="Normal 2 2 2 2 5 2 2 2 3 2 2" xfId="17425"/>
    <cellStyle name="Normal 2 2 2 2 5 2 2 2 3 2 2 2" xfId="17426"/>
    <cellStyle name="Normal 2 2 2 2 5 2 2 2 3 2 3" xfId="17427"/>
    <cellStyle name="Normal 2 2 2 2 5 2 2 2 3 3" xfId="17428"/>
    <cellStyle name="Normal 2 2 2 2 5 2 2 2 3 3 2" xfId="17429"/>
    <cellStyle name="Normal 2 2 2 2 5 2 2 2 3 4" xfId="17430"/>
    <cellStyle name="Normal 2 2 2 2 5 2 2 2 4" xfId="17431"/>
    <cellStyle name="Normal 2 2 2 2 5 2 2 2 4 2" xfId="17432"/>
    <cellStyle name="Normal 2 2 2 2 5 2 2 2 4 2 2" xfId="17433"/>
    <cellStyle name="Normal 2 2 2 2 5 2 2 2 4 3" xfId="17434"/>
    <cellStyle name="Normal 2 2 2 2 5 2 2 2 5" xfId="17435"/>
    <cellStyle name="Normal 2 2 2 2 5 2 2 3" xfId="17436"/>
    <cellStyle name="Normal 2 2 2 2 5 2 2 3 2" xfId="17437"/>
    <cellStyle name="Normal 2 2 2 2 5 2 2 4" xfId="17438"/>
    <cellStyle name="Normal 2 2 2 2 5 2 2 4 2" xfId="17439"/>
    <cellStyle name="Normal 2 2 2 2 5 2 2 4 2 2" xfId="17440"/>
    <cellStyle name="Normal 2 2 2 2 5 2 2 4 2 2 2" xfId="17441"/>
    <cellStyle name="Normal 2 2 2 2 5 2 2 4 2 3" xfId="17442"/>
    <cellStyle name="Normal 2 2 2 2 5 2 2 4 3" xfId="17443"/>
    <cellStyle name="Normal 2 2 2 2 5 2 2 4 3 2" xfId="17444"/>
    <cellStyle name="Normal 2 2 2 2 5 2 2 4 4" xfId="17445"/>
    <cellStyle name="Normal 2 2 2 2 5 2 2 5" xfId="17446"/>
    <cellStyle name="Normal 2 2 2 2 5 2 2 5 2" xfId="17447"/>
    <cellStyle name="Normal 2 2 2 2 5 2 2 6" xfId="17448"/>
    <cellStyle name="Normal 2 2 2 2 5 2 2 6 2" xfId="17449"/>
    <cellStyle name="Normal 2 2 2 2 5 2 2 6 2 2" xfId="17450"/>
    <cellStyle name="Normal 2 2 2 2 5 2 2 6 3" xfId="17451"/>
    <cellStyle name="Normal 2 2 2 2 5 2 2 7" xfId="17452"/>
    <cellStyle name="Normal 2 2 2 2 5 2 3" xfId="17453"/>
    <cellStyle name="Normal 2 2 2 2 5 2 3 2" xfId="17454"/>
    <cellStyle name="Normal 2 2 2 2 5 2 3 2 2" xfId="17455"/>
    <cellStyle name="Normal 2 2 2 2 5 2 3 2 2 2" xfId="17456"/>
    <cellStyle name="Normal 2 2 2 2 5 2 3 2 2 2 2" xfId="17457"/>
    <cellStyle name="Normal 2 2 2 2 5 2 3 2 2 2 2 2" xfId="17458"/>
    <cellStyle name="Normal 2 2 2 2 5 2 3 2 2 2 3" xfId="17459"/>
    <cellStyle name="Normal 2 2 2 2 5 2 3 2 2 3" xfId="17460"/>
    <cellStyle name="Normal 2 2 2 2 5 2 3 2 2 3 2" xfId="17461"/>
    <cellStyle name="Normal 2 2 2 2 5 2 3 2 2 4" xfId="17462"/>
    <cellStyle name="Normal 2 2 2 2 5 2 3 2 3" xfId="17463"/>
    <cellStyle name="Normal 2 2 2 2 5 2 3 2 3 2" xfId="17464"/>
    <cellStyle name="Normal 2 2 2 2 5 2 3 2 4" xfId="17465"/>
    <cellStyle name="Normal 2 2 2 2 5 2 3 2 4 2" xfId="17466"/>
    <cellStyle name="Normal 2 2 2 2 5 2 3 2 4 2 2" xfId="17467"/>
    <cellStyle name="Normal 2 2 2 2 5 2 3 2 4 3" xfId="17468"/>
    <cellStyle name="Normal 2 2 2 2 5 2 3 2 5" xfId="17469"/>
    <cellStyle name="Normal 2 2 2 2 5 2 3 3" xfId="17470"/>
    <cellStyle name="Normal 2 2 2 2 5 2 3 3 2" xfId="17471"/>
    <cellStyle name="Normal 2 2 2 2 5 2 3 3 2 2" xfId="17472"/>
    <cellStyle name="Normal 2 2 2 2 5 2 3 3 2 2 2" xfId="17473"/>
    <cellStyle name="Normal 2 2 2 2 5 2 3 3 2 3" xfId="17474"/>
    <cellStyle name="Normal 2 2 2 2 5 2 3 3 3" xfId="17475"/>
    <cellStyle name="Normal 2 2 2 2 5 2 3 3 3 2" xfId="17476"/>
    <cellStyle name="Normal 2 2 2 2 5 2 3 3 4" xfId="17477"/>
    <cellStyle name="Normal 2 2 2 2 5 2 3 4" xfId="17478"/>
    <cellStyle name="Normal 2 2 2 2 5 2 3 4 2" xfId="17479"/>
    <cellStyle name="Normal 2 2 2 2 5 2 3 4 2 2" xfId="17480"/>
    <cellStyle name="Normal 2 2 2 2 5 2 3 4 3" xfId="17481"/>
    <cellStyle name="Normal 2 2 2 2 5 2 3 5" xfId="17482"/>
    <cellStyle name="Normal 2 2 2 2 5 2 4" xfId="17483"/>
    <cellStyle name="Normal 2 2 2 2 5 2 4 2" xfId="17484"/>
    <cellStyle name="Normal 2 2 2 2 5 2 4 2 2" xfId="17485"/>
    <cellStyle name="Normal 2 2 2 2 5 2 4 2 2 2" xfId="17486"/>
    <cellStyle name="Normal 2 2 2 2 5 2 4 2 3" xfId="17487"/>
    <cellStyle name="Normal 2 2 2 2 5 2 4 3" xfId="17488"/>
    <cellStyle name="Normal 2 2 2 2 5 2 4 3 2" xfId="17489"/>
    <cellStyle name="Normal 2 2 2 2 5 2 4 4" xfId="17490"/>
    <cellStyle name="Normal 2 2 2 2 5 2 5" xfId="17491"/>
    <cellStyle name="Normal 2 2 2 2 5 2 5 2" xfId="17492"/>
    <cellStyle name="Normal 2 2 2 2 5 2 6" xfId="17493"/>
    <cellStyle name="Normal 2 2 2 2 5 2 6 2" xfId="17494"/>
    <cellStyle name="Normal 2 2 2 2 5 2 6 2 2" xfId="17495"/>
    <cellStyle name="Normal 2 2 2 2 5 2 6 3" xfId="17496"/>
    <cellStyle name="Normal 2 2 2 2 5 2 7" xfId="17497"/>
    <cellStyle name="Normal 2 2 2 2 5 3" xfId="17498"/>
    <cellStyle name="Normal 2 2 2 2 5 3 2" xfId="17499"/>
    <cellStyle name="Normal 2 2 2 2 5 4" xfId="17500"/>
    <cellStyle name="Normal 2 2 2 2 5 4 2" xfId="17501"/>
    <cellStyle name="Normal 2 2 2 2 5 5" xfId="17502"/>
    <cellStyle name="Normal 2 2 2 2 5 5 2" xfId="17503"/>
    <cellStyle name="Normal 2 2 2 2 5 6" xfId="17504"/>
    <cellStyle name="Normal 2 2 2 2 5 6 2" xfId="17505"/>
    <cellStyle name="Normal 2 2 2 2 5 7" xfId="17506"/>
    <cellStyle name="Normal 2 2 2 2 5 7 2" xfId="17507"/>
    <cellStyle name="Normal 2 2 2 2 5 8" xfId="17508"/>
    <cellStyle name="Normal 2 2 2 2 5 8 2" xfId="17509"/>
    <cellStyle name="Normal 2 2 2 2 5 8 2 2" xfId="17510"/>
    <cellStyle name="Normal 2 2 2 2 5 8 2 2 2" xfId="17511"/>
    <cellStyle name="Normal 2 2 2 2 5 8 2 2 2 2" xfId="17512"/>
    <cellStyle name="Normal 2 2 2 2 5 8 2 2 2 2 2" xfId="17513"/>
    <cellStyle name="Normal 2 2 2 2 5 8 2 2 2 3" xfId="17514"/>
    <cellStyle name="Normal 2 2 2 2 5 8 2 2 3" xfId="17515"/>
    <cellStyle name="Normal 2 2 2 2 5 8 2 2 3 2" xfId="17516"/>
    <cellStyle name="Normal 2 2 2 2 5 8 2 2 4" xfId="17517"/>
    <cellStyle name="Normal 2 2 2 2 5 8 2 3" xfId="17518"/>
    <cellStyle name="Normal 2 2 2 2 5 8 2 3 2" xfId="17519"/>
    <cellStyle name="Normal 2 2 2 2 5 8 2 4" xfId="17520"/>
    <cellStyle name="Normal 2 2 2 2 5 8 2 4 2" xfId="17521"/>
    <cellStyle name="Normal 2 2 2 2 5 8 2 4 2 2" xfId="17522"/>
    <cellStyle name="Normal 2 2 2 2 5 8 2 4 3" xfId="17523"/>
    <cellStyle name="Normal 2 2 2 2 5 8 2 5" xfId="17524"/>
    <cellStyle name="Normal 2 2 2 2 5 8 3" xfId="17525"/>
    <cellStyle name="Normal 2 2 2 2 5 8 3 2" xfId="17526"/>
    <cellStyle name="Normal 2 2 2 2 5 8 3 2 2" xfId="17527"/>
    <cellStyle name="Normal 2 2 2 2 5 8 3 2 2 2" xfId="17528"/>
    <cellStyle name="Normal 2 2 2 2 5 8 3 2 3" xfId="17529"/>
    <cellStyle name="Normal 2 2 2 2 5 8 3 3" xfId="17530"/>
    <cellStyle name="Normal 2 2 2 2 5 8 3 3 2" xfId="17531"/>
    <cellStyle name="Normal 2 2 2 2 5 8 3 4" xfId="17532"/>
    <cellStyle name="Normal 2 2 2 2 5 8 4" xfId="17533"/>
    <cellStyle name="Normal 2 2 2 2 5 8 4 2" xfId="17534"/>
    <cellStyle name="Normal 2 2 2 2 5 8 4 2 2" xfId="17535"/>
    <cellStyle name="Normal 2 2 2 2 5 8 4 3" xfId="17536"/>
    <cellStyle name="Normal 2 2 2 2 5 8 5" xfId="17537"/>
    <cellStyle name="Normal 2 2 2 2 5 9" xfId="17538"/>
    <cellStyle name="Normal 2 2 2 2 5 9 2" xfId="17539"/>
    <cellStyle name="Normal 2 2 2 2 6" xfId="17540"/>
    <cellStyle name="Normal 2 2 2 2 6 2" xfId="17541"/>
    <cellStyle name="Normal 2 2 2 2 6 2 2" xfId="17542"/>
    <cellStyle name="Normal 2 2 2 2 6 2 2 2" xfId="17543"/>
    <cellStyle name="Normal 2 2 2 2 6 2 2 2 2" xfId="17544"/>
    <cellStyle name="Normal 2 2 2 2 6 2 2 2 2 2" xfId="17545"/>
    <cellStyle name="Normal 2 2 2 2 6 2 2 2 2 2 2" xfId="17546"/>
    <cellStyle name="Normal 2 2 2 2 6 2 2 2 2 2 2 2" xfId="17547"/>
    <cellStyle name="Normal 2 2 2 2 6 2 2 2 2 2 3" xfId="17548"/>
    <cellStyle name="Normal 2 2 2 2 6 2 2 2 2 3" xfId="17549"/>
    <cellStyle name="Normal 2 2 2 2 6 2 2 2 2 3 2" xfId="17550"/>
    <cellStyle name="Normal 2 2 2 2 6 2 2 2 2 4" xfId="17551"/>
    <cellStyle name="Normal 2 2 2 2 6 2 2 2 3" xfId="17552"/>
    <cellStyle name="Normal 2 2 2 2 6 2 2 2 3 2" xfId="17553"/>
    <cellStyle name="Normal 2 2 2 2 6 2 2 2 4" xfId="17554"/>
    <cellStyle name="Normal 2 2 2 2 6 2 2 2 4 2" xfId="17555"/>
    <cellStyle name="Normal 2 2 2 2 6 2 2 2 4 2 2" xfId="17556"/>
    <cellStyle name="Normal 2 2 2 2 6 2 2 2 4 3" xfId="17557"/>
    <cellStyle name="Normal 2 2 2 2 6 2 2 2 5" xfId="17558"/>
    <cellStyle name="Normal 2 2 2 2 6 2 2 3" xfId="17559"/>
    <cellStyle name="Normal 2 2 2 2 6 2 2 3 2" xfId="17560"/>
    <cellStyle name="Normal 2 2 2 2 6 2 2 3 2 2" xfId="17561"/>
    <cellStyle name="Normal 2 2 2 2 6 2 2 3 2 2 2" xfId="17562"/>
    <cellStyle name="Normal 2 2 2 2 6 2 2 3 2 3" xfId="17563"/>
    <cellStyle name="Normal 2 2 2 2 6 2 2 3 3" xfId="17564"/>
    <cellStyle name="Normal 2 2 2 2 6 2 2 3 3 2" xfId="17565"/>
    <cellStyle name="Normal 2 2 2 2 6 2 2 3 4" xfId="17566"/>
    <cellStyle name="Normal 2 2 2 2 6 2 2 4" xfId="17567"/>
    <cellStyle name="Normal 2 2 2 2 6 2 2 4 2" xfId="17568"/>
    <cellStyle name="Normal 2 2 2 2 6 2 2 4 2 2" xfId="17569"/>
    <cellStyle name="Normal 2 2 2 2 6 2 2 4 3" xfId="17570"/>
    <cellStyle name="Normal 2 2 2 2 6 2 2 5" xfId="17571"/>
    <cellStyle name="Normal 2 2 2 2 6 2 3" xfId="17572"/>
    <cellStyle name="Normal 2 2 2 2 6 2 3 2" xfId="17573"/>
    <cellStyle name="Normal 2 2 2 2 6 2 4" xfId="17574"/>
    <cellStyle name="Normal 2 2 2 2 6 2 4 2" xfId="17575"/>
    <cellStyle name="Normal 2 2 2 2 6 2 4 2 2" xfId="17576"/>
    <cellStyle name="Normal 2 2 2 2 6 2 4 2 2 2" xfId="17577"/>
    <cellStyle name="Normal 2 2 2 2 6 2 4 2 3" xfId="17578"/>
    <cellStyle name="Normal 2 2 2 2 6 2 4 3" xfId="17579"/>
    <cellStyle name="Normal 2 2 2 2 6 2 4 3 2" xfId="17580"/>
    <cellStyle name="Normal 2 2 2 2 6 2 4 4" xfId="17581"/>
    <cellStyle name="Normal 2 2 2 2 6 2 5" xfId="17582"/>
    <cellStyle name="Normal 2 2 2 2 6 2 5 2" xfId="17583"/>
    <cellStyle name="Normal 2 2 2 2 6 2 6" xfId="17584"/>
    <cellStyle name="Normal 2 2 2 2 6 2 6 2" xfId="17585"/>
    <cellStyle name="Normal 2 2 2 2 6 2 6 2 2" xfId="17586"/>
    <cellStyle name="Normal 2 2 2 2 6 2 6 3" xfId="17587"/>
    <cellStyle name="Normal 2 2 2 2 6 2 7" xfId="17588"/>
    <cellStyle name="Normal 2 2 2 2 6 3" xfId="17589"/>
    <cellStyle name="Normal 2 2 2 2 6 3 2" xfId="17590"/>
    <cellStyle name="Normal 2 2 2 2 6 3 2 2" xfId="17591"/>
    <cellStyle name="Normal 2 2 2 2 6 3 2 2 2" xfId="17592"/>
    <cellStyle name="Normal 2 2 2 2 6 3 2 2 2 2" xfId="17593"/>
    <cellStyle name="Normal 2 2 2 2 6 3 2 2 2 2 2" xfId="17594"/>
    <cellStyle name="Normal 2 2 2 2 6 3 2 2 2 3" xfId="17595"/>
    <cellStyle name="Normal 2 2 2 2 6 3 2 2 3" xfId="17596"/>
    <cellStyle name="Normal 2 2 2 2 6 3 2 2 3 2" xfId="17597"/>
    <cellStyle name="Normal 2 2 2 2 6 3 2 2 4" xfId="17598"/>
    <cellStyle name="Normal 2 2 2 2 6 3 2 3" xfId="17599"/>
    <cellStyle name="Normal 2 2 2 2 6 3 2 3 2" xfId="17600"/>
    <cellStyle name="Normal 2 2 2 2 6 3 2 4" xfId="17601"/>
    <cellStyle name="Normal 2 2 2 2 6 3 2 4 2" xfId="17602"/>
    <cellStyle name="Normal 2 2 2 2 6 3 2 4 2 2" xfId="17603"/>
    <cellStyle name="Normal 2 2 2 2 6 3 2 4 3" xfId="17604"/>
    <cellStyle name="Normal 2 2 2 2 6 3 2 5" xfId="17605"/>
    <cellStyle name="Normal 2 2 2 2 6 3 3" xfId="17606"/>
    <cellStyle name="Normal 2 2 2 2 6 3 3 2" xfId="17607"/>
    <cellStyle name="Normal 2 2 2 2 6 3 3 2 2" xfId="17608"/>
    <cellStyle name="Normal 2 2 2 2 6 3 3 2 2 2" xfId="17609"/>
    <cellStyle name="Normal 2 2 2 2 6 3 3 2 3" xfId="17610"/>
    <cellStyle name="Normal 2 2 2 2 6 3 3 3" xfId="17611"/>
    <cellStyle name="Normal 2 2 2 2 6 3 3 3 2" xfId="17612"/>
    <cellStyle name="Normal 2 2 2 2 6 3 3 4" xfId="17613"/>
    <cellStyle name="Normal 2 2 2 2 6 3 4" xfId="17614"/>
    <cellStyle name="Normal 2 2 2 2 6 3 4 2" xfId="17615"/>
    <cellStyle name="Normal 2 2 2 2 6 3 4 2 2" xfId="17616"/>
    <cellStyle name="Normal 2 2 2 2 6 3 4 3" xfId="17617"/>
    <cellStyle name="Normal 2 2 2 2 6 3 5" xfId="17618"/>
    <cellStyle name="Normal 2 2 2 2 6 4" xfId="17619"/>
    <cellStyle name="Normal 2 2 2 2 6 4 2" xfId="17620"/>
    <cellStyle name="Normal 2 2 2 2 6 4 2 2" xfId="17621"/>
    <cellStyle name="Normal 2 2 2 2 6 4 2 2 2" xfId="17622"/>
    <cellStyle name="Normal 2 2 2 2 6 4 2 3" xfId="17623"/>
    <cellStyle name="Normal 2 2 2 2 6 4 3" xfId="17624"/>
    <cellStyle name="Normal 2 2 2 2 6 4 3 2" xfId="17625"/>
    <cellStyle name="Normal 2 2 2 2 6 4 4" xfId="17626"/>
    <cellStyle name="Normal 2 2 2 2 6 5" xfId="17627"/>
    <cellStyle name="Normal 2 2 2 2 6 5 2" xfId="17628"/>
    <cellStyle name="Normal 2 2 2 2 6 6" xfId="17629"/>
    <cellStyle name="Normal 2 2 2 2 6 6 2" xfId="17630"/>
    <cellStyle name="Normal 2 2 2 2 6 6 2 2" xfId="17631"/>
    <cellStyle name="Normal 2 2 2 2 6 6 3" xfId="17632"/>
    <cellStyle name="Normal 2 2 2 2 6 7" xfId="17633"/>
    <cellStyle name="Normal 2 2 2 2 7" xfId="17634"/>
    <cellStyle name="Normal 2 2 2 2 7 2" xfId="17635"/>
    <cellStyle name="Normal 2 2 2 2 8" xfId="17636"/>
    <cellStyle name="Normal 2 2 2 2 8 2" xfId="17637"/>
    <cellStyle name="Normal 2 2 2 2 9" xfId="17638"/>
    <cellStyle name="Normal 2 2 2 2 9 2" xfId="17639"/>
    <cellStyle name="Normal 2 2 2 20" xfId="117"/>
    <cellStyle name="Normal 2 2 2 3" xfId="17640"/>
    <cellStyle name="Normal 2 2 2 3 10" xfId="17641"/>
    <cellStyle name="Normal 2 2 2 3 10 2" xfId="17642"/>
    <cellStyle name="Normal 2 2 2 3 10 2 2" xfId="17643"/>
    <cellStyle name="Normal 2 2 2 3 10 2 2 2" xfId="17644"/>
    <cellStyle name="Normal 2 2 2 3 10 2 2 2 2" xfId="17645"/>
    <cellStyle name="Normal 2 2 2 3 10 2 2 2 2 2" xfId="17646"/>
    <cellStyle name="Normal 2 2 2 3 10 2 2 2 3" xfId="17647"/>
    <cellStyle name="Normal 2 2 2 3 10 2 2 3" xfId="17648"/>
    <cellStyle name="Normal 2 2 2 3 10 2 2 3 2" xfId="17649"/>
    <cellStyle name="Normal 2 2 2 3 10 2 2 4" xfId="17650"/>
    <cellStyle name="Normal 2 2 2 3 10 2 3" xfId="17651"/>
    <cellStyle name="Normal 2 2 2 3 10 2 3 2" xfId="17652"/>
    <cellStyle name="Normal 2 2 2 3 10 2 4" xfId="17653"/>
    <cellStyle name="Normal 2 2 2 3 10 2 4 2" xfId="17654"/>
    <cellStyle name="Normal 2 2 2 3 10 2 4 2 2" xfId="17655"/>
    <cellStyle name="Normal 2 2 2 3 10 2 4 3" xfId="17656"/>
    <cellStyle name="Normal 2 2 2 3 10 2 5" xfId="17657"/>
    <cellStyle name="Normal 2 2 2 3 10 3" xfId="17658"/>
    <cellStyle name="Normal 2 2 2 3 10 3 2" xfId="17659"/>
    <cellStyle name="Normal 2 2 2 3 10 3 2 2" xfId="17660"/>
    <cellStyle name="Normal 2 2 2 3 10 3 2 2 2" xfId="17661"/>
    <cellStyle name="Normal 2 2 2 3 10 3 2 3" xfId="17662"/>
    <cellStyle name="Normal 2 2 2 3 10 3 3" xfId="17663"/>
    <cellStyle name="Normal 2 2 2 3 10 3 3 2" xfId="17664"/>
    <cellStyle name="Normal 2 2 2 3 10 3 4" xfId="17665"/>
    <cellStyle name="Normal 2 2 2 3 10 4" xfId="17666"/>
    <cellStyle name="Normal 2 2 2 3 10 4 2" xfId="17667"/>
    <cellStyle name="Normal 2 2 2 3 10 4 2 2" xfId="17668"/>
    <cellStyle name="Normal 2 2 2 3 10 4 3" xfId="17669"/>
    <cellStyle name="Normal 2 2 2 3 10 5" xfId="17670"/>
    <cellStyle name="Normal 2 2 2 3 11" xfId="17671"/>
    <cellStyle name="Normal 2 2 2 3 11 2" xfId="17672"/>
    <cellStyle name="Normal 2 2 2 3 12" xfId="17673"/>
    <cellStyle name="Normal 2 2 2 3 12 2" xfId="17674"/>
    <cellStyle name="Normal 2 2 2 3 12 2 2" xfId="17675"/>
    <cellStyle name="Normal 2 2 2 3 12 2 2 2" xfId="17676"/>
    <cellStyle name="Normal 2 2 2 3 12 2 3" xfId="17677"/>
    <cellStyle name="Normal 2 2 2 3 12 3" xfId="17678"/>
    <cellStyle name="Normal 2 2 2 3 12 3 2" xfId="17679"/>
    <cellStyle name="Normal 2 2 2 3 12 4" xfId="17680"/>
    <cellStyle name="Normal 2 2 2 3 13" xfId="17681"/>
    <cellStyle name="Normal 2 2 2 3 13 2" xfId="17682"/>
    <cellStyle name="Normal 2 2 2 3 14" xfId="17683"/>
    <cellStyle name="Normal 2 2 2 3 14 2" xfId="17684"/>
    <cellStyle name="Normal 2 2 2 3 14 2 2" xfId="17685"/>
    <cellStyle name="Normal 2 2 2 3 14 3" xfId="17686"/>
    <cellStyle name="Normal 2 2 2 3 15" xfId="17687"/>
    <cellStyle name="Normal 2 2 2 3 2" xfId="17688"/>
    <cellStyle name="Normal 2 2 2 3 2 10" xfId="17689"/>
    <cellStyle name="Normal 2 2 2 3 2 10 2" xfId="17690"/>
    <cellStyle name="Normal 2 2 2 3 2 10 2 2" xfId="17691"/>
    <cellStyle name="Normal 2 2 2 3 2 10 2 2 2" xfId="17692"/>
    <cellStyle name="Normal 2 2 2 3 2 10 2 2 2 2" xfId="17693"/>
    <cellStyle name="Normal 2 2 2 3 2 10 2 2 2 2 2" xfId="17694"/>
    <cellStyle name="Normal 2 2 2 3 2 10 2 2 2 3" xfId="17695"/>
    <cellStyle name="Normal 2 2 2 3 2 10 2 2 3" xfId="17696"/>
    <cellStyle name="Normal 2 2 2 3 2 10 2 2 3 2" xfId="17697"/>
    <cellStyle name="Normal 2 2 2 3 2 10 2 2 4" xfId="17698"/>
    <cellStyle name="Normal 2 2 2 3 2 10 2 3" xfId="17699"/>
    <cellStyle name="Normal 2 2 2 3 2 10 2 3 2" xfId="17700"/>
    <cellStyle name="Normal 2 2 2 3 2 10 2 4" xfId="17701"/>
    <cellStyle name="Normal 2 2 2 3 2 10 2 4 2" xfId="17702"/>
    <cellStyle name="Normal 2 2 2 3 2 10 2 4 2 2" xfId="17703"/>
    <cellStyle name="Normal 2 2 2 3 2 10 2 4 3" xfId="17704"/>
    <cellStyle name="Normal 2 2 2 3 2 10 2 5" xfId="17705"/>
    <cellStyle name="Normal 2 2 2 3 2 10 3" xfId="17706"/>
    <cellStyle name="Normal 2 2 2 3 2 10 3 2" xfId="17707"/>
    <cellStyle name="Normal 2 2 2 3 2 10 3 2 2" xfId="17708"/>
    <cellStyle name="Normal 2 2 2 3 2 10 3 2 2 2" xfId="17709"/>
    <cellStyle name="Normal 2 2 2 3 2 10 3 2 3" xfId="17710"/>
    <cellStyle name="Normal 2 2 2 3 2 10 3 3" xfId="17711"/>
    <cellStyle name="Normal 2 2 2 3 2 10 3 3 2" xfId="17712"/>
    <cellStyle name="Normal 2 2 2 3 2 10 3 4" xfId="17713"/>
    <cellStyle name="Normal 2 2 2 3 2 10 4" xfId="17714"/>
    <cellStyle name="Normal 2 2 2 3 2 10 4 2" xfId="17715"/>
    <cellStyle name="Normal 2 2 2 3 2 10 4 2 2" xfId="17716"/>
    <cellStyle name="Normal 2 2 2 3 2 10 4 3" xfId="17717"/>
    <cellStyle name="Normal 2 2 2 3 2 10 5" xfId="17718"/>
    <cellStyle name="Normal 2 2 2 3 2 11" xfId="17719"/>
    <cellStyle name="Normal 2 2 2 3 2 11 2" xfId="17720"/>
    <cellStyle name="Normal 2 2 2 3 2 12" xfId="17721"/>
    <cellStyle name="Normal 2 2 2 3 2 12 2" xfId="17722"/>
    <cellStyle name="Normal 2 2 2 3 2 12 2 2" xfId="17723"/>
    <cellStyle name="Normal 2 2 2 3 2 12 2 2 2" xfId="17724"/>
    <cellStyle name="Normal 2 2 2 3 2 12 2 3" xfId="17725"/>
    <cellStyle name="Normal 2 2 2 3 2 12 3" xfId="17726"/>
    <cellStyle name="Normal 2 2 2 3 2 12 3 2" xfId="17727"/>
    <cellStyle name="Normal 2 2 2 3 2 12 4" xfId="17728"/>
    <cellStyle name="Normal 2 2 2 3 2 13" xfId="17729"/>
    <cellStyle name="Normal 2 2 2 3 2 13 2" xfId="17730"/>
    <cellStyle name="Normal 2 2 2 3 2 14" xfId="17731"/>
    <cellStyle name="Normal 2 2 2 3 2 14 2" xfId="17732"/>
    <cellStyle name="Normal 2 2 2 3 2 14 2 2" xfId="17733"/>
    <cellStyle name="Normal 2 2 2 3 2 14 3" xfId="17734"/>
    <cellStyle name="Normal 2 2 2 3 2 15" xfId="17735"/>
    <cellStyle name="Normal 2 2 2 3 2 2" xfId="17736"/>
    <cellStyle name="Normal 2 2 2 3 2 2 10" xfId="17737"/>
    <cellStyle name="Normal 2 2 2 3 2 2 10 2" xfId="17738"/>
    <cellStyle name="Normal 2 2 2 3 2 2 11" xfId="17739"/>
    <cellStyle name="Normal 2 2 2 3 2 2 11 2" xfId="17740"/>
    <cellStyle name="Normal 2 2 2 3 2 2 11 2 2" xfId="17741"/>
    <cellStyle name="Normal 2 2 2 3 2 2 11 2 2 2" xfId="17742"/>
    <cellStyle name="Normal 2 2 2 3 2 2 11 2 3" xfId="17743"/>
    <cellStyle name="Normal 2 2 2 3 2 2 11 3" xfId="17744"/>
    <cellStyle name="Normal 2 2 2 3 2 2 11 3 2" xfId="17745"/>
    <cellStyle name="Normal 2 2 2 3 2 2 11 4" xfId="17746"/>
    <cellStyle name="Normal 2 2 2 3 2 2 12" xfId="17747"/>
    <cellStyle name="Normal 2 2 2 3 2 2 12 2" xfId="17748"/>
    <cellStyle name="Normal 2 2 2 3 2 2 13" xfId="17749"/>
    <cellStyle name="Normal 2 2 2 3 2 2 13 2" xfId="17750"/>
    <cellStyle name="Normal 2 2 2 3 2 2 13 2 2" xfId="17751"/>
    <cellStyle name="Normal 2 2 2 3 2 2 13 3" xfId="17752"/>
    <cellStyle name="Normal 2 2 2 3 2 2 14" xfId="17753"/>
    <cellStyle name="Normal 2 2 2 3 2 2 2" xfId="17754"/>
    <cellStyle name="Normal 2 2 2 3 2 2 2 10" xfId="17755"/>
    <cellStyle name="Normal 2 2 2 3 2 2 2 10 2" xfId="17756"/>
    <cellStyle name="Normal 2 2 2 3 2 2 2 10 2 2" xfId="17757"/>
    <cellStyle name="Normal 2 2 2 3 2 2 2 10 2 2 2" xfId="17758"/>
    <cellStyle name="Normal 2 2 2 3 2 2 2 10 2 3" xfId="17759"/>
    <cellStyle name="Normal 2 2 2 3 2 2 2 10 3" xfId="17760"/>
    <cellStyle name="Normal 2 2 2 3 2 2 2 10 3 2" xfId="17761"/>
    <cellStyle name="Normal 2 2 2 3 2 2 2 10 4" xfId="17762"/>
    <cellStyle name="Normal 2 2 2 3 2 2 2 11" xfId="17763"/>
    <cellStyle name="Normal 2 2 2 3 2 2 2 11 2" xfId="17764"/>
    <cellStyle name="Normal 2 2 2 3 2 2 2 12" xfId="17765"/>
    <cellStyle name="Normal 2 2 2 3 2 2 2 12 2" xfId="17766"/>
    <cellStyle name="Normal 2 2 2 3 2 2 2 12 2 2" xfId="17767"/>
    <cellStyle name="Normal 2 2 2 3 2 2 2 12 3" xfId="17768"/>
    <cellStyle name="Normal 2 2 2 3 2 2 2 13" xfId="17769"/>
    <cellStyle name="Normal 2 2 2 3 2 2 2 2" xfId="17770"/>
    <cellStyle name="Normal 2 2 2 3 2 2 2 2 10" xfId="17771"/>
    <cellStyle name="Normal 2 2 2 3 2 2 2 2 10 2" xfId="17772"/>
    <cellStyle name="Normal 2 2 2 3 2 2 2 2 10 2 2" xfId="17773"/>
    <cellStyle name="Normal 2 2 2 3 2 2 2 2 10 2 2 2" xfId="17774"/>
    <cellStyle name="Normal 2 2 2 3 2 2 2 2 10 2 3" xfId="17775"/>
    <cellStyle name="Normal 2 2 2 3 2 2 2 2 10 3" xfId="17776"/>
    <cellStyle name="Normal 2 2 2 3 2 2 2 2 10 3 2" xfId="17777"/>
    <cellStyle name="Normal 2 2 2 3 2 2 2 2 10 4" xfId="17778"/>
    <cellStyle name="Normal 2 2 2 3 2 2 2 2 11" xfId="17779"/>
    <cellStyle name="Normal 2 2 2 3 2 2 2 2 11 2" xfId="17780"/>
    <cellStyle name="Normal 2 2 2 3 2 2 2 2 12" xfId="17781"/>
    <cellStyle name="Normal 2 2 2 3 2 2 2 2 12 2" xfId="17782"/>
    <cellStyle name="Normal 2 2 2 3 2 2 2 2 12 2 2" xfId="17783"/>
    <cellStyle name="Normal 2 2 2 3 2 2 2 2 12 3" xfId="17784"/>
    <cellStyle name="Normal 2 2 2 3 2 2 2 2 13" xfId="17785"/>
    <cellStyle name="Normal 2 2 2 3 2 2 2 2 2" xfId="17786"/>
    <cellStyle name="Normal 2 2 2 3 2 2 2 2 2 2" xfId="17787"/>
    <cellStyle name="Normal 2 2 2 3 2 2 2 2 2 2 2" xfId="17788"/>
    <cellStyle name="Normal 2 2 2 3 2 2 2 2 2 2 2 2" xfId="17789"/>
    <cellStyle name="Normal 2 2 2 3 2 2 2 2 2 2 2 2 2" xfId="17790"/>
    <cellStyle name="Normal 2 2 2 3 2 2 2 2 2 2 2 2 2 2" xfId="17791"/>
    <cellStyle name="Normal 2 2 2 3 2 2 2 2 2 2 2 2 2 2 2" xfId="17792"/>
    <cellStyle name="Normal 2 2 2 3 2 2 2 2 2 2 2 2 2 2 2 2" xfId="17793"/>
    <cellStyle name="Normal 2 2 2 3 2 2 2 2 2 2 2 2 2 2 3" xfId="17794"/>
    <cellStyle name="Normal 2 2 2 3 2 2 2 2 2 2 2 2 2 3" xfId="17795"/>
    <cellStyle name="Normal 2 2 2 3 2 2 2 2 2 2 2 2 2 3 2" xfId="17796"/>
    <cellStyle name="Normal 2 2 2 3 2 2 2 2 2 2 2 2 2 4" xfId="17797"/>
    <cellStyle name="Normal 2 2 2 3 2 2 2 2 2 2 2 2 3" xfId="17798"/>
    <cellStyle name="Normal 2 2 2 3 2 2 2 2 2 2 2 2 3 2" xfId="17799"/>
    <cellStyle name="Normal 2 2 2 3 2 2 2 2 2 2 2 2 4" xfId="17800"/>
    <cellStyle name="Normal 2 2 2 3 2 2 2 2 2 2 2 2 4 2" xfId="17801"/>
    <cellStyle name="Normal 2 2 2 3 2 2 2 2 2 2 2 2 4 2 2" xfId="17802"/>
    <cellStyle name="Normal 2 2 2 3 2 2 2 2 2 2 2 2 4 3" xfId="17803"/>
    <cellStyle name="Normal 2 2 2 3 2 2 2 2 2 2 2 2 5" xfId="17804"/>
    <cellStyle name="Normal 2 2 2 3 2 2 2 2 2 2 2 3" xfId="17805"/>
    <cellStyle name="Normal 2 2 2 3 2 2 2 2 2 2 2 3 2" xfId="17806"/>
    <cellStyle name="Normal 2 2 2 3 2 2 2 2 2 2 2 3 2 2" xfId="17807"/>
    <cellStyle name="Normal 2 2 2 3 2 2 2 2 2 2 2 3 2 2 2" xfId="17808"/>
    <cellStyle name="Normal 2 2 2 3 2 2 2 2 2 2 2 3 2 3" xfId="17809"/>
    <cellStyle name="Normal 2 2 2 3 2 2 2 2 2 2 2 3 3" xfId="17810"/>
    <cellStyle name="Normal 2 2 2 3 2 2 2 2 2 2 2 3 3 2" xfId="17811"/>
    <cellStyle name="Normal 2 2 2 3 2 2 2 2 2 2 2 3 4" xfId="17812"/>
    <cellStyle name="Normal 2 2 2 3 2 2 2 2 2 2 2 4" xfId="17813"/>
    <cellStyle name="Normal 2 2 2 3 2 2 2 2 2 2 2 4 2" xfId="17814"/>
    <cellStyle name="Normal 2 2 2 3 2 2 2 2 2 2 2 4 2 2" xfId="17815"/>
    <cellStyle name="Normal 2 2 2 3 2 2 2 2 2 2 2 4 3" xfId="17816"/>
    <cellStyle name="Normal 2 2 2 3 2 2 2 2 2 2 2 5" xfId="17817"/>
    <cellStyle name="Normal 2 2 2 3 2 2 2 2 2 2 3" xfId="17818"/>
    <cellStyle name="Normal 2 2 2 3 2 2 2 2 2 2 3 2" xfId="17819"/>
    <cellStyle name="Normal 2 2 2 3 2 2 2 2 2 2 4" xfId="17820"/>
    <cellStyle name="Normal 2 2 2 3 2 2 2 2 2 2 4 2" xfId="17821"/>
    <cellStyle name="Normal 2 2 2 3 2 2 2 2 2 2 4 2 2" xfId="17822"/>
    <cellStyle name="Normal 2 2 2 3 2 2 2 2 2 2 4 2 2 2" xfId="17823"/>
    <cellStyle name="Normal 2 2 2 3 2 2 2 2 2 2 4 2 3" xfId="17824"/>
    <cellStyle name="Normal 2 2 2 3 2 2 2 2 2 2 4 3" xfId="17825"/>
    <cellStyle name="Normal 2 2 2 3 2 2 2 2 2 2 4 3 2" xfId="17826"/>
    <cellStyle name="Normal 2 2 2 3 2 2 2 2 2 2 4 4" xfId="17827"/>
    <cellStyle name="Normal 2 2 2 3 2 2 2 2 2 2 5" xfId="17828"/>
    <cellStyle name="Normal 2 2 2 3 2 2 2 2 2 2 5 2" xfId="17829"/>
    <cellStyle name="Normal 2 2 2 3 2 2 2 2 2 2 6" xfId="17830"/>
    <cellStyle name="Normal 2 2 2 3 2 2 2 2 2 2 6 2" xfId="17831"/>
    <cellStyle name="Normal 2 2 2 3 2 2 2 2 2 2 6 2 2" xfId="17832"/>
    <cellStyle name="Normal 2 2 2 3 2 2 2 2 2 2 6 3" xfId="17833"/>
    <cellStyle name="Normal 2 2 2 3 2 2 2 2 2 2 7" xfId="17834"/>
    <cellStyle name="Normal 2 2 2 3 2 2 2 2 2 3" xfId="17835"/>
    <cellStyle name="Normal 2 2 2 3 2 2 2 2 2 3 2" xfId="17836"/>
    <cellStyle name="Normal 2 2 2 3 2 2 2 2 2 3 2 2" xfId="17837"/>
    <cellStyle name="Normal 2 2 2 3 2 2 2 2 2 3 2 2 2" xfId="17838"/>
    <cellStyle name="Normal 2 2 2 3 2 2 2 2 2 3 2 2 2 2" xfId="17839"/>
    <cellStyle name="Normal 2 2 2 3 2 2 2 2 2 3 2 2 2 2 2" xfId="17840"/>
    <cellStyle name="Normal 2 2 2 3 2 2 2 2 2 3 2 2 2 3" xfId="17841"/>
    <cellStyle name="Normal 2 2 2 3 2 2 2 2 2 3 2 2 3" xfId="17842"/>
    <cellStyle name="Normal 2 2 2 3 2 2 2 2 2 3 2 2 3 2" xfId="17843"/>
    <cellStyle name="Normal 2 2 2 3 2 2 2 2 2 3 2 2 4" xfId="17844"/>
    <cellStyle name="Normal 2 2 2 3 2 2 2 2 2 3 2 3" xfId="17845"/>
    <cellStyle name="Normal 2 2 2 3 2 2 2 2 2 3 2 3 2" xfId="17846"/>
    <cellStyle name="Normal 2 2 2 3 2 2 2 2 2 3 2 4" xfId="17847"/>
    <cellStyle name="Normal 2 2 2 3 2 2 2 2 2 3 2 4 2" xfId="17848"/>
    <cellStyle name="Normal 2 2 2 3 2 2 2 2 2 3 2 4 2 2" xfId="17849"/>
    <cellStyle name="Normal 2 2 2 3 2 2 2 2 2 3 2 4 3" xfId="17850"/>
    <cellStyle name="Normal 2 2 2 3 2 2 2 2 2 3 2 5" xfId="17851"/>
    <cellStyle name="Normal 2 2 2 3 2 2 2 2 2 3 3" xfId="17852"/>
    <cellStyle name="Normal 2 2 2 3 2 2 2 2 2 3 3 2" xfId="17853"/>
    <cellStyle name="Normal 2 2 2 3 2 2 2 2 2 3 3 2 2" xfId="17854"/>
    <cellStyle name="Normal 2 2 2 3 2 2 2 2 2 3 3 2 2 2" xfId="17855"/>
    <cellStyle name="Normal 2 2 2 3 2 2 2 2 2 3 3 2 3" xfId="17856"/>
    <cellStyle name="Normal 2 2 2 3 2 2 2 2 2 3 3 3" xfId="17857"/>
    <cellStyle name="Normal 2 2 2 3 2 2 2 2 2 3 3 3 2" xfId="17858"/>
    <cellStyle name="Normal 2 2 2 3 2 2 2 2 2 3 3 4" xfId="17859"/>
    <cellStyle name="Normal 2 2 2 3 2 2 2 2 2 3 4" xfId="17860"/>
    <cellStyle name="Normal 2 2 2 3 2 2 2 2 2 3 4 2" xfId="17861"/>
    <cellStyle name="Normal 2 2 2 3 2 2 2 2 2 3 4 2 2" xfId="17862"/>
    <cellStyle name="Normal 2 2 2 3 2 2 2 2 2 3 4 3" xfId="17863"/>
    <cellStyle name="Normal 2 2 2 3 2 2 2 2 2 3 5" xfId="17864"/>
    <cellStyle name="Normal 2 2 2 3 2 2 2 2 2 4" xfId="17865"/>
    <cellStyle name="Normal 2 2 2 3 2 2 2 2 2 4 2" xfId="17866"/>
    <cellStyle name="Normal 2 2 2 3 2 2 2 2 2 4 2 2" xfId="17867"/>
    <cellStyle name="Normal 2 2 2 3 2 2 2 2 2 4 2 2 2" xfId="17868"/>
    <cellStyle name="Normal 2 2 2 3 2 2 2 2 2 4 2 3" xfId="17869"/>
    <cellStyle name="Normal 2 2 2 3 2 2 2 2 2 4 3" xfId="17870"/>
    <cellStyle name="Normal 2 2 2 3 2 2 2 2 2 4 3 2" xfId="17871"/>
    <cellStyle name="Normal 2 2 2 3 2 2 2 2 2 4 4" xfId="17872"/>
    <cellStyle name="Normal 2 2 2 3 2 2 2 2 2 5" xfId="17873"/>
    <cellStyle name="Normal 2 2 2 3 2 2 2 2 2 5 2" xfId="17874"/>
    <cellStyle name="Normal 2 2 2 3 2 2 2 2 2 6" xfId="17875"/>
    <cellStyle name="Normal 2 2 2 3 2 2 2 2 2 6 2" xfId="17876"/>
    <cellStyle name="Normal 2 2 2 3 2 2 2 2 2 6 2 2" xfId="17877"/>
    <cellStyle name="Normal 2 2 2 3 2 2 2 2 2 6 3" xfId="17878"/>
    <cellStyle name="Normal 2 2 2 3 2 2 2 2 2 7" xfId="17879"/>
    <cellStyle name="Normal 2 2 2 3 2 2 2 2 3" xfId="17880"/>
    <cellStyle name="Normal 2 2 2 3 2 2 2 2 3 2" xfId="17881"/>
    <cellStyle name="Normal 2 2 2 3 2 2 2 2 4" xfId="17882"/>
    <cellStyle name="Normal 2 2 2 3 2 2 2 2 4 2" xfId="17883"/>
    <cellStyle name="Normal 2 2 2 3 2 2 2 2 5" xfId="17884"/>
    <cellStyle name="Normal 2 2 2 3 2 2 2 2 5 2" xfId="17885"/>
    <cellStyle name="Normal 2 2 2 3 2 2 2 2 6" xfId="17886"/>
    <cellStyle name="Normal 2 2 2 3 2 2 2 2 6 2" xfId="17887"/>
    <cellStyle name="Normal 2 2 2 3 2 2 2 2 7" xfId="17888"/>
    <cellStyle name="Normal 2 2 2 3 2 2 2 2 7 2" xfId="17889"/>
    <cellStyle name="Normal 2 2 2 3 2 2 2 2 8" xfId="17890"/>
    <cellStyle name="Normal 2 2 2 3 2 2 2 2 8 2" xfId="17891"/>
    <cellStyle name="Normal 2 2 2 3 2 2 2 2 8 2 2" xfId="17892"/>
    <cellStyle name="Normal 2 2 2 3 2 2 2 2 8 2 2 2" xfId="17893"/>
    <cellStyle name="Normal 2 2 2 3 2 2 2 2 8 2 2 2 2" xfId="17894"/>
    <cellStyle name="Normal 2 2 2 3 2 2 2 2 8 2 2 2 2 2" xfId="17895"/>
    <cellStyle name="Normal 2 2 2 3 2 2 2 2 8 2 2 2 3" xfId="17896"/>
    <cellStyle name="Normal 2 2 2 3 2 2 2 2 8 2 2 3" xfId="17897"/>
    <cellStyle name="Normal 2 2 2 3 2 2 2 2 8 2 2 3 2" xfId="17898"/>
    <cellStyle name="Normal 2 2 2 3 2 2 2 2 8 2 2 4" xfId="17899"/>
    <cellStyle name="Normal 2 2 2 3 2 2 2 2 8 2 3" xfId="17900"/>
    <cellStyle name="Normal 2 2 2 3 2 2 2 2 8 2 3 2" xfId="17901"/>
    <cellStyle name="Normal 2 2 2 3 2 2 2 2 8 2 4" xfId="17902"/>
    <cellStyle name="Normal 2 2 2 3 2 2 2 2 8 2 4 2" xfId="17903"/>
    <cellStyle name="Normal 2 2 2 3 2 2 2 2 8 2 4 2 2" xfId="17904"/>
    <cellStyle name="Normal 2 2 2 3 2 2 2 2 8 2 4 3" xfId="17905"/>
    <cellStyle name="Normal 2 2 2 3 2 2 2 2 8 2 5" xfId="17906"/>
    <cellStyle name="Normal 2 2 2 3 2 2 2 2 8 3" xfId="17907"/>
    <cellStyle name="Normal 2 2 2 3 2 2 2 2 8 3 2" xfId="17908"/>
    <cellStyle name="Normal 2 2 2 3 2 2 2 2 8 3 2 2" xfId="17909"/>
    <cellStyle name="Normal 2 2 2 3 2 2 2 2 8 3 2 2 2" xfId="17910"/>
    <cellStyle name="Normal 2 2 2 3 2 2 2 2 8 3 2 3" xfId="17911"/>
    <cellStyle name="Normal 2 2 2 3 2 2 2 2 8 3 3" xfId="17912"/>
    <cellStyle name="Normal 2 2 2 3 2 2 2 2 8 3 3 2" xfId="17913"/>
    <cellStyle name="Normal 2 2 2 3 2 2 2 2 8 3 4" xfId="17914"/>
    <cellStyle name="Normal 2 2 2 3 2 2 2 2 8 4" xfId="17915"/>
    <cellStyle name="Normal 2 2 2 3 2 2 2 2 8 4 2" xfId="17916"/>
    <cellStyle name="Normal 2 2 2 3 2 2 2 2 8 4 2 2" xfId="17917"/>
    <cellStyle name="Normal 2 2 2 3 2 2 2 2 8 4 3" xfId="17918"/>
    <cellStyle name="Normal 2 2 2 3 2 2 2 2 8 5" xfId="17919"/>
    <cellStyle name="Normal 2 2 2 3 2 2 2 2 9" xfId="17920"/>
    <cellStyle name="Normal 2 2 2 3 2 2 2 2 9 2" xfId="17921"/>
    <cellStyle name="Normal 2 2 2 3 2 2 2 3" xfId="17922"/>
    <cellStyle name="Normal 2 2 2 3 2 2 2 3 2" xfId="17923"/>
    <cellStyle name="Normal 2 2 2 3 2 2 2 3 2 2" xfId="17924"/>
    <cellStyle name="Normal 2 2 2 3 2 2 2 3 2 2 2" xfId="17925"/>
    <cellStyle name="Normal 2 2 2 3 2 2 2 3 2 2 2 2" xfId="17926"/>
    <cellStyle name="Normal 2 2 2 3 2 2 2 3 2 2 2 2 2" xfId="17927"/>
    <cellStyle name="Normal 2 2 2 3 2 2 2 3 2 2 2 2 2 2" xfId="17928"/>
    <cellStyle name="Normal 2 2 2 3 2 2 2 3 2 2 2 2 2 2 2" xfId="17929"/>
    <cellStyle name="Normal 2 2 2 3 2 2 2 3 2 2 2 2 2 3" xfId="17930"/>
    <cellStyle name="Normal 2 2 2 3 2 2 2 3 2 2 2 2 3" xfId="17931"/>
    <cellStyle name="Normal 2 2 2 3 2 2 2 3 2 2 2 2 3 2" xfId="17932"/>
    <cellStyle name="Normal 2 2 2 3 2 2 2 3 2 2 2 2 4" xfId="17933"/>
    <cellStyle name="Normal 2 2 2 3 2 2 2 3 2 2 2 3" xfId="17934"/>
    <cellStyle name="Normal 2 2 2 3 2 2 2 3 2 2 2 3 2" xfId="17935"/>
    <cellStyle name="Normal 2 2 2 3 2 2 2 3 2 2 2 4" xfId="17936"/>
    <cellStyle name="Normal 2 2 2 3 2 2 2 3 2 2 2 4 2" xfId="17937"/>
    <cellStyle name="Normal 2 2 2 3 2 2 2 3 2 2 2 4 2 2" xfId="17938"/>
    <cellStyle name="Normal 2 2 2 3 2 2 2 3 2 2 2 4 3" xfId="17939"/>
    <cellStyle name="Normal 2 2 2 3 2 2 2 3 2 2 2 5" xfId="17940"/>
    <cellStyle name="Normal 2 2 2 3 2 2 2 3 2 2 3" xfId="17941"/>
    <cellStyle name="Normal 2 2 2 3 2 2 2 3 2 2 3 2" xfId="17942"/>
    <cellStyle name="Normal 2 2 2 3 2 2 2 3 2 2 3 2 2" xfId="17943"/>
    <cellStyle name="Normal 2 2 2 3 2 2 2 3 2 2 3 2 2 2" xfId="17944"/>
    <cellStyle name="Normal 2 2 2 3 2 2 2 3 2 2 3 2 3" xfId="17945"/>
    <cellStyle name="Normal 2 2 2 3 2 2 2 3 2 2 3 3" xfId="17946"/>
    <cellStyle name="Normal 2 2 2 3 2 2 2 3 2 2 3 3 2" xfId="17947"/>
    <cellStyle name="Normal 2 2 2 3 2 2 2 3 2 2 3 4" xfId="17948"/>
    <cellStyle name="Normal 2 2 2 3 2 2 2 3 2 2 4" xfId="17949"/>
    <cellStyle name="Normal 2 2 2 3 2 2 2 3 2 2 4 2" xfId="17950"/>
    <cellStyle name="Normal 2 2 2 3 2 2 2 3 2 2 4 2 2" xfId="17951"/>
    <cellStyle name="Normal 2 2 2 3 2 2 2 3 2 2 4 3" xfId="17952"/>
    <cellStyle name="Normal 2 2 2 3 2 2 2 3 2 2 5" xfId="17953"/>
    <cellStyle name="Normal 2 2 2 3 2 2 2 3 2 3" xfId="17954"/>
    <cellStyle name="Normal 2 2 2 3 2 2 2 3 2 3 2" xfId="17955"/>
    <cellStyle name="Normal 2 2 2 3 2 2 2 3 2 4" xfId="17956"/>
    <cellStyle name="Normal 2 2 2 3 2 2 2 3 2 4 2" xfId="17957"/>
    <cellStyle name="Normal 2 2 2 3 2 2 2 3 2 4 2 2" xfId="17958"/>
    <cellStyle name="Normal 2 2 2 3 2 2 2 3 2 4 2 2 2" xfId="17959"/>
    <cellStyle name="Normal 2 2 2 3 2 2 2 3 2 4 2 3" xfId="17960"/>
    <cellStyle name="Normal 2 2 2 3 2 2 2 3 2 4 3" xfId="17961"/>
    <cellStyle name="Normal 2 2 2 3 2 2 2 3 2 4 3 2" xfId="17962"/>
    <cellStyle name="Normal 2 2 2 3 2 2 2 3 2 4 4" xfId="17963"/>
    <cellStyle name="Normal 2 2 2 3 2 2 2 3 2 5" xfId="17964"/>
    <cellStyle name="Normal 2 2 2 3 2 2 2 3 2 5 2" xfId="17965"/>
    <cellStyle name="Normal 2 2 2 3 2 2 2 3 2 6" xfId="17966"/>
    <cellStyle name="Normal 2 2 2 3 2 2 2 3 2 6 2" xfId="17967"/>
    <cellStyle name="Normal 2 2 2 3 2 2 2 3 2 6 2 2" xfId="17968"/>
    <cellStyle name="Normal 2 2 2 3 2 2 2 3 2 6 3" xfId="17969"/>
    <cellStyle name="Normal 2 2 2 3 2 2 2 3 2 7" xfId="17970"/>
    <cellStyle name="Normal 2 2 2 3 2 2 2 3 3" xfId="17971"/>
    <cellStyle name="Normal 2 2 2 3 2 2 2 3 3 2" xfId="17972"/>
    <cellStyle name="Normal 2 2 2 3 2 2 2 3 3 2 2" xfId="17973"/>
    <cellStyle name="Normal 2 2 2 3 2 2 2 3 3 2 2 2" xfId="17974"/>
    <cellStyle name="Normal 2 2 2 3 2 2 2 3 3 2 2 2 2" xfId="17975"/>
    <cellStyle name="Normal 2 2 2 3 2 2 2 3 3 2 2 2 2 2" xfId="17976"/>
    <cellStyle name="Normal 2 2 2 3 2 2 2 3 3 2 2 2 3" xfId="17977"/>
    <cellStyle name="Normal 2 2 2 3 2 2 2 3 3 2 2 3" xfId="17978"/>
    <cellStyle name="Normal 2 2 2 3 2 2 2 3 3 2 2 3 2" xfId="17979"/>
    <cellStyle name="Normal 2 2 2 3 2 2 2 3 3 2 2 4" xfId="17980"/>
    <cellStyle name="Normal 2 2 2 3 2 2 2 3 3 2 3" xfId="17981"/>
    <cellStyle name="Normal 2 2 2 3 2 2 2 3 3 2 3 2" xfId="17982"/>
    <cellStyle name="Normal 2 2 2 3 2 2 2 3 3 2 4" xfId="17983"/>
    <cellStyle name="Normal 2 2 2 3 2 2 2 3 3 2 4 2" xfId="17984"/>
    <cellStyle name="Normal 2 2 2 3 2 2 2 3 3 2 4 2 2" xfId="17985"/>
    <cellStyle name="Normal 2 2 2 3 2 2 2 3 3 2 4 3" xfId="17986"/>
    <cellStyle name="Normal 2 2 2 3 2 2 2 3 3 2 5" xfId="17987"/>
    <cellStyle name="Normal 2 2 2 3 2 2 2 3 3 3" xfId="17988"/>
    <cellStyle name="Normal 2 2 2 3 2 2 2 3 3 3 2" xfId="17989"/>
    <cellStyle name="Normal 2 2 2 3 2 2 2 3 3 3 2 2" xfId="17990"/>
    <cellStyle name="Normal 2 2 2 3 2 2 2 3 3 3 2 2 2" xfId="17991"/>
    <cellStyle name="Normal 2 2 2 3 2 2 2 3 3 3 2 3" xfId="17992"/>
    <cellStyle name="Normal 2 2 2 3 2 2 2 3 3 3 3" xfId="17993"/>
    <cellStyle name="Normal 2 2 2 3 2 2 2 3 3 3 3 2" xfId="17994"/>
    <cellStyle name="Normal 2 2 2 3 2 2 2 3 3 3 4" xfId="17995"/>
    <cellStyle name="Normal 2 2 2 3 2 2 2 3 3 4" xfId="17996"/>
    <cellStyle name="Normal 2 2 2 3 2 2 2 3 3 4 2" xfId="17997"/>
    <cellStyle name="Normal 2 2 2 3 2 2 2 3 3 4 2 2" xfId="17998"/>
    <cellStyle name="Normal 2 2 2 3 2 2 2 3 3 4 3" xfId="17999"/>
    <cellStyle name="Normal 2 2 2 3 2 2 2 3 3 5" xfId="18000"/>
    <cellStyle name="Normal 2 2 2 3 2 2 2 3 4" xfId="18001"/>
    <cellStyle name="Normal 2 2 2 3 2 2 2 3 4 2" xfId="18002"/>
    <cellStyle name="Normal 2 2 2 3 2 2 2 3 4 2 2" xfId="18003"/>
    <cellStyle name="Normal 2 2 2 3 2 2 2 3 4 2 2 2" xfId="18004"/>
    <cellStyle name="Normal 2 2 2 3 2 2 2 3 4 2 3" xfId="18005"/>
    <cellStyle name="Normal 2 2 2 3 2 2 2 3 4 3" xfId="18006"/>
    <cellStyle name="Normal 2 2 2 3 2 2 2 3 4 3 2" xfId="18007"/>
    <cellStyle name="Normal 2 2 2 3 2 2 2 3 4 4" xfId="18008"/>
    <cellStyle name="Normal 2 2 2 3 2 2 2 3 5" xfId="18009"/>
    <cellStyle name="Normal 2 2 2 3 2 2 2 3 5 2" xfId="18010"/>
    <cellStyle name="Normal 2 2 2 3 2 2 2 3 6" xfId="18011"/>
    <cellStyle name="Normal 2 2 2 3 2 2 2 3 6 2" xfId="18012"/>
    <cellStyle name="Normal 2 2 2 3 2 2 2 3 6 2 2" xfId="18013"/>
    <cellStyle name="Normal 2 2 2 3 2 2 2 3 6 3" xfId="18014"/>
    <cellStyle name="Normal 2 2 2 3 2 2 2 3 7" xfId="18015"/>
    <cellStyle name="Normal 2 2 2 3 2 2 2 4" xfId="18016"/>
    <cellStyle name="Normal 2 2 2 3 2 2 2 4 2" xfId="18017"/>
    <cellStyle name="Normal 2 2 2 3 2 2 2 5" xfId="18018"/>
    <cellStyle name="Normal 2 2 2 3 2 2 2 5 2" xfId="18019"/>
    <cellStyle name="Normal 2 2 2 3 2 2 2 6" xfId="18020"/>
    <cellStyle name="Normal 2 2 2 3 2 2 2 6 2" xfId="18021"/>
    <cellStyle name="Normal 2 2 2 3 2 2 2 7" xfId="18022"/>
    <cellStyle name="Normal 2 2 2 3 2 2 2 7 2" xfId="18023"/>
    <cellStyle name="Normal 2 2 2 3 2 2 2 8" xfId="18024"/>
    <cellStyle name="Normal 2 2 2 3 2 2 2 8 2" xfId="18025"/>
    <cellStyle name="Normal 2 2 2 3 2 2 2 8 2 2" xfId="18026"/>
    <cellStyle name="Normal 2 2 2 3 2 2 2 8 2 2 2" xfId="18027"/>
    <cellStyle name="Normal 2 2 2 3 2 2 2 8 2 2 2 2" xfId="18028"/>
    <cellStyle name="Normal 2 2 2 3 2 2 2 8 2 2 2 2 2" xfId="18029"/>
    <cellStyle name="Normal 2 2 2 3 2 2 2 8 2 2 2 3" xfId="18030"/>
    <cellStyle name="Normal 2 2 2 3 2 2 2 8 2 2 3" xfId="18031"/>
    <cellStyle name="Normal 2 2 2 3 2 2 2 8 2 2 3 2" xfId="18032"/>
    <cellStyle name="Normal 2 2 2 3 2 2 2 8 2 2 4" xfId="18033"/>
    <cellStyle name="Normal 2 2 2 3 2 2 2 8 2 3" xfId="18034"/>
    <cellStyle name="Normal 2 2 2 3 2 2 2 8 2 3 2" xfId="18035"/>
    <cellStyle name="Normal 2 2 2 3 2 2 2 8 2 4" xfId="18036"/>
    <cellStyle name="Normal 2 2 2 3 2 2 2 8 2 4 2" xfId="18037"/>
    <cellStyle name="Normal 2 2 2 3 2 2 2 8 2 4 2 2" xfId="18038"/>
    <cellStyle name="Normal 2 2 2 3 2 2 2 8 2 4 3" xfId="18039"/>
    <cellStyle name="Normal 2 2 2 3 2 2 2 8 2 5" xfId="18040"/>
    <cellStyle name="Normal 2 2 2 3 2 2 2 8 3" xfId="18041"/>
    <cellStyle name="Normal 2 2 2 3 2 2 2 8 3 2" xfId="18042"/>
    <cellStyle name="Normal 2 2 2 3 2 2 2 8 3 2 2" xfId="18043"/>
    <cellStyle name="Normal 2 2 2 3 2 2 2 8 3 2 2 2" xfId="18044"/>
    <cellStyle name="Normal 2 2 2 3 2 2 2 8 3 2 3" xfId="18045"/>
    <cellStyle name="Normal 2 2 2 3 2 2 2 8 3 3" xfId="18046"/>
    <cellStyle name="Normal 2 2 2 3 2 2 2 8 3 3 2" xfId="18047"/>
    <cellStyle name="Normal 2 2 2 3 2 2 2 8 3 4" xfId="18048"/>
    <cellStyle name="Normal 2 2 2 3 2 2 2 8 4" xfId="18049"/>
    <cellStyle name="Normal 2 2 2 3 2 2 2 8 4 2" xfId="18050"/>
    <cellStyle name="Normal 2 2 2 3 2 2 2 8 4 2 2" xfId="18051"/>
    <cellStyle name="Normal 2 2 2 3 2 2 2 8 4 3" xfId="18052"/>
    <cellStyle name="Normal 2 2 2 3 2 2 2 8 5" xfId="18053"/>
    <cellStyle name="Normal 2 2 2 3 2 2 2 9" xfId="18054"/>
    <cellStyle name="Normal 2 2 2 3 2 2 2 9 2" xfId="18055"/>
    <cellStyle name="Normal 2 2 2 3 2 2 3" xfId="18056"/>
    <cellStyle name="Normal 2 2 2 3 2 2 3 2" xfId="18057"/>
    <cellStyle name="Normal 2 2 2 3 2 2 3 2 2" xfId="18058"/>
    <cellStyle name="Normal 2 2 2 3 2 2 3 2 2 2" xfId="18059"/>
    <cellStyle name="Normal 2 2 2 3 2 2 3 2 2 2 2" xfId="18060"/>
    <cellStyle name="Normal 2 2 2 3 2 2 3 2 2 2 2 2" xfId="18061"/>
    <cellStyle name="Normal 2 2 2 3 2 2 3 2 2 2 2 2 2" xfId="18062"/>
    <cellStyle name="Normal 2 2 2 3 2 2 3 2 2 2 2 2 2 2" xfId="18063"/>
    <cellStyle name="Normal 2 2 2 3 2 2 3 2 2 2 2 2 3" xfId="18064"/>
    <cellStyle name="Normal 2 2 2 3 2 2 3 2 2 2 2 3" xfId="18065"/>
    <cellStyle name="Normal 2 2 2 3 2 2 3 2 2 2 2 3 2" xfId="18066"/>
    <cellStyle name="Normal 2 2 2 3 2 2 3 2 2 2 2 4" xfId="18067"/>
    <cellStyle name="Normal 2 2 2 3 2 2 3 2 2 2 3" xfId="18068"/>
    <cellStyle name="Normal 2 2 2 3 2 2 3 2 2 2 3 2" xfId="18069"/>
    <cellStyle name="Normal 2 2 2 3 2 2 3 2 2 2 4" xfId="18070"/>
    <cellStyle name="Normal 2 2 2 3 2 2 3 2 2 2 4 2" xfId="18071"/>
    <cellStyle name="Normal 2 2 2 3 2 2 3 2 2 2 4 2 2" xfId="18072"/>
    <cellStyle name="Normal 2 2 2 3 2 2 3 2 2 2 4 3" xfId="18073"/>
    <cellStyle name="Normal 2 2 2 3 2 2 3 2 2 2 5" xfId="18074"/>
    <cellStyle name="Normal 2 2 2 3 2 2 3 2 2 3" xfId="18075"/>
    <cellStyle name="Normal 2 2 2 3 2 2 3 2 2 3 2" xfId="18076"/>
    <cellStyle name="Normal 2 2 2 3 2 2 3 2 2 3 2 2" xfId="18077"/>
    <cellStyle name="Normal 2 2 2 3 2 2 3 2 2 3 2 2 2" xfId="18078"/>
    <cellStyle name="Normal 2 2 2 3 2 2 3 2 2 3 2 3" xfId="18079"/>
    <cellStyle name="Normal 2 2 2 3 2 2 3 2 2 3 3" xfId="18080"/>
    <cellStyle name="Normal 2 2 2 3 2 2 3 2 2 3 3 2" xfId="18081"/>
    <cellStyle name="Normal 2 2 2 3 2 2 3 2 2 3 4" xfId="18082"/>
    <cellStyle name="Normal 2 2 2 3 2 2 3 2 2 4" xfId="18083"/>
    <cellStyle name="Normal 2 2 2 3 2 2 3 2 2 4 2" xfId="18084"/>
    <cellStyle name="Normal 2 2 2 3 2 2 3 2 2 4 2 2" xfId="18085"/>
    <cellStyle name="Normal 2 2 2 3 2 2 3 2 2 4 3" xfId="18086"/>
    <cellStyle name="Normal 2 2 2 3 2 2 3 2 2 5" xfId="18087"/>
    <cellStyle name="Normal 2 2 2 3 2 2 3 2 3" xfId="18088"/>
    <cellStyle name="Normal 2 2 2 3 2 2 3 2 3 2" xfId="18089"/>
    <cellStyle name="Normal 2 2 2 3 2 2 3 2 4" xfId="18090"/>
    <cellStyle name="Normal 2 2 2 3 2 2 3 2 4 2" xfId="18091"/>
    <cellStyle name="Normal 2 2 2 3 2 2 3 2 4 2 2" xfId="18092"/>
    <cellStyle name="Normal 2 2 2 3 2 2 3 2 4 2 2 2" xfId="18093"/>
    <cellStyle name="Normal 2 2 2 3 2 2 3 2 4 2 3" xfId="18094"/>
    <cellStyle name="Normal 2 2 2 3 2 2 3 2 4 3" xfId="18095"/>
    <cellStyle name="Normal 2 2 2 3 2 2 3 2 4 3 2" xfId="18096"/>
    <cellStyle name="Normal 2 2 2 3 2 2 3 2 4 4" xfId="18097"/>
    <cellStyle name="Normal 2 2 2 3 2 2 3 2 5" xfId="18098"/>
    <cellStyle name="Normal 2 2 2 3 2 2 3 2 5 2" xfId="18099"/>
    <cellStyle name="Normal 2 2 2 3 2 2 3 2 6" xfId="18100"/>
    <cellStyle name="Normal 2 2 2 3 2 2 3 2 6 2" xfId="18101"/>
    <cellStyle name="Normal 2 2 2 3 2 2 3 2 6 2 2" xfId="18102"/>
    <cellStyle name="Normal 2 2 2 3 2 2 3 2 6 3" xfId="18103"/>
    <cellStyle name="Normal 2 2 2 3 2 2 3 2 7" xfId="18104"/>
    <cellStyle name="Normal 2 2 2 3 2 2 3 3" xfId="18105"/>
    <cellStyle name="Normal 2 2 2 3 2 2 3 3 2" xfId="18106"/>
    <cellStyle name="Normal 2 2 2 3 2 2 3 3 2 2" xfId="18107"/>
    <cellStyle name="Normal 2 2 2 3 2 2 3 3 2 2 2" xfId="18108"/>
    <cellStyle name="Normal 2 2 2 3 2 2 3 3 2 2 2 2" xfId="18109"/>
    <cellStyle name="Normal 2 2 2 3 2 2 3 3 2 2 2 2 2" xfId="18110"/>
    <cellStyle name="Normal 2 2 2 3 2 2 3 3 2 2 2 3" xfId="18111"/>
    <cellStyle name="Normal 2 2 2 3 2 2 3 3 2 2 3" xfId="18112"/>
    <cellStyle name="Normal 2 2 2 3 2 2 3 3 2 2 3 2" xfId="18113"/>
    <cellStyle name="Normal 2 2 2 3 2 2 3 3 2 2 4" xfId="18114"/>
    <cellStyle name="Normal 2 2 2 3 2 2 3 3 2 3" xfId="18115"/>
    <cellStyle name="Normal 2 2 2 3 2 2 3 3 2 3 2" xfId="18116"/>
    <cellStyle name="Normal 2 2 2 3 2 2 3 3 2 4" xfId="18117"/>
    <cellStyle name="Normal 2 2 2 3 2 2 3 3 2 4 2" xfId="18118"/>
    <cellStyle name="Normal 2 2 2 3 2 2 3 3 2 4 2 2" xfId="18119"/>
    <cellStyle name="Normal 2 2 2 3 2 2 3 3 2 4 3" xfId="18120"/>
    <cellStyle name="Normal 2 2 2 3 2 2 3 3 2 5" xfId="18121"/>
    <cellStyle name="Normal 2 2 2 3 2 2 3 3 3" xfId="18122"/>
    <cellStyle name="Normal 2 2 2 3 2 2 3 3 3 2" xfId="18123"/>
    <cellStyle name="Normal 2 2 2 3 2 2 3 3 3 2 2" xfId="18124"/>
    <cellStyle name="Normal 2 2 2 3 2 2 3 3 3 2 2 2" xfId="18125"/>
    <cellStyle name="Normal 2 2 2 3 2 2 3 3 3 2 3" xfId="18126"/>
    <cellStyle name="Normal 2 2 2 3 2 2 3 3 3 3" xfId="18127"/>
    <cellStyle name="Normal 2 2 2 3 2 2 3 3 3 3 2" xfId="18128"/>
    <cellStyle name="Normal 2 2 2 3 2 2 3 3 3 4" xfId="18129"/>
    <cellStyle name="Normal 2 2 2 3 2 2 3 3 4" xfId="18130"/>
    <cellStyle name="Normal 2 2 2 3 2 2 3 3 4 2" xfId="18131"/>
    <cellStyle name="Normal 2 2 2 3 2 2 3 3 4 2 2" xfId="18132"/>
    <cellStyle name="Normal 2 2 2 3 2 2 3 3 4 3" xfId="18133"/>
    <cellStyle name="Normal 2 2 2 3 2 2 3 3 5" xfId="18134"/>
    <cellStyle name="Normal 2 2 2 3 2 2 3 4" xfId="18135"/>
    <cellStyle name="Normal 2 2 2 3 2 2 3 4 2" xfId="18136"/>
    <cellStyle name="Normal 2 2 2 3 2 2 3 4 2 2" xfId="18137"/>
    <cellStyle name="Normal 2 2 2 3 2 2 3 4 2 2 2" xfId="18138"/>
    <cellStyle name="Normal 2 2 2 3 2 2 3 4 2 3" xfId="18139"/>
    <cellStyle name="Normal 2 2 2 3 2 2 3 4 3" xfId="18140"/>
    <cellStyle name="Normal 2 2 2 3 2 2 3 4 3 2" xfId="18141"/>
    <cellStyle name="Normal 2 2 2 3 2 2 3 4 4" xfId="18142"/>
    <cellStyle name="Normal 2 2 2 3 2 2 3 5" xfId="18143"/>
    <cellStyle name="Normal 2 2 2 3 2 2 3 5 2" xfId="18144"/>
    <cellStyle name="Normal 2 2 2 3 2 2 3 6" xfId="18145"/>
    <cellStyle name="Normal 2 2 2 3 2 2 3 6 2" xfId="18146"/>
    <cellStyle name="Normal 2 2 2 3 2 2 3 6 2 2" xfId="18147"/>
    <cellStyle name="Normal 2 2 2 3 2 2 3 6 3" xfId="18148"/>
    <cellStyle name="Normal 2 2 2 3 2 2 3 7" xfId="18149"/>
    <cellStyle name="Normal 2 2 2 3 2 2 4" xfId="18150"/>
    <cellStyle name="Normal 2 2 2 3 2 2 4 2" xfId="18151"/>
    <cellStyle name="Normal 2 2 2 3 2 2 5" xfId="18152"/>
    <cellStyle name="Normal 2 2 2 3 2 2 5 2" xfId="18153"/>
    <cellStyle name="Normal 2 2 2 3 2 2 6" xfId="18154"/>
    <cellStyle name="Normal 2 2 2 3 2 2 6 2" xfId="18155"/>
    <cellStyle name="Normal 2 2 2 3 2 2 7" xfId="18156"/>
    <cellStyle name="Normal 2 2 2 3 2 2 7 2" xfId="18157"/>
    <cellStyle name="Normal 2 2 2 3 2 2 8" xfId="18158"/>
    <cellStyle name="Normal 2 2 2 3 2 2 8 2" xfId="18159"/>
    <cellStyle name="Normal 2 2 2 3 2 2 9" xfId="18160"/>
    <cellStyle name="Normal 2 2 2 3 2 2 9 2" xfId="18161"/>
    <cellStyle name="Normal 2 2 2 3 2 2 9 2 2" xfId="18162"/>
    <cellStyle name="Normal 2 2 2 3 2 2 9 2 2 2" xfId="18163"/>
    <cellStyle name="Normal 2 2 2 3 2 2 9 2 2 2 2" xfId="18164"/>
    <cellStyle name="Normal 2 2 2 3 2 2 9 2 2 2 2 2" xfId="18165"/>
    <cellStyle name="Normal 2 2 2 3 2 2 9 2 2 2 3" xfId="18166"/>
    <cellStyle name="Normal 2 2 2 3 2 2 9 2 2 3" xfId="18167"/>
    <cellStyle name="Normal 2 2 2 3 2 2 9 2 2 3 2" xfId="18168"/>
    <cellStyle name="Normal 2 2 2 3 2 2 9 2 2 4" xfId="18169"/>
    <cellStyle name="Normal 2 2 2 3 2 2 9 2 3" xfId="18170"/>
    <cellStyle name="Normal 2 2 2 3 2 2 9 2 3 2" xfId="18171"/>
    <cellStyle name="Normal 2 2 2 3 2 2 9 2 4" xfId="18172"/>
    <cellStyle name="Normal 2 2 2 3 2 2 9 2 4 2" xfId="18173"/>
    <cellStyle name="Normal 2 2 2 3 2 2 9 2 4 2 2" xfId="18174"/>
    <cellStyle name="Normal 2 2 2 3 2 2 9 2 4 3" xfId="18175"/>
    <cellStyle name="Normal 2 2 2 3 2 2 9 2 5" xfId="18176"/>
    <cellStyle name="Normal 2 2 2 3 2 2 9 3" xfId="18177"/>
    <cellStyle name="Normal 2 2 2 3 2 2 9 3 2" xfId="18178"/>
    <cellStyle name="Normal 2 2 2 3 2 2 9 3 2 2" xfId="18179"/>
    <cellStyle name="Normal 2 2 2 3 2 2 9 3 2 2 2" xfId="18180"/>
    <cellStyle name="Normal 2 2 2 3 2 2 9 3 2 3" xfId="18181"/>
    <cellStyle name="Normal 2 2 2 3 2 2 9 3 3" xfId="18182"/>
    <cellStyle name="Normal 2 2 2 3 2 2 9 3 3 2" xfId="18183"/>
    <cellStyle name="Normal 2 2 2 3 2 2 9 3 4" xfId="18184"/>
    <cellStyle name="Normal 2 2 2 3 2 2 9 4" xfId="18185"/>
    <cellStyle name="Normal 2 2 2 3 2 2 9 4 2" xfId="18186"/>
    <cellStyle name="Normal 2 2 2 3 2 2 9 4 2 2" xfId="18187"/>
    <cellStyle name="Normal 2 2 2 3 2 2 9 4 3" xfId="18188"/>
    <cellStyle name="Normal 2 2 2 3 2 2 9 5" xfId="18189"/>
    <cellStyle name="Normal 2 2 2 3 2 3" xfId="18190"/>
    <cellStyle name="Normal 2 2 2 3 2 3 2" xfId="18191"/>
    <cellStyle name="Normal 2 2 2 3 2 4" xfId="18192"/>
    <cellStyle name="Normal 2 2 2 3 2 4 10" xfId="18193"/>
    <cellStyle name="Normal 2 2 2 3 2 4 10 2" xfId="18194"/>
    <cellStyle name="Normal 2 2 2 3 2 4 10 2 2" xfId="18195"/>
    <cellStyle name="Normal 2 2 2 3 2 4 10 2 2 2" xfId="18196"/>
    <cellStyle name="Normal 2 2 2 3 2 4 10 2 3" xfId="18197"/>
    <cellStyle name="Normal 2 2 2 3 2 4 10 3" xfId="18198"/>
    <cellStyle name="Normal 2 2 2 3 2 4 10 3 2" xfId="18199"/>
    <cellStyle name="Normal 2 2 2 3 2 4 10 4" xfId="18200"/>
    <cellStyle name="Normal 2 2 2 3 2 4 11" xfId="18201"/>
    <cellStyle name="Normal 2 2 2 3 2 4 11 2" xfId="18202"/>
    <cellStyle name="Normal 2 2 2 3 2 4 12" xfId="18203"/>
    <cellStyle name="Normal 2 2 2 3 2 4 12 2" xfId="18204"/>
    <cellStyle name="Normal 2 2 2 3 2 4 12 2 2" xfId="18205"/>
    <cellStyle name="Normal 2 2 2 3 2 4 12 3" xfId="18206"/>
    <cellStyle name="Normal 2 2 2 3 2 4 13" xfId="18207"/>
    <cellStyle name="Normal 2 2 2 3 2 4 2" xfId="18208"/>
    <cellStyle name="Normal 2 2 2 3 2 4 2 2" xfId="18209"/>
    <cellStyle name="Normal 2 2 2 3 2 4 2 2 2" xfId="18210"/>
    <cellStyle name="Normal 2 2 2 3 2 4 2 2 2 2" xfId="18211"/>
    <cellStyle name="Normal 2 2 2 3 2 4 2 2 2 2 2" xfId="18212"/>
    <cellStyle name="Normal 2 2 2 3 2 4 2 2 2 2 2 2" xfId="18213"/>
    <cellStyle name="Normal 2 2 2 3 2 4 2 2 2 2 2 2 2" xfId="18214"/>
    <cellStyle name="Normal 2 2 2 3 2 4 2 2 2 2 2 2 2 2" xfId="18215"/>
    <cellStyle name="Normal 2 2 2 3 2 4 2 2 2 2 2 2 3" xfId="18216"/>
    <cellStyle name="Normal 2 2 2 3 2 4 2 2 2 2 2 3" xfId="18217"/>
    <cellStyle name="Normal 2 2 2 3 2 4 2 2 2 2 2 3 2" xfId="18218"/>
    <cellStyle name="Normal 2 2 2 3 2 4 2 2 2 2 2 4" xfId="18219"/>
    <cellStyle name="Normal 2 2 2 3 2 4 2 2 2 2 3" xfId="18220"/>
    <cellStyle name="Normal 2 2 2 3 2 4 2 2 2 2 3 2" xfId="18221"/>
    <cellStyle name="Normal 2 2 2 3 2 4 2 2 2 2 4" xfId="18222"/>
    <cellStyle name="Normal 2 2 2 3 2 4 2 2 2 2 4 2" xfId="18223"/>
    <cellStyle name="Normal 2 2 2 3 2 4 2 2 2 2 4 2 2" xfId="18224"/>
    <cellStyle name="Normal 2 2 2 3 2 4 2 2 2 2 4 3" xfId="18225"/>
    <cellStyle name="Normal 2 2 2 3 2 4 2 2 2 2 5" xfId="18226"/>
    <cellStyle name="Normal 2 2 2 3 2 4 2 2 2 3" xfId="18227"/>
    <cellStyle name="Normal 2 2 2 3 2 4 2 2 2 3 2" xfId="18228"/>
    <cellStyle name="Normal 2 2 2 3 2 4 2 2 2 3 2 2" xfId="18229"/>
    <cellStyle name="Normal 2 2 2 3 2 4 2 2 2 3 2 2 2" xfId="18230"/>
    <cellStyle name="Normal 2 2 2 3 2 4 2 2 2 3 2 3" xfId="18231"/>
    <cellStyle name="Normal 2 2 2 3 2 4 2 2 2 3 3" xfId="18232"/>
    <cellStyle name="Normal 2 2 2 3 2 4 2 2 2 3 3 2" xfId="18233"/>
    <cellStyle name="Normal 2 2 2 3 2 4 2 2 2 3 4" xfId="18234"/>
    <cellStyle name="Normal 2 2 2 3 2 4 2 2 2 4" xfId="18235"/>
    <cellStyle name="Normal 2 2 2 3 2 4 2 2 2 4 2" xfId="18236"/>
    <cellStyle name="Normal 2 2 2 3 2 4 2 2 2 4 2 2" xfId="18237"/>
    <cellStyle name="Normal 2 2 2 3 2 4 2 2 2 4 3" xfId="18238"/>
    <cellStyle name="Normal 2 2 2 3 2 4 2 2 2 5" xfId="18239"/>
    <cellStyle name="Normal 2 2 2 3 2 4 2 2 3" xfId="18240"/>
    <cellStyle name="Normal 2 2 2 3 2 4 2 2 3 2" xfId="18241"/>
    <cellStyle name="Normal 2 2 2 3 2 4 2 2 4" xfId="18242"/>
    <cellStyle name="Normal 2 2 2 3 2 4 2 2 4 2" xfId="18243"/>
    <cellStyle name="Normal 2 2 2 3 2 4 2 2 4 2 2" xfId="18244"/>
    <cellStyle name="Normal 2 2 2 3 2 4 2 2 4 2 2 2" xfId="18245"/>
    <cellStyle name="Normal 2 2 2 3 2 4 2 2 4 2 3" xfId="18246"/>
    <cellStyle name="Normal 2 2 2 3 2 4 2 2 4 3" xfId="18247"/>
    <cellStyle name="Normal 2 2 2 3 2 4 2 2 4 3 2" xfId="18248"/>
    <cellStyle name="Normal 2 2 2 3 2 4 2 2 4 4" xfId="18249"/>
    <cellStyle name="Normal 2 2 2 3 2 4 2 2 5" xfId="18250"/>
    <cellStyle name="Normal 2 2 2 3 2 4 2 2 5 2" xfId="18251"/>
    <cellStyle name="Normal 2 2 2 3 2 4 2 2 6" xfId="18252"/>
    <cellStyle name="Normal 2 2 2 3 2 4 2 2 6 2" xfId="18253"/>
    <cellStyle name="Normal 2 2 2 3 2 4 2 2 6 2 2" xfId="18254"/>
    <cellStyle name="Normal 2 2 2 3 2 4 2 2 6 3" xfId="18255"/>
    <cellStyle name="Normal 2 2 2 3 2 4 2 2 7" xfId="18256"/>
    <cellStyle name="Normal 2 2 2 3 2 4 2 3" xfId="18257"/>
    <cellStyle name="Normal 2 2 2 3 2 4 2 3 2" xfId="18258"/>
    <cellStyle name="Normal 2 2 2 3 2 4 2 3 2 2" xfId="18259"/>
    <cellStyle name="Normal 2 2 2 3 2 4 2 3 2 2 2" xfId="18260"/>
    <cellStyle name="Normal 2 2 2 3 2 4 2 3 2 2 2 2" xfId="18261"/>
    <cellStyle name="Normal 2 2 2 3 2 4 2 3 2 2 2 2 2" xfId="18262"/>
    <cellStyle name="Normal 2 2 2 3 2 4 2 3 2 2 2 3" xfId="18263"/>
    <cellStyle name="Normal 2 2 2 3 2 4 2 3 2 2 3" xfId="18264"/>
    <cellStyle name="Normal 2 2 2 3 2 4 2 3 2 2 3 2" xfId="18265"/>
    <cellStyle name="Normal 2 2 2 3 2 4 2 3 2 2 4" xfId="18266"/>
    <cellStyle name="Normal 2 2 2 3 2 4 2 3 2 3" xfId="18267"/>
    <cellStyle name="Normal 2 2 2 3 2 4 2 3 2 3 2" xfId="18268"/>
    <cellStyle name="Normal 2 2 2 3 2 4 2 3 2 4" xfId="18269"/>
    <cellStyle name="Normal 2 2 2 3 2 4 2 3 2 4 2" xfId="18270"/>
    <cellStyle name="Normal 2 2 2 3 2 4 2 3 2 4 2 2" xfId="18271"/>
    <cellStyle name="Normal 2 2 2 3 2 4 2 3 2 4 3" xfId="18272"/>
    <cellStyle name="Normal 2 2 2 3 2 4 2 3 2 5" xfId="18273"/>
    <cellStyle name="Normal 2 2 2 3 2 4 2 3 3" xfId="18274"/>
    <cellStyle name="Normal 2 2 2 3 2 4 2 3 3 2" xfId="18275"/>
    <cellStyle name="Normal 2 2 2 3 2 4 2 3 3 2 2" xfId="18276"/>
    <cellStyle name="Normal 2 2 2 3 2 4 2 3 3 2 2 2" xfId="18277"/>
    <cellStyle name="Normal 2 2 2 3 2 4 2 3 3 2 3" xfId="18278"/>
    <cellStyle name="Normal 2 2 2 3 2 4 2 3 3 3" xfId="18279"/>
    <cellStyle name="Normal 2 2 2 3 2 4 2 3 3 3 2" xfId="18280"/>
    <cellStyle name="Normal 2 2 2 3 2 4 2 3 3 4" xfId="18281"/>
    <cellStyle name="Normal 2 2 2 3 2 4 2 3 4" xfId="18282"/>
    <cellStyle name="Normal 2 2 2 3 2 4 2 3 4 2" xfId="18283"/>
    <cellStyle name="Normal 2 2 2 3 2 4 2 3 4 2 2" xfId="18284"/>
    <cellStyle name="Normal 2 2 2 3 2 4 2 3 4 3" xfId="18285"/>
    <cellStyle name="Normal 2 2 2 3 2 4 2 3 5" xfId="18286"/>
    <cellStyle name="Normal 2 2 2 3 2 4 2 4" xfId="18287"/>
    <cellStyle name="Normal 2 2 2 3 2 4 2 4 2" xfId="18288"/>
    <cellStyle name="Normal 2 2 2 3 2 4 2 4 2 2" xfId="18289"/>
    <cellStyle name="Normal 2 2 2 3 2 4 2 4 2 2 2" xfId="18290"/>
    <cellStyle name="Normal 2 2 2 3 2 4 2 4 2 3" xfId="18291"/>
    <cellStyle name="Normal 2 2 2 3 2 4 2 4 3" xfId="18292"/>
    <cellStyle name="Normal 2 2 2 3 2 4 2 4 3 2" xfId="18293"/>
    <cellStyle name="Normal 2 2 2 3 2 4 2 4 4" xfId="18294"/>
    <cellStyle name="Normal 2 2 2 3 2 4 2 5" xfId="18295"/>
    <cellStyle name="Normal 2 2 2 3 2 4 2 5 2" xfId="18296"/>
    <cellStyle name="Normal 2 2 2 3 2 4 2 6" xfId="18297"/>
    <cellStyle name="Normal 2 2 2 3 2 4 2 6 2" xfId="18298"/>
    <cellStyle name="Normal 2 2 2 3 2 4 2 6 2 2" xfId="18299"/>
    <cellStyle name="Normal 2 2 2 3 2 4 2 6 3" xfId="18300"/>
    <cellStyle name="Normal 2 2 2 3 2 4 2 7" xfId="18301"/>
    <cellStyle name="Normal 2 2 2 3 2 4 3" xfId="18302"/>
    <cellStyle name="Normal 2 2 2 3 2 4 3 2" xfId="18303"/>
    <cellStyle name="Normal 2 2 2 3 2 4 4" xfId="18304"/>
    <cellStyle name="Normal 2 2 2 3 2 4 4 2" xfId="18305"/>
    <cellStyle name="Normal 2 2 2 3 2 4 5" xfId="18306"/>
    <cellStyle name="Normal 2 2 2 3 2 4 5 2" xfId="18307"/>
    <cellStyle name="Normal 2 2 2 3 2 4 6" xfId="18308"/>
    <cellStyle name="Normal 2 2 2 3 2 4 6 2" xfId="18309"/>
    <cellStyle name="Normal 2 2 2 3 2 4 7" xfId="18310"/>
    <cellStyle name="Normal 2 2 2 3 2 4 7 2" xfId="18311"/>
    <cellStyle name="Normal 2 2 2 3 2 4 8" xfId="18312"/>
    <cellStyle name="Normal 2 2 2 3 2 4 8 2" xfId="18313"/>
    <cellStyle name="Normal 2 2 2 3 2 4 8 2 2" xfId="18314"/>
    <cellStyle name="Normal 2 2 2 3 2 4 8 2 2 2" xfId="18315"/>
    <cellStyle name="Normal 2 2 2 3 2 4 8 2 2 2 2" xfId="18316"/>
    <cellStyle name="Normal 2 2 2 3 2 4 8 2 2 2 2 2" xfId="18317"/>
    <cellStyle name="Normal 2 2 2 3 2 4 8 2 2 2 3" xfId="18318"/>
    <cellStyle name="Normal 2 2 2 3 2 4 8 2 2 3" xfId="18319"/>
    <cellStyle name="Normal 2 2 2 3 2 4 8 2 2 3 2" xfId="18320"/>
    <cellStyle name="Normal 2 2 2 3 2 4 8 2 2 4" xfId="18321"/>
    <cellStyle name="Normal 2 2 2 3 2 4 8 2 3" xfId="18322"/>
    <cellStyle name="Normal 2 2 2 3 2 4 8 2 3 2" xfId="18323"/>
    <cellStyle name="Normal 2 2 2 3 2 4 8 2 4" xfId="18324"/>
    <cellStyle name="Normal 2 2 2 3 2 4 8 2 4 2" xfId="18325"/>
    <cellStyle name="Normal 2 2 2 3 2 4 8 2 4 2 2" xfId="18326"/>
    <cellStyle name="Normal 2 2 2 3 2 4 8 2 4 3" xfId="18327"/>
    <cellStyle name="Normal 2 2 2 3 2 4 8 2 5" xfId="18328"/>
    <cellStyle name="Normal 2 2 2 3 2 4 8 3" xfId="18329"/>
    <cellStyle name="Normal 2 2 2 3 2 4 8 3 2" xfId="18330"/>
    <cellStyle name="Normal 2 2 2 3 2 4 8 3 2 2" xfId="18331"/>
    <cellStyle name="Normal 2 2 2 3 2 4 8 3 2 2 2" xfId="18332"/>
    <cellStyle name="Normal 2 2 2 3 2 4 8 3 2 3" xfId="18333"/>
    <cellStyle name="Normal 2 2 2 3 2 4 8 3 3" xfId="18334"/>
    <cellStyle name="Normal 2 2 2 3 2 4 8 3 3 2" xfId="18335"/>
    <cellStyle name="Normal 2 2 2 3 2 4 8 3 4" xfId="18336"/>
    <cellStyle name="Normal 2 2 2 3 2 4 8 4" xfId="18337"/>
    <cellStyle name="Normal 2 2 2 3 2 4 8 4 2" xfId="18338"/>
    <cellStyle name="Normal 2 2 2 3 2 4 8 4 2 2" xfId="18339"/>
    <cellStyle name="Normal 2 2 2 3 2 4 8 4 3" xfId="18340"/>
    <cellStyle name="Normal 2 2 2 3 2 4 8 5" xfId="18341"/>
    <cellStyle name="Normal 2 2 2 3 2 4 9" xfId="18342"/>
    <cellStyle name="Normal 2 2 2 3 2 4 9 2" xfId="18343"/>
    <cellStyle name="Normal 2 2 2 3 2 5" xfId="18344"/>
    <cellStyle name="Normal 2 2 2 3 2 5 2" xfId="18345"/>
    <cellStyle name="Normal 2 2 2 3 2 5 2 2" xfId="18346"/>
    <cellStyle name="Normal 2 2 2 3 2 5 2 2 2" xfId="18347"/>
    <cellStyle name="Normal 2 2 2 3 2 5 2 2 2 2" xfId="18348"/>
    <cellStyle name="Normal 2 2 2 3 2 5 2 2 2 2 2" xfId="18349"/>
    <cellStyle name="Normal 2 2 2 3 2 5 2 2 2 2 2 2" xfId="18350"/>
    <cellStyle name="Normal 2 2 2 3 2 5 2 2 2 2 2 2 2" xfId="18351"/>
    <cellStyle name="Normal 2 2 2 3 2 5 2 2 2 2 2 3" xfId="18352"/>
    <cellStyle name="Normal 2 2 2 3 2 5 2 2 2 2 3" xfId="18353"/>
    <cellStyle name="Normal 2 2 2 3 2 5 2 2 2 2 3 2" xfId="18354"/>
    <cellStyle name="Normal 2 2 2 3 2 5 2 2 2 2 4" xfId="18355"/>
    <cellStyle name="Normal 2 2 2 3 2 5 2 2 2 3" xfId="18356"/>
    <cellStyle name="Normal 2 2 2 3 2 5 2 2 2 3 2" xfId="18357"/>
    <cellStyle name="Normal 2 2 2 3 2 5 2 2 2 4" xfId="18358"/>
    <cellStyle name="Normal 2 2 2 3 2 5 2 2 2 4 2" xfId="18359"/>
    <cellStyle name="Normal 2 2 2 3 2 5 2 2 2 4 2 2" xfId="18360"/>
    <cellStyle name="Normal 2 2 2 3 2 5 2 2 2 4 3" xfId="18361"/>
    <cellStyle name="Normal 2 2 2 3 2 5 2 2 2 5" xfId="18362"/>
    <cellStyle name="Normal 2 2 2 3 2 5 2 2 3" xfId="18363"/>
    <cellStyle name="Normal 2 2 2 3 2 5 2 2 3 2" xfId="18364"/>
    <cellStyle name="Normal 2 2 2 3 2 5 2 2 3 2 2" xfId="18365"/>
    <cellStyle name="Normal 2 2 2 3 2 5 2 2 3 2 2 2" xfId="18366"/>
    <cellStyle name="Normal 2 2 2 3 2 5 2 2 3 2 3" xfId="18367"/>
    <cellStyle name="Normal 2 2 2 3 2 5 2 2 3 3" xfId="18368"/>
    <cellStyle name="Normal 2 2 2 3 2 5 2 2 3 3 2" xfId="18369"/>
    <cellStyle name="Normal 2 2 2 3 2 5 2 2 3 4" xfId="18370"/>
    <cellStyle name="Normal 2 2 2 3 2 5 2 2 4" xfId="18371"/>
    <cellStyle name="Normal 2 2 2 3 2 5 2 2 4 2" xfId="18372"/>
    <cellStyle name="Normal 2 2 2 3 2 5 2 2 4 2 2" xfId="18373"/>
    <cellStyle name="Normal 2 2 2 3 2 5 2 2 4 3" xfId="18374"/>
    <cellStyle name="Normal 2 2 2 3 2 5 2 2 5" xfId="18375"/>
    <cellStyle name="Normal 2 2 2 3 2 5 2 3" xfId="18376"/>
    <cellStyle name="Normal 2 2 2 3 2 5 2 3 2" xfId="18377"/>
    <cellStyle name="Normal 2 2 2 3 2 5 2 4" xfId="18378"/>
    <cellStyle name="Normal 2 2 2 3 2 5 2 4 2" xfId="18379"/>
    <cellStyle name="Normal 2 2 2 3 2 5 2 4 2 2" xfId="18380"/>
    <cellStyle name="Normal 2 2 2 3 2 5 2 4 2 2 2" xfId="18381"/>
    <cellStyle name="Normal 2 2 2 3 2 5 2 4 2 3" xfId="18382"/>
    <cellStyle name="Normal 2 2 2 3 2 5 2 4 3" xfId="18383"/>
    <cellStyle name="Normal 2 2 2 3 2 5 2 4 3 2" xfId="18384"/>
    <cellStyle name="Normal 2 2 2 3 2 5 2 4 4" xfId="18385"/>
    <cellStyle name="Normal 2 2 2 3 2 5 2 5" xfId="18386"/>
    <cellStyle name="Normal 2 2 2 3 2 5 2 5 2" xfId="18387"/>
    <cellStyle name="Normal 2 2 2 3 2 5 2 6" xfId="18388"/>
    <cellStyle name="Normal 2 2 2 3 2 5 2 6 2" xfId="18389"/>
    <cellStyle name="Normal 2 2 2 3 2 5 2 6 2 2" xfId="18390"/>
    <cellStyle name="Normal 2 2 2 3 2 5 2 6 3" xfId="18391"/>
    <cellStyle name="Normal 2 2 2 3 2 5 2 7" xfId="18392"/>
    <cellStyle name="Normal 2 2 2 3 2 5 3" xfId="18393"/>
    <cellStyle name="Normal 2 2 2 3 2 5 3 2" xfId="18394"/>
    <cellStyle name="Normal 2 2 2 3 2 5 3 2 2" xfId="18395"/>
    <cellStyle name="Normal 2 2 2 3 2 5 3 2 2 2" xfId="18396"/>
    <cellStyle name="Normal 2 2 2 3 2 5 3 2 2 2 2" xfId="18397"/>
    <cellStyle name="Normal 2 2 2 3 2 5 3 2 2 2 2 2" xfId="18398"/>
    <cellStyle name="Normal 2 2 2 3 2 5 3 2 2 2 3" xfId="18399"/>
    <cellStyle name="Normal 2 2 2 3 2 5 3 2 2 3" xfId="18400"/>
    <cellStyle name="Normal 2 2 2 3 2 5 3 2 2 3 2" xfId="18401"/>
    <cellStyle name="Normal 2 2 2 3 2 5 3 2 2 4" xfId="18402"/>
    <cellStyle name="Normal 2 2 2 3 2 5 3 2 3" xfId="18403"/>
    <cellStyle name="Normal 2 2 2 3 2 5 3 2 3 2" xfId="18404"/>
    <cellStyle name="Normal 2 2 2 3 2 5 3 2 4" xfId="18405"/>
    <cellStyle name="Normal 2 2 2 3 2 5 3 2 4 2" xfId="18406"/>
    <cellStyle name="Normal 2 2 2 3 2 5 3 2 4 2 2" xfId="18407"/>
    <cellStyle name="Normal 2 2 2 3 2 5 3 2 4 3" xfId="18408"/>
    <cellStyle name="Normal 2 2 2 3 2 5 3 2 5" xfId="18409"/>
    <cellStyle name="Normal 2 2 2 3 2 5 3 3" xfId="18410"/>
    <cellStyle name="Normal 2 2 2 3 2 5 3 3 2" xfId="18411"/>
    <cellStyle name="Normal 2 2 2 3 2 5 3 3 2 2" xfId="18412"/>
    <cellStyle name="Normal 2 2 2 3 2 5 3 3 2 2 2" xfId="18413"/>
    <cellStyle name="Normal 2 2 2 3 2 5 3 3 2 3" xfId="18414"/>
    <cellStyle name="Normal 2 2 2 3 2 5 3 3 3" xfId="18415"/>
    <cellStyle name="Normal 2 2 2 3 2 5 3 3 3 2" xfId="18416"/>
    <cellStyle name="Normal 2 2 2 3 2 5 3 3 4" xfId="18417"/>
    <cellStyle name="Normal 2 2 2 3 2 5 3 4" xfId="18418"/>
    <cellStyle name="Normal 2 2 2 3 2 5 3 4 2" xfId="18419"/>
    <cellStyle name="Normal 2 2 2 3 2 5 3 4 2 2" xfId="18420"/>
    <cellStyle name="Normal 2 2 2 3 2 5 3 4 3" xfId="18421"/>
    <cellStyle name="Normal 2 2 2 3 2 5 3 5" xfId="18422"/>
    <cellStyle name="Normal 2 2 2 3 2 5 4" xfId="18423"/>
    <cellStyle name="Normal 2 2 2 3 2 5 4 2" xfId="18424"/>
    <cellStyle name="Normal 2 2 2 3 2 5 4 2 2" xfId="18425"/>
    <cellStyle name="Normal 2 2 2 3 2 5 4 2 2 2" xfId="18426"/>
    <cellStyle name="Normal 2 2 2 3 2 5 4 2 3" xfId="18427"/>
    <cellStyle name="Normal 2 2 2 3 2 5 4 3" xfId="18428"/>
    <cellStyle name="Normal 2 2 2 3 2 5 4 3 2" xfId="18429"/>
    <cellStyle name="Normal 2 2 2 3 2 5 4 4" xfId="18430"/>
    <cellStyle name="Normal 2 2 2 3 2 5 5" xfId="18431"/>
    <cellStyle name="Normal 2 2 2 3 2 5 5 2" xfId="18432"/>
    <cellStyle name="Normal 2 2 2 3 2 5 6" xfId="18433"/>
    <cellStyle name="Normal 2 2 2 3 2 5 6 2" xfId="18434"/>
    <cellStyle name="Normal 2 2 2 3 2 5 6 2 2" xfId="18435"/>
    <cellStyle name="Normal 2 2 2 3 2 5 6 3" xfId="18436"/>
    <cellStyle name="Normal 2 2 2 3 2 5 7" xfId="18437"/>
    <cellStyle name="Normal 2 2 2 3 2 6" xfId="18438"/>
    <cellStyle name="Normal 2 2 2 3 2 6 2" xfId="18439"/>
    <cellStyle name="Normal 2 2 2 3 2 7" xfId="18440"/>
    <cellStyle name="Normal 2 2 2 3 2 7 2" xfId="18441"/>
    <cellStyle name="Normal 2 2 2 3 2 8" xfId="18442"/>
    <cellStyle name="Normal 2 2 2 3 2 8 2" xfId="18443"/>
    <cellStyle name="Normal 2 2 2 3 2 9" xfId="18444"/>
    <cellStyle name="Normal 2 2 2 3 2 9 2" xfId="18445"/>
    <cellStyle name="Normal 2 2 2 3 3" xfId="18446"/>
    <cellStyle name="Normal 2 2 2 3 3 10" xfId="18447"/>
    <cellStyle name="Normal 2 2 2 3 3 10 2" xfId="18448"/>
    <cellStyle name="Normal 2 2 2 3 3 11" xfId="18449"/>
    <cellStyle name="Normal 2 2 2 3 3 11 2" xfId="18450"/>
    <cellStyle name="Normal 2 2 2 3 3 11 2 2" xfId="18451"/>
    <cellStyle name="Normal 2 2 2 3 3 11 2 2 2" xfId="18452"/>
    <cellStyle name="Normal 2 2 2 3 3 11 2 3" xfId="18453"/>
    <cellStyle name="Normal 2 2 2 3 3 11 3" xfId="18454"/>
    <cellStyle name="Normal 2 2 2 3 3 11 3 2" xfId="18455"/>
    <cellStyle name="Normal 2 2 2 3 3 11 4" xfId="18456"/>
    <cellStyle name="Normal 2 2 2 3 3 12" xfId="18457"/>
    <cellStyle name="Normal 2 2 2 3 3 12 2" xfId="18458"/>
    <cellStyle name="Normal 2 2 2 3 3 13" xfId="18459"/>
    <cellStyle name="Normal 2 2 2 3 3 13 2" xfId="18460"/>
    <cellStyle name="Normal 2 2 2 3 3 13 2 2" xfId="18461"/>
    <cellStyle name="Normal 2 2 2 3 3 13 3" xfId="18462"/>
    <cellStyle name="Normal 2 2 2 3 3 14" xfId="18463"/>
    <cellStyle name="Normal 2 2 2 3 3 2" xfId="18464"/>
    <cellStyle name="Normal 2 2 2 3 3 2 10" xfId="18465"/>
    <cellStyle name="Normal 2 2 2 3 3 2 10 2" xfId="18466"/>
    <cellStyle name="Normal 2 2 2 3 3 2 10 2 2" xfId="18467"/>
    <cellStyle name="Normal 2 2 2 3 3 2 10 2 2 2" xfId="18468"/>
    <cellStyle name="Normal 2 2 2 3 3 2 10 2 3" xfId="18469"/>
    <cellStyle name="Normal 2 2 2 3 3 2 10 3" xfId="18470"/>
    <cellStyle name="Normal 2 2 2 3 3 2 10 3 2" xfId="18471"/>
    <cellStyle name="Normal 2 2 2 3 3 2 10 4" xfId="18472"/>
    <cellStyle name="Normal 2 2 2 3 3 2 11" xfId="18473"/>
    <cellStyle name="Normal 2 2 2 3 3 2 11 2" xfId="18474"/>
    <cellStyle name="Normal 2 2 2 3 3 2 12" xfId="18475"/>
    <cellStyle name="Normal 2 2 2 3 3 2 12 2" xfId="18476"/>
    <cellStyle name="Normal 2 2 2 3 3 2 12 2 2" xfId="18477"/>
    <cellStyle name="Normal 2 2 2 3 3 2 12 3" xfId="18478"/>
    <cellStyle name="Normal 2 2 2 3 3 2 13" xfId="18479"/>
    <cellStyle name="Normal 2 2 2 3 3 2 2" xfId="18480"/>
    <cellStyle name="Normal 2 2 2 3 3 2 2 10" xfId="18481"/>
    <cellStyle name="Normal 2 2 2 3 3 2 2 10 2" xfId="18482"/>
    <cellStyle name="Normal 2 2 2 3 3 2 2 10 2 2" xfId="18483"/>
    <cellStyle name="Normal 2 2 2 3 3 2 2 10 2 2 2" xfId="18484"/>
    <cellStyle name="Normal 2 2 2 3 3 2 2 10 2 3" xfId="18485"/>
    <cellStyle name="Normal 2 2 2 3 3 2 2 10 3" xfId="18486"/>
    <cellStyle name="Normal 2 2 2 3 3 2 2 10 3 2" xfId="18487"/>
    <cellStyle name="Normal 2 2 2 3 3 2 2 10 4" xfId="18488"/>
    <cellStyle name="Normal 2 2 2 3 3 2 2 11" xfId="18489"/>
    <cellStyle name="Normal 2 2 2 3 3 2 2 11 2" xfId="18490"/>
    <cellStyle name="Normal 2 2 2 3 3 2 2 12" xfId="18491"/>
    <cellStyle name="Normal 2 2 2 3 3 2 2 12 2" xfId="18492"/>
    <cellStyle name="Normal 2 2 2 3 3 2 2 12 2 2" xfId="18493"/>
    <cellStyle name="Normal 2 2 2 3 3 2 2 12 3" xfId="18494"/>
    <cellStyle name="Normal 2 2 2 3 3 2 2 13" xfId="18495"/>
    <cellStyle name="Normal 2 2 2 3 3 2 2 2" xfId="18496"/>
    <cellStyle name="Normal 2 2 2 3 3 2 2 2 2" xfId="18497"/>
    <cellStyle name="Normal 2 2 2 3 3 2 2 2 2 2" xfId="18498"/>
    <cellStyle name="Normal 2 2 2 3 3 2 2 2 2 2 2" xfId="18499"/>
    <cellStyle name="Normal 2 2 2 3 3 2 2 2 2 2 2 2" xfId="18500"/>
    <cellStyle name="Normal 2 2 2 3 3 2 2 2 2 2 2 2 2" xfId="18501"/>
    <cellStyle name="Normal 2 2 2 3 3 2 2 2 2 2 2 2 2 2" xfId="18502"/>
    <cellStyle name="Normal 2 2 2 3 3 2 2 2 2 2 2 2 2 2 2" xfId="18503"/>
    <cellStyle name="Normal 2 2 2 3 3 2 2 2 2 2 2 2 2 3" xfId="18504"/>
    <cellStyle name="Normal 2 2 2 3 3 2 2 2 2 2 2 2 3" xfId="18505"/>
    <cellStyle name="Normal 2 2 2 3 3 2 2 2 2 2 2 2 3 2" xfId="18506"/>
    <cellStyle name="Normal 2 2 2 3 3 2 2 2 2 2 2 2 4" xfId="18507"/>
    <cellStyle name="Normal 2 2 2 3 3 2 2 2 2 2 2 3" xfId="18508"/>
    <cellStyle name="Normal 2 2 2 3 3 2 2 2 2 2 2 3 2" xfId="18509"/>
    <cellStyle name="Normal 2 2 2 3 3 2 2 2 2 2 2 4" xfId="18510"/>
    <cellStyle name="Normal 2 2 2 3 3 2 2 2 2 2 2 4 2" xfId="18511"/>
    <cellStyle name="Normal 2 2 2 3 3 2 2 2 2 2 2 4 2 2" xfId="18512"/>
    <cellStyle name="Normal 2 2 2 3 3 2 2 2 2 2 2 4 3" xfId="18513"/>
    <cellStyle name="Normal 2 2 2 3 3 2 2 2 2 2 2 5" xfId="18514"/>
    <cellStyle name="Normal 2 2 2 3 3 2 2 2 2 2 3" xfId="18515"/>
    <cellStyle name="Normal 2 2 2 3 3 2 2 2 2 2 3 2" xfId="18516"/>
    <cellStyle name="Normal 2 2 2 3 3 2 2 2 2 2 3 2 2" xfId="18517"/>
    <cellStyle name="Normal 2 2 2 3 3 2 2 2 2 2 3 2 2 2" xfId="18518"/>
    <cellStyle name="Normal 2 2 2 3 3 2 2 2 2 2 3 2 3" xfId="18519"/>
    <cellStyle name="Normal 2 2 2 3 3 2 2 2 2 2 3 3" xfId="18520"/>
    <cellStyle name="Normal 2 2 2 3 3 2 2 2 2 2 3 3 2" xfId="18521"/>
    <cellStyle name="Normal 2 2 2 3 3 2 2 2 2 2 3 4" xfId="18522"/>
    <cellStyle name="Normal 2 2 2 3 3 2 2 2 2 2 4" xfId="18523"/>
    <cellStyle name="Normal 2 2 2 3 3 2 2 2 2 2 4 2" xfId="18524"/>
    <cellStyle name="Normal 2 2 2 3 3 2 2 2 2 2 4 2 2" xfId="18525"/>
    <cellStyle name="Normal 2 2 2 3 3 2 2 2 2 2 4 3" xfId="18526"/>
    <cellStyle name="Normal 2 2 2 3 3 2 2 2 2 2 5" xfId="18527"/>
    <cellStyle name="Normal 2 2 2 3 3 2 2 2 2 3" xfId="18528"/>
    <cellStyle name="Normal 2 2 2 3 3 2 2 2 2 3 2" xfId="18529"/>
    <cellStyle name="Normal 2 2 2 3 3 2 2 2 2 4" xfId="18530"/>
    <cellStyle name="Normal 2 2 2 3 3 2 2 2 2 4 2" xfId="18531"/>
    <cellStyle name="Normal 2 2 2 3 3 2 2 2 2 4 2 2" xfId="18532"/>
    <cellStyle name="Normal 2 2 2 3 3 2 2 2 2 4 2 2 2" xfId="18533"/>
    <cellStyle name="Normal 2 2 2 3 3 2 2 2 2 4 2 3" xfId="18534"/>
    <cellStyle name="Normal 2 2 2 3 3 2 2 2 2 4 3" xfId="18535"/>
    <cellStyle name="Normal 2 2 2 3 3 2 2 2 2 4 3 2" xfId="18536"/>
    <cellStyle name="Normal 2 2 2 3 3 2 2 2 2 4 4" xfId="18537"/>
    <cellStyle name="Normal 2 2 2 3 3 2 2 2 2 5" xfId="18538"/>
    <cellStyle name="Normal 2 2 2 3 3 2 2 2 2 5 2" xfId="18539"/>
    <cellStyle name="Normal 2 2 2 3 3 2 2 2 2 6" xfId="18540"/>
    <cellStyle name="Normal 2 2 2 3 3 2 2 2 2 6 2" xfId="18541"/>
    <cellStyle name="Normal 2 2 2 3 3 2 2 2 2 6 2 2" xfId="18542"/>
    <cellStyle name="Normal 2 2 2 3 3 2 2 2 2 6 3" xfId="18543"/>
    <cellStyle name="Normal 2 2 2 3 3 2 2 2 2 7" xfId="18544"/>
    <cellStyle name="Normal 2 2 2 3 3 2 2 2 3" xfId="18545"/>
    <cellStyle name="Normal 2 2 2 3 3 2 2 2 3 2" xfId="18546"/>
    <cellStyle name="Normal 2 2 2 3 3 2 2 2 3 2 2" xfId="18547"/>
    <cellStyle name="Normal 2 2 2 3 3 2 2 2 3 2 2 2" xfId="18548"/>
    <cellStyle name="Normal 2 2 2 3 3 2 2 2 3 2 2 2 2" xfId="18549"/>
    <cellStyle name="Normal 2 2 2 3 3 2 2 2 3 2 2 2 2 2" xfId="18550"/>
    <cellStyle name="Normal 2 2 2 3 3 2 2 2 3 2 2 2 3" xfId="18551"/>
    <cellStyle name="Normal 2 2 2 3 3 2 2 2 3 2 2 3" xfId="18552"/>
    <cellStyle name="Normal 2 2 2 3 3 2 2 2 3 2 2 3 2" xfId="18553"/>
    <cellStyle name="Normal 2 2 2 3 3 2 2 2 3 2 2 4" xfId="18554"/>
    <cellStyle name="Normal 2 2 2 3 3 2 2 2 3 2 3" xfId="18555"/>
    <cellStyle name="Normal 2 2 2 3 3 2 2 2 3 2 3 2" xfId="18556"/>
    <cellStyle name="Normal 2 2 2 3 3 2 2 2 3 2 4" xfId="18557"/>
    <cellStyle name="Normal 2 2 2 3 3 2 2 2 3 2 4 2" xfId="18558"/>
    <cellStyle name="Normal 2 2 2 3 3 2 2 2 3 2 4 2 2" xfId="18559"/>
    <cellStyle name="Normal 2 2 2 3 3 2 2 2 3 2 4 3" xfId="18560"/>
    <cellStyle name="Normal 2 2 2 3 3 2 2 2 3 2 5" xfId="18561"/>
    <cellStyle name="Normal 2 2 2 3 3 2 2 2 3 3" xfId="18562"/>
    <cellStyle name="Normal 2 2 2 3 3 2 2 2 3 3 2" xfId="18563"/>
    <cellStyle name="Normal 2 2 2 3 3 2 2 2 3 3 2 2" xfId="18564"/>
    <cellStyle name="Normal 2 2 2 3 3 2 2 2 3 3 2 2 2" xfId="18565"/>
    <cellStyle name="Normal 2 2 2 3 3 2 2 2 3 3 2 3" xfId="18566"/>
    <cellStyle name="Normal 2 2 2 3 3 2 2 2 3 3 3" xfId="18567"/>
    <cellStyle name="Normal 2 2 2 3 3 2 2 2 3 3 3 2" xfId="18568"/>
    <cellStyle name="Normal 2 2 2 3 3 2 2 2 3 3 4" xfId="18569"/>
    <cellStyle name="Normal 2 2 2 3 3 2 2 2 3 4" xfId="18570"/>
    <cellStyle name="Normal 2 2 2 3 3 2 2 2 3 4 2" xfId="18571"/>
    <cellStyle name="Normal 2 2 2 3 3 2 2 2 3 4 2 2" xfId="18572"/>
    <cellStyle name="Normal 2 2 2 3 3 2 2 2 3 4 3" xfId="18573"/>
    <cellStyle name="Normal 2 2 2 3 3 2 2 2 3 5" xfId="18574"/>
    <cellStyle name="Normal 2 2 2 3 3 2 2 2 4" xfId="18575"/>
    <cellStyle name="Normal 2 2 2 3 3 2 2 2 4 2" xfId="18576"/>
    <cellStyle name="Normal 2 2 2 3 3 2 2 2 4 2 2" xfId="18577"/>
    <cellStyle name="Normal 2 2 2 3 3 2 2 2 4 2 2 2" xfId="18578"/>
    <cellStyle name="Normal 2 2 2 3 3 2 2 2 4 2 3" xfId="18579"/>
    <cellStyle name="Normal 2 2 2 3 3 2 2 2 4 3" xfId="18580"/>
    <cellStyle name="Normal 2 2 2 3 3 2 2 2 4 3 2" xfId="18581"/>
    <cellStyle name="Normal 2 2 2 3 3 2 2 2 4 4" xfId="18582"/>
    <cellStyle name="Normal 2 2 2 3 3 2 2 2 5" xfId="18583"/>
    <cellStyle name="Normal 2 2 2 3 3 2 2 2 5 2" xfId="18584"/>
    <cellStyle name="Normal 2 2 2 3 3 2 2 2 6" xfId="18585"/>
    <cellStyle name="Normal 2 2 2 3 3 2 2 2 6 2" xfId="18586"/>
    <cellStyle name="Normal 2 2 2 3 3 2 2 2 6 2 2" xfId="18587"/>
    <cellStyle name="Normal 2 2 2 3 3 2 2 2 6 3" xfId="18588"/>
    <cellStyle name="Normal 2 2 2 3 3 2 2 2 7" xfId="18589"/>
    <cellStyle name="Normal 2 2 2 3 3 2 2 3" xfId="18590"/>
    <cellStyle name="Normal 2 2 2 3 3 2 2 3 2" xfId="18591"/>
    <cellStyle name="Normal 2 2 2 3 3 2 2 4" xfId="18592"/>
    <cellStyle name="Normal 2 2 2 3 3 2 2 4 2" xfId="18593"/>
    <cellStyle name="Normal 2 2 2 3 3 2 2 5" xfId="18594"/>
    <cellStyle name="Normal 2 2 2 3 3 2 2 5 2" xfId="18595"/>
    <cellStyle name="Normal 2 2 2 3 3 2 2 6" xfId="18596"/>
    <cellStyle name="Normal 2 2 2 3 3 2 2 6 2" xfId="18597"/>
    <cellStyle name="Normal 2 2 2 3 3 2 2 7" xfId="18598"/>
    <cellStyle name="Normal 2 2 2 3 3 2 2 7 2" xfId="18599"/>
    <cellStyle name="Normal 2 2 2 3 3 2 2 8" xfId="18600"/>
    <cellStyle name="Normal 2 2 2 3 3 2 2 8 2" xfId="18601"/>
    <cellStyle name="Normal 2 2 2 3 3 2 2 8 2 2" xfId="18602"/>
    <cellStyle name="Normal 2 2 2 3 3 2 2 8 2 2 2" xfId="18603"/>
    <cellStyle name="Normal 2 2 2 3 3 2 2 8 2 2 2 2" xfId="18604"/>
    <cellStyle name="Normal 2 2 2 3 3 2 2 8 2 2 2 2 2" xfId="18605"/>
    <cellStyle name="Normal 2 2 2 3 3 2 2 8 2 2 2 3" xfId="18606"/>
    <cellStyle name="Normal 2 2 2 3 3 2 2 8 2 2 3" xfId="18607"/>
    <cellStyle name="Normal 2 2 2 3 3 2 2 8 2 2 3 2" xfId="18608"/>
    <cellStyle name="Normal 2 2 2 3 3 2 2 8 2 2 4" xfId="18609"/>
    <cellStyle name="Normal 2 2 2 3 3 2 2 8 2 3" xfId="18610"/>
    <cellStyle name="Normal 2 2 2 3 3 2 2 8 2 3 2" xfId="18611"/>
    <cellStyle name="Normal 2 2 2 3 3 2 2 8 2 4" xfId="18612"/>
    <cellStyle name="Normal 2 2 2 3 3 2 2 8 2 4 2" xfId="18613"/>
    <cellStyle name="Normal 2 2 2 3 3 2 2 8 2 4 2 2" xfId="18614"/>
    <cellStyle name="Normal 2 2 2 3 3 2 2 8 2 4 3" xfId="18615"/>
    <cellStyle name="Normal 2 2 2 3 3 2 2 8 2 5" xfId="18616"/>
    <cellStyle name="Normal 2 2 2 3 3 2 2 8 3" xfId="18617"/>
    <cellStyle name="Normal 2 2 2 3 3 2 2 8 3 2" xfId="18618"/>
    <cellStyle name="Normal 2 2 2 3 3 2 2 8 3 2 2" xfId="18619"/>
    <cellStyle name="Normal 2 2 2 3 3 2 2 8 3 2 2 2" xfId="18620"/>
    <cellStyle name="Normal 2 2 2 3 3 2 2 8 3 2 3" xfId="18621"/>
    <cellStyle name="Normal 2 2 2 3 3 2 2 8 3 3" xfId="18622"/>
    <cellStyle name="Normal 2 2 2 3 3 2 2 8 3 3 2" xfId="18623"/>
    <cellStyle name="Normal 2 2 2 3 3 2 2 8 3 4" xfId="18624"/>
    <cellStyle name="Normal 2 2 2 3 3 2 2 8 4" xfId="18625"/>
    <cellStyle name="Normal 2 2 2 3 3 2 2 8 4 2" xfId="18626"/>
    <cellStyle name="Normal 2 2 2 3 3 2 2 8 4 2 2" xfId="18627"/>
    <cellStyle name="Normal 2 2 2 3 3 2 2 8 4 3" xfId="18628"/>
    <cellStyle name="Normal 2 2 2 3 3 2 2 8 5" xfId="18629"/>
    <cellStyle name="Normal 2 2 2 3 3 2 2 9" xfId="18630"/>
    <cellStyle name="Normal 2 2 2 3 3 2 2 9 2" xfId="18631"/>
    <cellStyle name="Normal 2 2 2 3 3 2 3" xfId="18632"/>
    <cellStyle name="Normal 2 2 2 3 3 2 3 2" xfId="18633"/>
    <cellStyle name="Normal 2 2 2 3 3 2 3 2 2" xfId="18634"/>
    <cellStyle name="Normal 2 2 2 3 3 2 3 2 2 2" xfId="18635"/>
    <cellStyle name="Normal 2 2 2 3 3 2 3 2 2 2 2" xfId="18636"/>
    <cellStyle name="Normal 2 2 2 3 3 2 3 2 2 2 2 2" xfId="18637"/>
    <cellStyle name="Normal 2 2 2 3 3 2 3 2 2 2 2 2 2" xfId="18638"/>
    <cellStyle name="Normal 2 2 2 3 3 2 3 2 2 2 2 2 2 2" xfId="18639"/>
    <cellStyle name="Normal 2 2 2 3 3 2 3 2 2 2 2 2 3" xfId="18640"/>
    <cellStyle name="Normal 2 2 2 3 3 2 3 2 2 2 2 3" xfId="18641"/>
    <cellStyle name="Normal 2 2 2 3 3 2 3 2 2 2 2 3 2" xfId="18642"/>
    <cellStyle name="Normal 2 2 2 3 3 2 3 2 2 2 2 4" xfId="18643"/>
    <cellStyle name="Normal 2 2 2 3 3 2 3 2 2 2 3" xfId="18644"/>
    <cellStyle name="Normal 2 2 2 3 3 2 3 2 2 2 3 2" xfId="18645"/>
    <cellStyle name="Normal 2 2 2 3 3 2 3 2 2 2 4" xfId="18646"/>
    <cellStyle name="Normal 2 2 2 3 3 2 3 2 2 2 4 2" xfId="18647"/>
    <cellStyle name="Normal 2 2 2 3 3 2 3 2 2 2 4 2 2" xfId="18648"/>
    <cellStyle name="Normal 2 2 2 3 3 2 3 2 2 2 4 3" xfId="18649"/>
    <cellStyle name="Normal 2 2 2 3 3 2 3 2 2 2 5" xfId="18650"/>
    <cellStyle name="Normal 2 2 2 3 3 2 3 2 2 3" xfId="18651"/>
    <cellStyle name="Normal 2 2 2 3 3 2 3 2 2 3 2" xfId="18652"/>
    <cellStyle name="Normal 2 2 2 3 3 2 3 2 2 3 2 2" xfId="18653"/>
    <cellStyle name="Normal 2 2 2 3 3 2 3 2 2 3 2 2 2" xfId="18654"/>
    <cellStyle name="Normal 2 2 2 3 3 2 3 2 2 3 2 3" xfId="18655"/>
    <cellStyle name="Normal 2 2 2 3 3 2 3 2 2 3 3" xfId="18656"/>
    <cellStyle name="Normal 2 2 2 3 3 2 3 2 2 3 3 2" xfId="18657"/>
    <cellStyle name="Normal 2 2 2 3 3 2 3 2 2 3 4" xfId="18658"/>
    <cellStyle name="Normal 2 2 2 3 3 2 3 2 2 4" xfId="18659"/>
    <cellStyle name="Normal 2 2 2 3 3 2 3 2 2 4 2" xfId="18660"/>
    <cellStyle name="Normal 2 2 2 3 3 2 3 2 2 4 2 2" xfId="18661"/>
    <cellStyle name="Normal 2 2 2 3 3 2 3 2 2 4 3" xfId="18662"/>
    <cellStyle name="Normal 2 2 2 3 3 2 3 2 2 5" xfId="18663"/>
    <cellStyle name="Normal 2 2 2 3 3 2 3 2 3" xfId="18664"/>
    <cellStyle name="Normal 2 2 2 3 3 2 3 2 3 2" xfId="18665"/>
    <cellStyle name="Normal 2 2 2 3 3 2 3 2 4" xfId="18666"/>
    <cellStyle name="Normal 2 2 2 3 3 2 3 2 4 2" xfId="18667"/>
    <cellStyle name="Normal 2 2 2 3 3 2 3 2 4 2 2" xfId="18668"/>
    <cellStyle name="Normal 2 2 2 3 3 2 3 2 4 2 2 2" xfId="18669"/>
    <cellStyle name="Normal 2 2 2 3 3 2 3 2 4 2 3" xfId="18670"/>
    <cellStyle name="Normal 2 2 2 3 3 2 3 2 4 3" xfId="18671"/>
    <cellStyle name="Normal 2 2 2 3 3 2 3 2 4 3 2" xfId="18672"/>
    <cellStyle name="Normal 2 2 2 3 3 2 3 2 4 4" xfId="18673"/>
    <cellStyle name="Normal 2 2 2 3 3 2 3 2 5" xfId="18674"/>
    <cellStyle name="Normal 2 2 2 3 3 2 3 2 5 2" xfId="18675"/>
    <cellStyle name="Normal 2 2 2 3 3 2 3 2 6" xfId="18676"/>
    <cellStyle name="Normal 2 2 2 3 3 2 3 2 6 2" xfId="18677"/>
    <cellStyle name="Normal 2 2 2 3 3 2 3 2 6 2 2" xfId="18678"/>
    <cellStyle name="Normal 2 2 2 3 3 2 3 2 6 3" xfId="18679"/>
    <cellStyle name="Normal 2 2 2 3 3 2 3 2 7" xfId="18680"/>
    <cellStyle name="Normal 2 2 2 3 3 2 3 3" xfId="18681"/>
    <cellStyle name="Normal 2 2 2 3 3 2 3 3 2" xfId="18682"/>
    <cellStyle name="Normal 2 2 2 3 3 2 3 3 2 2" xfId="18683"/>
    <cellStyle name="Normal 2 2 2 3 3 2 3 3 2 2 2" xfId="18684"/>
    <cellStyle name="Normal 2 2 2 3 3 2 3 3 2 2 2 2" xfId="18685"/>
    <cellStyle name="Normal 2 2 2 3 3 2 3 3 2 2 2 2 2" xfId="18686"/>
    <cellStyle name="Normal 2 2 2 3 3 2 3 3 2 2 2 3" xfId="18687"/>
    <cellStyle name="Normal 2 2 2 3 3 2 3 3 2 2 3" xfId="18688"/>
    <cellStyle name="Normal 2 2 2 3 3 2 3 3 2 2 3 2" xfId="18689"/>
    <cellStyle name="Normal 2 2 2 3 3 2 3 3 2 2 4" xfId="18690"/>
    <cellStyle name="Normal 2 2 2 3 3 2 3 3 2 3" xfId="18691"/>
    <cellStyle name="Normal 2 2 2 3 3 2 3 3 2 3 2" xfId="18692"/>
    <cellStyle name="Normal 2 2 2 3 3 2 3 3 2 4" xfId="18693"/>
    <cellStyle name="Normal 2 2 2 3 3 2 3 3 2 4 2" xfId="18694"/>
    <cellStyle name="Normal 2 2 2 3 3 2 3 3 2 4 2 2" xfId="18695"/>
    <cellStyle name="Normal 2 2 2 3 3 2 3 3 2 4 3" xfId="18696"/>
    <cellStyle name="Normal 2 2 2 3 3 2 3 3 2 5" xfId="18697"/>
    <cellStyle name="Normal 2 2 2 3 3 2 3 3 3" xfId="18698"/>
    <cellStyle name="Normal 2 2 2 3 3 2 3 3 3 2" xfId="18699"/>
    <cellStyle name="Normal 2 2 2 3 3 2 3 3 3 2 2" xfId="18700"/>
    <cellStyle name="Normal 2 2 2 3 3 2 3 3 3 2 2 2" xfId="18701"/>
    <cellStyle name="Normal 2 2 2 3 3 2 3 3 3 2 3" xfId="18702"/>
    <cellStyle name="Normal 2 2 2 3 3 2 3 3 3 3" xfId="18703"/>
    <cellStyle name="Normal 2 2 2 3 3 2 3 3 3 3 2" xfId="18704"/>
    <cellStyle name="Normal 2 2 2 3 3 2 3 3 3 4" xfId="18705"/>
    <cellStyle name="Normal 2 2 2 3 3 2 3 3 4" xfId="18706"/>
    <cellStyle name="Normal 2 2 2 3 3 2 3 3 4 2" xfId="18707"/>
    <cellStyle name="Normal 2 2 2 3 3 2 3 3 4 2 2" xfId="18708"/>
    <cellStyle name="Normal 2 2 2 3 3 2 3 3 4 3" xfId="18709"/>
    <cellStyle name="Normal 2 2 2 3 3 2 3 3 5" xfId="18710"/>
    <cellStyle name="Normal 2 2 2 3 3 2 3 4" xfId="18711"/>
    <cellStyle name="Normal 2 2 2 3 3 2 3 4 2" xfId="18712"/>
    <cellStyle name="Normal 2 2 2 3 3 2 3 4 2 2" xfId="18713"/>
    <cellStyle name="Normal 2 2 2 3 3 2 3 4 2 2 2" xfId="18714"/>
    <cellStyle name="Normal 2 2 2 3 3 2 3 4 2 3" xfId="18715"/>
    <cellStyle name="Normal 2 2 2 3 3 2 3 4 3" xfId="18716"/>
    <cellStyle name="Normal 2 2 2 3 3 2 3 4 3 2" xfId="18717"/>
    <cellStyle name="Normal 2 2 2 3 3 2 3 4 4" xfId="18718"/>
    <cellStyle name="Normal 2 2 2 3 3 2 3 5" xfId="18719"/>
    <cellStyle name="Normal 2 2 2 3 3 2 3 5 2" xfId="18720"/>
    <cellStyle name="Normal 2 2 2 3 3 2 3 6" xfId="18721"/>
    <cellStyle name="Normal 2 2 2 3 3 2 3 6 2" xfId="18722"/>
    <cellStyle name="Normal 2 2 2 3 3 2 3 6 2 2" xfId="18723"/>
    <cellStyle name="Normal 2 2 2 3 3 2 3 6 3" xfId="18724"/>
    <cellStyle name="Normal 2 2 2 3 3 2 3 7" xfId="18725"/>
    <cellStyle name="Normal 2 2 2 3 3 2 4" xfId="18726"/>
    <cellStyle name="Normal 2 2 2 3 3 2 4 2" xfId="18727"/>
    <cellStyle name="Normal 2 2 2 3 3 2 5" xfId="18728"/>
    <cellStyle name="Normal 2 2 2 3 3 2 5 2" xfId="18729"/>
    <cellStyle name="Normal 2 2 2 3 3 2 6" xfId="18730"/>
    <cellStyle name="Normal 2 2 2 3 3 2 6 2" xfId="18731"/>
    <cellStyle name="Normal 2 2 2 3 3 2 7" xfId="18732"/>
    <cellStyle name="Normal 2 2 2 3 3 2 7 2" xfId="18733"/>
    <cellStyle name="Normal 2 2 2 3 3 2 8" xfId="18734"/>
    <cellStyle name="Normal 2 2 2 3 3 2 8 2" xfId="18735"/>
    <cellStyle name="Normal 2 2 2 3 3 2 8 2 2" xfId="18736"/>
    <cellStyle name="Normal 2 2 2 3 3 2 8 2 2 2" xfId="18737"/>
    <cellStyle name="Normal 2 2 2 3 3 2 8 2 2 2 2" xfId="18738"/>
    <cellStyle name="Normal 2 2 2 3 3 2 8 2 2 2 2 2" xfId="18739"/>
    <cellStyle name="Normal 2 2 2 3 3 2 8 2 2 2 3" xfId="18740"/>
    <cellStyle name="Normal 2 2 2 3 3 2 8 2 2 3" xfId="18741"/>
    <cellStyle name="Normal 2 2 2 3 3 2 8 2 2 3 2" xfId="18742"/>
    <cellStyle name="Normal 2 2 2 3 3 2 8 2 2 4" xfId="18743"/>
    <cellStyle name="Normal 2 2 2 3 3 2 8 2 3" xfId="18744"/>
    <cellStyle name="Normal 2 2 2 3 3 2 8 2 3 2" xfId="18745"/>
    <cellStyle name="Normal 2 2 2 3 3 2 8 2 4" xfId="18746"/>
    <cellStyle name="Normal 2 2 2 3 3 2 8 2 4 2" xfId="18747"/>
    <cellStyle name="Normal 2 2 2 3 3 2 8 2 4 2 2" xfId="18748"/>
    <cellStyle name="Normal 2 2 2 3 3 2 8 2 4 3" xfId="18749"/>
    <cellStyle name="Normal 2 2 2 3 3 2 8 2 5" xfId="18750"/>
    <cellStyle name="Normal 2 2 2 3 3 2 8 3" xfId="18751"/>
    <cellStyle name="Normal 2 2 2 3 3 2 8 3 2" xfId="18752"/>
    <cellStyle name="Normal 2 2 2 3 3 2 8 3 2 2" xfId="18753"/>
    <cellStyle name="Normal 2 2 2 3 3 2 8 3 2 2 2" xfId="18754"/>
    <cellStyle name="Normal 2 2 2 3 3 2 8 3 2 3" xfId="18755"/>
    <cellStyle name="Normal 2 2 2 3 3 2 8 3 3" xfId="18756"/>
    <cellStyle name="Normal 2 2 2 3 3 2 8 3 3 2" xfId="18757"/>
    <cellStyle name="Normal 2 2 2 3 3 2 8 3 4" xfId="18758"/>
    <cellStyle name="Normal 2 2 2 3 3 2 8 4" xfId="18759"/>
    <cellStyle name="Normal 2 2 2 3 3 2 8 4 2" xfId="18760"/>
    <cellStyle name="Normal 2 2 2 3 3 2 8 4 2 2" xfId="18761"/>
    <cellStyle name="Normal 2 2 2 3 3 2 8 4 3" xfId="18762"/>
    <cellStyle name="Normal 2 2 2 3 3 2 8 5" xfId="18763"/>
    <cellStyle name="Normal 2 2 2 3 3 2 9" xfId="18764"/>
    <cellStyle name="Normal 2 2 2 3 3 2 9 2" xfId="18765"/>
    <cellStyle name="Normal 2 2 2 3 3 3" xfId="18766"/>
    <cellStyle name="Normal 2 2 2 3 3 3 2" xfId="18767"/>
    <cellStyle name="Normal 2 2 2 3 3 3 2 2" xfId="18768"/>
    <cellStyle name="Normal 2 2 2 3 3 3 2 2 2" xfId="18769"/>
    <cellStyle name="Normal 2 2 2 3 3 3 2 2 2 2" xfId="18770"/>
    <cellStyle name="Normal 2 2 2 3 3 3 2 2 2 2 2" xfId="18771"/>
    <cellStyle name="Normal 2 2 2 3 3 3 2 2 2 2 2 2" xfId="18772"/>
    <cellStyle name="Normal 2 2 2 3 3 3 2 2 2 2 2 2 2" xfId="18773"/>
    <cellStyle name="Normal 2 2 2 3 3 3 2 2 2 2 2 3" xfId="18774"/>
    <cellStyle name="Normal 2 2 2 3 3 3 2 2 2 2 3" xfId="18775"/>
    <cellStyle name="Normal 2 2 2 3 3 3 2 2 2 2 3 2" xfId="18776"/>
    <cellStyle name="Normal 2 2 2 3 3 3 2 2 2 2 4" xfId="18777"/>
    <cellStyle name="Normal 2 2 2 3 3 3 2 2 2 3" xfId="18778"/>
    <cellStyle name="Normal 2 2 2 3 3 3 2 2 2 3 2" xfId="18779"/>
    <cellStyle name="Normal 2 2 2 3 3 3 2 2 2 4" xfId="18780"/>
    <cellStyle name="Normal 2 2 2 3 3 3 2 2 2 4 2" xfId="18781"/>
    <cellStyle name="Normal 2 2 2 3 3 3 2 2 2 4 2 2" xfId="18782"/>
    <cellStyle name="Normal 2 2 2 3 3 3 2 2 2 4 3" xfId="18783"/>
    <cellStyle name="Normal 2 2 2 3 3 3 2 2 2 5" xfId="18784"/>
    <cellStyle name="Normal 2 2 2 3 3 3 2 2 3" xfId="18785"/>
    <cellStyle name="Normal 2 2 2 3 3 3 2 2 3 2" xfId="18786"/>
    <cellStyle name="Normal 2 2 2 3 3 3 2 2 3 2 2" xfId="18787"/>
    <cellStyle name="Normal 2 2 2 3 3 3 2 2 3 2 2 2" xfId="18788"/>
    <cellStyle name="Normal 2 2 2 3 3 3 2 2 3 2 3" xfId="18789"/>
    <cellStyle name="Normal 2 2 2 3 3 3 2 2 3 3" xfId="18790"/>
    <cellStyle name="Normal 2 2 2 3 3 3 2 2 3 3 2" xfId="18791"/>
    <cellStyle name="Normal 2 2 2 3 3 3 2 2 3 4" xfId="18792"/>
    <cellStyle name="Normal 2 2 2 3 3 3 2 2 4" xfId="18793"/>
    <cellStyle name="Normal 2 2 2 3 3 3 2 2 4 2" xfId="18794"/>
    <cellStyle name="Normal 2 2 2 3 3 3 2 2 4 2 2" xfId="18795"/>
    <cellStyle name="Normal 2 2 2 3 3 3 2 2 4 3" xfId="18796"/>
    <cellStyle name="Normal 2 2 2 3 3 3 2 2 5" xfId="18797"/>
    <cellStyle name="Normal 2 2 2 3 3 3 2 3" xfId="18798"/>
    <cellStyle name="Normal 2 2 2 3 3 3 2 3 2" xfId="18799"/>
    <cellStyle name="Normal 2 2 2 3 3 3 2 4" xfId="18800"/>
    <cellStyle name="Normal 2 2 2 3 3 3 2 4 2" xfId="18801"/>
    <cellStyle name="Normal 2 2 2 3 3 3 2 4 2 2" xfId="18802"/>
    <cellStyle name="Normal 2 2 2 3 3 3 2 4 2 2 2" xfId="18803"/>
    <cellStyle name="Normal 2 2 2 3 3 3 2 4 2 3" xfId="18804"/>
    <cellStyle name="Normal 2 2 2 3 3 3 2 4 3" xfId="18805"/>
    <cellStyle name="Normal 2 2 2 3 3 3 2 4 3 2" xfId="18806"/>
    <cellStyle name="Normal 2 2 2 3 3 3 2 4 4" xfId="18807"/>
    <cellStyle name="Normal 2 2 2 3 3 3 2 5" xfId="18808"/>
    <cellStyle name="Normal 2 2 2 3 3 3 2 5 2" xfId="18809"/>
    <cellStyle name="Normal 2 2 2 3 3 3 2 6" xfId="18810"/>
    <cellStyle name="Normal 2 2 2 3 3 3 2 6 2" xfId="18811"/>
    <cellStyle name="Normal 2 2 2 3 3 3 2 6 2 2" xfId="18812"/>
    <cellStyle name="Normal 2 2 2 3 3 3 2 6 3" xfId="18813"/>
    <cellStyle name="Normal 2 2 2 3 3 3 2 7" xfId="18814"/>
    <cellStyle name="Normal 2 2 2 3 3 3 3" xfId="18815"/>
    <cellStyle name="Normal 2 2 2 3 3 3 3 2" xfId="18816"/>
    <cellStyle name="Normal 2 2 2 3 3 3 3 2 2" xfId="18817"/>
    <cellStyle name="Normal 2 2 2 3 3 3 3 2 2 2" xfId="18818"/>
    <cellStyle name="Normal 2 2 2 3 3 3 3 2 2 2 2" xfId="18819"/>
    <cellStyle name="Normal 2 2 2 3 3 3 3 2 2 2 2 2" xfId="18820"/>
    <cellStyle name="Normal 2 2 2 3 3 3 3 2 2 2 3" xfId="18821"/>
    <cellStyle name="Normal 2 2 2 3 3 3 3 2 2 3" xfId="18822"/>
    <cellStyle name="Normal 2 2 2 3 3 3 3 2 2 3 2" xfId="18823"/>
    <cellStyle name="Normal 2 2 2 3 3 3 3 2 2 4" xfId="18824"/>
    <cellStyle name="Normal 2 2 2 3 3 3 3 2 3" xfId="18825"/>
    <cellStyle name="Normal 2 2 2 3 3 3 3 2 3 2" xfId="18826"/>
    <cellStyle name="Normal 2 2 2 3 3 3 3 2 4" xfId="18827"/>
    <cellStyle name="Normal 2 2 2 3 3 3 3 2 4 2" xfId="18828"/>
    <cellStyle name="Normal 2 2 2 3 3 3 3 2 4 2 2" xfId="18829"/>
    <cellStyle name="Normal 2 2 2 3 3 3 3 2 4 3" xfId="18830"/>
    <cellStyle name="Normal 2 2 2 3 3 3 3 2 5" xfId="18831"/>
    <cellStyle name="Normal 2 2 2 3 3 3 3 3" xfId="18832"/>
    <cellStyle name="Normal 2 2 2 3 3 3 3 3 2" xfId="18833"/>
    <cellStyle name="Normal 2 2 2 3 3 3 3 3 2 2" xfId="18834"/>
    <cellStyle name="Normal 2 2 2 3 3 3 3 3 2 2 2" xfId="18835"/>
    <cellStyle name="Normal 2 2 2 3 3 3 3 3 2 3" xfId="18836"/>
    <cellStyle name="Normal 2 2 2 3 3 3 3 3 3" xfId="18837"/>
    <cellStyle name="Normal 2 2 2 3 3 3 3 3 3 2" xfId="18838"/>
    <cellStyle name="Normal 2 2 2 3 3 3 3 3 4" xfId="18839"/>
    <cellStyle name="Normal 2 2 2 3 3 3 3 4" xfId="18840"/>
    <cellStyle name="Normal 2 2 2 3 3 3 3 4 2" xfId="18841"/>
    <cellStyle name="Normal 2 2 2 3 3 3 3 4 2 2" xfId="18842"/>
    <cellStyle name="Normal 2 2 2 3 3 3 3 4 3" xfId="18843"/>
    <cellStyle name="Normal 2 2 2 3 3 3 3 5" xfId="18844"/>
    <cellStyle name="Normal 2 2 2 3 3 3 4" xfId="18845"/>
    <cellStyle name="Normal 2 2 2 3 3 3 4 2" xfId="18846"/>
    <cellStyle name="Normal 2 2 2 3 3 3 4 2 2" xfId="18847"/>
    <cellStyle name="Normal 2 2 2 3 3 3 4 2 2 2" xfId="18848"/>
    <cellStyle name="Normal 2 2 2 3 3 3 4 2 3" xfId="18849"/>
    <cellStyle name="Normal 2 2 2 3 3 3 4 3" xfId="18850"/>
    <cellStyle name="Normal 2 2 2 3 3 3 4 3 2" xfId="18851"/>
    <cellStyle name="Normal 2 2 2 3 3 3 4 4" xfId="18852"/>
    <cellStyle name="Normal 2 2 2 3 3 3 5" xfId="18853"/>
    <cellStyle name="Normal 2 2 2 3 3 3 5 2" xfId="18854"/>
    <cellStyle name="Normal 2 2 2 3 3 3 6" xfId="18855"/>
    <cellStyle name="Normal 2 2 2 3 3 3 6 2" xfId="18856"/>
    <cellStyle name="Normal 2 2 2 3 3 3 6 2 2" xfId="18857"/>
    <cellStyle name="Normal 2 2 2 3 3 3 6 3" xfId="18858"/>
    <cellStyle name="Normal 2 2 2 3 3 3 7" xfId="18859"/>
    <cellStyle name="Normal 2 2 2 3 3 4" xfId="18860"/>
    <cellStyle name="Normal 2 2 2 3 3 4 2" xfId="18861"/>
    <cellStyle name="Normal 2 2 2 3 3 5" xfId="18862"/>
    <cellStyle name="Normal 2 2 2 3 3 5 2" xfId="18863"/>
    <cellStyle name="Normal 2 2 2 3 3 6" xfId="18864"/>
    <cellStyle name="Normal 2 2 2 3 3 6 2" xfId="18865"/>
    <cellStyle name="Normal 2 2 2 3 3 7" xfId="18866"/>
    <cellStyle name="Normal 2 2 2 3 3 7 2" xfId="18867"/>
    <cellStyle name="Normal 2 2 2 3 3 8" xfId="18868"/>
    <cellStyle name="Normal 2 2 2 3 3 8 2" xfId="18869"/>
    <cellStyle name="Normal 2 2 2 3 3 9" xfId="18870"/>
    <cellStyle name="Normal 2 2 2 3 3 9 2" xfId="18871"/>
    <cellStyle name="Normal 2 2 2 3 3 9 2 2" xfId="18872"/>
    <cellStyle name="Normal 2 2 2 3 3 9 2 2 2" xfId="18873"/>
    <cellStyle name="Normal 2 2 2 3 3 9 2 2 2 2" xfId="18874"/>
    <cellStyle name="Normal 2 2 2 3 3 9 2 2 2 2 2" xfId="18875"/>
    <cellStyle name="Normal 2 2 2 3 3 9 2 2 2 3" xfId="18876"/>
    <cellStyle name="Normal 2 2 2 3 3 9 2 2 3" xfId="18877"/>
    <cellStyle name="Normal 2 2 2 3 3 9 2 2 3 2" xfId="18878"/>
    <cellStyle name="Normal 2 2 2 3 3 9 2 2 4" xfId="18879"/>
    <cellStyle name="Normal 2 2 2 3 3 9 2 3" xfId="18880"/>
    <cellStyle name="Normal 2 2 2 3 3 9 2 3 2" xfId="18881"/>
    <cellStyle name="Normal 2 2 2 3 3 9 2 4" xfId="18882"/>
    <cellStyle name="Normal 2 2 2 3 3 9 2 4 2" xfId="18883"/>
    <cellStyle name="Normal 2 2 2 3 3 9 2 4 2 2" xfId="18884"/>
    <cellStyle name="Normal 2 2 2 3 3 9 2 4 3" xfId="18885"/>
    <cellStyle name="Normal 2 2 2 3 3 9 2 5" xfId="18886"/>
    <cellStyle name="Normal 2 2 2 3 3 9 3" xfId="18887"/>
    <cellStyle name="Normal 2 2 2 3 3 9 3 2" xfId="18888"/>
    <cellStyle name="Normal 2 2 2 3 3 9 3 2 2" xfId="18889"/>
    <cellStyle name="Normal 2 2 2 3 3 9 3 2 2 2" xfId="18890"/>
    <cellStyle name="Normal 2 2 2 3 3 9 3 2 3" xfId="18891"/>
    <cellStyle name="Normal 2 2 2 3 3 9 3 3" xfId="18892"/>
    <cellStyle name="Normal 2 2 2 3 3 9 3 3 2" xfId="18893"/>
    <cellStyle name="Normal 2 2 2 3 3 9 3 4" xfId="18894"/>
    <cellStyle name="Normal 2 2 2 3 3 9 4" xfId="18895"/>
    <cellStyle name="Normal 2 2 2 3 3 9 4 2" xfId="18896"/>
    <cellStyle name="Normal 2 2 2 3 3 9 4 2 2" xfId="18897"/>
    <cellStyle name="Normal 2 2 2 3 3 9 4 3" xfId="18898"/>
    <cellStyle name="Normal 2 2 2 3 3 9 5" xfId="18899"/>
    <cellStyle name="Normal 2 2 2 3 4" xfId="18900"/>
    <cellStyle name="Normal 2 2 2 3 4 10" xfId="18901"/>
    <cellStyle name="Normal 2 2 2 3 4 10 2" xfId="18902"/>
    <cellStyle name="Normal 2 2 2 3 4 10 2 2" xfId="18903"/>
    <cellStyle name="Normal 2 2 2 3 4 10 2 2 2" xfId="18904"/>
    <cellStyle name="Normal 2 2 2 3 4 10 2 3" xfId="18905"/>
    <cellStyle name="Normal 2 2 2 3 4 10 3" xfId="18906"/>
    <cellStyle name="Normal 2 2 2 3 4 10 3 2" xfId="18907"/>
    <cellStyle name="Normal 2 2 2 3 4 10 4" xfId="18908"/>
    <cellStyle name="Normal 2 2 2 3 4 11" xfId="18909"/>
    <cellStyle name="Normal 2 2 2 3 4 11 2" xfId="18910"/>
    <cellStyle name="Normal 2 2 2 3 4 12" xfId="18911"/>
    <cellStyle name="Normal 2 2 2 3 4 12 2" xfId="18912"/>
    <cellStyle name="Normal 2 2 2 3 4 12 2 2" xfId="18913"/>
    <cellStyle name="Normal 2 2 2 3 4 12 3" xfId="18914"/>
    <cellStyle name="Normal 2 2 2 3 4 13" xfId="18915"/>
    <cellStyle name="Normal 2 2 2 3 4 2" xfId="18916"/>
    <cellStyle name="Normal 2 2 2 3 4 2 2" xfId="18917"/>
    <cellStyle name="Normal 2 2 2 3 4 2 2 2" xfId="18918"/>
    <cellStyle name="Normal 2 2 2 3 4 2 2 2 2" xfId="18919"/>
    <cellStyle name="Normal 2 2 2 3 4 2 2 2 2 2" xfId="18920"/>
    <cellStyle name="Normal 2 2 2 3 4 2 2 2 2 2 2" xfId="18921"/>
    <cellStyle name="Normal 2 2 2 3 4 2 2 2 2 2 2 2" xfId="18922"/>
    <cellStyle name="Normal 2 2 2 3 4 2 2 2 2 2 2 2 2" xfId="18923"/>
    <cellStyle name="Normal 2 2 2 3 4 2 2 2 2 2 2 3" xfId="18924"/>
    <cellStyle name="Normal 2 2 2 3 4 2 2 2 2 2 3" xfId="18925"/>
    <cellStyle name="Normal 2 2 2 3 4 2 2 2 2 2 3 2" xfId="18926"/>
    <cellStyle name="Normal 2 2 2 3 4 2 2 2 2 2 4" xfId="18927"/>
    <cellStyle name="Normal 2 2 2 3 4 2 2 2 2 3" xfId="18928"/>
    <cellStyle name="Normal 2 2 2 3 4 2 2 2 2 3 2" xfId="18929"/>
    <cellStyle name="Normal 2 2 2 3 4 2 2 2 2 4" xfId="18930"/>
    <cellStyle name="Normal 2 2 2 3 4 2 2 2 2 4 2" xfId="18931"/>
    <cellStyle name="Normal 2 2 2 3 4 2 2 2 2 4 2 2" xfId="18932"/>
    <cellStyle name="Normal 2 2 2 3 4 2 2 2 2 4 3" xfId="18933"/>
    <cellStyle name="Normal 2 2 2 3 4 2 2 2 2 5" xfId="18934"/>
    <cellStyle name="Normal 2 2 2 3 4 2 2 2 3" xfId="18935"/>
    <cellStyle name="Normal 2 2 2 3 4 2 2 2 3 2" xfId="18936"/>
    <cellStyle name="Normal 2 2 2 3 4 2 2 2 3 2 2" xfId="18937"/>
    <cellStyle name="Normal 2 2 2 3 4 2 2 2 3 2 2 2" xfId="18938"/>
    <cellStyle name="Normal 2 2 2 3 4 2 2 2 3 2 3" xfId="18939"/>
    <cellStyle name="Normal 2 2 2 3 4 2 2 2 3 3" xfId="18940"/>
    <cellStyle name="Normal 2 2 2 3 4 2 2 2 3 3 2" xfId="18941"/>
    <cellStyle name="Normal 2 2 2 3 4 2 2 2 3 4" xfId="18942"/>
    <cellStyle name="Normal 2 2 2 3 4 2 2 2 4" xfId="18943"/>
    <cellStyle name="Normal 2 2 2 3 4 2 2 2 4 2" xfId="18944"/>
    <cellStyle name="Normal 2 2 2 3 4 2 2 2 4 2 2" xfId="18945"/>
    <cellStyle name="Normal 2 2 2 3 4 2 2 2 4 3" xfId="18946"/>
    <cellStyle name="Normal 2 2 2 3 4 2 2 2 5" xfId="18947"/>
    <cellStyle name="Normal 2 2 2 3 4 2 2 3" xfId="18948"/>
    <cellStyle name="Normal 2 2 2 3 4 2 2 3 2" xfId="18949"/>
    <cellStyle name="Normal 2 2 2 3 4 2 2 4" xfId="18950"/>
    <cellStyle name="Normal 2 2 2 3 4 2 2 4 2" xfId="18951"/>
    <cellStyle name="Normal 2 2 2 3 4 2 2 4 2 2" xfId="18952"/>
    <cellStyle name="Normal 2 2 2 3 4 2 2 4 2 2 2" xfId="18953"/>
    <cellStyle name="Normal 2 2 2 3 4 2 2 4 2 3" xfId="18954"/>
    <cellStyle name="Normal 2 2 2 3 4 2 2 4 3" xfId="18955"/>
    <cellStyle name="Normal 2 2 2 3 4 2 2 4 3 2" xfId="18956"/>
    <cellStyle name="Normal 2 2 2 3 4 2 2 4 4" xfId="18957"/>
    <cellStyle name="Normal 2 2 2 3 4 2 2 5" xfId="18958"/>
    <cellStyle name="Normal 2 2 2 3 4 2 2 5 2" xfId="18959"/>
    <cellStyle name="Normal 2 2 2 3 4 2 2 6" xfId="18960"/>
    <cellStyle name="Normal 2 2 2 3 4 2 2 6 2" xfId="18961"/>
    <cellStyle name="Normal 2 2 2 3 4 2 2 6 2 2" xfId="18962"/>
    <cellStyle name="Normal 2 2 2 3 4 2 2 6 3" xfId="18963"/>
    <cellStyle name="Normal 2 2 2 3 4 2 2 7" xfId="18964"/>
    <cellStyle name="Normal 2 2 2 3 4 2 3" xfId="18965"/>
    <cellStyle name="Normal 2 2 2 3 4 2 3 2" xfId="18966"/>
    <cellStyle name="Normal 2 2 2 3 4 2 3 2 2" xfId="18967"/>
    <cellStyle name="Normal 2 2 2 3 4 2 3 2 2 2" xfId="18968"/>
    <cellStyle name="Normal 2 2 2 3 4 2 3 2 2 2 2" xfId="18969"/>
    <cellStyle name="Normal 2 2 2 3 4 2 3 2 2 2 2 2" xfId="18970"/>
    <cellStyle name="Normal 2 2 2 3 4 2 3 2 2 2 3" xfId="18971"/>
    <cellStyle name="Normal 2 2 2 3 4 2 3 2 2 3" xfId="18972"/>
    <cellStyle name="Normal 2 2 2 3 4 2 3 2 2 3 2" xfId="18973"/>
    <cellStyle name="Normal 2 2 2 3 4 2 3 2 2 4" xfId="18974"/>
    <cellStyle name="Normal 2 2 2 3 4 2 3 2 3" xfId="18975"/>
    <cellStyle name="Normal 2 2 2 3 4 2 3 2 3 2" xfId="18976"/>
    <cellStyle name="Normal 2 2 2 3 4 2 3 2 4" xfId="18977"/>
    <cellStyle name="Normal 2 2 2 3 4 2 3 2 4 2" xfId="18978"/>
    <cellStyle name="Normal 2 2 2 3 4 2 3 2 4 2 2" xfId="18979"/>
    <cellStyle name="Normal 2 2 2 3 4 2 3 2 4 3" xfId="18980"/>
    <cellStyle name="Normal 2 2 2 3 4 2 3 2 5" xfId="18981"/>
    <cellStyle name="Normal 2 2 2 3 4 2 3 3" xfId="18982"/>
    <cellStyle name="Normal 2 2 2 3 4 2 3 3 2" xfId="18983"/>
    <cellStyle name="Normal 2 2 2 3 4 2 3 3 2 2" xfId="18984"/>
    <cellStyle name="Normal 2 2 2 3 4 2 3 3 2 2 2" xfId="18985"/>
    <cellStyle name="Normal 2 2 2 3 4 2 3 3 2 3" xfId="18986"/>
    <cellStyle name="Normal 2 2 2 3 4 2 3 3 3" xfId="18987"/>
    <cellStyle name="Normal 2 2 2 3 4 2 3 3 3 2" xfId="18988"/>
    <cellStyle name="Normal 2 2 2 3 4 2 3 3 4" xfId="18989"/>
    <cellStyle name="Normal 2 2 2 3 4 2 3 4" xfId="18990"/>
    <cellStyle name="Normal 2 2 2 3 4 2 3 4 2" xfId="18991"/>
    <cellStyle name="Normal 2 2 2 3 4 2 3 4 2 2" xfId="18992"/>
    <cellStyle name="Normal 2 2 2 3 4 2 3 4 3" xfId="18993"/>
    <cellStyle name="Normal 2 2 2 3 4 2 3 5" xfId="18994"/>
    <cellStyle name="Normal 2 2 2 3 4 2 4" xfId="18995"/>
    <cellStyle name="Normal 2 2 2 3 4 2 4 2" xfId="18996"/>
    <cellStyle name="Normal 2 2 2 3 4 2 4 2 2" xfId="18997"/>
    <cellStyle name="Normal 2 2 2 3 4 2 4 2 2 2" xfId="18998"/>
    <cellStyle name="Normal 2 2 2 3 4 2 4 2 3" xfId="18999"/>
    <cellStyle name="Normal 2 2 2 3 4 2 4 3" xfId="19000"/>
    <cellStyle name="Normal 2 2 2 3 4 2 4 3 2" xfId="19001"/>
    <cellStyle name="Normal 2 2 2 3 4 2 4 4" xfId="19002"/>
    <cellStyle name="Normal 2 2 2 3 4 2 5" xfId="19003"/>
    <cellStyle name="Normal 2 2 2 3 4 2 5 2" xfId="19004"/>
    <cellStyle name="Normal 2 2 2 3 4 2 6" xfId="19005"/>
    <cellStyle name="Normal 2 2 2 3 4 2 6 2" xfId="19006"/>
    <cellStyle name="Normal 2 2 2 3 4 2 6 2 2" xfId="19007"/>
    <cellStyle name="Normal 2 2 2 3 4 2 6 3" xfId="19008"/>
    <cellStyle name="Normal 2 2 2 3 4 2 7" xfId="19009"/>
    <cellStyle name="Normal 2 2 2 3 4 3" xfId="19010"/>
    <cellStyle name="Normal 2 2 2 3 4 3 2" xfId="19011"/>
    <cellStyle name="Normal 2 2 2 3 4 4" xfId="19012"/>
    <cellStyle name="Normal 2 2 2 3 4 4 2" xfId="19013"/>
    <cellStyle name="Normal 2 2 2 3 4 5" xfId="19014"/>
    <cellStyle name="Normal 2 2 2 3 4 5 2" xfId="19015"/>
    <cellStyle name="Normal 2 2 2 3 4 6" xfId="19016"/>
    <cellStyle name="Normal 2 2 2 3 4 6 2" xfId="19017"/>
    <cellStyle name="Normal 2 2 2 3 4 7" xfId="19018"/>
    <cellStyle name="Normal 2 2 2 3 4 7 2" xfId="19019"/>
    <cellStyle name="Normal 2 2 2 3 4 8" xfId="19020"/>
    <cellStyle name="Normal 2 2 2 3 4 8 2" xfId="19021"/>
    <cellStyle name="Normal 2 2 2 3 4 8 2 2" xfId="19022"/>
    <cellStyle name="Normal 2 2 2 3 4 8 2 2 2" xfId="19023"/>
    <cellStyle name="Normal 2 2 2 3 4 8 2 2 2 2" xfId="19024"/>
    <cellStyle name="Normal 2 2 2 3 4 8 2 2 2 2 2" xfId="19025"/>
    <cellStyle name="Normal 2 2 2 3 4 8 2 2 2 3" xfId="19026"/>
    <cellStyle name="Normal 2 2 2 3 4 8 2 2 3" xfId="19027"/>
    <cellStyle name="Normal 2 2 2 3 4 8 2 2 3 2" xfId="19028"/>
    <cellStyle name="Normal 2 2 2 3 4 8 2 2 4" xfId="19029"/>
    <cellStyle name="Normal 2 2 2 3 4 8 2 3" xfId="19030"/>
    <cellStyle name="Normal 2 2 2 3 4 8 2 3 2" xfId="19031"/>
    <cellStyle name="Normal 2 2 2 3 4 8 2 4" xfId="19032"/>
    <cellStyle name="Normal 2 2 2 3 4 8 2 4 2" xfId="19033"/>
    <cellStyle name="Normal 2 2 2 3 4 8 2 4 2 2" xfId="19034"/>
    <cellStyle name="Normal 2 2 2 3 4 8 2 4 3" xfId="19035"/>
    <cellStyle name="Normal 2 2 2 3 4 8 2 5" xfId="19036"/>
    <cellStyle name="Normal 2 2 2 3 4 8 3" xfId="19037"/>
    <cellStyle name="Normal 2 2 2 3 4 8 3 2" xfId="19038"/>
    <cellStyle name="Normal 2 2 2 3 4 8 3 2 2" xfId="19039"/>
    <cellStyle name="Normal 2 2 2 3 4 8 3 2 2 2" xfId="19040"/>
    <cellStyle name="Normal 2 2 2 3 4 8 3 2 3" xfId="19041"/>
    <cellStyle name="Normal 2 2 2 3 4 8 3 3" xfId="19042"/>
    <cellStyle name="Normal 2 2 2 3 4 8 3 3 2" xfId="19043"/>
    <cellStyle name="Normal 2 2 2 3 4 8 3 4" xfId="19044"/>
    <cellStyle name="Normal 2 2 2 3 4 8 4" xfId="19045"/>
    <cellStyle name="Normal 2 2 2 3 4 8 4 2" xfId="19046"/>
    <cellStyle name="Normal 2 2 2 3 4 8 4 2 2" xfId="19047"/>
    <cellStyle name="Normal 2 2 2 3 4 8 4 3" xfId="19048"/>
    <cellStyle name="Normal 2 2 2 3 4 8 5" xfId="19049"/>
    <cellStyle name="Normal 2 2 2 3 4 9" xfId="19050"/>
    <cellStyle name="Normal 2 2 2 3 4 9 2" xfId="19051"/>
    <cellStyle name="Normal 2 2 2 3 5" xfId="19052"/>
    <cellStyle name="Normal 2 2 2 3 5 2" xfId="19053"/>
    <cellStyle name="Normal 2 2 2 3 5 2 2" xfId="19054"/>
    <cellStyle name="Normal 2 2 2 3 5 2 2 2" xfId="19055"/>
    <cellStyle name="Normal 2 2 2 3 5 2 2 2 2" xfId="19056"/>
    <cellStyle name="Normal 2 2 2 3 5 2 2 2 2 2" xfId="19057"/>
    <cellStyle name="Normal 2 2 2 3 5 2 2 2 2 2 2" xfId="19058"/>
    <cellStyle name="Normal 2 2 2 3 5 2 2 2 2 2 2 2" xfId="19059"/>
    <cellStyle name="Normal 2 2 2 3 5 2 2 2 2 2 3" xfId="19060"/>
    <cellStyle name="Normal 2 2 2 3 5 2 2 2 2 3" xfId="19061"/>
    <cellStyle name="Normal 2 2 2 3 5 2 2 2 2 3 2" xfId="19062"/>
    <cellStyle name="Normal 2 2 2 3 5 2 2 2 2 4" xfId="19063"/>
    <cellStyle name="Normal 2 2 2 3 5 2 2 2 3" xfId="19064"/>
    <cellStyle name="Normal 2 2 2 3 5 2 2 2 3 2" xfId="19065"/>
    <cellStyle name="Normal 2 2 2 3 5 2 2 2 4" xfId="19066"/>
    <cellStyle name="Normal 2 2 2 3 5 2 2 2 4 2" xfId="19067"/>
    <cellStyle name="Normal 2 2 2 3 5 2 2 2 4 2 2" xfId="19068"/>
    <cellStyle name="Normal 2 2 2 3 5 2 2 2 4 3" xfId="19069"/>
    <cellStyle name="Normal 2 2 2 3 5 2 2 2 5" xfId="19070"/>
    <cellStyle name="Normal 2 2 2 3 5 2 2 3" xfId="19071"/>
    <cellStyle name="Normal 2 2 2 3 5 2 2 3 2" xfId="19072"/>
    <cellStyle name="Normal 2 2 2 3 5 2 2 3 2 2" xfId="19073"/>
    <cellStyle name="Normal 2 2 2 3 5 2 2 3 2 2 2" xfId="19074"/>
    <cellStyle name="Normal 2 2 2 3 5 2 2 3 2 3" xfId="19075"/>
    <cellStyle name="Normal 2 2 2 3 5 2 2 3 3" xfId="19076"/>
    <cellStyle name="Normal 2 2 2 3 5 2 2 3 3 2" xfId="19077"/>
    <cellStyle name="Normal 2 2 2 3 5 2 2 3 4" xfId="19078"/>
    <cellStyle name="Normal 2 2 2 3 5 2 2 4" xfId="19079"/>
    <cellStyle name="Normal 2 2 2 3 5 2 2 4 2" xfId="19080"/>
    <cellStyle name="Normal 2 2 2 3 5 2 2 4 2 2" xfId="19081"/>
    <cellStyle name="Normal 2 2 2 3 5 2 2 4 3" xfId="19082"/>
    <cellStyle name="Normal 2 2 2 3 5 2 2 5" xfId="19083"/>
    <cellStyle name="Normal 2 2 2 3 5 2 3" xfId="19084"/>
    <cellStyle name="Normal 2 2 2 3 5 2 3 2" xfId="19085"/>
    <cellStyle name="Normal 2 2 2 3 5 2 4" xfId="19086"/>
    <cellStyle name="Normal 2 2 2 3 5 2 4 2" xfId="19087"/>
    <cellStyle name="Normal 2 2 2 3 5 2 4 2 2" xfId="19088"/>
    <cellStyle name="Normal 2 2 2 3 5 2 4 2 2 2" xfId="19089"/>
    <cellStyle name="Normal 2 2 2 3 5 2 4 2 3" xfId="19090"/>
    <cellStyle name="Normal 2 2 2 3 5 2 4 3" xfId="19091"/>
    <cellStyle name="Normal 2 2 2 3 5 2 4 3 2" xfId="19092"/>
    <cellStyle name="Normal 2 2 2 3 5 2 4 4" xfId="19093"/>
    <cellStyle name="Normal 2 2 2 3 5 2 5" xfId="19094"/>
    <cellStyle name="Normal 2 2 2 3 5 2 5 2" xfId="19095"/>
    <cellStyle name="Normal 2 2 2 3 5 2 6" xfId="19096"/>
    <cellStyle name="Normal 2 2 2 3 5 2 6 2" xfId="19097"/>
    <cellStyle name="Normal 2 2 2 3 5 2 6 2 2" xfId="19098"/>
    <cellStyle name="Normal 2 2 2 3 5 2 6 3" xfId="19099"/>
    <cellStyle name="Normal 2 2 2 3 5 2 7" xfId="19100"/>
    <cellStyle name="Normal 2 2 2 3 5 3" xfId="19101"/>
    <cellStyle name="Normal 2 2 2 3 5 3 2" xfId="19102"/>
    <cellStyle name="Normal 2 2 2 3 5 3 2 2" xfId="19103"/>
    <cellStyle name="Normal 2 2 2 3 5 3 2 2 2" xfId="19104"/>
    <cellStyle name="Normal 2 2 2 3 5 3 2 2 2 2" xfId="19105"/>
    <cellStyle name="Normal 2 2 2 3 5 3 2 2 2 2 2" xfId="19106"/>
    <cellStyle name="Normal 2 2 2 3 5 3 2 2 2 3" xfId="19107"/>
    <cellStyle name="Normal 2 2 2 3 5 3 2 2 3" xfId="19108"/>
    <cellStyle name="Normal 2 2 2 3 5 3 2 2 3 2" xfId="19109"/>
    <cellStyle name="Normal 2 2 2 3 5 3 2 2 4" xfId="19110"/>
    <cellStyle name="Normal 2 2 2 3 5 3 2 3" xfId="19111"/>
    <cellStyle name="Normal 2 2 2 3 5 3 2 3 2" xfId="19112"/>
    <cellStyle name="Normal 2 2 2 3 5 3 2 4" xfId="19113"/>
    <cellStyle name="Normal 2 2 2 3 5 3 2 4 2" xfId="19114"/>
    <cellStyle name="Normal 2 2 2 3 5 3 2 4 2 2" xfId="19115"/>
    <cellStyle name="Normal 2 2 2 3 5 3 2 4 3" xfId="19116"/>
    <cellStyle name="Normal 2 2 2 3 5 3 2 5" xfId="19117"/>
    <cellStyle name="Normal 2 2 2 3 5 3 3" xfId="19118"/>
    <cellStyle name="Normal 2 2 2 3 5 3 3 2" xfId="19119"/>
    <cellStyle name="Normal 2 2 2 3 5 3 3 2 2" xfId="19120"/>
    <cellStyle name="Normal 2 2 2 3 5 3 3 2 2 2" xfId="19121"/>
    <cellStyle name="Normal 2 2 2 3 5 3 3 2 3" xfId="19122"/>
    <cellStyle name="Normal 2 2 2 3 5 3 3 3" xfId="19123"/>
    <cellStyle name="Normal 2 2 2 3 5 3 3 3 2" xfId="19124"/>
    <cellStyle name="Normal 2 2 2 3 5 3 3 4" xfId="19125"/>
    <cellStyle name="Normal 2 2 2 3 5 3 4" xfId="19126"/>
    <cellStyle name="Normal 2 2 2 3 5 3 4 2" xfId="19127"/>
    <cellStyle name="Normal 2 2 2 3 5 3 4 2 2" xfId="19128"/>
    <cellStyle name="Normal 2 2 2 3 5 3 4 3" xfId="19129"/>
    <cellStyle name="Normal 2 2 2 3 5 3 5" xfId="19130"/>
    <cellStyle name="Normal 2 2 2 3 5 4" xfId="19131"/>
    <cellStyle name="Normal 2 2 2 3 5 4 2" xfId="19132"/>
    <cellStyle name="Normal 2 2 2 3 5 4 2 2" xfId="19133"/>
    <cellStyle name="Normal 2 2 2 3 5 4 2 2 2" xfId="19134"/>
    <cellStyle name="Normal 2 2 2 3 5 4 2 3" xfId="19135"/>
    <cellStyle name="Normal 2 2 2 3 5 4 3" xfId="19136"/>
    <cellStyle name="Normal 2 2 2 3 5 4 3 2" xfId="19137"/>
    <cellStyle name="Normal 2 2 2 3 5 4 4" xfId="19138"/>
    <cellStyle name="Normal 2 2 2 3 5 5" xfId="19139"/>
    <cellStyle name="Normal 2 2 2 3 5 5 2" xfId="19140"/>
    <cellStyle name="Normal 2 2 2 3 5 6" xfId="19141"/>
    <cellStyle name="Normal 2 2 2 3 5 6 2" xfId="19142"/>
    <cellStyle name="Normal 2 2 2 3 5 6 2 2" xfId="19143"/>
    <cellStyle name="Normal 2 2 2 3 5 6 3" xfId="19144"/>
    <cellStyle name="Normal 2 2 2 3 5 7" xfId="19145"/>
    <cellStyle name="Normal 2 2 2 3 6" xfId="19146"/>
    <cellStyle name="Normal 2 2 2 3 6 2" xfId="19147"/>
    <cellStyle name="Normal 2 2 2 3 7" xfId="19148"/>
    <cellStyle name="Normal 2 2 2 3 7 2" xfId="19149"/>
    <cellStyle name="Normal 2 2 2 3 8" xfId="19150"/>
    <cellStyle name="Normal 2 2 2 3 8 2" xfId="19151"/>
    <cellStyle name="Normal 2 2 2 3 9" xfId="19152"/>
    <cellStyle name="Normal 2 2 2 3 9 2" xfId="19153"/>
    <cellStyle name="Normal 2 2 2 4" xfId="19154"/>
    <cellStyle name="Normal 2 2 2 4 10" xfId="19155"/>
    <cellStyle name="Normal 2 2 2 4 10 2" xfId="19156"/>
    <cellStyle name="Normal 2 2 2 4 11" xfId="19157"/>
    <cellStyle name="Normal 2 2 2 4 11 2" xfId="19158"/>
    <cellStyle name="Normal 2 2 2 4 11 2 2" xfId="19159"/>
    <cellStyle name="Normal 2 2 2 4 11 2 2 2" xfId="19160"/>
    <cellStyle name="Normal 2 2 2 4 11 2 3" xfId="19161"/>
    <cellStyle name="Normal 2 2 2 4 11 3" xfId="19162"/>
    <cellStyle name="Normal 2 2 2 4 11 3 2" xfId="19163"/>
    <cellStyle name="Normal 2 2 2 4 11 4" xfId="19164"/>
    <cellStyle name="Normal 2 2 2 4 12" xfId="19165"/>
    <cellStyle name="Normal 2 2 2 4 12 2" xfId="19166"/>
    <cellStyle name="Normal 2 2 2 4 13" xfId="19167"/>
    <cellStyle name="Normal 2 2 2 4 13 2" xfId="19168"/>
    <cellStyle name="Normal 2 2 2 4 13 2 2" xfId="19169"/>
    <cellStyle name="Normal 2 2 2 4 13 3" xfId="19170"/>
    <cellStyle name="Normal 2 2 2 4 14" xfId="19171"/>
    <cellStyle name="Normal 2 2 2 4 2" xfId="19172"/>
    <cellStyle name="Normal 2 2 2 4 2 10" xfId="19173"/>
    <cellStyle name="Normal 2 2 2 4 2 10 2" xfId="19174"/>
    <cellStyle name="Normal 2 2 2 4 2 10 2 2" xfId="19175"/>
    <cellStyle name="Normal 2 2 2 4 2 10 2 2 2" xfId="19176"/>
    <cellStyle name="Normal 2 2 2 4 2 10 2 3" xfId="19177"/>
    <cellStyle name="Normal 2 2 2 4 2 10 3" xfId="19178"/>
    <cellStyle name="Normal 2 2 2 4 2 10 3 2" xfId="19179"/>
    <cellStyle name="Normal 2 2 2 4 2 10 4" xfId="19180"/>
    <cellStyle name="Normal 2 2 2 4 2 11" xfId="19181"/>
    <cellStyle name="Normal 2 2 2 4 2 11 2" xfId="19182"/>
    <cellStyle name="Normal 2 2 2 4 2 12" xfId="19183"/>
    <cellStyle name="Normal 2 2 2 4 2 12 2" xfId="19184"/>
    <cellStyle name="Normal 2 2 2 4 2 12 2 2" xfId="19185"/>
    <cellStyle name="Normal 2 2 2 4 2 12 3" xfId="19186"/>
    <cellStyle name="Normal 2 2 2 4 2 13" xfId="19187"/>
    <cellStyle name="Normal 2 2 2 4 2 2" xfId="19188"/>
    <cellStyle name="Normal 2 2 2 4 2 2 10" xfId="19189"/>
    <cellStyle name="Normal 2 2 2 4 2 2 10 2" xfId="19190"/>
    <cellStyle name="Normal 2 2 2 4 2 2 10 2 2" xfId="19191"/>
    <cellStyle name="Normal 2 2 2 4 2 2 10 2 2 2" xfId="19192"/>
    <cellStyle name="Normal 2 2 2 4 2 2 10 2 3" xfId="19193"/>
    <cellStyle name="Normal 2 2 2 4 2 2 10 3" xfId="19194"/>
    <cellStyle name="Normal 2 2 2 4 2 2 10 3 2" xfId="19195"/>
    <cellStyle name="Normal 2 2 2 4 2 2 10 4" xfId="19196"/>
    <cellStyle name="Normal 2 2 2 4 2 2 11" xfId="19197"/>
    <cellStyle name="Normal 2 2 2 4 2 2 11 2" xfId="19198"/>
    <cellStyle name="Normal 2 2 2 4 2 2 12" xfId="19199"/>
    <cellStyle name="Normal 2 2 2 4 2 2 12 2" xfId="19200"/>
    <cellStyle name="Normal 2 2 2 4 2 2 12 2 2" xfId="19201"/>
    <cellStyle name="Normal 2 2 2 4 2 2 12 3" xfId="19202"/>
    <cellStyle name="Normal 2 2 2 4 2 2 13" xfId="19203"/>
    <cellStyle name="Normal 2 2 2 4 2 2 2" xfId="19204"/>
    <cellStyle name="Normal 2 2 2 4 2 2 2 2" xfId="19205"/>
    <cellStyle name="Normal 2 2 2 4 2 2 2 2 2" xfId="19206"/>
    <cellStyle name="Normal 2 2 2 4 2 2 2 2 2 2" xfId="19207"/>
    <cellStyle name="Normal 2 2 2 4 2 2 2 2 2 2 2" xfId="19208"/>
    <cellStyle name="Normal 2 2 2 4 2 2 2 2 2 2 2 2" xfId="19209"/>
    <cellStyle name="Normal 2 2 2 4 2 2 2 2 2 2 2 2 2" xfId="19210"/>
    <cellStyle name="Normal 2 2 2 4 2 2 2 2 2 2 2 2 2 2" xfId="19211"/>
    <cellStyle name="Normal 2 2 2 4 2 2 2 2 2 2 2 2 3" xfId="19212"/>
    <cellStyle name="Normal 2 2 2 4 2 2 2 2 2 2 2 3" xfId="19213"/>
    <cellStyle name="Normal 2 2 2 4 2 2 2 2 2 2 2 3 2" xfId="19214"/>
    <cellStyle name="Normal 2 2 2 4 2 2 2 2 2 2 2 4" xfId="19215"/>
    <cellStyle name="Normal 2 2 2 4 2 2 2 2 2 2 3" xfId="19216"/>
    <cellStyle name="Normal 2 2 2 4 2 2 2 2 2 2 3 2" xfId="19217"/>
    <cellStyle name="Normal 2 2 2 4 2 2 2 2 2 2 4" xfId="19218"/>
    <cellStyle name="Normal 2 2 2 4 2 2 2 2 2 2 4 2" xfId="19219"/>
    <cellStyle name="Normal 2 2 2 4 2 2 2 2 2 2 4 2 2" xfId="19220"/>
    <cellStyle name="Normal 2 2 2 4 2 2 2 2 2 2 4 3" xfId="19221"/>
    <cellStyle name="Normal 2 2 2 4 2 2 2 2 2 2 5" xfId="19222"/>
    <cellStyle name="Normal 2 2 2 4 2 2 2 2 2 3" xfId="19223"/>
    <cellStyle name="Normal 2 2 2 4 2 2 2 2 2 3 2" xfId="19224"/>
    <cellStyle name="Normal 2 2 2 4 2 2 2 2 2 3 2 2" xfId="19225"/>
    <cellStyle name="Normal 2 2 2 4 2 2 2 2 2 3 2 2 2" xfId="19226"/>
    <cellStyle name="Normal 2 2 2 4 2 2 2 2 2 3 2 3" xfId="19227"/>
    <cellStyle name="Normal 2 2 2 4 2 2 2 2 2 3 3" xfId="19228"/>
    <cellStyle name="Normal 2 2 2 4 2 2 2 2 2 3 3 2" xfId="19229"/>
    <cellStyle name="Normal 2 2 2 4 2 2 2 2 2 3 4" xfId="19230"/>
    <cellStyle name="Normal 2 2 2 4 2 2 2 2 2 4" xfId="19231"/>
    <cellStyle name="Normal 2 2 2 4 2 2 2 2 2 4 2" xfId="19232"/>
    <cellStyle name="Normal 2 2 2 4 2 2 2 2 2 4 2 2" xfId="19233"/>
    <cellStyle name="Normal 2 2 2 4 2 2 2 2 2 4 3" xfId="19234"/>
    <cellStyle name="Normal 2 2 2 4 2 2 2 2 2 5" xfId="19235"/>
    <cellStyle name="Normal 2 2 2 4 2 2 2 2 3" xfId="19236"/>
    <cellStyle name="Normal 2 2 2 4 2 2 2 2 3 2" xfId="19237"/>
    <cellStyle name="Normal 2 2 2 4 2 2 2 2 4" xfId="19238"/>
    <cellStyle name="Normal 2 2 2 4 2 2 2 2 4 2" xfId="19239"/>
    <cellStyle name="Normal 2 2 2 4 2 2 2 2 4 2 2" xfId="19240"/>
    <cellStyle name="Normal 2 2 2 4 2 2 2 2 4 2 2 2" xfId="19241"/>
    <cellStyle name="Normal 2 2 2 4 2 2 2 2 4 2 3" xfId="19242"/>
    <cellStyle name="Normal 2 2 2 4 2 2 2 2 4 3" xfId="19243"/>
    <cellStyle name="Normal 2 2 2 4 2 2 2 2 4 3 2" xfId="19244"/>
    <cellStyle name="Normal 2 2 2 4 2 2 2 2 4 4" xfId="19245"/>
    <cellStyle name="Normal 2 2 2 4 2 2 2 2 5" xfId="19246"/>
    <cellStyle name="Normal 2 2 2 4 2 2 2 2 5 2" xfId="19247"/>
    <cellStyle name="Normal 2 2 2 4 2 2 2 2 6" xfId="19248"/>
    <cellStyle name="Normal 2 2 2 4 2 2 2 2 6 2" xfId="19249"/>
    <cellStyle name="Normal 2 2 2 4 2 2 2 2 6 2 2" xfId="19250"/>
    <cellStyle name="Normal 2 2 2 4 2 2 2 2 6 3" xfId="19251"/>
    <cellStyle name="Normal 2 2 2 4 2 2 2 2 7" xfId="19252"/>
    <cellStyle name="Normal 2 2 2 4 2 2 2 3" xfId="19253"/>
    <cellStyle name="Normal 2 2 2 4 2 2 2 3 2" xfId="19254"/>
    <cellStyle name="Normal 2 2 2 4 2 2 2 3 2 2" xfId="19255"/>
    <cellStyle name="Normal 2 2 2 4 2 2 2 3 2 2 2" xfId="19256"/>
    <cellStyle name="Normal 2 2 2 4 2 2 2 3 2 2 2 2" xfId="19257"/>
    <cellStyle name="Normal 2 2 2 4 2 2 2 3 2 2 2 2 2" xfId="19258"/>
    <cellStyle name="Normal 2 2 2 4 2 2 2 3 2 2 2 3" xfId="19259"/>
    <cellStyle name="Normal 2 2 2 4 2 2 2 3 2 2 3" xfId="19260"/>
    <cellStyle name="Normal 2 2 2 4 2 2 2 3 2 2 3 2" xfId="19261"/>
    <cellStyle name="Normal 2 2 2 4 2 2 2 3 2 2 4" xfId="19262"/>
    <cellStyle name="Normal 2 2 2 4 2 2 2 3 2 3" xfId="19263"/>
    <cellStyle name="Normal 2 2 2 4 2 2 2 3 2 3 2" xfId="19264"/>
    <cellStyle name="Normal 2 2 2 4 2 2 2 3 2 4" xfId="19265"/>
    <cellStyle name="Normal 2 2 2 4 2 2 2 3 2 4 2" xfId="19266"/>
    <cellStyle name="Normal 2 2 2 4 2 2 2 3 2 4 2 2" xfId="19267"/>
    <cellStyle name="Normal 2 2 2 4 2 2 2 3 2 4 3" xfId="19268"/>
    <cellStyle name="Normal 2 2 2 4 2 2 2 3 2 5" xfId="19269"/>
    <cellStyle name="Normal 2 2 2 4 2 2 2 3 3" xfId="19270"/>
    <cellStyle name="Normal 2 2 2 4 2 2 2 3 3 2" xfId="19271"/>
    <cellStyle name="Normal 2 2 2 4 2 2 2 3 3 2 2" xfId="19272"/>
    <cellStyle name="Normal 2 2 2 4 2 2 2 3 3 2 2 2" xfId="19273"/>
    <cellStyle name="Normal 2 2 2 4 2 2 2 3 3 2 3" xfId="19274"/>
    <cellStyle name="Normal 2 2 2 4 2 2 2 3 3 3" xfId="19275"/>
    <cellStyle name="Normal 2 2 2 4 2 2 2 3 3 3 2" xfId="19276"/>
    <cellStyle name="Normal 2 2 2 4 2 2 2 3 3 4" xfId="19277"/>
    <cellStyle name="Normal 2 2 2 4 2 2 2 3 4" xfId="19278"/>
    <cellStyle name="Normal 2 2 2 4 2 2 2 3 4 2" xfId="19279"/>
    <cellStyle name="Normal 2 2 2 4 2 2 2 3 4 2 2" xfId="19280"/>
    <cellStyle name="Normal 2 2 2 4 2 2 2 3 4 3" xfId="19281"/>
    <cellStyle name="Normal 2 2 2 4 2 2 2 3 5" xfId="19282"/>
    <cellStyle name="Normal 2 2 2 4 2 2 2 4" xfId="19283"/>
    <cellStyle name="Normal 2 2 2 4 2 2 2 4 2" xfId="19284"/>
    <cellStyle name="Normal 2 2 2 4 2 2 2 4 2 2" xfId="19285"/>
    <cellStyle name="Normal 2 2 2 4 2 2 2 4 2 2 2" xfId="19286"/>
    <cellStyle name="Normal 2 2 2 4 2 2 2 4 2 3" xfId="19287"/>
    <cellStyle name="Normal 2 2 2 4 2 2 2 4 3" xfId="19288"/>
    <cellStyle name="Normal 2 2 2 4 2 2 2 4 3 2" xfId="19289"/>
    <cellStyle name="Normal 2 2 2 4 2 2 2 4 4" xfId="19290"/>
    <cellStyle name="Normal 2 2 2 4 2 2 2 5" xfId="19291"/>
    <cellStyle name="Normal 2 2 2 4 2 2 2 5 2" xfId="19292"/>
    <cellStyle name="Normal 2 2 2 4 2 2 2 6" xfId="19293"/>
    <cellStyle name="Normal 2 2 2 4 2 2 2 6 2" xfId="19294"/>
    <cellStyle name="Normal 2 2 2 4 2 2 2 6 2 2" xfId="19295"/>
    <cellStyle name="Normal 2 2 2 4 2 2 2 6 3" xfId="19296"/>
    <cellStyle name="Normal 2 2 2 4 2 2 2 7" xfId="19297"/>
    <cellStyle name="Normal 2 2 2 4 2 2 3" xfId="19298"/>
    <cellStyle name="Normal 2 2 2 4 2 2 3 2" xfId="19299"/>
    <cellStyle name="Normal 2 2 2 4 2 2 4" xfId="19300"/>
    <cellStyle name="Normal 2 2 2 4 2 2 4 2" xfId="19301"/>
    <cellStyle name="Normal 2 2 2 4 2 2 5" xfId="19302"/>
    <cellStyle name="Normal 2 2 2 4 2 2 5 2" xfId="19303"/>
    <cellStyle name="Normal 2 2 2 4 2 2 6" xfId="19304"/>
    <cellStyle name="Normal 2 2 2 4 2 2 6 2" xfId="19305"/>
    <cellStyle name="Normal 2 2 2 4 2 2 7" xfId="19306"/>
    <cellStyle name="Normal 2 2 2 4 2 2 7 2" xfId="19307"/>
    <cellStyle name="Normal 2 2 2 4 2 2 8" xfId="19308"/>
    <cellStyle name="Normal 2 2 2 4 2 2 8 2" xfId="19309"/>
    <cellStyle name="Normal 2 2 2 4 2 2 8 2 2" xfId="19310"/>
    <cellStyle name="Normal 2 2 2 4 2 2 8 2 2 2" xfId="19311"/>
    <cellStyle name="Normal 2 2 2 4 2 2 8 2 2 2 2" xfId="19312"/>
    <cellStyle name="Normal 2 2 2 4 2 2 8 2 2 2 2 2" xfId="19313"/>
    <cellStyle name="Normal 2 2 2 4 2 2 8 2 2 2 3" xfId="19314"/>
    <cellStyle name="Normal 2 2 2 4 2 2 8 2 2 3" xfId="19315"/>
    <cellStyle name="Normal 2 2 2 4 2 2 8 2 2 3 2" xfId="19316"/>
    <cellStyle name="Normal 2 2 2 4 2 2 8 2 2 4" xfId="19317"/>
    <cellStyle name="Normal 2 2 2 4 2 2 8 2 3" xfId="19318"/>
    <cellStyle name="Normal 2 2 2 4 2 2 8 2 3 2" xfId="19319"/>
    <cellStyle name="Normal 2 2 2 4 2 2 8 2 4" xfId="19320"/>
    <cellStyle name="Normal 2 2 2 4 2 2 8 2 4 2" xfId="19321"/>
    <cellStyle name="Normal 2 2 2 4 2 2 8 2 4 2 2" xfId="19322"/>
    <cellStyle name="Normal 2 2 2 4 2 2 8 2 4 3" xfId="19323"/>
    <cellStyle name="Normal 2 2 2 4 2 2 8 2 5" xfId="19324"/>
    <cellStyle name="Normal 2 2 2 4 2 2 8 3" xfId="19325"/>
    <cellStyle name="Normal 2 2 2 4 2 2 8 3 2" xfId="19326"/>
    <cellStyle name="Normal 2 2 2 4 2 2 8 3 2 2" xfId="19327"/>
    <cellStyle name="Normal 2 2 2 4 2 2 8 3 2 2 2" xfId="19328"/>
    <cellStyle name="Normal 2 2 2 4 2 2 8 3 2 3" xfId="19329"/>
    <cellStyle name="Normal 2 2 2 4 2 2 8 3 3" xfId="19330"/>
    <cellStyle name="Normal 2 2 2 4 2 2 8 3 3 2" xfId="19331"/>
    <cellStyle name="Normal 2 2 2 4 2 2 8 3 4" xfId="19332"/>
    <cellStyle name="Normal 2 2 2 4 2 2 8 4" xfId="19333"/>
    <cellStyle name="Normal 2 2 2 4 2 2 8 4 2" xfId="19334"/>
    <cellStyle name="Normal 2 2 2 4 2 2 8 4 2 2" xfId="19335"/>
    <cellStyle name="Normal 2 2 2 4 2 2 8 4 3" xfId="19336"/>
    <cellStyle name="Normal 2 2 2 4 2 2 8 5" xfId="19337"/>
    <cellStyle name="Normal 2 2 2 4 2 2 9" xfId="19338"/>
    <cellStyle name="Normal 2 2 2 4 2 2 9 2" xfId="19339"/>
    <cellStyle name="Normal 2 2 2 4 2 3" xfId="19340"/>
    <cellStyle name="Normal 2 2 2 4 2 3 2" xfId="19341"/>
    <cellStyle name="Normal 2 2 2 4 2 3 2 2" xfId="19342"/>
    <cellStyle name="Normal 2 2 2 4 2 3 2 2 2" xfId="19343"/>
    <cellStyle name="Normal 2 2 2 4 2 3 2 2 2 2" xfId="19344"/>
    <cellStyle name="Normal 2 2 2 4 2 3 2 2 2 2 2" xfId="19345"/>
    <cellStyle name="Normal 2 2 2 4 2 3 2 2 2 2 2 2" xfId="19346"/>
    <cellStyle name="Normal 2 2 2 4 2 3 2 2 2 2 2 2 2" xfId="19347"/>
    <cellStyle name="Normal 2 2 2 4 2 3 2 2 2 2 2 3" xfId="19348"/>
    <cellStyle name="Normal 2 2 2 4 2 3 2 2 2 2 3" xfId="19349"/>
    <cellStyle name="Normal 2 2 2 4 2 3 2 2 2 2 3 2" xfId="19350"/>
    <cellStyle name="Normal 2 2 2 4 2 3 2 2 2 2 4" xfId="19351"/>
    <cellStyle name="Normal 2 2 2 4 2 3 2 2 2 3" xfId="19352"/>
    <cellStyle name="Normal 2 2 2 4 2 3 2 2 2 3 2" xfId="19353"/>
    <cellStyle name="Normal 2 2 2 4 2 3 2 2 2 4" xfId="19354"/>
    <cellStyle name="Normal 2 2 2 4 2 3 2 2 2 4 2" xfId="19355"/>
    <cellStyle name="Normal 2 2 2 4 2 3 2 2 2 4 2 2" xfId="19356"/>
    <cellStyle name="Normal 2 2 2 4 2 3 2 2 2 4 3" xfId="19357"/>
    <cellStyle name="Normal 2 2 2 4 2 3 2 2 2 5" xfId="19358"/>
    <cellStyle name="Normal 2 2 2 4 2 3 2 2 3" xfId="19359"/>
    <cellStyle name="Normal 2 2 2 4 2 3 2 2 3 2" xfId="19360"/>
    <cellStyle name="Normal 2 2 2 4 2 3 2 2 3 2 2" xfId="19361"/>
    <cellStyle name="Normal 2 2 2 4 2 3 2 2 3 2 2 2" xfId="19362"/>
    <cellStyle name="Normal 2 2 2 4 2 3 2 2 3 2 3" xfId="19363"/>
    <cellStyle name="Normal 2 2 2 4 2 3 2 2 3 3" xfId="19364"/>
    <cellStyle name="Normal 2 2 2 4 2 3 2 2 3 3 2" xfId="19365"/>
    <cellStyle name="Normal 2 2 2 4 2 3 2 2 3 4" xfId="19366"/>
    <cellStyle name="Normal 2 2 2 4 2 3 2 2 4" xfId="19367"/>
    <cellStyle name="Normal 2 2 2 4 2 3 2 2 4 2" xfId="19368"/>
    <cellStyle name="Normal 2 2 2 4 2 3 2 2 4 2 2" xfId="19369"/>
    <cellStyle name="Normal 2 2 2 4 2 3 2 2 4 3" xfId="19370"/>
    <cellStyle name="Normal 2 2 2 4 2 3 2 2 5" xfId="19371"/>
    <cellStyle name="Normal 2 2 2 4 2 3 2 3" xfId="19372"/>
    <cellStyle name="Normal 2 2 2 4 2 3 2 3 2" xfId="19373"/>
    <cellStyle name="Normal 2 2 2 4 2 3 2 4" xfId="19374"/>
    <cellStyle name="Normal 2 2 2 4 2 3 2 4 2" xfId="19375"/>
    <cellStyle name="Normal 2 2 2 4 2 3 2 4 2 2" xfId="19376"/>
    <cellStyle name="Normal 2 2 2 4 2 3 2 4 2 2 2" xfId="19377"/>
    <cellStyle name="Normal 2 2 2 4 2 3 2 4 2 3" xfId="19378"/>
    <cellStyle name="Normal 2 2 2 4 2 3 2 4 3" xfId="19379"/>
    <cellStyle name="Normal 2 2 2 4 2 3 2 4 3 2" xfId="19380"/>
    <cellStyle name="Normal 2 2 2 4 2 3 2 4 4" xfId="19381"/>
    <cellStyle name="Normal 2 2 2 4 2 3 2 5" xfId="19382"/>
    <cellStyle name="Normal 2 2 2 4 2 3 2 5 2" xfId="19383"/>
    <cellStyle name="Normal 2 2 2 4 2 3 2 6" xfId="19384"/>
    <cellStyle name="Normal 2 2 2 4 2 3 2 6 2" xfId="19385"/>
    <cellStyle name="Normal 2 2 2 4 2 3 2 6 2 2" xfId="19386"/>
    <cellStyle name="Normal 2 2 2 4 2 3 2 6 3" xfId="19387"/>
    <cellStyle name="Normal 2 2 2 4 2 3 2 7" xfId="19388"/>
    <cellStyle name="Normal 2 2 2 4 2 3 3" xfId="19389"/>
    <cellStyle name="Normal 2 2 2 4 2 3 3 2" xfId="19390"/>
    <cellStyle name="Normal 2 2 2 4 2 3 3 2 2" xfId="19391"/>
    <cellStyle name="Normal 2 2 2 4 2 3 3 2 2 2" xfId="19392"/>
    <cellStyle name="Normal 2 2 2 4 2 3 3 2 2 2 2" xfId="19393"/>
    <cellStyle name="Normal 2 2 2 4 2 3 3 2 2 2 2 2" xfId="19394"/>
    <cellStyle name="Normal 2 2 2 4 2 3 3 2 2 2 3" xfId="19395"/>
    <cellStyle name="Normal 2 2 2 4 2 3 3 2 2 3" xfId="19396"/>
    <cellStyle name="Normal 2 2 2 4 2 3 3 2 2 3 2" xfId="19397"/>
    <cellStyle name="Normal 2 2 2 4 2 3 3 2 2 4" xfId="19398"/>
    <cellStyle name="Normal 2 2 2 4 2 3 3 2 3" xfId="19399"/>
    <cellStyle name="Normal 2 2 2 4 2 3 3 2 3 2" xfId="19400"/>
    <cellStyle name="Normal 2 2 2 4 2 3 3 2 4" xfId="19401"/>
    <cellStyle name="Normal 2 2 2 4 2 3 3 2 4 2" xfId="19402"/>
    <cellStyle name="Normal 2 2 2 4 2 3 3 2 4 2 2" xfId="19403"/>
    <cellStyle name="Normal 2 2 2 4 2 3 3 2 4 3" xfId="19404"/>
    <cellStyle name="Normal 2 2 2 4 2 3 3 2 5" xfId="19405"/>
    <cellStyle name="Normal 2 2 2 4 2 3 3 3" xfId="19406"/>
    <cellStyle name="Normal 2 2 2 4 2 3 3 3 2" xfId="19407"/>
    <cellStyle name="Normal 2 2 2 4 2 3 3 3 2 2" xfId="19408"/>
    <cellStyle name="Normal 2 2 2 4 2 3 3 3 2 2 2" xfId="19409"/>
    <cellStyle name="Normal 2 2 2 4 2 3 3 3 2 3" xfId="19410"/>
    <cellStyle name="Normal 2 2 2 4 2 3 3 3 3" xfId="19411"/>
    <cellStyle name="Normal 2 2 2 4 2 3 3 3 3 2" xfId="19412"/>
    <cellStyle name="Normal 2 2 2 4 2 3 3 3 4" xfId="19413"/>
    <cellStyle name="Normal 2 2 2 4 2 3 3 4" xfId="19414"/>
    <cellStyle name="Normal 2 2 2 4 2 3 3 4 2" xfId="19415"/>
    <cellStyle name="Normal 2 2 2 4 2 3 3 4 2 2" xfId="19416"/>
    <cellStyle name="Normal 2 2 2 4 2 3 3 4 3" xfId="19417"/>
    <cellStyle name="Normal 2 2 2 4 2 3 3 5" xfId="19418"/>
    <cellStyle name="Normal 2 2 2 4 2 3 4" xfId="19419"/>
    <cellStyle name="Normal 2 2 2 4 2 3 4 2" xfId="19420"/>
    <cellStyle name="Normal 2 2 2 4 2 3 4 2 2" xfId="19421"/>
    <cellStyle name="Normal 2 2 2 4 2 3 4 2 2 2" xfId="19422"/>
    <cellStyle name="Normal 2 2 2 4 2 3 4 2 3" xfId="19423"/>
    <cellStyle name="Normal 2 2 2 4 2 3 4 3" xfId="19424"/>
    <cellStyle name="Normal 2 2 2 4 2 3 4 3 2" xfId="19425"/>
    <cellStyle name="Normal 2 2 2 4 2 3 4 4" xfId="19426"/>
    <cellStyle name="Normal 2 2 2 4 2 3 5" xfId="19427"/>
    <cellStyle name="Normal 2 2 2 4 2 3 5 2" xfId="19428"/>
    <cellStyle name="Normal 2 2 2 4 2 3 6" xfId="19429"/>
    <cellStyle name="Normal 2 2 2 4 2 3 6 2" xfId="19430"/>
    <cellStyle name="Normal 2 2 2 4 2 3 6 2 2" xfId="19431"/>
    <cellStyle name="Normal 2 2 2 4 2 3 6 3" xfId="19432"/>
    <cellStyle name="Normal 2 2 2 4 2 3 7" xfId="19433"/>
    <cellStyle name="Normal 2 2 2 4 2 4" xfId="19434"/>
    <cellStyle name="Normal 2 2 2 4 2 4 2" xfId="19435"/>
    <cellStyle name="Normal 2 2 2 4 2 5" xfId="19436"/>
    <cellStyle name="Normal 2 2 2 4 2 5 2" xfId="19437"/>
    <cellStyle name="Normal 2 2 2 4 2 6" xfId="19438"/>
    <cellStyle name="Normal 2 2 2 4 2 6 2" xfId="19439"/>
    <cellStyle name="Normal 2 2 2 4 2 7" xfId="19440"/>
    <cellStyle name="Normal 2 2 2 4 2 7 2" xfId="19441"/>
    <cellStyle name="Normal 2 2 2 4 2 8" xfId="19442"/>
    <cellStyle name="Normal 2 2 2 4 2 8 2" xfId="19443"/>
    <cellStyle name="Normal 2 2 2 4 2 8 2 2" xfId="19444"/>
    <cellStyle name="Normal 2 2 2 4 2 8 2 2 2" xfId="19445"/>
    <cellStyle name="Normal 2 2 2 4 2 8 2 2 2 2" xfId="19446"/>
    <cellStyle name="Normal 2 2 2 4 2 8 2 2 2 2 2" xfId="19447"/>
    <cellStyle name="Normal 2 2 2 4 2 8 2 2 2 3" xfId="19448"/>
    <cellStyle name="Normal 2 2 2 4 2 8 2 2 3" xfId="19449"/>
    <cellStyle name="Normal 2 2 2 4 2 8 2 2 3 2" xfId="19450"/>
    <cellStyle name="Normal 2 2 2 4 2 8 2 2 4" xfId="19451"/>
    <cellStyle name="Normal 2 2 2 4 2 8 2 3" xfId="19452"/>
    <cellStyle name="Normal 2 2 2 4 2 8 2 3 2" xfId="19453"/>
    <cellStyle name="Normal 2 2 2 4 2 8 2 4" xfId="19454"/>
    <cellStyle name="Normal 2 2 2 4 2 8 2 4 2" xfId="19455"/>
    <cellStyle name="Normal 2 2 2 4 2 8 2 4 2 2" xfId="19456"/>
    <cellStyle name="Normal 2 2 2 4 2 8 2 4 3" xfId="19457"/>
    <cellStyle name="Normal 2 2 2 4 2 8 2 5" xfId="19458"/>
    <cellStyle name="Normal 2 2 2 4 2 8 3" xfId="19459"/>
    <cellStyle name="Normal 2 2 2 4 2 8 3 2" xfId="19460"/>
    <cellStyle name="Normal 2 2 2 4 2 8 3 2 2" xfId="19461"/>
    <cellStyle name="Normal 2 2 2 4 2 8 3 2 2 2" xfId="19462"/>
    <cellStyle name="Normal 2 2 2 4 2 8 3 2 3" xfId="19463"/>
    <cellStyle name="Normal 2 2 2 4 2 8 3 3" xfId="19464"/>
    <cellStyle name="Normal 2 2 2 4 2 8 3 3 2" xfId="19465"/>
    <cellStyle name="Normal 2 2 2 4 2 8 3 4" xfId="19466"/>
    <cellStyle name="Normal 2 2 2 4 2 8 4" xfId="19467"/>
    <cellStyle name="Normal 2 2 2 4 2 8 4 2" xfId="19468"/>
    <cellStyle name="Normal 2 2 2 4 2 8 4 2 2" xfId="19469"/>
    <cellStyle name="Normal 2 2 2 4 2 8 4 3" xfId="19470"/>
    <cellStyle name="Normal 2 2 2 4 2 8 5" xfId="19471"/>
    <cellStyle name="Normal 2 2 2 4 2 9" xfId="19472"/>
    <cellStyle name="Normal 2 2 2 4 2 9 2" xfId="19473"/>
    <cellStyle name="Normal 2 2 2 4 3" xfId="19474"/>
    <cellStyle name="Normal 2 2 2 4 3 2" xfId="19475"/>
    <cellStyle name="Normal 2 2 2 4 3 2 2" xfId="19476"/>
    <cellStyle name="Normal 2 2 2 4 3 2 2 2" xfId="19477"/>
    <cellStyle name="Normal 2 2 2 4 3 2 2 2 2" xfId="19478"/>
    <cellStyle name="Normal 2 2 2 4 3 2 2 2 2 2" xfId="19479"/>
    <cellStyle name="Normal 2 2 2 4 3 2 2 2 2 2 2" xfId="19480"/>
    <cellStyle name="Normal 2 2 2 4 3 2 2 2 2 2 2 2" xfId="19481"/>
    <cellStyle name="Normal 2 2 2 4 3 2 2 2 2 2 3" xfId="19482"/>
    <cellStyle name="Normal 2 2 2 4 3 2 2 2 2 3" xfId="19483"/>
    <cellStyle name="Normal 2 2 2 4 3 2 2 2 2 3 2" xfId="19484"/>
    <cellStyle name="Normal 2 2 2 4 3 2 2 2 2 4" xfId="19485"/>
    <cellStyle name="Normal 2 2 2 4 3 2 2 2 3" xfId="19486"/>
    <cellStyle name="Normal 2 2 2 4 3 2 2 2 3 2" xfId="19487"/>
    <cellStyle name="Normal 2 2 2 4 3 2 2 2 4" xfId="19488"/>
    <cellStyle name="Normal 2 2 2 4 3 2 2 2 4 2" xfId="19489"/>
    <cellStyle name="Normal 2 2 2 4 3 2 2 2 4 2 2" xfId="19490"/>
    <cellStyle name="Normal 2 2 2 4 3 2 2 2 4 3" xfId="19491"/>
    <cellStyle name="Normal 2 2 2 4 3 2 2 2 5" xfId="19492"/>
    <cellStyle name="Normal 2 2 2 4 3 2 2 3" xfId="19493"/>
    <cellStyle name="Normal 2 2 2 4 3 2 2 3 2" xfId="19494"/>
    <cellStyle name="Normal 2 2 2 4 3 2 2 3 2 2" xfId="19495"/>
    <cellStyle name="Normal 2 2 2 4 3 2 2 3 2 2 2" xfId="19496"/>
    <cellStyle name="Normal 2 2 2 4 3 2 2 3 2 3" xfId="19497"/>
    <cellStyle name="Normal 2 2 2 4 3 2 2 3 3" xfId="19498"/>
    <cellStyle name="Normal 2 2 2 4 3 2 2 3 3 2" xfId="19499"/>
    <cellStyle name="Normal 2 2 2 4 3 2 2 3 4" xfId="19500"/>
    <cellStyle name="Normal 2 2 2 4 3 2 2 4" xfId="19501"/>
    <cellStyle name="Normal 2 2 2 4 3 2 2 4 2" xfId="19502"/>
    <cellStyle name="Normal 2 2 2 4 3 2 2 4 2 2" xfId="19503"/>
    <cellStyle name="Normal 2 2 2 4 3 2 2 4 3" xfId="19504"/>
    <cellStyle name="Normal 2 2 2 4 3 2 2 5" xfId="19505"/>
    <cellStyle name="Normal 2 2 2 4 3 2 3" xfId="19506"/>
    <cellStyle name="Normal 2 2 2 4 3 2 3 2" xfId="19507"/>
    <cellStyle name="Normal 2 2 2 4 3 2 4" xfId="19508"/>
    <cellStyle name="Normal 2 2 2 4 3 2 4 2" xfId="19509"/>
    <cellStyle name="Normal 2 2 2 4 3 2 4 2 2" xfId="19510"/>
    <cellStyle name="Normal 2 2 2 4 3 2 4 2 2 2" xfId="19511"/>
    <cellStyle name="Normal 2 2 2 4 3 2 4 2 3" xfId="19512"/>
    <cellStyle name="Normal 2 2 2 4 3 2 4 3" xfId="19513"/>
    <cellStyle name="Normal 2 2 2 4 3 2 4 3 2" xfId="19514"/>
    <cellStyle name="Normal 2 2 2 4 3 2 4 4" xfId="19515"/>
    <cellStyle name="Normal 2 2 2 4 3 2 5" xfId="19516"/>
    <cellStyle name="Normal 2 2 2 4 3 2 5 2" xfId="19517"/>
    <cellStyle name="Normal 2 2 2 4 3 2 6" xfId="19518"/>
    <cellStyle name="Normal 2 2 2 4 3 2 6 2" xfId="19519"/>
    <cellStyle name="Normal 2 2 2 4 3 2 6 2 2" xfId="19520"/>
    <cellStyle name="Normal 2 2 2 4 3 2 6 3" xfId="19521"/>
    <cellStyle name="Normal 2 2 2 4 3 2 7" xfId="19522"/>
    <cellStyle name="Normal 2 2 2 4 3 3" xfId="19523"/>
    <cellStyle name="Normal 2 2 2 4 3 3 2" xfId="19524"/>
    <cellStyle name="Normal 2 2 2 4 3 3 2 2" xfId="19525"/>
    <cellStyle name="Normal 2 2 2 4 3 3 2 2 2" xfId="19526"/>
    <cellStyle name="Normal 2 2 2 4 3 3 2 2 2 2" xfId="19527"/>
    <cellStyle name="Normal 2 2 2 4 3 3 2 2 2 2 2" xfId="19528"/>
    <cellStyle name="Normal 2 2 2 4 3 3 2 2 2 3" xfId="19529"/>
    <cellStyle name="Normal 2 2 2 4 3 3 2 2 3" xfId="19530"/>
    <cellStyle name="Normal 2 2 2 4 3 3 2 2 3 2" xfId="19531"/>
    <cellStyle name="Normal 2 2 2 4 3 3 2 2 4" xfId="19532"/>
    <cellStyle name="Normal 2 2 2 4 3 3 2 3" xfId="19533"/>
    <cellStyle name="Normal 2 2 2 4 3 3 2 3 2" xfId="19534"/>
    <cellStyle name="Normal 2 2 2 4 3 3 2 4" xfId="19535"/>
    <cellStyle name="Normal 2 2 2 4 3 3 2 4 2" xfId="19536"/>
    <cellStyle name="Normal 2 2 2 4 3 3 2 4 2 2" xfId="19537"/>
    <cellStyle name="Normal 2 2 2 4 3 3 2 4 3" xfId="19538"/>
    <cellStyle name="Normal 2 2 2 4 3 3 2 5" xfId="19539"/>
    <cellStyle name="Normal 2 2 2 4 3 3 3" xfId="19540"/>
    <cellStyle name="Normal 2 2 2 4 3 3 3 2" xfId="19541"/>
    <cellStyle name="Normal 2 2 2 4 3 3 3 2 2" xfId="19542"/>
    <cellStyle name="Normal 2 2 2 4 3 3 3 2 2 2" xfId="19543"/>
    <cellStyle name="Normal 2 2 2 4 3 3 3 2 3" xfId="19544"/>
    <cellStyle name="Normal 2 2 2 4 3 3 3 3" xfId="19545"/>
    <cellStyle name="Normal 2 2 2 4 3 3 3 3 2" xfId="19546"/>
    <cellStyle name="Normal 2 2 2 4 3 3 3 4" xfId="19547"/>
    <cellStyle name="Normal 2 2 2 4 3 3 4" xfId="19548"/>
    <cellStyle name="Normal 2 2 2 4 3 3 4 2" xfId="19549"/>
    <cellStyle name="Normal 2 2 2 4 3 3 4 2 2" xfId="19550"/>
    <cellStyle name="Normal 2 2 2 4 3 3 4 3" xfId="19551"/>
    <cellStyle name="Normal 2 2 2 4 3 3 5" xfId="19552"/>
    <cellStyle name="Normal 2 2 2 4 3 4" xfId="19553"/>
    <cellStyle name="Normal 2 2 2 4 3 4 2" xfId="19554"/>
    <cellStyle name="Normal 2 2 2 4 3 4 2 2" xfId="19555"/>
    <cellStyle name="Normal 2 2 2 4 3 4 2 2 2" xfId="19556"/>
    <cellStyle name="Normal 2 2 2 4 3 4 2 3" xfId="19557"/>
    <cellStyle name="Normal 2 2 2 4 3 4 3" xfId="19558"/>
    <cellStyle name="Normal 2 2 2 4 3 4 3 2" xfId="19559"/>
    <cellStyle name="Normal 2 2 2 4 3 4 4" xfId="19560"/>
    <cellStyle name="Normal 2 2 2 4 3 5" xfId="19561"/>
    <cellStyle name="Normal 2 2 2 4 3 5 2" xfId="19562"/>
    <cellStyle name="Normal 2 2 2 4 3 6" xfId="19563"/>
    <cellStyle name="Normal 2 2 2 4 3 6 2" xfId="19564"/>
    <cellStyle name="Normal 2 2 2 4 3 6 2 2" xfId="19565"/>
    <cellStyle name="Normal 2 2 2 4 3 6 3" xfId="19566"/>
    <cellStyle name="Normal 2 2 2 4 3 7" xfId="19567"/>
    <cellStyle name="Normal 2 2 2 4 4" xfId="19568"/>
    <cellStyle name="Normal 2 2 2 4 4 2" xfId="19569"/>
    <cellStyle name="Normal 2 2 2 4 5" xfId="19570"/>
    <cellStyle name="Normal 2 2 2 4 5 2" xfId="19571"/>
    <cellStyle name="Normal 2 2 2 4 6" xfId="19572"/>
    <cellStyle name="Normal 2 2 2 4 6 2" xfId="19573"/>
    <cellStyle name="Normal 2 2 2 4 7" xfId="19574"/>
    <cellStyle name="Normal 2 2 2 4 7 2" xfId="19575"/>
    <cellStyle name="Normal 2 2 2 4 8" xfId="19576"/>
    <cellStyle name="Normal 2 2 2 4 8 2" xfId="19577"/>
    <cellStyle name="Normal 2 2 2 4 9" xfId="19578"/>
    <cellStyle name="Normal 2 2 2 4 9 2" xfId="19579"/>
    <cellStyle name="Normal 2 2 2 4 9 2 2" xfId="19580"/>
    <cellStyle name="Normal 2 2 2 4 9 2 2 2" xfId="19581"/>
    <cellStyle name="Normal 2 2 2 4 9 2 2 2 2" xfId="19582"/>
    <cellStyle name="Normal 2 2 2 4 9 2 2 2 2 2" xfId="19583"/>
    <cellStyle name="Normal 2 2 2 4 9 2 2 2 3" xfId="19584"/>
    <cellStyle name="Normal 2 2 2 4 9 2 2 3" xfId="19585"/>
    <cellStyle name="Normal 2 2 2 4 9 2 2 3 2" xfId="19586"/>
    <cellStyle name="Normal 2 2 2 4 9 2 2 4" xfId="19587"/>
    <cellStyle name="Normal 2 2 2 4 9 2 3" xfId="19588"/>
    <cellStyle name="Normal 2 2 2 4 9 2 3 2" xfId="19589"/>
    <cellStyle name="Normal 2 2 2 4 9 2 4" xfId="19590"/>
    <cellStyle name="Normal 2 2 2 4 9 2 4 2" xfId="19591"/>
    <cellStyle name="Normal 2 2 2 4 9 2 4 2 2" xfId="19592"/>
    <cellStyle name="Normal 2 2 2 4 9 2 4 3" xfId="19593"/>
    <cellStyle name="Normal 2 2 2 4 9 2 5" xfId="19594"/>
    <cellStyle name="Normal 2 2 2 4 9 3" xfId="19595"/>
    <cellStyle name="Normal 2 2 2 4 9 3 2" xfId="19596"/>
    <cellStyle name="Normal 2 2 2 4 9 3 2 2" xfId="19597"/>
    <cellStyle name="Normal 2 2 2 4 9 3 2 2 2" xfId="19598"/>
    <cellStyle name="Normal 2 2 2 4 9 3 2 3" xfId="19599"/>
    <cellStyle name="Normal 2 2 2 4 9 3 3" xfId="19600"/>
    <cellStyle name="Normal 2 2 2 4 9 3 3 2" xfId="19601"/>
    <cellStyle name="Normal 2 2 2 4 9 3 4" xfId="19602"/>
    <cellStyle name="Normal 2 2 2 4 9 4" xfId="19603"/>
    <cellStyle name="Normal 2 2 2 4 9 4 2" xfId="19604"/>
    <cellStyle name="Normal 2 2 2 4 9 4 2 2" xfId="19605"/>
    <cellStyle name="Normal 2 2 2 4 9 4 3" xfId="19606"/>
    <cellStyle name="Normal 2 2 2 4 9 5" xfId="19607"/>
    <cellStyle name="Normal 2 2 2 5" xfId="19608"/>
    <cellStyle name="Normal 2 2 2 5 2" xfId="19609"/>
    <cellStyle name="Normal 2 2 2 6" xfId="19610"/>
    <cellStyle name="Normal 2 2 2 6 10" xfId="19611"/>
    <cellStyle name="Normal 2 2 2 6 10 2" xfId="19612"/>
    <cellStyle name="Normal 2 2 2 6 10 2 2" xfId="19613"/>
    <cellStyle name="Normal 2 2 2 6 10 2 2 2" xfId="19614"/>
    <cellStyle name="Normal 2 2 2 6 10 2 3" xfId="19615"/>
    <cellStyle name="Normal 2 2 2 6 10 3" xfId="19616"/>
    <cellStyle name="Normal 2 2 2 6 10 3 2" xfId="19617"/>
    <cellStyle name="Normal 2 2 2 6 10 4" xfId="19618"/>
    <cellStyle name="Normal 2 2 2 6 11" xfId="19619"/>
    <cellStyle name="Normal 2 2 2 6 11 2" xfId="19620"/>
    <cellStyle name="Normal 2 2 2 6 12" xfId="19621"/>
    <cellStyle name="Normal 2 2 2 6 12 2" xfId="19622"/>
    <cellStyle name="Normal 2 2 2 6 12 2 2" xfId="19623"/>
    <cellStyle name="Normal 2 2 2 6 12 3" xfId="19624"/>
    <cellStyle name="Normal 2 2 2 6 13" xfId="19625"/>
    <cellStyle name="Normal 2 2 2 6 2" xfId="19626"/>
    <cellStyle name="Normal 2 2 2 6 2 2" xfId="19627"/>
    <cellStyle name="Normal 2 2 2 6 2 2 2" xfId="19628"/>
    <cellStyle name="Normal 2 2 2 6 2 2 2 2" xfId="19629"/>
    <cellStyle name="Normal 2 2 2 6 2 2 2 2 2" xfId="19630"/>
    <cellStyle name="Normal 2 2 2 6 2 2 2 2 2 2" xfId="19631"/>
    <cellStyle name="Normal 2 2 2 6 2 2 2 2 2 2 2" xfId="19632"/>
    <cellStyle name="Normal 2 2 2 6 2 2 2 2 2 2 2 2" xfId="19633"/>
    <cellStyle name="Normal 2 2 2 6 2 2 2 2 2 2 3" xfId="19634"/>
    <cellStyle name="Normal 2 2 2 6 2 2 2 2 2 3" xfId="19635"/>
    <cellStyle name="Normal 2 2 2 6 2 2 2 2 2 3 2" xfId="19636"/>
    <cellStyle name="Normal 2 2 2 6 2 2 2 2 2 4" xfId="19637"/>
    <cellStyle name="Normal 2 2 2 6 2 2 2 2 3" xfId="19638"/>
    <cellStyle name="Normal 2 2 2 6 2 2 2 2 3 2" xfId="19639"/>
    <cellStyle name="Normal 2 2 2 6 2 2 2 2 4" xfId="19640"/>
    <cellStyle name="Normal 2 2 2 6 2 2 2 2 4 2" xfId="19641"/>
    <cellStyle name="Normal 2 2 2 6 2 2 2 2 4 2 2" xfId="19642"/>
    <cellStyle name="Normal 2 2 2 6 2 2 2 2 4 3" xfId="19643"/>
    <cellStyle name="Normal 2 2 2 6 2 2 2 2 5" xfId="19644"/>
    <cellStyle name="Normal 2 2 2 6 2 2 2 3" xfId="19645"/>
    <cellStyle name="Normal 2 2 2 6 2 2 2 3 2" xfId="19646"/>
    <cellStyle name="Normal 2 2 2 6 2 2 2 3 2 2" xfId="19647"/>
    <cellStyle name="Normal 2 2 2 6 2 2 2 3 2 2 2" xfId="19648"/>
    <cellStyle name="Normal 2 2 2 6 2 2 2 3 2 3" xfId="19649"/>
    <cellStyle name="Normal 2 2 2 6 2 2 2 3 3" xfId="19650"/>
    <cellStyle name="Normal 2 2 2 6 2 2 2 3 3 2" xfId="19651"/>
    <cellStyle name="Normal 2 2 2 6 2 2 2 3 4" xfId="19652"/>
    <cellStyle name="Normal 2 2 2 6 2 2 2 4" xfId="19653"/>
    <cellStyle name="Normal 2 2 2 6 2 2 2 4 2" xfId="19654"/>
    <cellStyle name="Normal 2 2 2 6 2 2 2 4 2 2" xfId="19655"/>
    <cellStyle name="Normal 2 2 2 6 2 2 2 4 3" xfId="19656"/>
    <cellStyle name="Normal 2 2 2 6 2 2 2 5" xfId="19657"/>
    <cellStyle name="Normal 2 2 2 6 2 2 3" xfId="19658"/>
    <cellStyle name="Normal 2 2 2 6 2 2 3 2" xfId="19659"/>
    <cellStyle name="Normal 2 2 2 6 2 2 4" xfId="19660"/>
    <cellStyle name="Normal 2 2 2 6 2 2 4 2" xfId="19661"/>
    <cellStyle name="Normal 2 2 2 6 2 2 4 2 2" xfId="19662"/>
    <cellStyle name="Normal 2 2 2 6 2 2 4 2 2 2" xfId="19663"/>
    <cellStyle name="Normal 2 2 2 6 2 2 4 2 3" xfId="19664"/>
    <cellStyle name="Normal 2 2 2 6 2 2 4 3" xfId="19665"/>
    <cellStyle name="Normal 2 2 2 6 2 2 4 3 2" xfId="19666"/>
    <cellStyle name="Normal 2 2 2 6 2 2 4 4" xfId="19667"/>
    <cellStyle name="Normal 2 2 2 6 2 2 5" xfId="19668"/>
    <cellStyle name="Normal 2 2 2 6 2 2 5 2" xfId="19669"/>
    <cellStyle name="Normal 2 2 2 6 2 2 6" xfId="19670"/>
    <cellStyle name="Normal 2 2 2 6 2 2 6 2" xfId="19671"/>
    <cellStyle name="Normal 2 2 2 6 2 2 6 2 2" xfId="19672"/>
    <cellStyle name="Normal 2 2 2 6 2 2 6 3" xfId="19673"/>
    <cellStyle name="Normal 2 2 2 6 2 2 7" xfId="19674"/>
    <cellStyle name="Normal 2 2 2 6 2 3" xfId="19675"/>
    <cellStyle name="Normal 2 2 2 6 2 3 2" xfId="19676"/>
    <cellStyle name="Normal 2 2 2 6 2 3 2 2" xfId="19677"/>
    <cellStyle name="Normal 2 2 2 6 2 3 2 2 2" xfId="19678"/>
    <cellStyle name="Normal 2 2 2 6 2 3 2 2 2 2" xfId="19679"/>
    <cellStyle name="Normal 2 2 2 6 2 3 2 2 2 2 2" xfId="19680"/>
    <cellStyle name="Normal 2 2 2 6 2 3 2 2 2 3" xfId="19681"/>
    <cellStyle name="Normal 2 2 2 6 2 3 2 2 3" xfId="19682"/>
    <cellStyle name="Normal 2 2 2 6 2 3 2 2 3 2" xfId="19683"/>
    <cellStyle name="Normal 2 2 2 6 2 3 2 2 4" xfId="19684"/>
    <cellStyle name="Normal 2 2 2 6 2 3 2 3" xfId="19685"/>
    <cellStyle name="Normal 2 2 2 6 2 3 2 3 2" xfId="19686"/>
    <cellStyle name="Normal 2 2 2 6 2 3 2 4" xfId="19687"/>
    <cellStyle name="Normal 2 2 2 6 2 3 2 4 2" xfId="19688"/>
    <cellStyle name="Normal 2 2 2 6 2 3 2 4 2 2" xfId="19689"/>
    <cellStyle name="Normal 2 2 2 6 2 3 2 4 3" xfId="19690"/>
    <cellStyle name="Normal 2 2 2 6 2 3 2 5" xfId="19691"/>
    <cellStyle name="Normal 2 2 2 6 2 3 3" xfId="19692"/>
    <cellStyle name="Normal 2 2 2 6 2 3 3 2" xfId="19693"/>
    <cellStyle name="Normal 2 2 2 6 2 3 3 2 2" xfId="19694"/>
    <cellStyle name="Normal 2 2 2 6 2 3 3 2 2 2" xfId="19695"/>
    <cellStyle name="Normal 2 2 2 6 2 3 3 2 3" xfId="19696"/>
    <cellStyle name="Normal 2 2 2 6 2 3 3 3" xfId="19697"/>
    <cellStyle name="Normal 2 2 2 6 2 3 3 3 2" xfId="19698"/>
    <cellStyle name="Normal 2 2 2 6 2 3 3 4" xfId="19699"/>
    <cellStyle name="Normal 2 2 2 6 2 3 4" xfId="19700"/>
    <cellStyle name="Normal 2 2 2 6 2 3 4 2" xfId="19701"/>
    <cellStyle name="Normal 2 2 2 6 2 3 4 2 2" xfId="19702"/>
    <cellStyle name="Normal 2 2 2 6 2 3 4 3" xfId="19703"/>
    <cellStyle name="Normal 2 2 2 6 2 3 5" xfId="19704"/>
    <cellStyle name="Normal 2 2 2 6 2 4" xfId="19705"/>
    <cellStyle name="Normal 2 2 2 6 2 4 2" xfId="19706"/>
    <cellStyle name="Normal 2 2 2 6 2 4 2 2" xfId="19707"/>
    <cellStyle name="Normal 2 2 2 6 2 4 2 2 2" xfId="19708"/>
    <cellStyle name="Normal 2 2 2 6 2 4 2 3" xfId="19709"/>
    <cellStyle name="Normal 2 2 2 6 2 4 3" xfId="19710"/>
    <cellStyle name="Normal 2 2 2 6 2 4 3 2" xfId="19711"/>
    <cellStyle name="Normal 2 2 2 6 2 4 4" xfId="19712"/>
    <cellStyle name="Normal 2 2 2 6 2 5" xfId="19713"/>
    <cellStyle name="Normal 2 2 2 6 2 5 2" xfId="19714"/>
    <cellStyle name="Normal 2 2 2 6 2 6" xfId="19715"/>
    <cellStyle name="Normal 2 2 2 6 2 6 2" xfId="19716"/>
    <cellStyle name="Normal 2 2 2 6 2 6 2 2" xfId="19717"/>
    <cellStyle name="Normal 2 2 2 6 2 6 3" xfId="19718"/>
    <cellStyle name="Normal 2 2 2 6 2 7" xfId="19719"/>
    <cellStyle name="Normal 2 2 2 6 3" xfId="19720"/>
    <cellStyle name="Normal 2 2 2 6 3 2" xfId="19721"/>
    <cellStyle name="Normal 2 2 2 6 4" xfId="19722"/>
    <cellStyle name="Normal 2 2 2 6 4 2" xfId="19723"/>
    <cellStyle name="Normal 2 2 2 6 5" xfId="19724"/>
    <cellStyle name="Normal 2 2 2 6 5 2" xfId="19725"/>
    <cellStyle name="Normal 2 2 2 6 6" xfId="19726"/>
    <cellStyle name="Normal 2 2 2 6 6 2" xfId="19727"/>
    <cellStyle name="Normal 2 2 2 6 7" xfId="19728"/>
    <cellStyle name="Normal 2 2 2 6 7 2" xfId="19729"/>
    <cellStyle name="Normal 2 2 2 6 8" xfId="19730"/>
    <cellStyle name="Normal 2 2 2 6 8 2" xfId="19731"/>
    <cellStyle name="Normal 2 2 2 6 8 2 2" xfId="19732"/>
    <cellStyle name="Normal 2 2 2 6 8 2 2 2" xfId="19733"/>
    <cellStyle name="Normal 2 2 2 6 8 2 2 2 2" xfId="19734"/>
    <cellStyle name="Normal 2 2 2 6 8 2 2 2 2 2" xfId="19735"/>
    <cellStyle name="Normal 2 2 2 6 8 2 2 2 3" xfId="19736"/>
    <cellStyle name="Normal 2 2 2 6 8 2 2 3" xfId="19737"/>
    <cellStyle name="Normal 2 2 2 6 8 2 2 3 2" xfId="19738"/>
    <cellStyle name="Normal 2 2 2 6 8 2 2 4" xfId="19739"/>
    <cellStyle name="Normal 2 2 2 6 8 2 3" xfId="19740"/>
    <cellStyle name="Normal 2 2 2 6 8 2 3 2" xfId="19741"/>
    <cellStyle name="Normal 2 2 2 6 8 2 4" xfId="19742"/>
    <cellStyle name="Normal 2 2 2 6 8 2 4 2" xfId="19743"/>
    <cellStyle name="Normal 2 2 2 6 8 2 4 2 2" xfId="19744"/>
    <cellStyle name="Normal 2 2 2 6 8 2 4 3" xfId="19745"/>
    <cellStyle name="Normal 2 2 2 6 8 2 5" xfId="19746"/>
    <cellStyle name="Normal 2 2 2 6 8 3" xfId="19747"/>
    <cellStyle name="Normal 2 2 2 6 8 3 2" xfId="19748"/>
    <cellStyle name="Normal 2 2 2 6 8 3 2 2" xfId="19749"/>
    <cellStyle name="Normal 2 2 2 6 8 3 2 2 2" xfId="19750"/>
    <cellStyle name="Normal 2 2 2 6 8 3 2 3" xfId="19751"/>
    <cellStyle name="Normal 2 2 2 6 8 3 3" xfId="19752"/>
    <cellStyle name="Normal 2 2 2 6 8 3 3 2" xfId="19753"/>
    <cellStyle name="Normal 2 2 2 6 8 3 4" xfId="19754"/>
    <cellStyle name="Normal 2 2 2 6 8 4" xfId="19755"/>
    <cellStyle name="Normal 2 2 2 6 8 4 2" xfId="19756"/>
    <cellStyle name="Normal 2 2 2 6 8 4 2 2" xfId="19757"/>
    <cellStyle name="Normal 2 2 2 6 8 4 3" xfId="19758"/>
    <cellStyle name="Normal 2 2 2 6 8 5" xfId="19759"/>
    <cellStyle name="Normal 2 2 2 6 9" xfId="19760"/>
    <cellStyle name="Normal 2 2 2 6 9 2" xfId="19761"/>
    <cellStyle name="Normal 2 2 2 7" xfId="19762"/>
    <cellStyle name="Normal 2 2 2 7 2" xfId="19763"/>
    <cellStyle name="Normal 2 2 2 7 2 2" xfId="19764"/>
    <cellStyle name="Normal 2 2 2 7 2 2 2" xfId="19765"/>
    <cellStyle name="Normal 2 2 2 7 2 2 2 2" xfId="19766"/>
    <cellStyle name="Normal 2 2 2 7 2 2 2 2 2" xfId="19767"/>
    <cellStyle name="Normal 2 2 2 7 2 2 2 2 2 2" xfId="19768"/>
    <cellStyle name="Normal 2 2 2 7 2 2 2 2 2 2 2" xfId="19769"/>
    <cellStyle name="Normal 2 2 2 7 2 2 2 2 2 3" xfId="19770"/>
    <cellStyle name="Normal 2 2 2 7 2 2 2 2 3" xfId="19771"/>
    <cellStyle name="Normal 2 2 2 7 2 2 2 2 3 2" xfId="19772"/>
    <cellStyle name="Normal 2 2 2 7 2 2 2 2 4" xfId="19773"/>
    <cellStyle name="Normal 2 2 2 7 2 2 2 3" xfId="19774"/>
    <cellStyle name="Normal 2 2 2 7 2 2 2 3 2" xfId="19775"/>
    <cellStyle name="Normal 2 2 2 7 2 2 2 4" xfId="19776"/>
    <cellStyle name="Normal 2 2 2 7 2 2 2 4 2" xfId="19777"/>
    <cellStyle name="Normal 2 2 2 7 2 2 2 4 2 2" xfId="19778"/>
    <cellStyle name="Normal 2 2 2 7 2 2 2 4 3" xfId="19779"/>
    <cellStyle name="Normal 2 2 2 7 2 2 2 5" xfId="19780"/>
    <cellStyle name="Normal 2 2 2 7 2 2 3" xfId="19781"/>
    <cellStyle name="Normal 2 2 2 7 2 2 3 2" xfId="19782"/>
    <cellStyle name="Normal 2 2 2 7 2 2 3 2 2" xfId="19783"/>
    <cellStyle name="Normal 2 2 2 7 2 2 3 2 2 2" xfId="19784"/>
    <cellStyle name="Normal 2 2 2 7 2 2 3 2 3" xfId="19785"/>
    <cellStyle name="Normal 2 2 2 7 2 2 3 3" xfId="19786"/>
    <cellStyle name="Normal 2 2 2 7 2 2 3 3 2" xfId="19787"/>
    <cellStyle name="Normal 2 2 2 7 2 2 3 4" xfId="19788"/>
    <cellStyle name="Normal 2 2 2 7 2 2 4" xfId="19789"/>
    <cellStyle name="Normal 2 2 2 7 2 2 4 2" xfId="19790"/>
    <cellStyle name="Normal 2 2 2 7 2 2 4 2 2" xfId="19791"/>
    <cellStyle name="Normal 2 2 2 7 2 2 4 3" xfId="19792"/>
    <cellStyle name="Normal 2 2 2 7 2 2 5" xfId="19793"/>
    <cellStyle name="Normal 2 2 2 7 2 3" xfId="19794"/>
    <cellStyle name="Normal 2 2 2 7 2 3 2" xfId="19795"/>
    <cellStyle name="Normal 2 2 2 7 2 4" xfId="19796"/>
    <cellStyle name="Normal 2 2 2 7 2 4 2" xfId="19797"/>
    <cellStyle name="Normal 2 2 2 7 2 4 2 2" xfId="19798"/>
    <cellStyle name="Normal 2 2 2 7 2 4 2 2 2" xfId="19799"/>
    <cellStyle name="Normal 2 2 2 7 2 4 2 3" xfId="19800"/>
    <cellStyle name="Normal 2 2 2 7 2 4 3" xfId="19801"/>
    <cellStyle name="Normal 2 2 2 7 2 4 3 2" xfId="19802"/>
    <cellStyle name="Normal 2 2 2 7 2 4 4" xfId="19803"/>
    <cellStyle name="Normal 2 2 2 7 2 5" xfId="19804"/>
    <cellStyle name="Normal 2 2 2 7 2 5 2" xfId="19805"/>
    <cellStyle name="Normal 2 2 2 7 2 6" xfId="19806"/>
    <cellStyle name="Normal 2 2 2 7 2 6 2" xfId="19807"/>
    <cellStyle name="Normal 2 2 2 7 2 6 2 2" xfId="19808"/>
    <cellStyle name="Normal 2 2 2 7 2 6 3" xfId="19809"/>
    <cellStyle name="Normal 2 2 2 7 2 7" xfId="19810"/>
    <cellStyle name="Normal 2 2 2 7 3" xfId="19811"/>
    <cellStyle name="Normal 2 2 2 7 3 2" xfId="19812"/>
    <cellStyle name="Normal 2 2 2 7 3 2 2" xfId="19813"/>
    <cellStyle name="Normal 2 2 2 7 3 2 2 2" xfId="19814"/>
    <cellStyle name="Normal 2 2 2 7 3 2 2 2 2" xfId="19815"/>
    <cellStyle name="Normal 2 2 2 7 3 2 2 2 2 2" xfId="19816"/>
    <cellStyle name="Normal 2 2 2 7 3 2 2 2 3" xfId="19817"/>
    <cellStyle name="Normal 2 2 2 7 3 2 2 3" xfId="19818"/>
    <cellStyle name="Normal 2 2 2 7 3 2 2 3 2" xfId="19819"/>
    <cellStyle name="Normal 2 2 2 7 3 2 2 4" xfId="19820"/>
    <cellStyle name="Normal 2 2 2 7 3 2 3" xfId="19821"/>
    <cellStyle name="Normal 2 2 2 7 3 2 3 2" xfId="19822"/>
    <cellStyle name="Normal 2 2 2 7 3 2 4" xfId="19823"/>
    <cellStyle name="Normal 2 2 2 7 3 2 4 2" xfId="19824"/>
    <cellStyle name="Normal 2 2 2 7 3 2 4 2 2" xfId="19825"/>
    <cellStyle name="Normal 2 2 2 7 3 2 4 3" xfId="19826"/>
    <cellStyle name="Normal 2 2 2 7 3 2 5" xfId="19827"/>
    <cellStyle name="Normal 2 2 2 7 3 3" xfId="19828"/>
    <cellStyle name="Normal 2 2 2 7 3 3 2" xfId="19829"/>
    <cellStyle name="Normal 2 2 2 7 3 3 2 2" xfId="19830"/>
    <cellStyle name="Normal 2 2 2 7 3 3 2 2 2" xfId="19831"/>
    <cellStyle name="Normal 2 2 2 7 3 3 2 3" xfId="19832"/>
    <cellStyle name="Normal 2 2 2 7 3 3 3" xfId="19833"/>
    <cellStyle name="Normal 2 2 2 7 3 3 3 2" xfId="19834"/>
    <cellStyle name="Normal 2 2 2 7 3 3 4" xfId="19835"/>
    <cellStyle name="Normal 2 2 2 7 3 4" xfId="19836"/>
    <cellStyle name="Normal 2 2 2 7 3 4 2" xfId="19837"/>
    <cellStyle name="Normal 2 2 2 7 3 4 2 2" xfId="19838"/>
    <cellStyle name="Normal 2 2 2 7 3 4 3" xfId="19839"/>
    <cellStyle name="Normal 2 2 2 7 3 5" xfId="19840"/>
    <cellStyle name="Normal 2 2 2 7 4" xfId="19841"/>
    <cellStyle name="Normal 2 2 2 7 4 2" xfId="19842"/>
    <cellStyle name="Normal 2 2 2 7 4 2 2" xfId="19843"/>
    <cellStyle name="Normal 2 2 2 7 4 2 2 2" xfId="19844"/>
    <cellStyle name="Normal 2 2 2 7 4 2 3" xfId="19845"/>
    <cellStyle name="Normal 2 2 2 7 4 3" xfId="19846"/>
    <cellStyle name="Normal 2 2 2 7 4 3 2" xfId="19847"/>
    <cellStyle name="Normal 2 2 2 7 4 4" xfId="19848"/>
    <cellStyle name="Normal 2 2 2 7 5" xfId="19849"/>
    <cellStyle name="Normal 2 2 2 7 5 2" xfId="19850"/>
    <cellStyle name="Normal 2 2 2 7 6" xfId="19851"/>
    <cellStyle name="Normal 2 2 2 7 6 2" xfId="19852"/>
    <cellStyle name="Normal 2 2 2 7 6 2 2" xfId="19853"/>
    <cellStyle name="Normal 2 2 2 7 6 3" xfId="19854"/>
    <cellStyle name="Normal 2 2 2 7 7" xfId="19855"/>
    <cellStyle name="Normal 2 2 2 8" xfId="19856"/>
    <cellStyle name="Normal 2 2 2 8 2" xfId="19857"/>
    <cellStyle name="Normal 2 2 2 9" xfId="19858"/>
    <cellStyle name="Normal 2 2 2 9 2" xfId="19859"/>
    <cellStyle name="Normal 2 2 20" xfId="116"/>
    <cellStyle name="Normal 2 2 21" xfId="9"/>
    <cellStyle name="Normal 2 2 3" xfId="19860"/>
    <cellStyle name="Normal 2 2 3 10" xfId="19861"/>
    <cellStyle name="Normal 2 2 3 10 2" xfId="19862"/>
    <cellStyle name="Normal 2 2 3 11" xfId="19863"/>
    <cellStyle name="Normal 2 2 3 11 2" xfId="19864"/>
    <cellStyle name="Normal 2 2 3 11 2 2" xfId="19865"/>
    <cellStyle name="Normal 2 2 3 11 2 2 2" xfId="19866"/>
    <cellStyle name="Normal 2 2 3 11 2 2 2 2" xfId="19867"/>
    <cellStyle name="Normal 2 2 3 11 2 2 2 2 2" xfId="19868"/>
    <cellStyle name="Normal 2 2 3 11 2 2 2 3" xfId="19869"/>
    <cellStyle name="Normal 2 2 3 11 2 2 3" xfId="19870"/>
    <cellStyle name="Normal 2 2 3 11 2 2 3 2" xfId="19871"/>
    <cellStyle name="Normal 2 2 3 11 2 2 4" xfId="19872"/>
    <cellStyle name="Normal 2 2 3 11 2 3" xfId="19873"/>
    <cellStyle name="Normal 2 2 3 11 2 3 2" xfId="19874"/>
    <cellStyle name="Normal 2 2 3 11 2 4" xfId="19875"/>
    <cellStyle name="Normal 2 2 3 11 2 4 2" xfId="19876"/>
    <cellStyle name="Normal 2 2 3 11 2 4 2 2" xfId="19877"/>
    <cellStyle name="Normal 2 2 3 11 2 4 3" xfId="19878"/>
    <cellStyle name="Normal 2 2 3 11 2 5" xfId="19879"/>
    <cellStyle name="Normal 2 2 3 11 3" xfId="19880"/>
    <cellStyle name="Normal 2 2 3 11 3 2" xfId="19881"/>
    <cellStyle name="Normal 2 2 3 11 3 2 2" xfId="19882"/>
    <cellStyle name="Normal 2 2 3 11 3 2 2 2" xfId="19883"/>
    <cellStyle name="Normal 2 2 3 11 3 2 3" xfId="19884"/>
    <cellStyle name="Normal 2 2 3 11 3 3" xfId="19885"/>
    <cellStyle name="Normal 2 2 3 11 3 3 2" xfId="19886"/>
    <cellStyle name="Normal 2 2 3 11 3 4" xfId="19887"/>
    <cellStyle name="Normal 2 2 3 11 4" xfId="19888"/>
    <cellStyle name="Normal 2 2 3 11 4 2" xfId="19889"/>
    <cellStyle name="Normal 2 2 3 11 4 2 2" xfId="19890"/>
    <cellStyle name="Normal 2 2 3 11 4 3" xfId="19891"/>
    <cellStyle name="Normal 2 2 3 11 5" xfId="19892"/>
    <cellStyle name="Normal 2 2 3 12" xfId="19893"/>
    <cellStyle name="Normal 2 2 3 12 2" xfId="19894"/>
    <cellStyle name="Normal 2 2 3 13" xfId="19895"/>
    <cellStyle name="Normal 2 2 3 13 2" xfId="19896"/>
    <cellStyle name="Normal 2 2 3 13 2 2" xfId="19897"/>
    <cellStyle name="Normal 2 2 3 13 2 2 2" xfId="19898"/>
    <cellStyle name="Normal 2 2 3 13 2 3" xfId="19899"/>
    <cellStyle name="Normal 2 2 3 13 3" xfId="19900"/>
    <cellStyle name="Normal 2 2 3 13 3 2" xfId="19901"/>
    <cellStyle name="Normal 2 2 3 13 4" xfId="19902"/>
    <cellStyle name="Normal 2 2 3 14" xfId="19903"/>
    <cellStyle name="Normal 2 2 3 14 2" xfId="19904"/>
    <cellStyle name="Normal 2 2 3 15" xfId="19905"/>
    <cellStyle name="Normal 2 2 3 15 2" xfId="19906"/>
    <cellStyle name="Normal 2 2 3 15 2 2" xfId="19907"/>
    <cellStyle name="Normal 2 2 3 15 3" xfId="19908"/>
    <cellStyle name="Normal 2 2 3 16" xfId="19909"/>
    <cellStyle name="Normal 2 2 3 17" xfId="19910"/>
    <cellStyle name="Normal 2 2 3 18" xfId="19911"/>
    <cellStyle name="Normal 2 2 3 19" xfId="36160"/>
    <cellStyle name="Normal 2 2 3 2" xfId="19912"/>
    <cellStyle name="Normal 2 2 3 2 10" xfId="19913"/>
    <cellStyle name="Normal 2 2 3 2 10 2" xfId="19914"/>
    <cellStyle name="Normal 2 2 3 2 10 2 2" xfId="19915"/>
    <cellStyle name="Normal 2 2 3 2 10 2 2 2" xfId="19916"/>
    <cellStyle name="Normal 2 2 3 2 10 2 2 2 2" xfId="19917"/>
    <cellStyle name="Normal 2 2 3 2 10 2 2 2 2 2" xfId="19918"/>
    <cellStyle name="Normal 2 2 3 2 10 2 2 2 3" xfId="19919"/>
    <cellStyle name="Normal 2 2 3 2 10 2 2 3" xfId="19920"/>
    <cellStyle name="Normal 2 2 3 2 10 2 2 3 2" xfId="19921"/>
    <cellStyle name="Normal 2 2 3 2 10 2 2 4" xfId="19922"/>
    <cellStyle name="Normal 2 2 3 2 10 2 3" xfId="19923"/>
    <cellStyle name="Normal 2 2 3 2 10 2 3 2" xfId="19924"/>
    <cellStyle name="Normal 2 2 3 2 10 2 4" xfId="19925"/>
    <cellStyle name="Normal 2 2 3 2 10 2 4 2" xfId="19926"/>
    <cellStyle name="Normal 2 2 3 2 10 2 4 2 2" xfId="19927"/>
    <cellStyle name="Normal 2 2 3 2 10 2 4 3" xfId="19928"/>
    <cellStyle name="Normal 2 2 3 2 10 2 5" xfId="19929"/>
    <cellStyle name="Normal 2 2 3 2 10 3" xfId="19930"/>
    <cellStyle name="Normal 2 2 3 2 10 3 2" xfId="19931"/>
    <cellStyle name="Normal 2 2 3 2 10 3 2 2" xfId="19932"/>
    <cellStyle name="Normal 2 2 3 2 10 3 2 2 2" xfId="19933"/>
    <cellStyle name="Normal 2 2 3 2 10 3 2 3" xfId="19934"/>
    <cellStyle name="Normal 2 2 3 2 10 3 3" xfId="19935"/>
    <cellStyle name="Normal 2 2 3 2 10 3 3 2" xfId="19936"/>
    <cellStyle name="Normal 2 2 3 2 10 3 4" xfId="19937"/>
    <cellStyle name="Normal 2 2 3 2 10 4" xfId="19938"/>
    <cellStyle name="Normal 2 2 3 2 10 4 2" xfId="19939"/>
    <cellStyle name="Normal 2 2 3 2 10 4 2 2" xfId="19940"/>
    <cellStyle name="Normal 2 2 3 2 10 4 3" xfId="19941"/>
    <cellStyle name="Normal 2 2 3 2 10 5" xfId="19942"/>
    <cellStyle name="Normal 2 2 3 2 11" xfId="19943"/>
    <cellStyle name="Normal 2 2 3 2 11 2" xfId="19944"/>
    <cellStyle name="Normal 2 2 3 2 12" xfId="19945"/>
    <cellStyle name="Normal 2 2 3 2 12 2" xfId="19946"/>
    <cellStyle name="Normal 2 2 3 2 12 2 2" xfId="19947"/>
    <cellStyle name="Normal 2 2 3 2 12 2 2 2" xfId="19948"/>
    <cellStyle name="Normal 2 2 3 2 12 2 3" xfId="19949"/>
    <cellStyle name="Normal 2 2 3 2 12 3" xfId="19950"/>
    <cellStyle name="Normal 2 2 3 2 12 3 2" xfId="19951"/>
    <cellStyle name="Normal 2 2 3 2 12 4" xfId="19952"/>
    <cellStyle name="Normal 2 2 3 2 13" xfId="19953"/>
    <cellStyle name="Normal 2 2 3 2 13 2" xfId="19954"/>
    <cellStyle name="Normal 2 2 3 2 14" xfId="19955"/>
    <cellStyle name="Normal 2 2 3 2 14 2" xfId="19956"/>
    <cellStyle name="Normal 2 2 3 2 14 2 2" xfId="19957"/>
    <cellStyle name="Normal 2 2 3 2 14 3" xfId="19958"/>
    <cellStyle name="Normal 2 2 3 2 15" xfId="19959"/>
    <cellStyle name="Normal 2 2 3 2 2" xfId="19960"/>
    <cellStyle name="Normal 2 2 3 2 2 10" xfId="19961"/>
    <cellStyle name="Normal 2 2 3 2 2 10 2" xfId="19962"/>
    <cellStyle name="Normal 2 2 3 2 2 10 2 2" xfId="19963"/>
    <cellStyle name="Normal 2 2 3 2 2 10 2 2 2" xfId="19964"/>
    <cellStyle name="Normal 2 2 3 2 2 10 2 2 2 2" xfId="19965"/>
    <cellStyle name="Normal 2 2 3 2 2 10 2 2 2 2 2" xfId="19966"/>
    <cellStyle name="Normal 2 2 3 2 2 10 2 2 2 3" xfId="19967"/>
    <cellStyle name="Normal 2 2 3 2 2 10 2 2 3" xfId="19968"/>
    <cellStyle name="Normal 2 2 3 2 2 10 2 2 3 2" xfId="19969"/>
    <cellStyle name="Normal 2 2 3 2 2 10 2 2 4" xfId="19970"/>
    <cellStyle name="Normal 2 2 3 2 2 10 2 3" xfId="19971"/>
    <cellStyle name="Normal 2 2 3 2 2 10 2 3 2" xfId="19972"/>
    <cellStyle name="Normal 2 2 3 2 2 10 2 4" xfId="19973"/>
    <cellStyle name="Normal 2 2 3 2 2 10 2 4 2" xfId="19974"/>
    <cellStyle name="Normal 2 2 3 2 2 10 2 4 2 2" xfId="19975"/>
    <cellStyle name="Normal 2 2 3 2 2 10 2 4 3" xfId="19976"/>
    <cellStyle name="Normal 2 2 3 2 2 10 2 5" xfId="19977"/>
    <cellStyle name="Normal 2 2 3 2 2 10 3" xfId="19978"/>
    <cellStyle name="Normal 2 2 3 2 2 10 3 2" xfId="19979"/>
    <cellStyle name="Normal 2 2 3 2 2 10 3 2 2" xfId="19980"/>
    <cellStyle name="Normal 2 2 3 2 2 10 3 2 2 2" xfId="19981"/>
    <cellStyle name="Normal 2 2 3 2 2 10 3 2 3" xfId="19982"/>
    <cellStyle name="Normal 2 2 3 2 2 10 3 3" xfId="19983"/>
    <cellStyle name="Normal 2 2 3 2 2 10 3 3 2" xfId="19984"/>
    <cellStyle name="Normal 2 2 3 2 2 10 3 4" xfId="19985"/>
    <cellStyle name="Normal 2 2 3 2 2 10 4" xfId="19986"/>
    <cellStyle name="Normal 2 2 3 2 2 10 4 2" xfId="19987"/>
    <cellStyle name="Normal 2 2 3 2 2 10 4 2 2" xfId="19988"/>
    <cellStyle name="Normal 2 2 3 2 2 10 4 3" xfId="19989"/>
    <cellStyle name="Normal 2 2 3 2 2 10 5" xfId="19990"/>
    <cellStyle name="Normal 2 2 3 2 2 11" xfId="19991"/>
    <cellStyle name="Normal 2 2 3 2 2 11 2" xfId="19992"/>
    <cellStyle name="Normal 2 2 3 2 2 12" xfId="19993"/>
    <cellStyle name="Normal 2 2 3 2 2 12 2" xfId="19994"/>
    <cellStyle name="Normal 2 2 3 2 2 12 2 2" xfId="19995"/>
    <cellStyle name="Normal 2 2 3 2 2 12 2 2 2" xfId="19996"/>
    <cellStyle name="Normal 2 2 3 2 2 12 2 3" xfId="19997"/>
    <cellStyle name="Normal 2 2 3 2 2 12 3" xfId="19998"/>
    <cellStyle name="Normal 2 2 3 2 2 12 3 2" xfId="19999"/>
    <cellStyle name="Normal 2 2 3 2 2 12 4" xfId="20000"/>
    <cellStyle name="Normal 2 2 3 2 2 13" xfId="20001"/>
    <cellStyle name="Normal 2 2 3 2 2 13 2" xfId="20002"/>
    <cellStyle name="Normal 2 2 3 2 2 14" xfId="20003"/>
    <cellStyle name="Normal 2 2 3 2 2 14 2" xfId="20004"/>
    <cellStyle name="Normal 2 2 3 2 2 14 2 2" xfId="20005"/>
    <cellStyle name="Normal 2 2 3 2 2 14 3" xfId="20006"/>
    <cellStyle name="Normal 2 2 3 2 2 15" xfId="20007"/>
    <cellStyle name="Normal 2 2 3 2 2 2" xfId="20008"/>
    <cellStyle name="Normal 2 2 3 2 2 2 10" xfId="20009"/>
    <cellStyle name="Normal 2 2 3 2 2 2 10 2" xfId="20010"/>
    <cellStyle name="Normal 2 2 3 2 2 2 11" xfId="20011"/>
    <cellStyle name="Normal 2 2 3 2 2 2 11 2" xfId="20012"/>
    <cellStyle name="Normal 2 2 3 2 2 2 11 2 2" xfId="20013"/>
    <cellStyle name="Normal 2 2 3 2 2 2 11 2 2 2" xfId="20014"/>
    <cellStyle name="Normal 2 2 3 2 2 2 11 2 3" xfId="20015"/>
    <cellStyle name="Normal 2 2 3 2 2 2 11 3" xfId="20016"/>
    <cellStyle name="Normal 2 2 3 2 2 2 11 3 2" xfId="20017"/>
    <cellStyle name="Normal 2 2 3 2 2 2 11 4" xfId="20018"/>
    <cellStyle name="Normal 2 2 3 2 2 2 12" xfId="20019"/>
    <cellStyle name="Normal 2 2 3 2 2 2 12 2" xfId="20020"/>
    <cellStyle name="Normal 2 2 3 2 2 2 13" xfId="20021"/>
    <cellStyle name="Normal 2 2 3 2 2 2 13 2" xfId="20022"/>
    <cellStyle name="Normal 2 2 3 2 2 2 13 2 2" xfId="20023"/>
    <cellStyle name="Normal 2 2 3 2 2 2 13 3" xfId="20024"/>
    <cellStyle name="Normal 2 2 3 2 2 2 14" xfId="20025"/>
    <cellStyle name="Normal 2 2 3 2 2 2 2" xfId="20026"/>
    <cellStyle name="Normal 2 2 3 2 2 2 2 10" xfId="20027"/>
    <cellStyle name="Normal 2 2 3 2 2 2 2 10 2" xfId="20028"/>
    <cellStyle name="Normal 2 2 3 2 2 2 2 10 2 2" xfId="20029"/>
    <cellStyle name="Normal 2 2 3 2 2 2 2 10 2 2 2" xfId="20030"/>
    <cellStyle name="Normal 2 2 3 2 2 2 2 10 2 3" xfId="20031"/>
    <cellStyle name="Normal 2 2 3 2 2 2 2 10 3" xfId="20032"/>
    <cellStyle name="Normal 2 2 3 2 2 2 2 10 3 2" xfId="20033"/>
    <cellStyle name="Normal 2 2 3 2 2 2 2 10 4" xfId="20034"/>
    <cellStyle name="Normal 2 2 3 2 2 2 2 11" xfId="20035"/>
    <cellStyle name="Normal 2 2 3 2 2 2 2 11 2" xfId="20036"/>
    <cellStyle name="Normal 2 2 3 2 2 2 2 12" xfId="20037"/>
    <cellStyle name="Normal 2 2 3 2 2 2 2 12 2" xfId="20038"/>
    <cellStyle name="Normal 2 2 3 2 2 2 2 12 2 2" xfId="20039"/>
    <cellStyle name="Normal 2 2 3 2 2 2 2 12 3" xfId="20040"/>
    <cellStyle name="Normal 2 2 3 2 2 2 2 13" xfId="20041"/>
    <cellStyle name="Normal 2 2 3 2 2 2 2 2" xfId="20042"/>
    <cellStyle name="Normal 2 2 3 2 2 2 2 2 10" xfId="20043"/>
    <cellStyle name="Normal 2 2 3 2 2 2 2 2 10 2" xfId="20044"/>
    <cellStyle name="Normal 2 2 3 2 2 2 2 2 10 2 2" xfId="20045"/>
    <cellStyle name="Normal 2 2 3 2 2 2 2 2 10 2 2 2" xfId="20046"/>
    <cellStyle name="Normal 2 2 3 2 2 2 2 2 10 2 3" xfId="20047"/>
    <cellStyle name="Normal 2 2 3 2 2 2 2 2 10 3" xfId="20048"/>
    <cellStyle name="Normal 2 2 3 2 2 2 2 2 10 3 2" xfId="20049"/>
    <cellStyle name="Normal 2 2 3 2 2 2 2 2 10 4" xfId="20050"/>
    <cellStyle name="Normal 2 2 3 2 2 2 2 2 11" xfId="20051"/>
    <cellStyle name="Normal 2 2 3 2 2 2 2 2 11 2" xfId="20052"/>
    <cellStyle name="Normal 2 2 3 2 2 2 2 2 12" xfId="20053"/>
    <cellStyle name="Normal 2 2 3 2 2 2 2 2 12 2" xfId="20054"/>
    <cellStyle name="Normal 2 2 3 2 2 2 2 2 12 2 2" xfId="20055"/>
    <cellStyle name="Normal 2 2 3 2 2 2 2 2 12 3" xfId="20056"/>
    <cellStyle name="Normal 2 2 3 2 2 2 2 2 13" xfId="20057"/>
    <cellStyle name="Normal 2 2 3 2 2 2 2 2 2" xfId="20058"/>
    <cellStyle name="Normal 2 2 3 2 2 2 2 2 2 2" xfId="20059"/>
    <cellStyle name="Normal 2 2 3 2 2 2 2 2 2 2 2" xfId="20060"/>
    <cellStyle name="Normal 2 2 3 2 2 2 2 2 2 2 2 2" xfId="20061"/>
    <cellStyle name="Normal 2 2 3 2 2 2 2 2 2 2 2 2 2" xfId="20062"/>
    <cellStyle name="Normal 2 2 3 2 2 2 2 2 2 2 2 2 2 2" xfId="20063"/>
    <cellStyle name="Normal 2 2 3 2 2 2 2 2 2 2 2 2 2 2 2" xfId="20064"/>
    <cellStyle name="Normal 2 2 3 2 2 2 2 2 2 2 2 2 2 2 2 2" xfId="20065"/>
    <cellStyle name="Normal 2 2 3 2 2 2 2 2 2 2 2 2 2 2 3" xfId="20066"/>
    <cellStyle name="Normal 2 2 3 2 2 2 2 2 2 2 2 2 2 3" xfId="20067"/>
    <cellStyle name="Normal 2 2 3 2 2 2 2 2 2 2 2 2 2 3 2" xfId="20068"/>
    <cellStyle name="Normal 2 2 3 2 2 2 2 2 2 2 2 2 2 4" xfId="20069"/>
    <cellStyle name="Normal 2 2 3 2 2 2 2 2 2 2 2 2 3" xfId="20070"/>
    <cellStyle name="Normal 2 2 3 2 2 2 2 2 2 2 2 2 3 2" xfId="20071"/>
    <cellStyle name="Normal 2 2 3 2 2 2 2 2 2 2 2 2 4" xfId="20072"/>
    <cellStyle name="Normal 2 2 3 2 2 2 2 2 2 2 2 2 4 2" xfId="20073"/>
    <cellStyle name="Normal 2 2 3 2 2 2 2 2 2 2 2 2 4 2 2" xfId="20074"/>
    <cellStyle name="Normal 2 2 3 2 2 2 2 2 2 2 2 2 4 3" xfId="20075"/>
    <cellStyle name="Normal 2 2 3 2 2 2 2 2 2 2 2 2 5" xfId="20076"/>
    <cellStyle name="Normal 2 2 3 2 2 2 2 2 2 2 2 3" xfId="20077"/>
    <cellStyle name="Normal 2 2 3 2 2 2 2 2 2 2 2 3 2" xfId="20078"/>
    <cellStyle name="Normal 2 2 3 2 2 2 2 2 2 2 2 3 2 2" xfId="20079"/>
    <cellStyle name="Normal 2 2 3 2 2 2 2 2 2 2 2 3 2 2 2" xfId="20080"/>
    <cellStyle name="Normal 2 2 3 2 2 2 2 2 2 2 2 3 2 3" xfId="20081"/>
    <cellStyle name="Normal 2 2 3 2 2 2 2 2 2 2 2 3 3" xfId="20082"/>
    <cellStyle name="Normal 2 2 3 2 2 2 2 2 2 2 2 3 3 2" xfId="20083"/>
    <cellStyle name="Normal 2 2 3 2 2 2 2 2 2 2 2 3 4" xfId="20084"/>
    <cellStyle name="Normal 2 2 3 2 2 2 2 2 2 2 2 4" xfId="20085"/>
    <cellStyle name="Normal 2 2 3 2 2 2 2 2 2 2 2 4 2" xfId="20086"/>
    <cellStyle name="Normal 2 2 3 2 2 2 2 2 2 2 2 4 2 2" xfId="20087"/>
    <cellStyle name="Normal 2 2 3 2 2 2 2 2 2 2 2 4 3" xfId="20088"/>
    <cellStyle name="Normal 2 2 3 2 2 2 2 2 2 2 2 5" xfId="20089"/>
    <cellStyle name="Normal 2 2 3 2 2 2 2 2 2 2 3" xfId="20090"/>
    <cellStyle name="Normal 2 2 3 2 2 2 2 2 2 2 3 2" xfId="20091"/>
    <cellStyle name="Normal 2 2 3 2 2 2 2 2 2 2 4" xfId="20092"/>
    <cellStyle name="Normal 2 2 3 2 2 2 2 2 2 2 4 2" xfId="20093"/>
    <cellStyle name="Normal 2 2 3 2 2 2 2 2 2 2 4 2 2" xfId="20094"/>
    <cellStyle name="Normal 2 2 3 2 2 2 2 2 2 2 4 2 2 2" xfId="20095"/>
    <cellStyle name="Normal 2 2 3 2 2 2 2 2 2 2 4 2 3" xfId="20096"/>
    <cellStyle name="Normal 2 2 3 2 2 2 2 2 2 2 4 3" xfId="20097"/>
    <cellStyle name="Normal 2 2 3 2 2 2 2 2 2 2 4 3 2" xfId="20098"/>
    <cellStyle name="Normal 2 2 3 2 2 2 2 2 2 2 4 4" xfId="20099"/>
    <cellStyle name="Normal 2 2 3 2 2 2 2 2 2 2 5" xfId="20100"/>
    <cellStyle name="Normal 2 2 3 2 2 2 2 2 2 2 5 2" xfId="20101"/>
    <cellStyle name="Normal 2 2 3 2 2 2 2 2 2 2 6" xfId="20102"/>
    <cellStyle name="Normal 2 2 3 2 2 2 2 2 2 2 6 2" xfId="20103"/>
    <cellStyle name="Normal 2 2 3 2 2 2 2 2 2 2 6 2 2" xfId="20104"/>
    <cellStyle name="Normal 2 2 3 2 2 2 2 2 2 2 6 3" xfId="20105"/>
    <cellStyle name="Normal 2 2 3 2 2 2 2 2 2 2 7" xfId="20106"/>
    <cellStyle name="Normal 2 2 3 2 2 2 2 2 2 3" xfId="20107"/>
    <cellStyle name="Normal 2 2 3 2 2 2 2 2 2 3 2" xfId="20108"/>
    <cellStyle name="Normal 2 2 3 2 2 2 2 2 2 3 2 2" xfId="20109"/>
    <cellStyle name="Normal 2 2 3 2 2 2 2 2 2 3 2 2 2" xfId="20110"/>
    <cellStyle name="Normal 2 2 3 2 2 2 2 2 2 3 2 2 2 2" xfId="20111"/>
    <cellStyle name="Normal 2 2 3 2 2 2 2 2 2 3 2 2 2 2 2" xfId="20112"/>
    <cellStyle name="Normal 2 2 3 2 2 2 2 2 2 3 2 2 2 3" xfId="20113"/>
    <cellStyle name="Normal 2 2 3 2 2 2 2 2 2 3 2 2 3" xfId="20114"/>
    <cellStyle name="Normal 2 2 3 2 2 2 2 2 2 3 2 2 3 2" xfId="20115"/>
    <cellStyle name="Normal 2 2 3 2 2 2 2 2 2 3 2 2 4" xfId="20116"/>
    <cellStyle name="Normal 2 2 3 2 2 2 2 2 2 3 2 3" xfId="20117"/>
    <cellStyle name="Normal 2 2 3 2 2 2 2 2 2 3 2 3 2" xfId="20118"/>
    <cellStyle name="Normal 2 2 3 2 2 2 2 2 2 3 2 4" xfId="20119"/>
    <cellStyle name="Normal 2 2 3 2 2 2 2 2 2 3 2 4 2" xfId="20120"/>
    <cellStyle name="Normal 2 2 3 2 2 2 2 2 2 3 2 4 2 2" xfId="20121"/>
    <cellStyle name="Normal 2 2 3 2 2 2 2 2 2 3 2 4 3" xfId="20122"/>
    <cellStyle name="Normal 2 2 3 2 2 2 2 2 2 3 2 5" xfId="20123"/>
    <cellStyle name="Normal 2 2 3 2 2 2 2 2 2 3 3" xfId="20124"/>
    <cellStyle name="Normal 2 2 3 2 2 2 2 2 2 3 3 2" xfId="20125"/>
    <cellStyle name="Normal 2 2 3 2 2 2 2 2 2 3 3 2 2" xfId="20126"/>
    <cellStyle name="Normal 2 2 3 2 2 2 2 2 2 3 3 2 2 2" xfId="20127"/>
    <cellStyle name="Normal 2 2 3 2 2 2 2 2 2 3 3 2 3" xfId="20128"/>
    <cellStyle name="Normal 2 2 3 2 2 2 2 2 2 3 3 3" xfId="20129"/>
    <cellStyle name="Normal 2 2 3 2 2 2 2 2 2 3 3 3 2" xfId="20130"/>
    <cellStyle name="Normal 2 2 3 2 2 2 2 2 2 3 3 4" xfId="20131"/>
    <cellStyle name="Normal 2 2 3 2 2 2 2 2 2 3 4" xfId="20132"/>
    <cellStyle name="Normal 2 2 3 2 2 2 2 2 2 3 4 2" xfId="20133"/>
    <cellStyle name="Normal 2 2 3 2 2 2 2 2 2 3 4 2 2" xfId="20134"/>
    <cellStyle name="Normal 2 2 3 2 2 2 2 2 2 3 4 3" xfId="20135"/>
    <cellStyle name="Normal 2 2 3 2 2 2 2 2 2 3 5" xfId="20136"/>
    <cellStyle name="Normal 2 2 3 2 2 2 2 2 2 4" xfId="20137"/>
    <cellStyle name="Normal 2 2 3 2 2 2 2 2 2 4 2" xfId="20138"/>
    <cellStyle name="Normal 2 2 3 2 2 2 2 2 2 4 2 2" xfId="20139"/>
    <cellStyle name="Normal 2 2 3 2 2 2 2 2 2 4 2 2 2" xfId="20140"/>
    <cellStyle name="Normal 2 2 3 2 2 2 2 2 2 4 2 3" xfId="20141"/>
    <cellStyle name="Normal 2 2 3 2 2 2 2 2 2 4 3" xfId="20142"/>
    <cellStyle name="Normal 2 2 3 2 2 2 2 2 2 4 3 2" xfId="20143"/>
    <cellStyle name="Normal 2 2 3 2 2 2 2 2 2 4 4" xfId="20144"/>
    <cellStyle name="Normal 2 2 3 2 2 2 2 2 2 5" xfId="20145"/>
    <cellStyle name="Normal 2 2 3 2 2 2 2 2 2 5 2" xfId="20146"/>
    <cellStyle name="Normal 2 2 3 2 2 2 2 2 2 6" xfId="20147"/>
    <cellStyle name="Normal 2 2 3 2 2 2 2 2 2 6 2" xfId="20148"/>
    <cellStyle name="Normal 2 2 3 2 2 2 2 2 2 6 2 2" xfId="20149"/>
    <cellStyle name="Normal 2 2 3 2 2 2 2 2 2 6 3" xfId="20150"/>
    <cellStyle name="Normal 2 2 3 2 2 2 2 2 2 7" xfId="20151"/>
    <cellStyle name="Normal 2 2 3 2 2 2 2 2 3" xfId="20152"/>
    <cellStyle name="Normal 2 2 3 2 2 2 2 2 3 2" xfId="20153"/>
    <cellStyle name="Normal 2 2 3 2 2 2 2 2 4" xfId="20154"/>
    <cellStyle name="Normal 2 2 3 2 2 2 2 2 4 2" xfId="20155"/>
    <cellStyle name="Normal 2 2 3 2 2 2 2 2 5" xfId="20156"/>
    <cellStyle name="Normal 2 2 3 2 2 2 2 2 5 2" xfId="20157"/>
    <cellStyle name="Normal 2 2 3 2 2 2 2 2 6" xfId="20158"/>
    <cellStyle name="Normal 2 2 3 2 2 2 2 2 6 2" xfId="20159"/>
    <cellStyle name="Normal 2 2 3 2 2 2 2 2 7" xfId="20160"/>
    <cellStyle name="Normal 2 2 3 2 2 2 2 2 7 2" xfId="20161"/>
    <cellStyle name="Normal 2 2 3 2 2 2 2 2 8" xfId="20162"/>
    <cellStyle name="Normal 2 2 3 2 2 2 2 2 8 2" xfId="20163"/>
    <cellStyle name="Normal 2 2 3 2 2 2 2 2 8 2 2" xfId="20164"/>
    <cellStyle name="Normal 2 2 3 2 2 2 2 2 8 2 2 2" xfId="20165"/>
    <cellStyle name="Normal 2 2 3 2 2 2 2 2 8 2 2 2 2" xfId="20166"/>
    <cellStyle name="Normal 2 2 3 2 2 2 2 2 8 2 2 2 2 2" xfId="20167"/>
    <cellStyle name="Normal 2 2 3 2 2 2 2 2 8 2 2 2 3" xfId="20168"/>
    <cellStyle name="Normal 2 2 3 2 2 2 2 2 8 2 2 3" xfId="20169"/>
    <cellStyle name="Normal 2 2 3 2 2 2 2 2 8 2 2 3 2" xfId="20170"/>
    <cellStyle name="Normal 2 2 3 2 2 2 2 2 8 2 2 4" xfId="20171"/>
    <cellStyle name="Normal 2 2 3 2 2 2 2 2 8 2 3" xfId="20172"/>
    <cellStyle name="Normal 2 2 3 2 2 2 2 2 8 2 3 2" xfId="20173"/>
    <cellStyle name="Normal 2 2 3 2 2 2 2 2 8 2 4" xfId="20174"/>
    <cellStyle name="Normal 2 2 3 2 2 2 2 2 8 2 4 2" xfId="20175"/>
    <cellStyle name="Normal 2 2 3 2 2 2 2 2 8 2 4 2 2" xfId="20176"/>
    <cellStyle name="Normal 2 2 3 2 2 2 2 2 8 2 4 3" xfId="20177"/>
    <cellStyle name="Normal 2 2 3 2 2 2 2 2 8 2 5" xfId="20178"/>
    <cellStyle name="Normal 2 2 3 2 2 2 2 2 8 3" xfId="20179"/>
    <cellStyle name="Normal 2 2 3 2 2 2 2 2 8 3 2" xfId="20180"/>
    <cellStyle name="Normal 2 2 3 2 2 2 2 2 8 3 2 2" xfId="20181"/>
    <cellStyle name="Normal 2 2 3 2 2 2 2 2 8 3 2 2 2" xfId="20182"/>
    <cellStyle name="Normal 2 2 3 2 2 2 2 2 8 3 2 3" xfId="20183"/>
    <cellStyle name="Normal 2 2 3 2 2 2 2 2 8 3 3" xfId="20184"/>
    <cellStyle name="Normal 2 2 3 2 2 2 2 2 8 3 3 2" xfId="20185"/>
    <cellStyle name="Normal 2 2 3 2 2 2 2 2 8 3 4" xfId="20186"/>
    <cellStyle name="Normal 2 2 3 2 2 2 2 2 8 4" xfId="20187"/>
    <cellStyle name="Normal 2 2 3 2 2 2 2 2 8 4 2" xfId="20188"/>
    <cellStyle name="Normal 2 2 3 2 2 2 2 2 8 4 2 2" xfId="20189"/>
    <cellStyle name="Normal 2 2 3 2 2 2 2 2 8 4 3" xfId="20190"/>
    <cellStyle name="Normal 2 2 3 2 2 2 2 2 8 5" xfId="20191"/>
    <cellStyle name="Normal 2 2 3 2 2 2 2 2 9" xfId="20192"/>
    <cellStyle name="Normal 2 2 3 2 2 2 2 2 9 2" xfId="20193"/>
    <cellStyle name="Normal 2 2 3 2 2 2 2 3" xfId="20194"/>
    <cellStyle name="Normal 2 2 3 2 2 2 2 3 2" xfId="20195"/>
    <cellStyle name="Normal 2 2 3 2 2 2 2 3 2 2" xfId="20196"/>
    <cellStyle name="Normal 2 2 3 2 2 2 2 3 2 2 2" xfId="20197"/>
    <cellStyle name="Normal 2 2 3 2 2 2 2 3 2 2 2 2" xfId="20198"/>
    <cellStyle name="Normal 2 2 3 2 2 2 2 3 2 2 2 2 2" xfId="20199"/>
    <cellStyle name="Normal 2 2 3 2 2 2 2 3 2 2 2 2 2 2" xfId="20200"/>
    <cellStyle name="Normal 2 2 3 2 2 2 2 3 2 2 2 2 2 2 2" xfId="20201"/>
    <cellStyle name="Normal 2 2 3 2 2 2 2 3 2 2 2 2 2 3" xfId="20202"/>
    <cellStyle name="Normal 2 2 3 2 2 2 2 3 2 2 2 2 3" xfId="20203"/>
    <cellStyle name="Normal 2 2 3 2 2 2 2 3 2 2 2 2 3 2" xfId="20204"/>
    <cellStyle name="Normal 2 2 3 2 2 2 2 3 2 2 2 2 4" xfId="20205"/>
    <cellStyle name="Normal 2 2 3 2 2 2 2 3 2 2 2 3" xfId="20206"/>
    <cellStyle name="Normal 2 2 3 2 2 2 2 3 2 2 2 3 2" xfId="20207"/>
    <cellStyle name="Normal 2 2 3 2 2 2 2 3 2 2 2 4" xfId="20208"/>
    <cellStyle name="Normal 2 2 3 2 2 2 2 3 2 2 2 4 2" xfId="20209"/>
    <cellStyle name="Normal 2 2 3 2 2 2 2 3 2 2 2 4 2 2" xfId="20210"/>
    <cellStyle name="Normal 2 2 3 2 2 2 2 3 2 2 2 4 3" xfId="20211"/>
    <cellStyle name="Normal 2 2 3 2 2 2 2 3 2 2 2 5" xfId="20212"/>
    <cellStyle name="Normal 2 2 3 2 2 2 2 3 2 2 3" xfId="20213"/>
    <cellStyle name="Normal 2 2 3 2 2 2 2 3 2 2 3 2" xfId="20214"/>
    <cellStyle name="Normal 2 2 3 2 2 2 2 3 2 2 3 2 2" xfId="20215"/>
    <cellStyle name="Normal 2 2 3 2 2 2 2 3 2 2 3 2 2 2" xfId="20216"/>
    <cellStyle name="Normal 2 2 3 2 2 2 2 3 2 2 3 2 3" xfId="20217"/>
    <cellStyle name="Normal 2 2 3 2 2 2 2 3 2 2 3 3" xfId="20218"/>
    <cellStyle name="Normal 2 2 3 2 2 2 2 3 2 2 3 3 2" xfId="20219"/>
    <cellStyle name="Normal 2 2 3 2 2 2 2 3 2 2 3 4" xfId="20220"/>
    <cellStyle name="Normal 2 2 3 2 2 2 2 3 2 2 4" xfId="20221"/>
    <cellStyle name="Normal 2 2 3 2 2 2 2 3 2 2 4 2" xfId="20222"/>
    <cellStyle name="Normal 2 2 3 2 2 2 2 3 2 2 4 2 2" xfId="20223"/>
    <cellStyle name="Normal 2 2 3 2 2 2 2 3 2 2 4 3" xfId="20224"/>
    <cellStyle name="Normal 2 2 3 2 2 2 2 3 2 2 5" xfId="20225"/>
    <cellStyle name="Normal 2 2 3 2 2 2 2 3 2 3" xfId="20226"/>
    <cellStyle name="Normal 2 2 3 2 2 2 2 3 2 3 2" xfId="20227"/>
    <cellStyle name="Normal 2 2 3 2 2 2 2 3 2 4" xfId="20228"/>
    <cellStyle name="Normal 2 2 3 2 2 2 2 3 2 4 2" xfId="20229"/>
    <cellStyle name="Normal 2 2 3 2 2 2 2 3 2 4 2 2" xfId="20230"/>
    <cellStyle name="Normal 2 2 3 2 2 2 2 3 2 4 2 2 2" xfId="20231"/>
    <cellStyle name="Normal 2 2 3 2 2 2 2 3 2 4 2 3" xfId="20232"/>
    <cellStyle name="Normal 2 2 3 2 2 2 2 3 2 4 3" xfId="20233"/>
    <cellStyle name="Normal 2 2 3 2 2 2 2 3 2 4 3 2" xfId="20234"/>
    <cellStyle name="Normal 2 2 3 2 2 2 2 3 2 4 4" xfId="20235"/>
    <cellStyle name="Normal 2 2 3 2 2 2 2 3 2 5" xfId="20236"/>
    <cellStyle name="Normal 2 2 3 2 2 2 2 3 2 5 2" xfId="20237"/>
    <cellStyle name="Normal 2 2 3 2 2 2 2 3 2 6" xfId="20238"/>
    <cellStyle name="Normal 2 2 3 2 2 2 2 3 2 6 2" xfId="20239"/>
    <cellStyle name="Normal 2 2 3 2 2 2 2 3 2 6 2 2" xfId="20240"/>
    <cellStyle name="Normal 2 2 3 2 2 2 2 3 2 6 3" xfId="20241"/>
    <cellStyle name="Normal 2 2 3 2 2 2 2 3 2 7" xfId="20242"/>
    <cellStyle name="Normal 2 2 3 2 2 2 2 3 3" xfId="20243"/>
    <cellStyle name="Normal 2 2 3 2 2 2 2 3 3 2" xfId="20244"/>
    <cellStyle name="Normal 2 2 3 2 2 2 2 3 3 2 2" xfId="20245"/>
    <cellStyle name="Normal 2 2 3 2 2 2 2 3 3 2 2 2" xfId="20246"/>
    <cellStyle name="Normal 2 2 3 2 2 2 2 3 3 2 2 2 2" xfId="20247"/>
    <cellStyle name="Normal 2 2 3 2 2 2 2 3 3 2 2 2 2 2" xfId="20248"/>
    <cellStyle name="Normal 2 2 3 2 2 2 2 3 3 2 2 2 3" xfId="20249"/>
    <cellStyle name="Normal 2 2 3 2 2 2 2 3 3 2 2 3" xfId="20250"/>
    <cellStyle name="Normal 2 2 3 2 2 2 2 3 3 2 2 3 2" xfId="20251"/>
    <cellStyle name="Normal 2 2 3 2 2 2 2 3 3 2 2 4" xfId="20252"/>
    <cellStyle name="Normal 2 2 3 2 2 2 2 3 3 2 3" xfId="20253"/>
    <cellStyle name="Normal 2 2 3 2 2 2 2 3 3 2 3 2" xfId="20254"/>
    <cellStyle name="Normal 2 2 3 2 2 2 2 3 3 2 4" xfId="20255"/>
    <cellStyle name="Normal 2 2 3 2 2 2 2 3 3 2 4 2" xfId="20256"/>
    <cellStyle name="Normal 2 2 3 2 2 2 2 3 3 2 4 2 2" xfId="20257"/>
    <cellStyle name="Normal 2 2 3 2 2 2 2 3 3 2 4 3" xfId="20258"/>
    <cellStyle name="Normal 2 2 3 2 2 2 2 3 3 2 5" xfId="20259"/>
    <cellStyle name="Normal 2 2 3 2 2 2 2 3 3 3" xfId="20260"/>
    <cellStyle name="Normal 2 2 3 2 2 2 2 3 3 3 2" xfId="20261"/>
    <cellStyle name="Normal 2 2 3 2 2 2 2 3 3 3 2 2" xfId="20262"/>
    <cellStyle name="Normal 2 2 3 2 2 2 2 3 3 3 2 2 2" xfId="20263"/>
    <cellStyle name="Normal 2 2 3 2 2 2 2 3 3 3 2 3" xfId="20264"/>
    <cellStyle name="Normal 2 2 3 2 2 2 2 3 3 3 3" xfId="20265"/>
    <cellStyle name="Normal 2 2 3 2 2 2 2 3 3 3 3 2" xfId="20266"/>
    <cellStyle name="Normal 2 2 3 2 2 2 2 3 3 3 4" xfId="20267"/>
    <cellStyle name="Normal 2 2 3 2 2 2 2 3 3 4" xfId="20268"/>
    <cellStyle name="Normal 2 2 3 2 2 2 2 3 3 4 2" xfId="20269"/>
    <cellStyle name="Normal 2 2 3 2 2 2 2 3 3 4 2 2" xfId="20270"/>
    <cellStyle name="Normal 2 2 3 2 2 2 2 3 3 4 3" xfId="20271"/>
    <cellStyle name="Normal 2 2 3 2 2 2 2 3 3 5" xfId="20272"/>
    <cellStyle name="Normal 2 2 3 2 2 2 2 3 4" xfId="20273"/>
    <cellStyle name="Normal 2 2 3 2 2 2 2 3 4 2" xfId="20274"/>
    <cellStyle name="Normal 2 2 3 2 2 2 2 3 4 2 2" xfId="20275"/>
    <cellStyle name="Normal 2 2 3 2 2 2 2 3 4 2 2 2" xfId="20276"/>
    <cellStyle name="Normal 2 2 3 2 2 2 2 3 4 2 3" xfId="20277"/>
    <cellStyle name="Normal 2 2 3 2 2 2 2 3 4 3" xfId="20278"/>
    <cellStyle name="Normal 2 2 3 2 2 2 2 3 4 3 2" xfId="20279"/>
    <cellStyle name="Normal 2 2 3 2 2 2 2 3 4 4" xfId="20280"/>
    <cellStyle name="Normal 2 2 3 2 2 2 2 3 5" xfId="20281"/>
    <cellStyle name="Normal 2 2 3 2 2 2 2 3 5 2" xfId="20282"/>
    <cellStyle name="Normal 2 2 3 2 2 2 2 3 6" xfId="20283"/>
    <cellStyle name="Normal 2 2 3 2 2 2 2 3 6 2" xfId="20284"/>
    <cellStyle name="Normal 2 2 3 2 2 2 2 3 6 2 2" xfId="20285"/>
    <cellStyle name="Normal 2 2 3 2 2 2 2 3 6 3" xfId="20286"/>
    <cellStyle name="Normal 2 2 3 2 2 2 2 3 7" xfId="20287"/>
    <cellStyle name="Normal 2 2 3 2 2 2 2 4" xfId="20288"/>
    <cellStyle name="Normal 2 2 3 2 2 2 2 4 2" xfId="20289"/>
    <cellStyle name="Normal 2 2 3 2 2 2 2 5" xfId="20290"/>
    <cellStyle name="Normal 2 2 3 2 2 2 2 5 2" xfId="20291"/>
    <cellStyle name="Normal 2 2 3 2 2 2 2 6" xfId="20292"/>
    <cellStyle name="Normal 2 2 3 2 2 2 2 6 2" xfId="20293"/>
    <cellStyle name="Normal 2 2 3 2 2 2 2 7" xfId="20294"/>
    <cellStyle name="Normal 2 2 3 2 2 2 2 7 2" xfId="20295"/>
    <cellStyle name="Normal 2 2 3 2 2 2 2 8" xfId="20296"/>
    <cellStyle name="Normal 2 2 3 2 2 2 2 8 2" xfId="20297"/>
    <cellStyle name="Normal 2 2 3 2 2 2 2 8 2 2" xfId="20298"/>
    <cellStyle name="Normal 2 2 3 2 2 2 2 8 2 2 2" xfId="20299"/>
    <cellStyle name="Normal 2 2 3 2 2 2 2 8 2 2 2 2" xfId="20300"/>
    <cellStyle name="Normal 2 2 3 2 2 2 2 8 2 2 2 2 2" xfId="20301"/>
    <cellStyle name="Normal 2 2 3 2 2 2 2 8 2 2 2 3" xfId="20302"/>
    <cellStyle name="Normal 2 2 3 2 2 2 2 8 2 2 3" xfId="20303"/>
    <cellStyle name="Normal 2 2 3 2 2 2 2 8 2 2 3 2" xfId="20304"/>
    <cellStyle name="Normal 2 2 3 2 2 2 2 8 2 2 4" xfId="20305"/>
    <cellStyle name="Normal 2 2 3 2 2 2 2 8 2 3" xfId="20306"/>
    <cellStyle name="Normal 2 2 3 2 2 2 2 8 2 3 2" xfId="20307"/>
    <cellStyle name="Normal 2 2 3 2 2 2 2 8 2 4" xfId="20308"/>
    <cellStyle name="Normal 2 2 3 2 2 2 2 8 2 4 2" xfId="20309"/>
    <cellStyle name="Normal 2 2 3 2 2 2 2 8 2 4 2 2" xfId="20310"/>
    <cellStyle name="Normal 2 2 3 2 2 2 2 8 2 4 3" xfId="20311"/>
    <cellStyle name="Normal 2 2 3 2 2 2 2 8 2 5" xfId="20312"/>
    <cellStyle name="Normal 2 2 3 2 2 2 2 8 3" xfId="20313"/>
    <cellStyle name="Normal 2 2 3 2 2 2 2 8 3 2" xfId="20314"/>
    <cellStyle name="Normal 2 2 3 2 2 2 2 8 3 2 2" xfId="20315"/>
    <cellStyle name="Normal 2 2 3 2 2 2 2 8 3 2 2 2" xfId="20316"/>
    <cellStyle name="Normal 2 2 3 2 2 2 2 8 3 2 3" xfId="20317"/>
    <cellStyle name="Normal 2 2 3 2 2 2 2 8 3 3" xfId="20318"/>
    <cellStyle name="Normal 2 2 3 2 2 2 2 8 3 3 2" xfId="20319"/>
    <cellStyle name="Normal 2 2 3 2 2 2 2 8 3 4" xfId="20320"/>
    <cellStyle name="Normal 2 2 3 2 2 2 2 8 4" xfId="20321"/>
    <cellStyle name="Normal 2 2 3 2 2 2 2 8 4 2" xfId="20322"/>
    <cellStyle name="Normal 2 2 3 2 2 2 2 8 4 2 2" xfId="20323"/>
    <cellStyle name="Normal 2 2 3 2 2 2 2 8 4 3" xfId="20324"/>
    <cellStyle name="Normal 2 2 3 2 2 2 2 8 5" xfId="20325"/>
    <cellStyle name="Normal 2 2 3 2 2 2 2 9" xfId="20326"/>
    <cellStyle name="Normal 2 2 3 2 2 2 2 9 2" xfId="20327"/>
    <cellStyle name="Normal 2 2 3 2 2 2 3" xfId="20328"/>
    <cellStyle name="Normal 2 2 3 2 2 2 3 2" xfId="20329"/>
    <cellStyle name="Normal 2 2 3 2 2 2 3 2 2" xfId="20330"/>
    <cellStyle name="Normal 2 2 3 2 2 2 3 2 2 2" xfId="20331"/>
    <cellStyle name="Normal 2 2 3 2 2 2 3 2 2 2 2" xfId="20332"/>
    <cellStyle name="Normal 2 2 3 2 2 2 3 2 2 2 2 2" xfId="20333"/>
    <cellStyle name="Normal 2 2 3 2 2 2 3 2 2 2 2 2 2" xfId="20334"/>
    <cellStyle name="Normal 2 2 3 2 2 2 3 2 2 2 2 2 2 2" xfId="20335"/>
    <cellStyle name="Normal 2 2 3 2 2 2 3 2 2 2 2 2 3" xfId="20336"/>
    <cellStyle name="Normal 2 2 3 2 2 2 3 2 2 2 2 3" xfId="20337"/>
    <cellStyle name="Normal 2 2 3 2 2 2 3 2 2 2 2 3 2" xfId="20338"/>
    <cellStyle name="Normal 2 2 3 2 2 2 3 2 2 2 2 4" xfId="20339"/>
    <cellStyle name="Normal 2 2 3 2 2 2 3 2 2 2 3" xfId="20340"/>
    <cellStyle name="Normal 2 2 3 2 2 2 3 2 2 2 3 2" xfId="20341"/>
    <cellStyle name="Normal 2 2 3 2 2 2 3 2 2 2 4" xfId="20342"/>
    <cellStyle name="Normal 2 2 3 2 2 2 3 2 2 2 4 2" xfId="20343"/>
    <cellStyle name="Normal 2 2 3 2 2 2 3 2 2 2 4 2 2" xfId="20344"/>
    <cellStyle name="Normal 2 2 3 2 2 2 3 2 2 2 4 3" xfId="20345"/>
    <cellStyle name="Normal 2 2 3 2 2 2 3 2 2 2 5" xfId="20346"/>
    <cellStyle name="Normal 2 2 3 2 2 2 3 2 2 3" xfId="20347"/>
    <cellStyle name="Normal 2 2 3 2 2 2 3 2 2 3 2" xfId="20348"/>
    <cellStyle name="Normal 2 2 3 2 2 2 3 2 2 3 2 2" xfId="20349"/>
    <cellStyle name="Normal 2 2 3 2 2 2 3 2 2 3 2 2 2" xfId="20350"/>
    <cellStyle name="Normal 2 2 3 2 2 2 3 2 2 3 2 3" xfId="20351"/>
    <cellStyle name="Normal 2 2 3 2 2 2 3 2 2 3 3" xfId="20352"/>
    <cellStyle name="Normal 2 2 3 2 2 2 3 2 2 3 3 2" xfId="20353"/>
    <cellStyle name="Normal 2 2 3 2 2 2 3 2 2 3 4" xfId="20354"/>
    <cellStyle name="Normal 2 2 3 2 2 2 3 2 2 4" xfId="20355"/>
    <cellStyle name="Normal 2 2 3 2 2 2 3 2 2 4 2" xfId="20356"/>
    <cellStyle name="Normal 2 2 3 2 2 2 3 2 2 4 2 2" xfId="20357"/>
    <cellStyle name="Normal 2 2 3 2 2 2 3 2 2 4 3" xfId="20358"/>
    <cellStyle name="Normal 2 2 3 2 2 2 3 2 2 5" xfId="20359"/>
    <cellStyle name="Normal 2 2 3 2 2 2 3 2 3" xfId="20360"/>
    <cellStyle name="Normal 2 2 3 2 2 2 3 2 3 2" xfId="20361"/>
    <cellStyle name="Normal 2 2 3 2 2 2 3 2 4" xfId="20362"/>
    <cellStyle name="Normal 2 2 3 2 2 2 3 2 4 2" xfId="20363"/>
    <cellStyle name="Normal 2 2 3 2 2 2 3 2 4 2 2" xfId="20364"/>
    <cellStyle name="Normal 2 2 3 2 2 2 3 2 4 2 2 2" xfId="20365"/>
    <cellStyle name="Normal 2 2 3 2 2 2 3 2 4 2 3" xfId="20366"/>
    <cellStyle name="Normal 2 2 3 2 2 2 3 2 4 3" xfId="20367"/>
    <cellStyle name="Normal 2 2 3 2 2 2 3 2 4 3 2" xfId="20368"/>
    <cellStyle name="Normal 2 2 3 2 2 2 3 2 4 4" xfId="20369"/>
    <cellStyle name="Normal 2 2 3 2 2 2 3 2 5" xfId="20370"/>
    <cellStyle name="Normal 2 2 3 2 2 2 3 2 5 2" xfId="20371"/>
    <cellStyle name="Normal 2 2 3 2 2 2 3 2 6" xfId="20372"/>
    <cellStyle name="Normal 2 2 3 2 2 2 3 2 6 2" xfId="20373"/>
    <cellStyle name="Normal 2 2 3 2 2 2 3 2 6 2 2" xfId="20374"/>
    <cellStyle name="Normal 2 2 3 2 2 2 3 2 6 3" xfId="20375"/>
    <cellStyle name="Normal 2 2 3 2 2 2 3 2 7" xfId="20376"/>
    <cellStyle name="Normal 2 2 3 2 2 2 3 3" xfId="20377"/>
    <cellStyle name="Normal 2 2 3 2 2 2 3 3 2" xfId="20378"/>
    <cellStyle name="Normal 2 2 3 2 2 2 3 3 2 2" xfId="20379"/>
    <cellStyle name="Normal 2 2 3 2 2 2 3 3 2 2 2" xfId="20380"/>
    <cellStyle name="Normal 2 2 3 2 2 2 3 3 2 2 2 2" xfId="20381"/>
    <cellStyle name="Normal 2 2 3 2 2 2 3 3 2 2 2 2 2" xfId="20382"/>
    <cellStyle name="Normal 2 2 3 2 2 2 3 3 2 2 2 3" xfId="20383"/>
    <cellStyle name="Normal 2 2 3 2 2 2 3 3 2 2 3" xfId="20384"/>
    <cellStyle name="Normal 2 2 3 2 2 2 3 3 2 2 3 2" xfId="20385"/>
    <cellStyle name="Normal 2 2 3 2 2 2 3 3 2 2 4" xfId="20386"/>
    <cellStyle name="Normal 2 2 3 2 2 2 3 3 2 3" xfId="20387"/>
    <cellStyle name="Normal 2 2 3 2 2 2 3 3 2 3 2" xfId="20388"/>
    <cellStyle name="Normal 2 2 3 2 2 2 3 3 2 4" xfId="20389"/>
    <cellStyle name="Normal 2 2 3 2 2 2 3 3 2 4 2" xfId="20390"/>
    <cellStyle name="Normal 2 2 3 2 2 2 3 3 2 4 2 2" xfId="20391"/>
    <cellStyle name="Normal 2 2 3 2 2 2 3 3 2 4 3" xfId="20392"/>
    <cellStyle name="Normal 2 2 3 2 2 2 3 3 2 5" xfId="20393"/>
    <cellStyle name="Normal 2 2 3 2 2 2 3 3 3" xfId="20394"/>
    <cellStyle name="Normal 2 2 3 2 2 2 3 3 3 2" xfId="20395"/>
    <cellStyle name="Normal 2 2 3 2 2 2 3 3 3 2 2" xfId="20396"/>
    <cellStyle name="Normal 2 2 3 2 2 2 3 3 3 2 2 2" xfId="20397"/>
    <cellStyle name="Normal 2 2 3 2 2 2 3 3 3 2 3" xfId="20398"/>
    <cellStyle name="Normal 2 2 3 2 2 2 3 3 3 3" xfId="20399"/>
    <cellStyle name="Normal 2 2 3 2 2 2 3 3 3 3 2" xfId="20400"/>
    <cellStyle name="Normal 2 2 3 2 2 2 3 3 3 4" xfId="20401"/>
    <cellStyle name="Normal 2 2 3 2 2 2 3 3 4" xfId="20402"/>
    <cellStyle name="Normal 2 2 3 2 2 2 3 3 4 2" xfId="20403"/>
    <cellStyle name="Normal 2 2 3 2 2 2 3 3 4 2 2" xfId="20404"/>
    <cellStyle name="Normal 2 2 3 2 2 2 3 3 4 3" xfId="20405"/>
    <cellStyle name="Normal 2 2 3 2 2 2 3 3 5" xfId="20406"/>
    <cellStyle name="Normal 2 2 3 2 2 2 3 4" xfId="20407"/>
    <cellStyle name="Normal 2 2 3 2 2 2 3 4 2" xfId="20408"/>
    <cellStyle name="Normal 2 2 3 2 2 2 3 4 2 2" xfId="20409"/>
    <cellStyle name="Normal 2 2 3 2 2 2 3 4 2 2 2" xfId="20410"/>
    <cellStyle name="Normal 2 2 3 2 2 2 3 4 2 3" xfId="20411"/>
    <cellStyle name="Normal 2 2 3 2 2 2 3 4 3" xfId="20412"/>
    <cellStyle name="Normal 2 2 3 2 2 2 3 4 3 2" xfId="20413"/>
    <cellStyle name="Normal 2 2 3 2 2 2 3 4 4" xfId="20414"/>
    <cellStyle name="Normal 2 2 3 2 2 2 3 5" xfId="20415"/>
    <cellStyle name="Normal 2 2 3 2 2 2 3 5 2" xfId="20416"/>
    <cellStyle name="Normal 2 2 3 2 2 2 3 6" xfId="20417"/>
    <cellStyle name="Normal 2 2 3 2 2 2 3 6 2" xfId="20418"/>
    <cellStyle name="Normal 2 2 3 2 2 2 3 6 2 2" xfId="20419"/>
    <cellStyle name="Normal 2 2 3 2 2 2 3 6 3" xfId="20420"/>
    <cellStyle name="Normal 2 2 3 2 2 2 3 7" xfId="20421"/>
    <cellStyle name="Normal 2 2 3 2 2 2 4" xfId="20422"/>
    <cellStyle name="Normal 2 2 3 2 2 2 4 2" xfId="20423"/>
    <cellStyle name="Normal 2 2 3 2 2 2 5" xfId="20424"/>
    <cellStyle name="Normal 2 2 3 2 2 2 5 2" xfId="20425"/>
    <cellStyle name="Normal 2 2 3 2 2 2 6" xfId="20426"/>
    <cellStyle name="Normal 2 2 3 2 2 2 6 2" xfId="20427"/>
    <cellStyle name="Normal 2 2 3 2 2 2 7" xfId="20428"/>
    <cellStyle name="Normal 2 2 3 2 2 2 7 2" xfId="20429"/>
    <cellStyle name="Normal 2 2 3 2 2 2 8" xfId="20430"/>
    <cellStyle name="Normal 2 2 3 2 2 2 8 2" xfId="20431"/>
    <cellStyle name="Normal 2 2 3 2 2 2 9" xfId="20432"/>
    <cellStyle name="Normal 2 2 3 2 2 2 9 2" xfId="20433"/>
    <cellStyle name="Normal 2 2 3 2 2 2 9 2 2" xfId="20434"/>
    <cellStyle name="Normal 2 2 3 2 2 2 9 2 2 2" xfId="20435"/>
    <cellStyle name="Normal 2 2 3 2 2 2 9 2 2 2 2" xfId="20436"/>
    <cellStyle name="Normal 2 2 3 2 2 2 9 2 2 2 2 2" xfId="20437"/>
    <cellStyle name="Normal 2 2 3 2 2 2 9 2 2 2 3" xfId="20438"/>
    <cellStyle name="Normal 2 2 3 2 2 2 9 2 2 3" xfId="20439"/>
    <cellStyle name="Normal 2 2 3 2 2 2 9 2 2 3 2" xfId="20440"/>
    <cellStyle name="Normal 2 2 3 2 2 2 9 2 2 4" xfId="20441"/>
    <cellStyle name="Normal 2 2 3 2 2 2 9 2 3" xfId="20442"/>
    <cellStyle name="Normal 2 2 3 2 2 2 9 2 3 2" xfId="20443"/>
    <cellStyle name="Normal 2 2 3 2 2 2 9 2 4" xfId="20444"/>
    <cellStyle name="Normal 2 2 3 2 2 2 9 2 4 2" xfId="20445"/>
    <cellStyle name="Normal 2 2 3 2 2 2 9 2 4 2 2" xfId="20446"/>
    <cellStyle name="Normal 2 2 3 2 2 2 9 2 4 3" xfId="20447"/>
    <cellStyle name="Normal 2 2 3 2 2 2 9 2 5" xfId="20448"/>
    <cellStyle name="Normal 2 2 3 2 2 2 9 3" xfId="20449"/>
    <cellStyle name="Normal 2 2 3 2 2 2 9 3 2" xfId="20450"/>
    <cellStyle name="Normal 2 2 3 2 2 2 9 3 2 2" xfId="20451"/>
    <cellStyle name="Normal 2 2 3 2 2 2 9 3 2 2 2" xfId="20452"/>
    <cellStyle name="Normal 2 2 3 2 2 2 9 3 2 3" xfId="20453"/>
    <cellStyle name="Normal 2 2 3 2 2 2 9 3 3" xfId="20454"/>
    <cellStyle name="Normal 2 2 3 2 2 2 9 3 3 2" xfId="20455"/>
    <cellStyle name="Normal 2 2 3 2 2 2 9 3 4" xfId="20456"/>
    <cellStyle name="Normal 2 2 3 2 2 2 9 4" xfId="20457"/>
    <cellStyle name="Normal 2 2 3 2 2 2 9 4 2" xfId="20458"/>
    <cellStyle name="Normal 2 2 3 2 2 2 9 4 2 2" xfId="20459"/>
    <cellStyle name="Normal 2 2 3 2 2 2 9 4 3" xfId="20460"/>
    <cellStyle name="Normal 2 2 3 2 2 2 9 5" xfId="20461"/>
    <cellStyle name="Normal 2 2 3 2 2 3" xfId="20462"/>
    <cellStyle name="Normal 2 2 3 2 2 3 2" xfId="20463"/>
    <cellStyle name="Normal 2 2 3 2 2 4" xfId="20464"/>
    <cellStyle name="Normal 2 2 3 2 2 4 10" xfId="20465"/>
    <cellStyle name="Normal 2 2 3 2 2 4 10 2" xfId="20466"/>
    <cellStyle name="Normal 2 2 3 2 2 4 10 2 2" xfId="20467"/>
    <cellStyle name="Normal 2 2 3 2 2 4 10 2 2 2" xfId="20468"/>
    <cellStyle name="Normal 2 2 3 2 2 4 10 2 3" xfId="20469"/>
    <cellStyle name="Normal 2 2 3 2 2 4 10 3" xfId="20470"/>
    <cellStyle name="Normal 2 2 3 2 2 4 10 3 2" xfId="20471"/>
    <cellStyle name="Normal 2 2 3 2 2 4 10 4" xfId="20472"/>
    <cellStyle name="Normal 2 2 3 2 2 4 11" xfId="20473"/>
    <cellStyle name="Normal 2 2 3 2 2 4 11 2" xfId="20474"/>
    <cellStyle name="Normal 2 2 3 2 2 4 12" xfId="20475"/>
    <cellStyle name="Normal 2 2 3 2 2 4 12 2" xfId="20476"/>
    <cellStyle name="Normal 2 2 3 2 2 4 12 2 2" xfId="20477"/>
    <cellStyle name="Normal 2 2 3 2 2 4 12 3" xfId="20478"/>
    <cellStyle name="Normal 2 2 3 2 2 4 13" xfId="20479"/>
    <cellStyle name="Normal 2 2 3 2 2 4 2" xfId="20480"/>
    <cellStyle name="Normal 2 2 3 2 2 4 2 2" xfId="20481"/>
    <cellStyle name="Normal 2 2 3 2 2 4 2 2 2" xfId="20482"/>
    <cellStyle name="Normal 2 2 3 2 2 4 2 2 2 2" xfId="20483"/>
    <cellStyle name="Normal 2 2 3 2 2 4 2 2 2 2 2" xfId="20484"/>
    <cellStyle name="Normal 2 2 3 2 2 4 2 2 2 2 2 2" xfId="20485"/>
    <cellStyle name="Normal 2 2 3 2 2 4 2 2 2 2 2 2 2" xfId="20486"/>
    <cellStyle name="Normal 2 2 3 2 2 4 2 2 2 2 2 2 2 2" xfId="20487"/>
    <cellStyle name="Normal 2 2 3 2 2 4 2 2 2 2 2 2 3" xfId="20488"/>
    <cellStyle name="Normal 2 2 3 2 2 4 2 2 2 2 2 3" xfId="20489"/>
    <cellStyle name="Normal 2 2 3 2 2 4 2 2 2 2 2 3 2" xfId="20490"/>
    <cellStyle name="Normal 2 2 3 2 2 4 2 2 2 2 2 4" xfId="20491"/>
    <cellStyle name="Normal 2 2 3 2 2 4 2 2 2 2 3" xfId="20492"/>
    <cellStyle name="Normal 2 2 3 2 2 4 2 2 2 2 3 2" xfId="20493"/>
    <cellStyle name="Normal 2 2 3 2 2 4 2 2 2 2 4" xfId="20494"/>
    <cellStyle name="Normal 2 2 3 2 2 4 2 2 2 2 4 2" xfId="20495"/>
    <cellStyle name="Normal 2 2 3 2 2 4 2 2 2 2 4 2 2" xfId="20496"/>
    <cellStyle name="Normal 2 2 3 2 2 4 2 2 2 2 4 3" xfId="20497"/>
    <cellStyle name="Normal 2 2 3 2 2 4 2 2 2 2 5" xfId="20498"/>
    <cellStyle name="Normal 2 2 3 2 2 4 2 2 2 3" xfId="20499"/>
    <cellStyle name="Normal 2 2 3 2 2 4 2 2 2 3 2" xfId="20500"/>
    <cellStyle name="Normal 2 2 3 2 2 4 2 2 2 3 2 2" xfId="20501"/>
    <cellStyle name="Normal 2 2 3 2 2 4 2 2 2 3 2 2 2" xfId="20502"/>
    <cellStyle name="Normal 2 2 3 2 2 4 2 2 2 3 2 3" xfId="20503"/>
    <cellStyle name="Normal 2 2 3 2 2 4 2 2 2 3 3" xfId="20504"/>
    <cellStyle name="Normal 2 2 3 2 2 4 2 2 2 3 3 2" xfId="20505"/>
    <cellStyle name="Normal 2 2 3 2 2 4 2 2 2 3 4" xfId="20506"/>
    <cellStyle name="Normal 2 2 3 2 2 4 2 2 2 4" xfId="20507"/>
    <cellStyle name="Normal 2 2 3 2 2 4 2 2 2 4 2" xfId="20508"/>
    <cellStyle name="Normal 2 2 3 2 2 4 2 2 2 4 2 2" xfId="20509"/>
    <cellStyle name="Normal 2 2 3 2 2 4 2 2 2 4 3" xfId="20510"/>
    <cellStyle name="Normal 2 2 3 2 2 4 2 2 2 5" xfId="20511"/>
    <cellStyle name="Normal 2 2 3 2 2 4 2 2 3" xfId="20512"/>
    <cellStyle name="Normal 2 2 3 2 2 4 2 2 3 2" xfId="20513"/>
    <cellStyle name="Normal 2 2 3 2 2 4 2 2 4" xfId="20514"/>
    <cellStyle name="Normal 2 2 3 2 2 4 2 2 4 2" xfId="20515"/>
    <cellStyle name="Normal 2 2 3 2 2 4 2 2 4 2 2" xfId="20516"/>
    <cellStyle name="Normal 2 2 3 2 2 4 2 2 4 2 2 2" xfId="20517"/>
    <cellStyle name="Normal 2 2 3 2 2 4 2 2 4 2 3" xfId="20518"/>
    <cellStyle name="Normal 2 2 3 2 2 4 2 2 4 3" xfId="20519"/>
    <cellStyle name="Normal 2 2 3 2 2 4 2 2 4 3 2" xfId="20520"/>
    <cellStyle name="Normal 2 2 3 2 2 4 2 2 4 4" xfId="20521"/>
    <cellStyle name="Normal 2 2 3 2 2 4 2 2 5" xfId="20522"/>
    <cellStyle name="Normal 2 2 3 2 2 4 2 2 5 2" xfId="20523"/>
    <cellStyle name="Normal 2 2 3 2 2 4 2 2 6" xfId="20524"/>
    <cellStyle name="Normal 2 2 3 2 2 4 2 2 6 2" xfId="20525"/>
    <cellStyle name="Normal 2 2 3 2 2 4 2 2 6 2 2" xfId="20526"/>
    <cellStyle name="Normal 2 2 3 2 2 4 2 2 6 3" xfId="20527"/>
    <cellStyle name="Normal 2 2 3 2 2 4 2 2 7" xfId="20528"/>
    <cellStyle name="Normal 2 2 3 2 2 4 2 3" xfId="20529"/>
    <cellStyle name="Normal 2 2 3 2 2 4 2 3 2" xfId="20530"/>
    <cellStyle name="Normal 2 2 3 2 2 4 2 3 2 2" xfId="20531"/>
    <cellStyle name="Normal 2 2 3 2 2 4 2 3 2 2 2" xfId="20532"/>
    <cellStyle name="Normal 2 2 3 2 2 4 2 3 2 2 2 2" xfId="20533"/>
    <cellStyle name="Normal 2 2 3 2 2 4 2 3 2 2 2 2 2" xfId="20534"/>
    <cellStyle name="Normal 2 2 3 2 2 4 2 3 2 2 2 3" xfId="20535"/>
    <cellStyle name="Normal 2 2 3 2 2 4 2 3 2 2 3" xfId="20536"/>
    <cellStyle name="Normal 2 2 3 2 2 4 2 3 2 2 3 2" xfId="20537"/>
    <cellStyle name="Normal 2 2 3 2 2 4 2 3 2 2 4" xfId="20538"/>
    <cellStyle name="Normal 2 2 3 2 2 4 2 3 2 3" xfId="20539"/>
    <cellStyle name="Normal 2 2 3 2 2 4 2 3 2 3 2" xfId="20540"/>
    <cellStyle name="Normal 2 2 3 2 2 4 2 3 2 4" xfId="20541"/>
    <cellStyle name="Normal 2 2 3 2 2 4 2 3 2 4 2" xfId="20542"/>
    <cellStyle name="Normal 2 2 3 2 2 4 2 3 2 4 2 2" xfId="20543"/>
    <cellStyle name="Normal 2 2 3 2 2 4 2 3 2 4 3" xfId="20544"/>
    <cellStyle name="Normal 2 2 3 2 2 4 2 3 2 5" xfId="20545"/>
    <cellStyle name="Normal 2 2 3 2 2 4 2 3 3" xfId="20546"/>
    <cellStyle name="Normal 2 2 3 2 2 4 2 3 3 2" xfId="20547"/>
    <cellStyle name="Normal 2 2 3 2 2 4 2 3 3 2 2" xfId="20548"/>
    <cellStyle name="Normal 2 2 3 2 2 4 2 3 3 2 2 2" xfId="20549"/>
    <cellStyle name="Normal 2 2 3 2 2 4 2 3 3 2 3" xfId="20550"/>
    <cellStyle name="Normal 2 2 3 2 2 4 2 3 3 3" xfId="20551"/>
    <cellStyle name="Normal 2 2 3 2 2 4 2 3 3 3 2" xfId="20552"/>
    <cellStyle name="Normal 2 2 3 2 2 4 2 3 3 4" xfId="20553"/>
    <cellStyle name="Normal 2 2 3 2 2 4 2 3 4" xfId="20554"/>
    <cellStyle name="Normal 2 2 3 2 2 4 2 3 4 2" xfId="20555"/>
    <cellStyle name="Normal 2 2 3 2 2 4 2 3 4 2 2" xfId="20556"/>
    <cellStyle name="Normal 2 2 3 2 2 4 2 3 4 3" xfId="20557"/>
    <cellStyle name="Normal 2 2 3 2 2 4 2 3 5" xfId="20558"/>
    <cellStyle name="Normal 2 2 3 2 2 4 2 4" xfId="20559"/>
    <cellStyle name="Normal 2 2 3 2 2 4 2 4 2" xfId="20560"/>
    <cellStyle name="Normal 2 2 3 2 2 4 2 4 2 2" xfId="20561"/>
    <cellStyle name="Normal 2 2 3 2 2 4 2 4 2 2 2" xfId="20562"/>
    <cellStyle name="Normal 2 2 3 2 2 4 2 4 2 3" xfId="20563"/>
    <cellStyle name="Normal 2 2 3 2 2 4 2 4 3" xfId="20564"/>
    <cellStyle name="Normal 2 2 3 2 2 4 2 4 3 2" xfId="20565"/>
    <cellStyle name="Normal 2 2 3 2 2 4 2 4 4" xfId="20566"/>
    <cellStyle name="Normal 2 2 3 2 2 4 2 5" xfId="20567"/>
    <cellStyle name="Normal 2 2 3 2 2 4 2 5 2" xfId="20568"/>
    <cellStyle name="Normal 2 2 3 2 2 4 2 6" xfId="20569"/>
    <cellStyle name="Normal 2 2 3 2 2 4 2 6 2" xfId="20570"/>
    <cellStyle name="Normal 2 2 3 2 2 4 2 6 2 2" xfId="20571"/>
    <cellStyle name="Normal 2 2 3 2 2 4 2 6 3" xfId="20572"/>
    <cellStyle name="Normal 2 2 3 2 2 4 2 7" xfId="20573"/>
    <cellStyle name="Normal 2 2 3 2 2 4 3" xfId="20574"/>
    <cellStyle name="Normal 2 2 3 2 2 4 3 2" xfId="20575"/>
    <cellStyle name="Normal 2 2 3 2 2 4 4" xfId="20576"/>
    <cellStyle name="Normal 2 2 3 2 2 4 4 2" xfId="20577"/>
    <cellStyle name="Normal 2 2 3 2 2 4 5" xfId="20578"/>
    <cellStyle name="Normal 2 2 3 2 2 4 5 2" xfId="20579"/>
    <cellStyle name="Normal 2 2 3 2 2 4 6" xfId="20580"/>
    <cellStyle name="Normal 2 2 3 2 2 4 6 2" xfId="20581"/>
    <cellStyle name="Normal 2 2 3 2 2 4 7" xfId="20582"/>
    <cellStyle name="Normal 2 2 3 2 2 4 7 2" xfId="20583"/>
    <cellStyle name="Normal 2 2 3 2 2 4 8" xfId="20584"/>
    <cellStyle name="Normal 2 2 3 2 2 4 8 2" xfId="20585"/>
    <cellStyle name="Normal 2 2 3 2 2 4 8 2 2" xfId="20586"/>
    <cellStyle name="Normal 2 2 3 2 2 4 8 2 2 2" xfId="20587"/>
    <cellStyle name="Normal 2 2 3 2 2 4 8 2 2 2 2" xfId="20588"/>
    <cellStyle name="Normal 2 2 3 2 2 4 8 2 2 2 2 2" xfId="20589"/>
    <cellStyle name="Normal 2 2 3 2 2 4 8 2 2 2 3" xfId="20590"/>
    <cellStyle name="Normal 2 2 3 2 2 4 8 2 2 3" xfId="20591"/>
    <cellStyle name="Normal 2 2 3 2 2 4 8 2 2 3 2" xfId="20592"/>
    <cellStyle name="Normal 2 2 3 2 2 4 8 2 2 4" xfId="20593"/>
    <cellStyle name="Normal 2 2 3 2 2 4 8 2 3" xfId="20594"/>
    <cellStyle name="Normal 2 2 3 2 2 4 8 2 3 2" xfId="20595"/>
    <cellStyle name="Normal 2 2 3 2 2 4 8 2 4" xfId="20596"/>
    <cellStyle name="Normal 2 2 3 2 2 4 8 2 4 2" xfId="20597"/>
    <cellStyle name="Normal 2 2 3 2 2 4 8 2 4 2 2" xfId="20598"/>
    <cellStyle name="Normal 2 2 3 2 2 4 8 2 4 3" xfId="20599"/>
    <cellStyle name="Normal 2 2 3 2 2 4 8 2 5" xfId="20600"/>
    <cellStyle name="Normal 2 2 3 2 2 4 8 3" xfId="20601"/>
    <cellStyle name="Normal 2 2 3 2 2 4 8 3 2" xfId="20602"/>
    <cellStyle name="Normal 2 2 3 2 2 4 8 3 2 2" xfId="20603"/>
    <cellStyle name="Normal 2 2 3 2 2 4 8 3 2 2 2" xfId="20604"/>
    <cellStyle name="Normal 2 2 3 2 2 4 8 3 2 3" xfId="20605"/>
    <cellStyle name="Normal 2 2 3 2 2 4 8 3 3" xfId="20606"/>
    <cellStyle name="Normal 2 2 3 2 2 4 8 3 3 2" xfId="20607"/>
    <cellStyle name="Normal 2 2 3 2 2 4 8 3 4" xfId="20608"/>
    <cellStyle name="Normal 2 2 3 2 2 4 8 4" xfId="20609"/>
    <cellStyle name="Normal 2 2 3 2 2 4 8 4 2" xfId="20610"/>
    <cellStyle name="Normal 2 2 3 2 2 4 8 4 2 2" xfId="20611"/>
    <cellStyle name="Normal 2 2 3 2 2 4 8 4 3" xfId="20612"/>
    <cellStyle name="Normal 2 2 3 2 2 4 8 5" xfId="20613"/>
    <cellStyle name="Normal 2 2 3 2 2 4 9" xfId="20614"/>
    <cellStyle name="Normal 2 2 3 2 2 4 9 2" xfId="20615"/>
    <cellStyle name="Normal 2 2 3 2 2 5" xfId="20616"/>
    <cellStyle name="Normal 2 2 3 2 2 5 2" xfId="20617"/>
    <cellStyle name="Normal 2 2 3 2 2 5 2 2" xfId="20618"/>
    <cellStyle name="Normal 2 2 3 2 2 5 2 2 2" xfId="20619"/>
    <cellStyle name="Normal 2 2 3 2 2 5 2 2 2 2" xfId="20620"/>
    <cellStyle name="Normal 2 2 3 2 2 5 2 2 2 2 2" xfId="20621"/>
    <cellStyle name="Normal 2 2 3 2 2 5 2 2 2 2 2 2" xfId="20622"/>
    <cellStyle name="Normal 2 2 3 2 2 5 2 2 2 2 2 2 2" xfId="20623"/>
    <cellStyle name="Normal 2 2 3 2 2 5 2 2 2 2 2 3" xfId="20624"/>
    <cellStyle name="Normal 2 2 3 2 2 5 2 2 2 2 3" xfId="20625"/>
    <cellStyle name="Normal 2 2 3 2 2 5 2 2 2 2 3 2" xfId="20626"/>
    <cellStyle name="Normal 2 2 3 2 2 5 2 2 2 2 4" xfId="20627"/>
    <cellStyle name="Normal 2 2 3 2 2 5 2 2 2 3" xfId="20628"/>
    <cellStyle name="Normal 2 2 3 2 2 5 2 2 2 3 2" xfId="20629"/>
    <cellStyle name="Normal 2 2 3 2 2 5 2 2 2 4" xfId="20630"/>
    <cellStyle name="Normal 2 2 3 2 2 5 2 2 2 4 2" xfId="20631"/>
    <cellStyle name="Normal 2 2 3 2 2 5 2 2 2 4 2 2" xfId="20632"/>
    <cellStyle name="Normal 2 2 3 2 2 5 2 2 2 4 3" xfId="20633"/>
    <cellStyle name="Normal 2 2 3 2 2 5 2 2 2 5" xfId="20634"/>
    <cellStyle name="Normal 2 2 3 2 2 5 2 2 3" xfId="20635"/>
    <cellStyle name="Normal 2 2 3 2 2 5 2 2 3 2" xfId="20636"/>
    <cellStyle name="Normal 2 2 3 2 2 5 2 2 3 2 2" xfId="20637"/>
    <cellStyle name="Normal 2 2 3 2 2 5 2 2 3 2 2 2" xfId="20638"/>
    <cellStyle name="Normal 2 2 3 2 2 5 2 2 3 2 3" xfId="20639"/>
    <cellStyle name="Normal 2 2 3 2 2 5 2 2 3 3" xfId="20640"/>
    <cellStyle name="Normal 2 2 3 2 2 5 2 2 3 3 2" xfId="20641"/>
    <cellStyle name="Normal 2 2 3 2 2 5 2 2 3 4" xfId="20642"/>
    <cellStyle name="Normal 2 2 3 2 2 5 2 2 4" xfId="20643"/>
    <cellStyle name="Normal 2 2 3 2 2 5 2 2 4 2" xfId="20644"/>
    <cellStyle name="Normal 2 2 3 2 2 5 2 2 4 2 2" xfId="20645"/>
    <cellStyle name="Normal 2 2 3 2 2 5 2 2 4 3" xfId="20646"/>
    <cellStyle name="Normal 2 2 3 2 2 5 2 2 5" xfId="20647"/>
    <cellStyle name="Normal 2 2 3 2 2 5 2 3" xfId="20648"/>
    <cellStyle name="Normal 2 2 3 2 2 5 2 3 2" xfId="20649"/>
    <cellStyle name="Normal 2 2 3 2 2 5 2 4" xfId="20650"/>
    <cellStyle name="Normal 2 2 3 2 2 5 2 4 2" xfId="20651"/>
    <cellStyle name="Normal 2 2 3 2 2 5 2 4 2 2" xfId="20652"/>
    <cellStyle name="Normal 2 2 3 2 2 5 2 4 2 2 2" xfId="20653"/>
    <cellStyle name="Normal 2 2 3 2 2 5 2 4 2 3" xfId="20654"/>
    <cellStyle name="Normal 2 2 3 2 2 5 2 4 3" xfId="20655"/>
    <cellStyle name="Normal 2 2 3 2 2 5 2 4 3 2" xfId="20656"/>
    <cellStyle name="Normal 2 2 3 2 2 5 2 4 4" xfId="20657"/>
    <cellStyle name="Normal 2 2 3 2 2 5 2 5" xfId="20658"/>
    <cellStyle name="Normal 2 2 3 2 2 5 2 5 2" xfId="20659"/>
    <cellStyle name="Normal 2 2 3 2 2 5 2 6" xfId="20660"/>
    <cellStyle name="Normal 2 2 3 2 2 5 2 6 2" xfId="20661"/>
    <cellStyle name="Normal 2 2 3 2 2 5 2 6 2 2" xfId="20662"/>
    <cellStyle name="Normal 2 2 3 2 2 5 2 6 3" xfId="20663"/>
    <cellStyle name="Normal 2 2 3 2 2 5 2 7" xfId="20664"/>
    <cellStyle name="Normal 2 2 3 2 2 5 3" xfId="20665"/>
    <cellStyle name="Normal 2 2 3 2 2 5 3 2" xfId="20666"/>
    <cellStyle name="Normal 2 2 3 2 2 5 3 2 2" xfId="20667"/>
    <cellStyle name="Normal 2 2 3 2 2 5 3 2 2 2" xfId="20668"/>
    <cellStyle name="Normal 2 2 3 2 2 5 3 2 2 2 2" xfId="20669"/>
    <cellStyle name="Normal 2 2 3 2 2 5 3 2 2 2 2 2" xfId="20670"/>
    <cellStyle name="Normal 2 2 3 2 2 5 3 2 2 2 3" xfId="20671"/>
    <cellStyle name="Normal 2 2 3 2 2 5 3 2 2 3" xfId="20672"/>
    <cellStyle name="Normal 2 2 3 2 2 5 3 2 2 3 2" xfId="20673"/>
    <cellStyle name="Normal 2 2 3 2 2 5 3 2 2 4" xfId="20674"/>
    <cellStyle name="Normal 2 2 3 2 2 5 3 2 3" xfId="20675"/>
    <cellStyle name="Normal 2 2 3 2 2 5 3 2 3 2" xfId="20676"/>
    <cellStyle name="Normal 2 2 3 2 2 5 3 2 4" xfId="20677"/>
    <cellStyle name="Normal 2 2 3 2 2 5 3 2 4 2" xfId="20678"/>
    <cellStyle name="Normal 2 2 3 2 2 5 3 2 4 2 2" xfId="20679"/>
    <cellStyle name="Normal 2 2 3 2 2 5 3 2 4 3" xfId="20680"/>
    <cellStyle name="Normal 2 2 3 2 2 5 3 2 5" xfId="20681"/>
    <cellStyle name="Normal 2 2 3 2 2 5 3 3" xfId="20682"/>
    <cellStyle name="Normal 2 2 3 2 2 5 3 3 2" xfId="20683"/>
    <cellStyle name="Normal 2 2 3 2 2 5 3 3 2 2" xfId="20684"/>
    <cellStyle name="Normal 2 2 3 2 2 5 3 3 2 2 2" xfId="20685"/>
    <cellStyle name="Normal 2 2 3 2 2 5 3 3 2 3" xfId="20686"/>
    <cellStyle name="Normal 2 2 3 2 2 5 3 3 3" xfId="20687"/>
    <cellStyle name="Normal 2 2 3 2 2 5 3 3 3 2" xfId="20688"/>
    <cellStyle name="Normal 2 2 3 2 2 5 3 3 4" xfId="20689"/>
    <cellStyle name="Normal 2 2 3 2 2 5 3 4" xfId="20690"/>
    <cellStyle name="Normal 2 2 3 2 2 5 3 4 2" xfId="20691"/>
    <cellStyle name="Normal 2 2 3 2 2 5 3 4 2 2" xfId="20692"/>
    <cellStyle name="Normal 2 2 3 2 2 5 3 4 3" xfId="20693"/>
    <cellStyle name="Normal 2 2 3 2 2 5 3 5" xfId="20694"/>
    <cellStyle name="Normal 2 2 3 2 2 5 4" xfId="20695"/>
    <cellStyle name="Normal 2 2 3 2 2 5 4 2" xfId="20696"/>
    <cellStyle name="Normal 2 2 3 2 2 5 4 2 2" xfId="20697"/>
    <cellStyle name="Normal 2 2 3 2 2 5 4 2 2 2" xfId="20698"/>
    <cellStyle name="Normal 2 2 3 2 2 5 4 2 3" xfId="20699"/>
    <cellStyle name="Normal 2 2 3 2 2 5 4 3" xfId="20700"/>
    <cellStyle name="Normal 2 2 3 2 2 5 4 3 2" xfId="20701"/>
    <cellStyle name="Normal 2 2 3 2 2 5 4 4" xfId="20702"/>
    <cellStyle name="Normal 2 2 3 2 2 5 5" xfId="20703"/>
    <cellStyle name="Normal 2 2 3 2 2 5 5 2" xfId="20704"/>
    <cellStyle name="Normal 2 2 3 2 2 5 6" xfId="20705"/>
    <cellStyle name="Normal 2 2 3 2 2 5 6 2" xfId="20706"/>
    <cellStyle name="Normal 2 2 3 2 2 5 6 2 2" xfId="20707"/>
    <cellStyle name="Normal 2 2 3 2 2 5 6 3" xfId="20708"/>
    <cellStyle name="Normal 2 2 3 2 2 5 7" xfId="20709"/>
    <cellStyle name="Normal 2 2 3 2 2 6" xfId="20710"/>
    <cellStyle name="Normal 2 2 3 2 2 6 2" xfId="20711"/>
    <cellStyle name="Normal 2 2 3 2 2 7" xfId="20712"/>
    <cellStyle name="Normal 2 2 3 2 2 7 2" xfId="20713"/>
    <cellStyle name="Normal 2 2 3 2 2 8" xfId="20714"/>
    <cellStyle name="Normal 2 2 3 2 2 8 2" xfId="20715"/>
    <cellStyle name="Normal 2 2 3 2 2 9" xfId="20716"/>
    <cellStyle name="Normal 2 2 3 2 2 9 2" xfId="20717"/>
    <cellStyle name="Normal 2 2 3 2 3" xfId="20718"/>
    <cellStyle name="Normal 2 2 3 2 3 10" xfId="20719"/>
    <cellStyle name="Normal 2 2 3 2 3 10 2" xfId="20720"/>
    <cellStyle name="Normal 2 2 3 2 3 11" xfId="20721"/>
    <cellStyle name="Normal 2 2 3 2 3 11 2" xfId="20722"/>
    <cellStyle name="Normal 2 2 3 2 3 11 2 2" xfId="20723"/>
    <cellStyle name="Normal 2 2 3 2 3 11 2 2 2" xfId="20724"/>
    <cellStyle name="Normal 2 2 3 2 3 11 2 3" xfId="20725"/>
    <cellStyle name="Normal 2 2 3 2 3 11 3" xfId="20726"/>
    <cellStyle name="Normal 2 2 3 2 3 11 3 2" xfId="20727"/>
    <cellStyle name="Normal 2 2 3 2 3 11 4" xfId="20728"/>
    <cellStyle name="Normal 2 2 3 2 3 12" xfId="20729"/>
    <cellStyle name="Normal 2 2 3 2 3 12 2" xfId="20730"/>
    <cellStyle name="Normal 2 2 3 2 3 13" xfId="20731"/>
    <cellStyle name="Normal 2 2 3 2 3 13 2" xfId="20732"/>
    <cellStyle name="Normal 2 2 3 2 3 13 2 2" xfId="20733"/>
    <cellStyle name="Normal 2 2 3 2 3 13 3" xfId="20734"/>
    <cellStyle name="Normal 2 2 3 2 3 14" xfId="20735"/>
    <cellStyle name="Normal 2 2 3 2 3 2" xfId="20736"/>
    <cellStyle name="Normal 2 2 3 2 3 2 10" xfId="20737"/>
    <cellStyle name="Normal 2 2 3 2 3 2 10 2" xfId="20738"/>
    <cellStyle name="Normal 2 2 3 2 3 2 10 2 2" xfId="20739"/>
    <cellStyle name="Normal 2 2 3 2 3 2 10 2 2 2" xfId="20740"/>
    <cellStyle name="Normal 2 2 3 2 3 2 10 2 3" xfId="20741"/>
    <cellStyle name="Normal 2 2 3 2 3 2 10 3" xfId="20742"/>
    <cellStyle name="Normal 2 2 3 2 3 2 10 3 2" xfId="20743"/>
    <cellStyle name="Normal 2 2 3 2 3 2 10 4" xfId="20744"/>
    <cellStyle name="Normal 2 2 3 2 3 2 11" xfId="20745"/>
    <cellStyle name="Normal 2 2 3 2 3 2 11 2" xfId="20746"/>
    <cellStyle name="Normal 2 2 3 2 3 2 12" xfId="20747"/>
    <cellStyle name="Normal 2 2 3 2 3 2 12 2" xfId="20748"/>
    <cellStyle name="Normal 2 2 3 2 3 2 12 2 2" xfId="20749"/>
    <cellStyle name="Normal 2 2 3 2 3 2 12 3" xfId="20750"/>
    <cellStyle name="Normal 2 2 3 2 3 2 13" xfId="20751"/>
    <cellStyle name="Normal 2 2 3 2 3 2 2" xfId="20752"/>
    <cellStyle name="Normal 2 2 3 2 3 2 2 10" xfId="20753"/>
    <cellStyle name="Normal 2 2 3 2 3 2 2 10 2" xfId="20754"/>
    <cellStyle name="Normal 2 2 3 2 3 2 2 10 2 2" xfId="20755"/>
    <cellStyle name="Normal 2 2 3 2 3 2 2 10 2 2 2" xfId="20756"/>
    <cellStyle name="Normal 2 2 3 2 3 2 2 10 2 3" xfId="20757"/>
    <cellStyle name="Normal 2 2 3 2 3 2 2 10 3" xfId="20758"/>
    <cellStyle name="Normal 2 2 3 2 3 2 2 10 3 2" xfId="20759"/>
    <cellStyle name="Normal 2 2 3 2 3 2 2 10 4" xfId="20760"/>
    <cellStyle name="Normal 2 2 3 2 3 2 2 11" xfId="20761"/>
    <cellStyle name="Normal 2 2 3 2 3 2 2 11 2" xfId="20762"/>
    <cellStyle name="Normal 2 2 3 2 3 2 2 12" xfId="20763"/>
    <cellStyle name="Normal 2 2 3 2 3 2 2 12 2" xfId="20764"/>
    <cellStyle name="Normal 2 2 3 2 3 2 2 12 2 2" xfId="20765"/>
    <cellStyle name="Normal 2 2 3 2 3 2 2 12 3" xfId="20766"/>
    <cellStyle name="Normal 2 2 3 2 3 2 2 13" xfId="20767"/>
    <cellStyle name="Normal 2 2 3 2 3 2 2 2" xfId="20768"/>
    <cellStyle name="Normal 2 2 3 2 3 2 2 2 2" xfId="20769"/>
    <cellStyle name="Normal 2 2 3 2 3 2 2 2 2 2" xfId="20770"/>
    <cellStyle name="Normal 2 2 3 2 3 2 2 2 2 2 2" xfId="20771"/>
    <cellStyle name="Normal 2 2 3 2 3 2 2 2 2 2 2 2" xfId="20772"/>
    <cellStyle name="Normal 2 2 3 2 3 2 2 2 2 2 2 2 2" xfId="20773"/>
    <cellStyle name="Normal 2 2 3 2 3 2 2 2 2 2 2 2 2 2" xfId="20774"/>
    <cellStyle name="Normal 2 2 3 2 3 2 2 2 2 2 2 2 2 2 2" xfId="20775"/>
    <cellStyle name="Normal 2 2 3 2 3 2 2 2 2 2 2 2 2 3" xfId="20776"/>
    <cellStyle name="Normal 2 2 3 2 3 2 2 2 2 2 2 2 3" xfId="20777"/>
    <cellStyle name="Normal 2 2 3 2 3 2 2 2 2 2 2 2 3 2" xfId="20778"/>
    <cellStyle name="Normal 2 2 3 2 3 2 2 2 2 2 2 2 4" xfId="20779"/>
    <cellStyle name="Normal 2 2 3 2 3 2 2 2 2 2 2 3" xfId="20780"/>
    <cellStyle name="Normal 2 2 3 2 3 2 2 2 2 2 2 3 2" xfId="20781"/>
    <cellStyle name="Normal 2 2 3 2 3 2 2 2 2 2 2 4" xfId="20782"/>
    <cellStyle name="Normal 2 2 3 2 3 2 2 2 2 2 2 4 2" xfId="20783"/>
    <cellStyle name="Normal 2 2 3 2 3 2 2 2 2 2 2 4 2 2" xfId="20784"/>
    <cellStyle name="Normal 2 2 3 2 3 2 2 2 2 2 2 4 3" xfId="20785"/>
    <cellStyle name="Normal 2 2 3 2 3 2 2 2 2 2 2 5" xfId="20786"/>
    <cellStyle name="Normal 2 2 3 2 3 2 2 2 2 2 3" xfId="20787"/>
    <cellStyle name="Normal 2 2 3 2 3 2 2 2 2 2 3 2" xfId="20788"/>
    <cellStyle name="Normal 2 2 3 2 3 2 2 2 2 2 3 2 2" xfId="20789"/>
    <cellStyle name="Normal 2 2 3 2 3 2 2 2 2 2 3 2 2 2" xfId="20790"/>
    <cellStyle name="Normal 2 2 3 2 3 2 2 2 2 2 3 2 3" xfId="20791"/>
    <cellStyle name="Normal 2 2 3 2 3 2 2 2 2 2 3 3" xfId="20792"/>
    <cellStyle name="Normal 2 2 3 2 3 2 2 2 2 2 3 3 2" xfId="20793"/>
    <cellStyle name="Normal 2 2 3 2 3 2 2 2 2 2 3 4" xfId="20794"/>
    <cellStyle name="Normal 2 2 3 2 3 2 2 2 2 2 4" xfId="20795"/>
    <cellStyle name="Normal 2 2 3 2 3 2 2 2 2 2 4 2" xfId="20796"/>
    <cellStyle name="Normal 2 2 3 2 3 2 2 2 2 2 4 2 2" xfId="20797"/>
    <cellStyle name="Normal 2 2 3 2 3 2 2 2 2 2 4 3" xfId="20798"/>
    <cellStyle name="Normal 2 2 3 2 3 2 2 2 2 2 5" xfId="20799"/>
    <cellStyle name="Normal 2 2 3 2 3 2 2 2 2 3" xfId="20800"/>
    <cellStyle name="Normal 2 2 3 2 3 2 2 2 2 3 2" xfId="20801"/>
    <cellStyle name="Normal 2 2 3 2 3 2 2 2 2 4" xfId="20802"/>
    <cellStyle name="Normal 2 2 3 2 3 2 2 2 2 4 2" xfId="20803"/>
    <cellStyle name="Normal 2 2 3 2 3 2 2 2 2 4 2 2" xfId="20804"/>
    <cellStyle name="Normal 2 2 3 2 3 2 2 2 2 4 2 2 2" xfId="20805"/>
    <cellStyle name="Normal 2 2 3 2 3 2 2 2 2 4 2 3" xfId="20806"/>
    <cellStyle name="Normal 2 2 3 2 3 2 2 2 2 4 3" xfId="20807"/>
    <cellStyle name="Normal 2 2 3 2 3 2 2 2 2 4 3 2" xfId="20808"/>
    <cellStyle name="Normal 2 2 3 2 3 2 2 2 2 4 4" xfId="20809"/>
    <cellStyle name="Normal 2 2 3 2 3 2 2 2 2 5" xfId="20810"/>
    <cellStyle name="Normal 2 2 3 2 3 2 2 2 2 5 2" xfId="20811"/>
    <cellStyle name="Normal 2 2 3 2 3 2 2 2 2 6" xfId="20812"/>
    <cellStyle name="Normal 2 2 3 2 3 2 2 2 2 6 2" xfId="20813"/>
    <cellStyle name="Normal 2 2 3 2 3 2 2 2 2 6 2 2" xfId="20814"/>
    <cellStyle name="Normal 2 2 3 2 3 2 2 2 2 6 3" xfId="20815"/>
    <cellStyle name="Normal 2 2 3 2 3 2 2 2 2 7" xfId="20816"/>
    <cellStyle name="Normal 2 2 3 2 3 2 2 2 3" xfId="20817"/>
    <cellStyle name="Normal 2 2 3 2 3 2 2 2 3 2" xfId="20818"/>
    <cellStyle name="Normal 2 2 3 2 3 2 2 2 3 2 2" xfId="20819"/>
    <cellStyle name="Normal 2 2 3 2 3 2 2 2 3 2 2 2" xfId="20820"/>
    <cellStyle name="Normal 2 2 3 2 3 2 2 2 3 2 2 2 2" xfId="20821"/>
    <cellStyle name="Normal 2 2 3 2 3 2 2 2 3 2 2 2 2 2" xfId="20822"/>
    <cellStyle name="Normal 2 2 3 2 3 2 2 2 3 2 2 2 3" xfId="20823"/>
    <cellStyle name="Normal 2 2 3 2 3 2 2 2 3 2 2 3" xfId="20824"/>
    <cellStyle name="Normal 2 2 3 2 3 2 2 2 3 2 2 3 2" xfId="20825"/>
    <cellStyle name="Normal 2 2 3 2 3 2 2 2 3 2 2 4" xfId="20826"/>
    <cellStyle name="Normal 2 2 3 2 3 2 2 2 3 2 3" xfId="20827"/>
    <cellStyle name="Normal 2 2 3 2 3 2 2 2 3 2 3 2" xfId="20828"/>
    <cellStyle name="Normal 2 2 3 2 3 2 2 2 3 2 4" xfId="20829"/>
    <cellStyle name="Normal 2 2 3 2 3 2 2 2 3 2 4 2" xfId="20830"/>
    <cellStyle name="Normal 2 2 3 2 3 2 2 2 3 2 4 2 2" xfId="20831"/>
    <cellStyle name="Normal 2 2 3 2 3 2 2 2 3 2 4 3" xfId="20832"/>
    <cellStyle name="Normal 2 2 3 2 3 2 2 2 3 2 5" xfId="20833"/>
    <cellStyle name="Normal 2 2 3 2 3 2 2 2 3 3" xfId="20834"/>
    <cellStyle name="Normal 2 2 3 2 3 2 2 2 3 3 2" xfId="20835"/>
    <cellStyle name="Normal 2 2 3 2 3 2 2 2 3 3 2 2" xfId="20836"/>
    <cellStyle name="Normal 2 2 3 2 3 2 2 2 3 3 2 2 2" xfId="20837"/>
    <cellStyle name="Normal 2 2 3 2 3 2 2 2 3 3 2 3" xfId="20838"/>
    <cellStyle name="Normal 2 2 3 2 3 2 2 2 3 3 3" xfId="20839"/>
    <cellStyle name="Normal 2 2 3 2 3 2 2 2 3 3 3 2" xfId="20840"/>
    <cellStyle name="Normal 2 2 3 2 3 2 2 2 3 3 4" xfId="20841"/>
    <cellStyle name="Normal 2 2 3 2 3 2 2 2 3 4" xfId="20842"/>
    <cellStyle name="Normal 2 2 3 2 3 2 2 2 3 4 2" xfId="20843"/>
    <cellStyle name="Normal 2 2 3 2 3 2 2 2 3 4 2 2" xfId="20844"/>
    <cellStyle name="Normal 2 2 3 2 3 2 2 2 3 4 3" xfId="20845"/>
    <cellStyle name="Normal 2 2 3 2 3 2 2 2 3 5" xfId="20846"/>
    <cellStyle name="Normal 2 2 3 2 3 2 2 2 4" xfId="20847"/>
    <cellStyle name="Normal 2 2 3 2 3 2 2 2 4 2" xfId="20848"/>
    <cellStyle name="Normal 2 2 3 2 3 2 2 2 4 2 2" xfId="20849"/>
    <cellStyle name="Normal 2 2 3 2 3 2 2 2 4 2 2 2" xfId="20850"/>
    <cellStyle name="Normal 2 2 3 2 3 2 2 2 4 2 3" xfId="20851"/>
    <cellStyle name="Normal 2 2 3 2 3 2 2 2 4 3" xfId="20852"/>
    <cellStyle name="Normal 2 2 3 2 3 2 2 2 4 3 2" xfId="20853"/>
    <cellStyle name="Normal 2 2 3 2 3 2 2 2 4 4" xfId="20854"/>
    <cellStyle name="Normal 2 2 3 2 3 2 2 2 5" xfId="20855"/>
    <cellStyle name="Normal 2 2 3 2 3 2 2 2 5 2" xfId="20856"/>
    <cellStyle name="Normal 2 2 3 2 3 2 2 2 6" xfId="20857"/>
    <cellStyle name="Normal 2 2 3 2 3 2 2 2 6 2" xfId="20858"/>
    <cellStyle name="Normal 2 2 3 2 3 2 2 2 6 2 2" xfId="20859"/>
    <cellStyle name="Normal 2 2 3 2 3 2 2 2 6 3" xfId="20860"/>
    <cellStyle name="Normal 2 2 3 2 3 2 2 2 7" xfId="20861"/>
    <cellStyle name="Normal 2 2 3 2 3 2 2 3" xfId="20862"/>
    <cellStyle name="Normal 2 2 3 2 3 2 2 3 2" xfId="20863"/>
    <cellStyle name="Normal 2 2 3 2 3 2 2 4" xfId="20864"/>
    <cellStyle name="Normal 2 2 3 2 3 2 2 4 2" xfId="20865"/>
    <cellStyle name="Normal 2 2 3 2 3 2 2 5" xfId="20866"/>
    <cellStyle name="Normal 2 2 3 2 3 2 2 5 2" xfId="20867"/>
    <cellStyle name="Normal 2 2 3 2 3 2 2 6" xfId="20868"/>
    <cellStyle name="Normal 2 2 3 2 3 2 2 6 2" xfId="20869"/>
    <cellStyle name="Normal 2 2 3 2 3 2 2 7" xfId="20870"/>
    <cellStyle name="Normal 2 2 3 2 3 2 2 7 2" xfId="20871"/>
    <cellStyle name="Normal 2 2 3 2 3 2 2 8" xfId="20872"/>
    <cellStyle name="Normal 2 2 3 2 3 2 2 8 2" xfId="20873"/>
    <cellStyle name="Normal 2 2 3 2 3 2 2 8 2 2" xfId="20874"/>
    <cellStyle name="Normal 2 2 3 2 3 2 2 8 2 2 2" xfId="20875"/>
    <cellStyle name="Normal 2 2 3 2 3 2 2 8 2 2 2 2" xfId="20876"/>
    <cellStyle name="Normal 2 2 3 2 3 2 2 8 2 2 2 2 2" xfId="20877"/>
    <cellStyle name="Normal 2 2 3 2 3 2 2 8 2 2 2 3" xfId="20878"/>
    <cellStyle name="Normal 2 2 3 2 3 2 2 8 2 2 3" xfId="20879"/>
    <cellStyle name="Normal 2 2 3 2 3 2 2 8 2 2 3 2" xfId="20880"/>
    <cellStyle name="Normal 2 2 3 2 3 2 2 8 2 2 4" xfId="20881"/>
    <cellStyle name="Normal 2 2 3 2 3 2 2 8 2 3" xfId="20882"/>
    <cellStyle name="Normal 2 2 3 2 3 2 2 8 2 3 2" xfId="20883"/>
    <cellStyle name="Normal 2 2 3 2 3 2 2 8 2 4" xfId="20884"/>
    <cellStyle name="Normal 2 2 3 2 3 2 2 8 2 4 2" xfId="20885"/>
    <cellStyle name="Normal 2 2 3 2 3 2 2 8 2 4 2 2" xfId="20886"/>
    <cellStyle name="Normal 2 2 3 2 3 2 2 8 2 4 3" xfId="20887"/>
    <cellStyle name="Normal 2 2 3 2 3 2 2 8 2 5" xfId="20888"/>
    <cellStyle name="Normal 2 2 3 2 3 2 2 8 3" xfId="20889"/>
    <cellStyle name="Normal 2 2 3 2 3 2 2 8 3 2" xfId="20890"/>
    <cellStyle name="Normal 2 2 3 2 3 2 2 8 3 2 2" xfId="20891"/>
    <cellStyle name="Normal 2 2 3 2 3 2 2 8 3 2 2 2" xfId="20892"/>
    <cellStyle name="Normal 2 2 3 2 3 2 2 8 3 2 3" xfId="20893"/>
    <cellStyle name="Normal 2 2 3 2 3 2 2 8 3 3" xfId="20894"/>
    <cellStyle name="Normal 2 2 3 2 3 2 2 8 3 3 2" xfId="20895"/>
    <cellStyle name="Normal 2 2 3 2 3 2 2 8 3 4" xfId="20896"/>
    <cellStyle name="Normal 2 2 3 2 3 2 2 8 4" xfId="20897"/>
    <cellStyle name="Normal 2 2 3 2 3 2 2 8 4 2" xfId="20898"/>
    <cellStyle name="Normal 2 2 3 2 3 2 2 8 4 2 2" xfId="20899"/>
    <cellStyle name="Normal 2 2 3 2 3 2 2 8 4 3" xfId="20900"/>
    <cellStyle name="Normal 2 2 3 2 3 2 2 8 5" xfId="20901"/>
    <cellStyle name="Normal 2 2 3 2 3 2 2 9" xfId="20902"/>
    <cellStyle name="Normal 2 2 3 2 3 2 2 9 2" xfId="20903"/>
    <cellStyle name="Normal 2 2 3 2 3 2 3" xfId="20904"/>
    <cellStyle name="Normal 2 2 3 2 3 2 3 2" xfId="20905"/>
    <cellStyle name="Normal 2 2 3 2 3 2 3 2 2" xfId="20906"/>
    <cellStyle name="Normal 2 2 3 2 3 2 3 2 2 2" xfId="20907"/>
    <cellStyle name="Normal 2 2 3 2 3 2 3 2 2 2 2" xfId="20908"/>
    <cellStyle name="Normal 2 2 3 2 3 2 3 2 2 2 2 2" xfId="20909"/>
    <cellStyle name="Normal 2 2 3 2 3 2 3 2 2 2 2 2 2" xfId="20910"/>
    <cellStyle name="Normal 2 2 3 2 3 2 3 2 2 2 2 2 2 2" xfId="20911"/>
    <cellStyle name="Normal 2 2 3 2 3 2 3 2 2 2 2 2 3" xfId="20912"/>
    <cellStyle name="Normal 2 2 3 2 3 2 3 2 2 2 2 3" xfId="20913"/>
    <cellStyle name="Normal 2 2 3 2 3 2 3 2 2 2 2 3 2" xfId="20914"/>
    <cellStyle name="Normal 2 2 3 2 3 2 3 2 2 2 2 4" xfId="20915"/>
    <cellStyle name="Normal 2 2 3 2 3 2 3 2 2 2 3" xfId="20916"/>
    <cellStyle name="Normal 2 2 3 2 3 2 3 2 2 2 3 2" xfId="20917"/>
    <cellStyle name="Normal 2 2 3 2 3 2 3 2 2 2 4" xfId="20918"/>
    <cellStyle name="Normal 2 2 3 2 3 2 3 2 2 2 4 2" xfId="20919"/>
    <cellStyle name="Normal 2 2 3 2 3 2 3 2 2 2 4 2 2" xfId="20920"/>
    <cellStyle name="Normal 2 2 3 2 3 2 3 2 2 2 4 3" xfId="20921"/>
    <cellStyle name="Normal 2 2 3 2 3 2 3 2 2 2 5" xfId="20922"/>
    <cellStyle name="Normal 2 2 3 2 3 2 3 2 2 3" xfId="20923"/>
    <cellStyle name="Normal 2 2 3 2 3 2 3 2 2 3 2" xfId="20924"/>
    <cellStyle name="Normal 2 2 3 2 3 2 3 2 2 3 2 2" xfId="20925"/>
    <cellStyle name="Normal 2 2 3 2 3 2 3 2 2 3 2 2 2" xfId="20926"/>
    <cellStyle name="Normal 2 2 3 2 3 2 3 2 2 3 2 3" xfId="20927"/>
    <cellStyle name="Normal 2 2 3 2 3 2 3 2 2 3 3" xfId="20928"/>
    <cellStyle name="Normal 2 2 3 2 3 2 3 2 2 3 3 2" xfId="20929"/>
    <cellStyle name="Normal 2 2 3 2 3 2 3 2 2 3 4" xfId="20930"/>
    <cellStyle name="Normal 2 2 3 2 3 2 3 2 2 4" xfId="20931"/>
    <cellStyle name="Normal 2 2 3 2 3 2 3 2 2 4 2" xfId="20932"/>
    <cellStyle name="Normal 2 2 3 2 3 2 3 2 2 4 2 2" xfId="20933"/>
    <cellStyle name="Normal 2 2 3 2 3 2 3 2 2 4 3" xfId="20934"/>
    <cellStyle name="Normal 2 2 3 2 3 2 3 2 2 5" xfId="20935"/>
    <cellStyle name="Normal 2 2 3 2 3 2 3 2 3" xfId="20936"/>
    <cellStyle name="Normal 2 2 3 2 3 2 3 2 3 2" xfId="20937"/>
    <cellStyle name="Normal 2 2 3 2 3 2 3 2 4" xfId="20938"/>
    <cellStyle name="Normal 2 2 3 2 3 2 3 2 4 2" xfId="20939"/>
    <cellStyle name="Normal 2 2 3 2 3 2 3 2 4 2 2" xfId="20940"/>
    <cellStyle name="Normal 2 2 3 2 3 2 3 2 4 2 2 2" xfId="20941"/>
    <cellStyle name="Normal 2 2 3 2 3 2 3 2 4 2 3" xfId="20942"/>
    <cellStyle name="Normal 2 2 3 2 3 2 3 2 4 3" xfId="20943"/>
    <cellStyle name="Normal 2 2 3 2 3 2 3 2 4 3 2" xfId="20944"/>
    <cellStyle name="Normal 2 2 3 2 3 2 3 2 4 4" xfId="20945"/>
    <cellStyle name="Normal 2 2 3 2 3 2 3 2 5" xfId="20946"/>
    <cellStyle name="Normal 2 2 3 2 3 2 3 2 5 2" xfId="20947"/>
    <cellStyle name="Normal 2 2 3 2 3 2 3 2 6" xfId="20948"/>
    <cellStyle name="Normal 2 2 3 2 3 2 3 2 6 2" xfId="20949"/>
    <cellStyle name="Normal 2 2 3 2 3 2 3 2 6 2 2" xfId="20950"/>
    <cellStyle name="Normal 2 2 3 2 3 2 3 2 6 3" xfId="20951"/>
    <cellStyle name="Normal 2 2 3 2 3 2 3 2 7" xfId="20952"/>
    <cellStyle name="Normal 2 2 3 2 3 2 3 3" xfId="20953"/>
    <cellStyle name="Normal 2 2 3 2 3 2 3 3 2" xfId="20954"/>
    <cellStyle name="Normal 2 2 3 2 3 2 3 3 2 2" xfId="20955"/>
    <cellStyle name="Normal 2 2 3 2 3 2 3 3 2 2 2" xfId="20956"/>
    <cellStyle name="Normal 2 2 3 2 3 2 3 3 2 2 2 2" xfId="20957"/>
    <cellStyle name="Normal 2 2 3 2 3 2 3 3 2 2 2 2 2" xfId="20958"/>
    <cellStyle name="Normal 2 2 3 2 3 2 3 3 2 2 2 3" xfId="20959"/>
    <cellStyle name="Normal 2 2 3 2 3 2 3 3 2 2 3" xfId="20960"/>
    <cellStyle name="Normal 2 2 3 2 3 2 3 3 2 2 3 2" xfId="20961"/>
    <cellStyle name="Normal 2 2 3 2 3 2 3 3 2 2 4" xfId="20962"/>
    <cellStyle name="Normal 2 2 3 2 3 2 3 3 2 3" xfId="20963"/>
    <cellStyle name="Normal 2 2 3 2 3 2 3 3 2 3 2" xfId="20964"/>
    <cellStyle name="Normal 2 2 3 2 3 2 3 3 2 4" xfId="20965"/>
    <cellStyle name="Normal 2 2 3 2 3 2 3 3 2 4 2" xfId="20966"/>
    <cellStyle name="Normal 2 2 3 2 3 2 3 3 2 4 2 2" xfId="20967"/>
    <cellStyle name="Normal 2 2 3 2 3 2 3 3 2 4 3" xfId="20968"/>
    <cellStyle name="Normal 2 2 3 2 3 2 3 3 2 5" xfId="20969"/>
    <cellStyle name="Normal 2 2 3 2 3 2 3 3 3" xfId="20970"/>
    <cellStyle name="Normal 2 2 3 2 3 2 3 3 3 2" xfId="20971"/>
    <cellStyle name="Normal 2 2 3 2 3 2 3 3 3 2 2" xfId="20972"/>
    <cellStyle name="Normal 2 2 3 2 3 2 3 3 3 2 2 2" xfId="20973"/>
    <cellStyle name="Normal 2 2 3 2 3 2 3 3 3 2 3" xfId="20974"/>
    <cellStyle name="Normal 2 2 3 2 3 2 3 3 3 3" xfId="20975"/>
    <cellStyle name="Normal 2 2 3 2 3 2 3 3 3 3 2" xfId="20976"/>
    <cellStyle name="Normal 2 2 3 2 3 2 3 3 3 4" xfId="20977"/>
    <cellStyle name="Normal 2 2 3 2 3 2 3 3 4" xfId="20978"/>
    <cellStyle name="Normal 2 2 3 2 3 2 3 3 4 2" xfId="20979"/>
    <cellStyle name="Normal 2 2 3 2 3 2 3 3 4 2 2" xfId="20980"/>
    <cellStyle name="Normal 2 2 3 2 3 2 3 3 4 3" xfId="20981"/>
    <cellStyle name="Normal 2 2 3 2 3 2 3 3 5" xfId="20982"/>
    <cellStyle name="Normal 2 2 3 2 3 2 3 4" xfId="20983"/>
    <cellStyle name="Normal 2 2 3 2 3 2 3 4 2" xfId="20984"/>
    <cellStyle name="Normal 2 2 3 2 3 2 3 4 2 2" xfId="20985"/>
    <cellStyle name="Normal 2 2 3 2 3 2 3 4 2 2 2" xfId="20986"/>
    <cellStyle name="Normal 2 2 3 2 3 2 3 4 2 3" xfId="20987"/>
    <cellStyle name="Normal 2 2 3 2 3 2 3 4 3" xfId="20988"/>
    <cellStyle name="Normal 2 2 3 2 3 2 3 4 3 2" xfId="20989"/>
    <cellStyle name="Normal 2 2 3 2 3 2 3 4 4" xfId="20990"/>
    <cellStyle name="Normal 2 2 3 2 3 2 3 5" xfId="20991"/>
    <cellStyle name="Normal 2 2 3 2 3 2 3 5 2" xfId="20992"/>
    <cellStyle name="Normal 2 2 3 2 3 2 3 6" xfId="20993"/>
    <cellStyle name="Normal 2 2 3 2 3 2 3 6 2" xfId="20994"/>
    <cellStyle name="Normal 2 2 3 2 3 2 3 6 2 2" xfId="20995"/>
    <cellStyle name="Normal 2 2 3 2 3 2 3 6 3" xfId="20996"/>
    <cellStyle name="Normal 2 2 3 2 3 2 3 7" xfId="20997"/>
    <cellStyle name="Normal 2 2 3 2 3 2 4" xfId="20998"/>
    <cellStyle name="Normal 2 2 3 2 3 2 4 2" xfId="20999"/>
    <cellStyle name="Normal 2 2 3 2 3 2 5" xfId="21000"/>
    <cellStyle name="Normal 2 2 3 2 3 2 5 2" xfId="21001"/>
    <cellStyle name="Normal 2 2 3 2 3 2 6" xfId="21002"/>
    <cellStyle name="Normal 2 2 3 2 3 2 6 2" xfId="21003"/>
    <cellStyle name="Normal 2 2 3 2 3 2 7" xfId="21004"/>
    <cellStyle name="Normal 2 2 3 2 3 2 7 2" xfId="21005"/>
    <cellStyle name="Normal 2 2 3 2 3 2 8" xfId="21006"/>
    <cellStyle name="Normal 2 2 3 2 3 2 8 2" xfId="21007"/>
    <cellStyle name="Normal 2 2 3 2 3 2 8 2 2" xfId="21008"/>
    <cellStyle name="Normal 2 2 3 2 3 2 8 2 2 2" xfId="21009"/>
    <cellStyle name="Normal 2 2 3 2 3 2 8 2 2 2 2" xfId="21010"/>
    <cellStyle name="Normal 2 2 3 2 3 2 8 2 2 2 2 2" xfId="21011"/>
    <cellStyle name="Normal 2 2 3 2 3 2 8 2 2 2 3" xfId="21012"/>
    <cellStyle name="Normal 2 2 3 2 3 2 8 2 2 3" xfId="21013"/>
    <cellStyle name="Normal 2 2 3 2 3 2 8 2 2 3 2" xfId="21014"/>
    <cellStyle name="Normal 2 2 3 2 3 2 8 2 2 4" xfId="21015"/>
    <cellStyle name="Normal 2 2 3 2 3 2 8 2 3" xfId="21016"/>
    <cellStyle name="Normal 2 2 3 2 3 2 8 2 3 2" xfId="21017"/>
    <cellStyle name="Normal 2 2 3 2 3 2 8 2 4" xfId="21018"/>
    <cellStyle name="Normal 2 2 3 2 3 2 8 2 4 2" xfId="21019"/>
    <cellStyle name="Normal 2 2 3 2 3 2 8 2 4 2 2" xfId="21020"/>
    <cellStyle name="Normal 2 2 3 2 3 2 8 2 4 3" xfId="21021"/>
    <cellStyle name="Normal 2 2 3 2 3 2 8 2 5" xfId="21022"/>
    <cellStyle name="Normal 2 2 3 2 3 2 8 3" xfId="21023"/>
    <cellStyle name="Normal 2 2 3 2 3 2 8 3 2" xfId="21024"/>
    <cellStyle name="Normal 2 2 3 2 3 2 8 3 2 2" xfId="21025"/>
    <cellStyle name="Normal 2 2 3 2 3 2 8 3 2 2 2" xfId="21026"/>
    <cellStyle name="Normal 2 2 3 2 3 2 8 3 2 3" xfId="21027"/>
    <cellStyle name="Normal 2 2 3 2 3 2 8 3 3" xfId="21028"/>
    <cellStyle name="Normal 2 2 3 2 3 2 8 3 3 2" xfId="21029"/>
    <cellStyle name="Normal 2 2 3 2 3 2 8 3 4" xfId="21030"/>
    <cellStyle name="Normal 2 2 3 2 3 2 8 4" xfId="21031"/>
    <cellStyle name="Normal 2 2 3 2 3 2 8 4 2" xfId="21032"/>
    <cellStyle name="Normal 2 2 3 2 3 2 8 4 2 2" xfId="21033"/>
    <cellStyle name="Normal 2 2 3 2 3 2 8 4 3" xfId="21034"/>
    <cellStyle name="Normal 2 2 3 2 3 2 8 5" xfId="21035"/>
    <cellStyle name="Normal 2 2 3 2 3 2 9" xfId="21036"/>
    <cellStyle name="Normal 2 2 3 2 3 2 9 2" xfId="21037"/>
    <cellStyle name="Normal 2 2 3 2 3 3" xfId="21038"/>
    <cellStyle name="Normal 2 2 3 2 3 3 2" xfId="21039"/>
    <cellStyle name="Normal 2 2 3 2 3 3 2 2" xfId="21040"/>
    <cellStyle name="Normal 2 2 3 2 3 3 2 2 2" xfId="21041"/>
    <cellStyle name="Normal 2 2 3 2 3 3 2 2 2 2" xfId="21042"/>
    <cellStyle name="Normal 2 2 3 2 3 3 2 2 2 2 2" xfId="21043"/>
    <cellStyle name="Normal 2 2 3 2 3 3 2 2 2 2 2 2" xfId="21044"/>
    <cellStyle name="Normal 2 2 3 2 3 3 2 2 2 2 2 2 2" xfId="21045"/>
    <cellStyle name="Normal 2 2 3 2 3 3 2 2 2 2 2 3" xfId="21046"/>
    <cellStyle name="Normal 2 2 3 2 3 3 2 2 2 2 3" xfId="21047"/>
    <cellStyle name="Normal 2 2 3 2 3 3 2 2 2 2 3 2" xfId="21048"/>
    <cellStyle name="Normal 2 2 3 2 3 3 2 2 2 2 4" xfId="21049"/>
    <cellStyle name="Normal 2 2 3 2 3 3 2 2 2 3" xfId="21050"/>
    <cellStyle name="Normal 2 2 3 2 3 3 2 2 2 3 2" xfId="21051"/>
    <cellStyle name="Normal 2 2 3 2 3 3 2 2 2 4" xfId="21052"/>
    <cellStyle name="Normal 2 2 3 2 3 3 2 2 2 4 2" xfId="21053"/>
    <cellStyle name="Normal 2 2 3 2 3 3 2 2 2 4 2 2" xfId="21054"/>
    <cellStyle name="Normal 2 2 3 2 3 3 2 2 2 4 3" xfId="21055"/>
    <cellStyle name="Normal 2 2 3 2 3 3 2 2 2 5" xfId="21056"/>
    <cellStyle name="Normal 2 2 3 2 3 3 2 2 3" xfId="21057"/>
    <cellStyle name="Normal 2 2 3 2 3 3 2 2 3 2" xfId="21058"/>
    <cellStyle name="Normal 2 2 3 2 3 3 2 2 3 2 2" xfId="21059"/>
    <cellStyle name="Normal 2 2 3 2 3 3 2 2 3 2 2 2" xfId="21060"/>
    <cellStyle name="Normal 2 2 3 2 3 3 2 2 3 2 3" xfId="21061"/>
    <cellStyle name="Normal 2 2 3 2 3 3 2 2 3 3" xfId="21062"/>
    <cellStyle name="Normal 2 2 3 2 3 3 2 2 3 3 2" xfId="21063"/>
    <cellStyle name="Normal 2 2 3 2 3 3 2 2 3 4" xfId="21064"/>
    <cellStyle name="Normal 2 2 3 2 3 3 2 2 4" xfId="21065"/>
    <cellStyle name="Normal 2 2 3 2 3 3 2 2 4 2" xfId="21066"/>
    <cellStyle name="Normal 2 2 3 2 3 3 2 2 4 2 2" xfId="21067"/>
    <cellStyle name="Normal 2 2 3 2 3 3 2 2 4 3" xfId="21068"/>
    <cellStyle name="Normal 2 2 3 2 3 3 2 2 5" xfId="21069"/>
    <cellStyle name="Normal 2 2 3 2 3 3 2 3" xfId="21070"/>
    <cellStyle name="Normal 2 2 3 2 3 3 2 3 2" xfId="21071"/>
    <cellStyle name="Normal 2 2 3 2 3 3 2 4" xfId="21072"/>
    <cellStyle name="Normal 2 2 3 2 3 3 2 4 2" xfId="21073"/>
    <cellStyle name="Normal 2 2 3 2 3 3 2 4 2 2" xfId="21074"/>
    <cellStyle name="Normal 2 2 3 2 3 3 2 4 2 2 2" xfId="21075"/>
    <cellStyle name="Normal 2 2 3 2 3 3 2 4 2 3" xfId="21076"/>
    <cellStyle name="Normal 2 2 3 2 3 3 2 4 3" xfId="21077"/>
    <cellStyle name="Normal 2 2 3 2 3 3 2 4 3 2" xfId="21078"/>
    <cellStyle name="Normal 2 2 3 2 3 3 2 4 4" xfId="21079"/>
    <cellStyle name="Normal 2 2 3 2 3 3 2 5" xfId="21080"/>
    <cellStyle name="Normal 2 2 3 2 3 3 2 5 2" xfId="21081"/>
    <cellStyle name="Normal 2 2 3 2 3 3 2 6" xfId="21082"/>
    <cellStyle name="Normal 2 2 3 2 3 3 2 6 2" xfId="21083"/>
    <cellStyle name="Normal 2 2 3 2 3 3 2 6 2 2" xfId="21084"/>
    <cellStyle name="Normal 2 2 3 2 3 3 2 6 3" xfId="21085"/>
    <cellStyle name="Normal 2 2 3 2 3 3 2 7" xfId="21086"/>
    <cellStyle name="Normal 2 2 3 2 3 3 3" xfId="21087"/>
    <cellStyle name="Normal 2 2 3 2 3 3 3 2" xfId="21088"/>
    <cellStyle name="Normal 2 2 3 2 3 3 3 2 2" xfId="21089"/>
    <cellStyle name="Normal 2 2 3 2 3 3 3 2 2 2" xfId="21090"/>
    <cellStyle name="Normal 2 2 3 2 3 3 3 2 2 2 2" xfId="21091"/>
    <cellStyle name="Normal 2 2 3 2 3 3 3 2 2 2 2 2" xfId="21092"/>
    <cellStyle name="Normal 2 2 3 2 3 3 3 2 2 2 3" xfId="21093"/>
    <cellStyle name="Normal 2 2 3 2 3 3 3 2 2 3" xfId="21094"/>
    <cellStyle name="Normal 2 2 3 2 3 3 3 2 2 3 2" xfId="21095"/>
    <cellStyle name="Normal 2 2 3 2 3 3 3 2 2 4" xfId="21096"/>
    <cellStyle name="Normal 2 2 3 2 3 3 3 2 3" xfId="21097"/>
    <cellStyle name="Normal 2 2 3 2 3 3 3 2 3 2" xfId="21098"/>
    <cellStyle name="Normal 2 2 3 2 3 3 3 2 4" xfId="21099"/>
    <cellStyle name="Normal 2 2 3 2 3 3 3 2 4 2" xfId="21100"/>
    <cellStyle name="Normal 2 2 3 2 3 3 3 2 4 2 2" xfId="21101"/>
    <cellStyle name="Normal 2 2 3 2 3 3 3 2 4 3" xfId="21102"/>
    <cellStyle name="Normal 2 2 3 2 3 3 3 2 5" xfId="21103"/>
    <cellStyle name="Normal 2 2 3 2 3 3 3 3" xfId="21104"/>
    <cellStyle name="Normal 2 2 3 2 3 3 3 3 2" xfId="21105"/>
    <cellStyle name="Normal 2 2 3 2 3 3 3 3 2 2" xfId="21106"/>
    <cellStyle name="Normal 2 2 3 2 3 3 3 3 2 2 2" xfId="21107"/>
    <cellStyle name="Normal 2 2 3 2 3 3 3 3 2 3" xfId="21108"/>
    <cellStyle name="Normal 2 2 3 2 3 3 3 3 3" xfId="21109"/>
    <cellStyle name="Normal 2 2 3 2 3 3 3 3 3 2" xfId="21110"/>
    <cellStyle name="Normal 2 2 3 2 3 3 3 3 4" xfId="21111"/>
    <cellStyle name="Normal 2 2 3 2 3 3 3 4" xfId="21112"/>
    <cellStyle name="Normal 2 2 3 2 3 3 3 4 2" xfId="21113"/>
    <cellStyle name="Normal 2 2 3 2 3 3 3 4 2 2" xfId="21114"/>
    <cellStyle name="Normal 2 2 3 2 3 3 3 4 3" xfId="21115"/>
    <cellStyle name="Normal 2 2 3 2 3 3 3 5" xfId="21116"/>
    <cellStyle name="Normal 2 2 3 2 3 3 4" xfId="21117"/>
    <cellStyle name="Normal 2 2 3 2 3 3 4 2" xfId="21118"/>
    <cellStyle name="Normal 2 2 3 2 3 3 4 2 2" xfId="21119"/>
    <cellStyle name="Normal 2 2 3 2 3 3 4 2 2 2" xfId="21120"/>
    <cellStyle name="Normal 2 2 3 2 3 3 4 2 3" xfId="21121"/>
    <cellStyle name="Normal 2 2 3 2 3 3 4 3" xfId="21122"/>
    <cellStyle name="Normal 2 2 3 2 3 3 4 3 2" xfId="21123"/>
    <cellStyle name="Normal 2 2 3 2 3 3 4 4" xfId="21124"/>
    <cellStyle name="Normal 2 2 3 2 3 3 5" xfId="21125"/>
    <cellStyle name="Normal 2 2 3 2 3 3 5 2" xfId="21126"/>
    <cellStyle name="Normal 2 2 3 2 3 3 6" xfId="21127"/>
    <cellStyle name="Normal 2 2 3 2 3 3 6 2" xfId="21128"/>
    <cellStyle name="Normal 2 2 3 2 3 3 6 2 2" xfId="21129"/>
    <cellStyle name="Normal 2 2 3 2 3 3 6 3" xfId="21130"/>
    <cellStyle name="Normal 2 2 3 2 3 3 7" xfId="21131"/>
    <cellStyle name="Normal 2 2 3 2 3 4" xfId="21132"/>
    <cellStyle name="Normal 2 2 3 2 3 4 2" xfId="21133"/>
    <cellStyle name="Normal 2 2 3 2 3 5" xfId="21134"/>
    <cellStyle name="Normal 2 2 3 2 3 5 2" xfId="21135"/>
    <cellStyle name="Normal 2 2 3 2 3 6" xfId="21136"/>
    <cellStyle name="Normal 2 2 3 2 3 6 2" xfId="21137"/>
    <cellStyle name="Normal 2 2 3 2 3 7" xfId="21138"/>
    <cellStyle name="Normal 2 2 3 2 3 7 2" xfId="21139"/>
    <cellStyle name="Normal 2 2 3 2 3 8" xfId="21140"/>
    <cellStyle name="Normal 2 2 3 2 3 8 2" xfId="21141"/>
    <cellStyle name="Normal 2 2 3 2 3 9" xfId="21142"/>
    <cellStyle name="Normal 2 2 3 2 3 9 2" xfId="21143"/>
    <cellStyle name="Normal 2 2 3 2 3 9 2 2" xfId="21144"/>
    <cellStyle name="Normal 2 2 3 2 3 9 2 2 2" xfId="21145"/>
    <cellStyle name="Normal 2 2 3 2 3 9 2 2 2 2" xfId="21146"/>
    <cellStyle name="Normal 2 2 3 2 3 9 2 2 2 2 2" xfId="21147"/>
    <cellStyle name="Normal 2 2 3 2 3 9 2 2 2 3" xfId="21148"/>
    <cellStyle name="Normal 2 2 3 2 3 9 2 2 3" xfId="21149"/>
    <cellStyle name="Normal 2 2 3 2 3 9 2 2 3 2" xfId="21150"/>
    <cellStyle name="Normal 2 2 3 2 3 9 2 2 4" xfId="21151"/>
    <cellStyle name="Normal 2 2 3 2 3 9 2 3" xfId="21152"/>
    <cellStyle name="Normal 2 2 3 2 3 9 2 3 2" xfId="21153"/>
    <cellStyle name="Normal 2 2 3 2 3 9 2 4" xfId="21154"/>
    <cellStyle name="Normal 2 2 3 2 3 9 2 4 2" xfId="21155"/>
    <cellStyle name="Normal 2 2 3 2 3 9 2 4 2 2" xfId="21156"/>
    <cellStyle name="Normal 2 2 3 2 3 9 2 4 3" xfId="21157"/>
    <cellStyle name="Normal 2 2 3 2 3 9 2 5" xfId="21158"/>
    <cellStyle name="Normal 2 2 3 2 3 9 3" xfId="21159"/>
    <cellStyle name="Normal 2 2 3 2 3 9 3 2" xfId="21160"/>
    <cellStyle name="Normal 2 2 3 2 3 9 3 2 2" xfId="21161"/>
    <cellStyle name="Normal 2 2 3 2 3 9 3 2 2 2" xfId="21162"/>
    <cellStyle name="Normal 2 2 3 2 3 9 3 2 3" xfId="21163"/>
    <cellStyle name="Normal 2 2 3 2 3 9 3 3" xfId="21164"/>
    <cellStyle name="Normal 2 2 3 2 3 9 3 3 2" xfId="21165"/>
    <cellStyle name="Normal 2 2 3 2 3 9 3 4" xfId="21166"/>
    <cellStyle name="Normal 2 2 3 2 3 9 4" xfId="21167"/>
    <cellStyle name="Normal 2 2 3 2 3 9 4 2" xfId="21168"/>
    <cellStyle name="Normal 2 2 3 2 3 9 4 2 2" xfId="21169"/>
    <cellStyle name="Normal 2 2 3 2 3 9 4 3" xfId="21170"/>
    <cellStyle name="Normal 2 2 3 2 3 9 5" xfId="21171"/>
    <cellStyle name="Normal 2 2 3 2 4" xfId="21172"/>
    <cellStyle name="Normal 2 2 3 2 4 10" xfId="21173"/>
    <cellStyle name="Normal 2 2 3 2 4 10 2" xfId="21174"/>
    <cellStyle name="Normal 2 2 3 2 4 10 2 2" xfId="21175"/>
    <cellStyle name="Normal 2 2 3 2 4 10 2 2 2" xfId="21176"/>
    <cellStyle name="Normal 2 2 3 2 4 10 2 3" xfId="21177"/>
    <cellStyle name="Normal 2 2 3 2 4 10 3" xfId="21178"/>
    <cellStyle name="Normal 2 2 3 2 4 10 3 2" xfId="21179"/>
    <cellStyle name="Normal 2 2 3 2 4 10 4" xfId="21180"/>
    <cellStyle name="Normal 2 2 3 2 4 11" xfId="21181"/>
    <cellStyle name="Normal 2 2 3 2 4 11 2" xfId="21182"/>
    <cellStyle name="Normal 2 2 3 2 4 12" xfId="21183"/>
    <cellStyle name="Normal 2 2 3 2 4 12 2" xfId="21184"/>
    <cellStyle name="Normal 2 2 3 2 4 12 2 2" xfId="21185"/>
    <cellStyle name="Normal 2 2 3 2 4 12 3" xfId="21186"/>
    <cellStyle name="Normal 2 2 3 2 4 13" xfId="21187"/>
    <cellStyle name="Normal 2 2 3 2 4 2" xfId="21188"/>
    <cellStyle name="Normal 2 2 3 2 4 2 2" xfId="21189"/>
    <cellStyle name="Normal 2 2 3 2 4 2 2 2" xfId="21190"/>
    <cellStyle name="Normal 2 2 3 2 4 2 2 2 2" xfId="21191"/>
    <cellStyle name="Normal 2 2 3 2 4 2 2 2 2 2" xfId="21192"/>
    <cellStyle name="Normal 2 2 3 2 4 2 2 2 2 2 2" xfId="21193"/>
    <cellStyle name="Normal 2 2 3 2 4 2 2 2 2 2 2 2" xfId="21194"/>
    <cellStyle name="Normal 2 2 3 2 4 2 2 2 2 2 2 2 2" xfId="21195"/>
    <cellStyle name="Normal 2 2 3 2 4 2 2 2 2 2 2 3" xfId="21196"/>
    <cellStyle name="Normal 2 2 3 2 4 2 2 2 2 2 3" xfId="21197"/>
    <cellStyle name="Normal 2 2 3 2 4 2 2 2 2 2 3 2" xfId="21198"/>
    <cellStyle name="Normal 2 2 3 2 4 2 2 2 2 2 4" xfId="21199"/>
    <cellStyle name="Normal 2 2 3 2 4 2 2 2 2 3" xfId="21200"/>
    <cellStyle name="Normal 2 2 3 2 4 2 2 2 2 3 2" xfId="21201"/>
    <cellStyle name="Normal 2 2 3 2 4 2 2 2 2 4" xfId="21202"/>
    <cellStyle name="Normal 2 2 3 2 4 2 2 2 2 4 2" xfId="21203"/>
    <cellStyle name="Normal 2 2 3 2 4 2 2 2 2 4 2 2" xfId="21204"/>
    <cellStyle name="Normal 2 2 3 2 4 2 2 2 2 4 3" xfId="21205"/>
    <cellStyle name="Normal 2 2 3 2 4 2 2 2 2 5" xfId="21206"/>
    <cellStyle name="Normal 2 2 3 2 4 2 2 2 3" xfId="21207"/>
    <cellStyle name="Normal 2 2 3 2 4 2 2 2 3 2" xfId="21208"/>
    <cellStyle name="Normal 2 2 3 2 4 2 2 2 3 2 2" xfId="21209"/>
    <cellStyle name="Normal 2 2 3 2 4 2 2 2 3 2 2 2" xfId="21210"/>
    <cellStyle name="Normal 2 2 3 2 4 2 2 2 3 2 3" xfId="21211"/>
    <cellStyle name="Normal 2 2 3 2 4 2 2 2 3 3" xfId="21212"/>
    <cellStyle name="Normal 2 2 3 2 4 2 2 2 3 3 2" xfId="21213"/>
    <cellStyle name="Normal 2 2 3 2 4 2 2 2 3 4" xfId="21214"/>
    <cellStyle name="Normal 2 2 3 2 4 2 2 2 4" xfId="21215"/>
    <cellStyle name="Normal 2 2 3 2 4 2 2 2 4 2" xfId="21216"/>
    <cellStyle name="Normal 2 2 3 2 4 2 2 2 4 2 2" xfId="21217"/>
    <cellStyle name="Normal 2 2 3 2 4 2 2 2 4 3" xfId="21218"/>
    <cellStyle name="Normal 2 2 3 2 4 2 2 2 5" xfId="21219"/>
    <cellStyle name="Normal 2 2 3 2 4 2 2 3" xfId="21220"/>
    <cellStyle name="Normal 2 2 3 2 4 2 2 3 2" xfId="21221"/>
    <cellStyle name="Normal 2 2 3 2 4 2 2 4" xfId="21222"/>
    <cellStyle name="Normal 2 2 3 2 4 2 2 4 2" xfId="21223"/>
    <cellStyle name="Normal 2 2 3 2 4 2 2 4 2 2" xfId="21224"/>
    <cellStyle name="Normal 2 2 3 2 4 2 2 4 2 2 2" xfId="21225"/>
    <cellStyle name="Normal 2 2 3 2 4 2 2 4 2 3" xfId="21226"/>
    <cellStyle name="Normal 2 2 3 2 4 2 2 4 3" xfId="21227"/>
    <cellStyle name="Normal 2 2 3 2 4 2 2 4 3 2" xfId="21228"/>
    <cellStyle name="Normal 2 2 3 2 4 2 2 4 4" xfId="21229"/>
    <cellStyle name="Normal 2 2 3 2 4 2 2 5" xfId="21230"/>
    <cellStyle name="Normal 2 2 3 2 4 2 2 5 2" xfId="21231"/>
    <cellStyle name="Normal 2 2 3 2 4 2 2 6" xfId="21232"/>
    <cellStyle name="Normal 2 2 3 2 4 2 2 6 2" xfId="21233"/>
    <cellStyle name="Normal 2 2 3 2 4 2 2 6 2 2" xfId="21234"/>
    <cellStyle name="Normal 2 2 3 2 4 2 2 6 3" xfId="21235"/>
    <cellStyle name="Normal 2 2 3 2 4 2 2 7" xfId="21236"/>
    <cellStyle name="Normal 2 2 3 2 4 2 3" xfId="21237"/>
    <cellStyle name="Normal 2 2 3 2 4 2 3 2" xfId="21238"/>
    <cellStyle name="Normal 2 2 3 2 4 2 3 2 2" xfId="21239"/>
    <cellStyle name="Normal 2 2 3 2 4 2 3 2 2 2" xfId="21240"/>
    <cellStyle name="Normal 2 2 3 2 4 2 3 2 2 2 2" xfId="21241"/>
    <cellStyle name="Normal 2 2 3 2 4 2 3 2 2 2 2 2" xfId="21242"/>
    <cellStyle name="Normal 2 2 3 2 4 2 3 2 2 2 3" xfId="21243"/>
    <cellStyle name="Normal 2 2 3 2 4 2 3 2 2 3" xfId="21244"/>
    <cellStyle name="Normal 2 2 3 2 4 2 3 2 2 3 2" xfId="21245"/>
    <cellStyle name="Normal 2 2 3 2 4 2 3 2 2 4" xfId="21246"/>
    <cellStyle name="Normal 2 2 3 2 4 2 3 2 3" xfId="21247"/>
    <cellStyle name="Normal 2 2 3 2 4 2 3 2 3 2" xfId="21248"/>
    <cellStyle name="Normal 2 2 3 2 4 2 3 2 4" xfId="21249"/>
    <cellStyle name="Normal 2 2 3 2 4 2 3 2 4 2" xfId="21250"/>
    <cellStyle name="Normal 2 2 3 2 4 2 3 2 4 2 2" xfId="21251"/>
    <cellStyle name="Normal 2 2 3 2 4 2 3 2 4 3" xfId="21252"/>
    <cellStyle name="Normal 2 2 3 2 4 2 3 2 5" xfId="21253"/>
    <cellStyle name="Normal 2 2 3 2 4 2 3 3" xfId="21254"/>
    <cellStyle name="Normal 2 2 3 2 4 2 3 3 2" xfId="21255"/>
    <cellStyle name="Normal 2 2 3 2 4 2 3 3 2 2" xfId="21256"/>
    <cellStyle name="Normal 2 2 3 2 4 2 3 3 2 2 2" xfId="21257"/>
    <cellStyle name="Normal 2 2 3 2 4 2 3 3 2 3" xfId="21258"/>
    <cellStyle name="Normal 2 2 3 2 4 2 3 3 3" xfId="21259"/>
    <cellStyle name="Normal 2 2 3 2 4 2 3 3 3 2" xfId="21260"/>
    <cellStyle name="Normal 2 2 3 2 4 2 3 3 4" xfId="21261"/>
    <cellStyle name="Normal 2 2 3 2 4 2 3 4" xfId="21262"/>
    <cellStyle name="Normal 2 2 3 2 4 2 3 4 2" xfId="21263"/>
    <cellStyle name="Normal 2 2 3 2 4 2 3 4 2 2" xfId="21264"/>
    <cellStyle name="Normal 2 2 3 2 4 2 3 4 3" xfId="21265"/>
    <cellStyle name="Normal 2 2 3 2 4 2 3 5" xfId="21266"/>
    <cellStyle name="Normal 2 2 3 2 4 2 4" xfId="21267"/>
    <cellStyle name="Normal 2 2 3 2 4 2 4 2" xfId="21268"/>
    <cellStyle name="Normal 2 2 3 2 4 2 4 2 2" xfId="21269"/>
    <cellStyle name="Normal 2 2 3 2 4 2 4 2 2 2" xfId="21270"/>
    <cellStyle name="Normal 2 2 3 2 4 2 4 2 3" xfId="21271"/>
    <cellStyle name="Normal 2 2 3 2 4 2 4 3" xfId="21272"/>
    <cellStyle name="Normal 2 2 3 2 4 2 4 3 2" xfId="21273"/>
    <cellStyle name="Normal 2 2 3 2 4 2 4 4" xfId="21274"/>
    <cellStyle name="Normal 2 2 3 2 4 2 5" xfId="21275"/>
    <cellStyle name="Normal 2 2 3 2 4 2 5 2" xfId="21276"/>
    <cellStyle name="Normal 2 2 3 2 4 2 6" xfId="21277"/>
    <cellStyle name="Normal 2 2 3 2 4 2 6 2" xfId="21278"/>
    <cellStyle name="Normal 2 2 3 2 4 2 6 2 2" xfId="21279"/>
    <cellStyle name="Normal 2 2 3 2 4 2 6 3" xfId="21280"/>
    <cellStyle name="Normal 2 2 3 2 4 2 7" xfId="21281"/>
    <cellStyle name="Normal 2 2 3 2 4 3" xfId="21282"/>
    <cellStyle name="Normal 2 2 3 2 4 3 2" xfId="21283"/>
    <cellStyle name="Normal 2 2 3 2 4 4" xfId="21284"/>
    <cellStyle name="Normal 2 2 3 2 4 4 2" xfId="21285"/>
    <cellStyle name="Normal 2 2 3 2 4 5" xfId="21286"/>
    <cellStyle name="Normal 2 2 3 2 4 5 2" xfId="21287"/>
    <cellStyle name="Normal 2 2 3 2 4 6" xfId="21288"/>
    <cellStyle name="Normal 2 2 3 2 4 6 2" xfId="21289"/>
    <cellStyle name="Normal 2 2 3 2 4 7" xfId="21290"/>
    <cellStyle name="Normal 2 2 3 2 4 7 2" xfId="21291"/>
    <cellStyle name="Normal 2 2 3 2 4 8" xfId="21292"/>
    <cellStyle name="Normal 2 2 3 2 4 8 2" xfId="21293"/>
    <cellStyle name="Normal 2 2 3 2 4 8 2 2" xfId="21294"/>
    <cellStyle name="Normal 2 2 3 2 4 8 2 2 2" xfId="21295"/>
    <cellStyle name="Normal 2 2 3 2 4 8 2 2 2 2" xfId="21296"/>
    <cellStyle name="Normal 2 2 3 2 4 8 2 2 2 2 2" xfId="21297"/>
    <cellStyle name="Normal 2 2 3 2 4 8 2 2 2 3" xfId="21298"/>
    <cellStyle name="Normal 2 2 3 2 4 8 2 2 3" xfId="21299"/>
    <cellStyle name="Normal 2 2 3 2 4 8 2 2 3 2" xfId="21300"/>
    <cellStyle name="Normal 2 2 3 2 4 8 2 2 4" xfId="21301"/>
    <cellStyle name="Normal 2 2 3 2 4 8 2 3" xfId="21302"/>
    <cellStyle name="Normal 2 2 3 2 4 8 2 3 2" xfId="21303"/>
    <cellStyle name="Normal 2 2 3 2 4 8 2 4" xfId="21304"/>
    <cellStyle name="Normal 2 2 3 2 4 8 2 4 2" xfId="21305"/>
    <cellStyle name="Normal 2 2 3 2 4 8 2 4 2 2" xfId="21306"/>
    <cellStyle name="Normal 2 2 3 2 4 8 2 4 3" xfId="21307"/>
    <cellStyle name="Normal 2 2 3 2 4 8 2 5" xfId="21308"/>
    <cellStyle name="Normal 2 2 3 2 4 8 3" xfId="21309"/>
    <cellStyle name="Normal 2 2 3 2 4 8 3 2" xfId="21310"/>
    <cellStyle name="Normal 2 2 3 2 4 8 3 2 2" xfId="21311"/>
    <cellStyle name="Normal 2 2 3 2 4 8 3 2 2 2" xfId="21312"/>
    <cellStyle name="Normal 2 2 3 2 4 8 3 2 3" xfId="21313"/>
    <cellStyle name="Normal 2 2 3 2 4 8 3 3" xfId="21314"/>
    <cellStyle name="Normal 2 2 3 2 4 8 3 3 2" xfId="21315"/>
    <cellStyle name="Normal 2 2 3 2 4 8 3 4" xfId="21316"/>
    <cellStyle name="Normal 2 2 3 2 4 8 4" xfId="21317"/>
    <cellStyle name="Normal 2 2 3 2 4 8 4 2" xfId="21318"/>
    <cellStyle name="Normal 2 2 3 2 4 8 4 2 2" xfId="21319"/>
    <cellStyle name="Normal 2 2 3 2 4 8 4 3" xfId="21320"/>
    <cellStyle name="Normal 2 2 3 2 4 8 5" xfId="21321"/>
    <cellStyle name="Normal 2 2 3 2 4 9" xfId="21322"/>
    <cellStyle name="Normal 2 2 3 2 4 9 2" xfId="21323"/>
    <cellStyle name="Normal 2 2 3 2 5" xfId="21324"/>
    <cellStyle name="Normal 2 2 3 2 5 2" xfId="21325"/>
    <cellStyle name="Normal 2 2 3 2 5 2 2" xfId="21326"/>
    <cellStyle name="Normal 2 2 3 2 5 2 2 2" xfId="21327"/>
    <cellStyle name="Normal 2 2 3 2 5 2 2 2 2" xfId="21328"/>
    <cellStyle name="Normal 2 2 3 2 5 2 2 2 2 2" xfId="21329"/>
    <cellStyle name="Normal 2 2 3 2 5 2 2 2 2 2 2" xfId="21330"/>
    <cellStyle name="Normal 2 2 3 2 5 2 2 2 2 2 2 2" xfId="21331"/>
    <cellStyle name="Normal 2 2 3 2 5 2 2 2 2 2 3" xfId="21332"/>
    <cellStyle name="Normal 2 2 3 2 5 2 2 2 2 3" xfId="21333"/>
    <cellStyle name="Normal 2 2 3 2 5 2 2 2 2 3 2" xfId="21334"/>
    <cellStyle name="Normal 2 2 3 2 5 2 2 2 2 4" xfId="21335"/>
    <cellStyle name="Normal 2 2 3 2 5 2 2 2 3" xfId="21336"/>
    <cellStyle name="Normal 2 2 3 2 5 2 2 2 3 2" xfId="21337"/>
    <cellStyle name="Normal 2 2 3 2 5 2 2 2 4" xfId="21338"/>
    <cellStyle name="Normal 2 2 3 2 5 2 2 2 4 2" xfId="21339"/>
    <cellStyle name="Normal 2 2 3 2 5 2 2 2 4 2 2" xfId="21340"/>
    <cellStyle name="Normal 2 2 3 2 5 2 2 2 4 3" xfId="21341"/>
    <cellStyle name="Normal 2 2 3 2 5 2 2 2 5" xfId="21342"/>
    <cellStyle name="Normal 2 2 3 2 5 2 2 3" xfId="21343"/>
    <cellStyle name="Normal 2 2 3 2 5 2 2 3 2" xfId="21344"/>
    <cellStyle name="Normal 2 2 3 2 5 2 2 3 2 2" xfId="21345"/>
    <cellStyle name="Normal 2 2 3 2 5 2 2 3 2 2 2" xfId="21346"/>
    <cellStyle name="Normal 2 2 3 2 5 2 2 3 2 3" xfId="21347"/>
    <cellStyle name="Normal 2 2 3 2 5 2 2 3 3" xfId="21348"/>
    <cellStyle name="Normal 2 2 3 2 5 2 2 3 3 2" xfId="21349"/>
    <cellStyle name="Normal 2 2 3 2 5 2 2 3 4" xfId="21350"/>
    <cellStyle name="Normal 2 2 3 2 5 2 2 4" xfId="21351"/>
    <cellStyle name="Normal 2 2 3 2 5 2 2 4 2" xfId="21352"/>
    <cellStyle name="Normal 2 2 3 2 5 2 2 4 2 2" xfId="21353"/>
    <cellStyle name="Normal 2 2 3 2 5 2 2 4 3" xfId="21354"/>
    <cellStyle name="Normal 2 2 3 2 5 2 2 5" xfId="21355"/>
    <cellStyle name="Normal 2 2 3 2 5 2 3" xfId="21356"/>
    <cellStyle name="Normal 2 2 3 2 5 2 3 2" xfId="21357"/>
    <cellStyle name="Normal 2 2 3 2 5 2 4" xfId="21358"/>
    <cellStyle name="Normal 2 2 3 2 5 2 4 2" xfId="21359"/>
    <cellStyle name="Normal 2 2 3 2 5 2 4 2 2" xfId="21360"/>
    <cellStyle name="Normal 2 2 3 2 5 2 4 2 2 2" xfId="21361"/>
    <cellStyle name="Normal 2 2 3 2 5 2 4 2 3" xfId="21362"/>
    <cellStyle name="Normal 2 2 3 2 5 2 4 3" xfId="21363"/>
    <cellStyle name="Normal 2 2 3 2 5 2 4 3 2" xfId="21364"/>
    <cellStyle name="Normal 2 2 3 2 5 2 4 4" xfId="21365"/>
    <cellStyle name="Normal 2 2 3 2 5 2 5" xfId="21366"/>
    <cellStyle name="Normal 2 2 3 2 5 2 5 2" xfId="21367"/>
    <cellStyle name="Normal 2 2 3 2 5 2 6" xfId="21368"/>
    <cellStyle name="Normal 2 2 3 2 5 2 6 2" xfId="21369"/>
    <cellStyle name="Normal 2 2 3 2 5 2 6 2 2" xfId="21370"/>
    <cellStyle name="Normal 2 2 3 2 5 2 6 3" xfId="21371"/>
    <cellStyle name="Normal 2 2 3 2 5 2 7" xfId="21372"/>
    <cellStyle name="Normal 2 2 3 2 5 3" xfId="21373"/>
    <cellStyle name="Normal 2 2 3 2 5 3 2" xfId="21374"/>
    <cellStyle name="Normal 2 2 3 2 5 3 2 2" xfId="21375"/>
    <cellStyle name="Normal 2 2 3 2 5 3 2 2 2" xfId="21376"/>
    <cellStyle name="Normal 2 2 3 2 5 3 2 2 2 2" xfId="21377"/>
    <cellStyle name="Normal 2 2 3 2 5 3 2 2 2 2 2" xfId="21378"/>
    <cellStyle name="Normal 2 2 3 2 5 3 2 2 2 3" xfId="21379"/>
    <cellStyle name="Normal 2 2 3 2 5 3 2 2 3" xfId="21380"/>
    <cellStyle name="Normal 2 2 3 2 5 3 2 2 3 2" xfId="21381"/>
    <cellStyle name="Normal 2 2 3 2 5 3 2 2 4" xfId="21382"/>
    <cellStyle name="Normal 2 2 3 2 5 3 2 3" xfId="21383"/>
    <cellStyle name="Normal 2 2 3 2 5 3 2 3 2" xfId="21384"/>
    <cellStyle name="Normal 2 2 3 2 5 3 2 4" xfId="21385"/>
    <cellStyle name="Normal 2 2 3 2 5 3 2 4 2" xfId="21386"/>
    <cellStyle name="Normal 2 2 3 2 5 3 2 4 2 2" xfId="21387"/>
    <cellStyle name="Normal 2 2 3 2 5 3 2 4 3" xfId="21388"/>
    <cellStyle name="Normal 2 2 3 2 5 3 2 5" xfId="21389"/>
    <cellStyle name="Normal 2 2 3 2 5 3 3" xfId="21390"/>
    <cellStyle name="Normal 2 2 3 2 5 3 3 2" xfId="21391"/>
    <cellStyle name="Normal 2 2 3 2 5 3 3 2 2" xfId="21392"/>
    <cellStyle name="Normal 2 2 3 2 5 3 3 2 2 2" xfId="21393"/>
    <cellStyle name="Normal 2 2 3 2 5 3 3 2 3" xfId="21394"/>
    <cellStyle name="Normal 2 2 3 2 5 3 3 3" xfId="21395"/>
    <cellStyle name="Normal 2 2 3 2 5 3 3 3 2" xfId="21396"/>
    <cellStyle name="Normal 2 2 3 2 5 3 3 4" xfId="21397"/>
    <cellStyle name="Normal 2 2 3 2 5 3 4" xfId="21398"/>
    <cellStyle name="Normal 2 2 3 2 5 3 4 2" xfId="21399"/>
    <cellStyle name="Normal 2 2 3 2 5 3 4 2 2" xfId="21400"/>
    <cellStyle name="Normal 2 2 3 2 5 3 4 3" xfId="21401"/>
    <cellStyle name="Normal 2 2 3 2 5 3 5" xfId="21402"/>
    <cellStyle name="Normal 2 2 3 2 5 4" xfId="21403"/>
    <cellStyle name="Normal 2 2 3 2 5 4 2" xfId="21404"/>
    <cellStyle name="Normal 2 2 3 2 5 4 2 2" xfId="21405"/>
    <cellStyle name="Normal 2 2 3 2 5 4 2 2 2" xfId="21406"/>
    <cellStyle name="Normal 2 2 3 2 5 4 2 3" xfId="21407"/>
    <cellStyle name="Normal 2 2 3 2 5 4 3" xfId="21408"/>
    <cellStyle name="Normal 2 2 3 2 5 4 3 2" xfId="21409"/>
    <cellStyle name="Normal 2 2 3 2 5 4 4" xfId="21410"/>
    <cellStyle name="Normal 2 2 3 2 5 5" xfId="21411"/>
    <cellStyle name="Normal 2 2 3 2 5 5 2" xfId="21412"/>
    <cellStyle name="Normal 2 2 3 2 5 6" xfId="21413"/>
    <cellStyle name="Normal 2 2 3 2 5 6 2" xfId="21414"/>
    <cellStyle name="Normal 2 2 3 2 5 6 2 2" xfId="21415"/>
    <cellStyle name="Normal 2 2 3 2 5 6 3" xfId="21416"/>
    <cellStyle name="Normal 2 2 3 2 5 7" xfId="21417"/>
    <cellStyle name="Normal 2 2 3 2 6" xfId="21418"/>
    <cellStyle name="Normal 2 2 3 2 6 2" xfId="21419"/>
    <cellStyle name="Normal 2 2 3 2 7" xfId="21420"/>
    <cellStyle name="Normal 2 2 3 2 7 2" xfId="21421"/>
    <cellStyle name="Normal 2 2 3 2 8" xfId="21422"/>
    <cellStyle name="Normal 2 2 3 2 8 2" xfId="21423"/>
    <cellStyle name="Normal 2 2 3 2 9" xfId="21424"/>
    <cellStyle name="Normal 2 2 3 2 9 2" xfId="21425"/>
    <cellStyle name="Normal 2 2 3 3" xfId="21426"/>
    <cellStyle name="Normal 2 2 3 3 10" xfId="21427"/>
    <cellStyle name="Normal 2 2 3 3 10 2" xfId="21428"/>
    <cellStyle name="Normal 2 2 3 3 11" xfId="21429"/>
    <cellStyle name="Normal 2 2 3 3 11 2" xfId="21430"/>
    <cellStyle name="Normal 2 2 3 3 11 2 2" xfId="21431"/>
    <cellStyle name="Normal 2 2 3 3 11 2 2 2" xfId="21432"/>
    <cellStyle name="Normal 2 2 3 3 11 2 3" xfId="21433"/>
    <cellStyle name="Normal 2 2 3 3 11 3" xfId="21434"/>
    <cellStyle name="Normal 2 2 3 3 11 3 2" xfId="21435"/>
    <cellStyle name="Normal 2 2 3 3 11 4" xfId="21436"/>
    <cellStyle name="Normal 2 2 3 3 12" xfId="21437"/>
    <cellStyle name="Normal 2 2 3 3 12 2" xfId="21438"/>
    <cellStyle name="Normal 2 2 3 3 13" xfId="21439"/>
    <cellStyle name="Normal 2 2 3 3 13 2" xfId="21440"/>
    <cellStyle name="Normal 2 2 3 3 13 2 2" xfId="21441"/>
    <cellStyle name="Normal 2 2 3 3 13 3" xfId="21442"/>
    <cellStyle name="Normal 2 2 3 3 14" xfId="21443"/>
    <cellStyle name="Normal 2 2 3 3 2" xfId="21444"/>
    <cellStyle name="Normal 2 2 3 3 2 10" xfId="21445"/>
    <cellStyle name="Normal 2 2 3 3 2 10 2" xfId="21446"/>
    <cellStyle name="Normal 2 2 3 3 2 10 2 2" xfId="21447"/>
    <cellStyle name="Normal 2 2 3 3 2 10 2 2 2" xfId="21448"/>
    <cellStyle name="Normal 2 2 3 3 2 10 2 3" xfId="21449"/>
    <cellStyle name="Normal 2 2 3 3 2 10 3" xfId="21450"/>
    <cellStyle name="Normal 2 2 3 3 2 10 3 2" xfId="21451"/>
    <cellStyle name="Normal 2 2 3 3 2 10 4" xfId="21452"/>
    <cellStyle name="Normal 2 2 3 3 2 11" xfId="21453"/>
    <cellStyle name="Normal 2 2 3 3 2 11 2" xfId="21454"/>
    <cellStyle name="Normal 2 2 3 3 2 12" xfId="21455"/>
    <cellStyle name="Normal 2 2 3 3 2 12 2" xfId="21456"/>
    <cellStyle name="Normal 2 2 3 3 2 12 2 2" xfId="21457"/>
    <cellStyle name="Normal 2 2 3 3 2 12 3" xfId="21458"/>
    <cellStyle name="Normal 2 2 3 3 2 13" xfId="21459"/>
    <cellStyle name="Normal 2 2 3 3 2 2" xfId="21460"/>
    <cellStyle name="Normal 2 2 3 3 2 2 10" xfId="21461"/>
    <cellStyle name="Normal 2 2 3 3 2 2 10 2" xfId="21462"/>
    <cellStyle name="Normal 2 2 3 3 2 2 10 2 2" xfId="21463"/>
    <cellStyle name="Normal 2 2 3 3 2 2 10 2 2 2" xfId="21464"/>
    <cellStyle name="Normal 2 2 3 3 2 2 10 2 3" xfId="21465"/>
    <cellStyle name="Normal 2 2 3 3 2 2 10 3" xfId="21466"/>
    <cellStyle name="Normal 2 2 3 3 2 2 10 3 2" xfId="21467"/>
    <cellStyle name="Normal 2 2 3 3 2 2 10 4" xfId="21468"/>
    <cellStyle name="Normal 2 2 3 3 2 2 11" xfId="21469"/>
    <cellStyle name="Normal 2 2 3 3 2 2 11 2" xfId="21470"/>
    <cellStyle name="Normal 2 2 3 3 2 2 12" xfId="21471"/>
    <cellStyle name="Normal 2 2 3 3 2 2 12 2" xfId="21472"/>
    <cellStyle name="Normal 2 2 3 3 2 2 12 2 2" xfId="21473"/>
    <cellStyle name="Normal 2 2 3 3 2 2 12 3" xfId="21474"/>
    <cellStyle name="Normal 2 2 3 3 2 2 13" xfId="21475"/>
    <cellStyle name="Normal 2 2 3 3 2 2 2" xfId="21476"/>
    <cellStyle name="Normal 2 2 3 3 2 2 2 2" xfId="21477"/>
    <cellStyle name="Normal 2 2 3 3 2 2 2 2 2" xfId="21478"/>
    <cellStyle name="Normal 2 2 3 3 2 2 2 2 2 2" xfId="21479"/>
    <cellStyle name="Normal 2 2 3 3 2 2 2 2 2 2 2" xfId="21480"/>
    <cellStyle name="Normal 2 2 3 3 2 2 2 2 2 2 2 2" xfId="21481"/>
    <cellStyle name="Normal 2 2 3 3 2 2 2 2 2 2 2 2 2" xfId="21482"/>
    <cellStyle name="Normal 2 2 3 3 2 2 2 2 2 2 2 2 2 2" xfId="21483"/>
    <cellStyle name="Normal 2 2 3 3 2 2 2 2 2 2 2 2 3" xfId="21484"/>
    <cellStyle name="Normal 2 2 3 3 2 2 2 2 2 2 2 3" xfId="21485"/>
    <cellStyle name="Normal 2 2 3 3 2 2 2 2 2 2 2 3 2" xfId="21486"/>
    <cellStyle name="Normal 2 2 3 3 2 2 2 2 2 2 2 4" xfId="21487"/>
    <cellStyle name="Normal 2 2 3 3 2 2 2 2 2 2 3" xfId="21488"/>
    <cellStyle name="Normal 2 2 3 3 2 2 2 2 2 2 3 2" xfId="21489"/>
    <cellStyle name="Normal 2 2 3 3 2 2 2 2 2 2 4" xfId="21490"/>
    <cellStyle name="Normal 2 2 3 3 2 2 2 2 2 2 4 2" xfId="21491"/>
    <cellStyle name="Normal 2 2 3 3 2 2 2 2 2 2 4 2 2" xfId="21492"/>
    <cellStyle name="Normal 2 2 3 3 2 2 2 2 2 2 4 3" xfId="21493"/>
    <cellStyle name="Normal 2 2 3 3 2 2 2 2 2 2 5" xfId="21494"/>
    <cellStyle name="Normal 2 2 3 3 2 2 2 2 2 3" xfId="21495"/>
    <cellStyle name="Normal 2 2 3 3 2 2 2 2 2 3 2" xfId="21496"/>
    <cellStyle name="Normal 2 2 3 3 2 2 2 2 2 3 2 2" xfId="21497"/>
    <cellStyle name="Normal 2 2 3 3 2 2 2 2 2 3 2 2 2" xfId="21498"/>
    <cellStyle name="Normal 2 2 3 3 2 2 2 2 2 3 2 3" xfId="21499"/>
    <cellStyle name="Normal 2 2 3 3 2 2 2 2 2 3 3" xfId="21500"/>
    <cellStyle name="Normal 2 2 3 3 2 2 2 2 2 3 3 2" xfId="21501"/>
    <cellStyle name="Normal 2 2 3 3 2 2 2 2 2 3 4" xfId="21502"/>
    <cellStyle name="Normal 2 2 3 3 2 2 2 2 2 4" xfId="21503"/>
    <cellStyle name="Normal 2 2 3 3 2 2 2 2 2 4 2" xfId="21504"/>
    <cellStyle name="Normal 2 2 3 3 2 2 2 2 2 4 2 2" xfId="21505"/>
    <cellStyle name="Normal 2 2 3 3 2 2 2 2 2 4 3" xfId="21506"/>
    <cellStyle name="Normal 2 2 3 3 2 2 2 2 2 5" xfId="21507"/>
    <cellStyle name="Normal 2 2 3 3 2 2 2 2 3" xfId="21508"/>
    <cellStyle name="Normal 2 2 3 3 2 2 2 2 3 2" xfId="21509"/>
    <cellStyle name="Normal 2 2 3 3 2 2 2 2 4" xfId="21510"/>
    <cellStyle name="Normal 2 2 3 3 2 2 2 2 4 2" xfId="21511"/>
    <cellStyle name="Normal 2 2 3 3 2 2 2 2 4 2 2" xfId="21512"/>
    <cellStyle name="Normal 2 2 3 3 2 2 2 2 4 2 2 2" xfId="21513"/>
    <cellStyle name="Normal 2 2 3 3 2 2 2 2 4 2 3" xfId="21514"/>
    <cellStyle name="Normal 2 2 3 3 2 2 2 2 4 3" xfId="21515"/>
    <cellStyle name="Normal 2 2 3 3 2 2 2 2 4 3 2" xfId="21516"/>
    <cellStyle name="Normal 2 2 3 3 2 2 2 2 4 4" xfId="21517"/>
    <cellStyle name="Normal 2 2 3 3 2 2 2 2 5" xfId="21518"/>
    <cellStyle name="Normal 2 2 3 3 2 2 2 2 5 2" xfId="21519"/>
    <cellStyle name="Normal 2 2 3 3 2 2 2 2 6" xfId="21520"/>
    <cellStyle name="Normal 2 2 3 3 2 2 2 2 6 2" xfId="21521"/>
    <cellStyle name="Normal 2 2 3 3 2 2 2 2 6 2 2" xfId="21522"/>
    <cellStyle name="Normal 2 2 3 3 2 2 2 2 6 3" xfId="21523"/>
    <cellStyle name="Normal 2 2 3 3 2 2 2 2 7" xfId="21524"/>
    <cellStyle name="Normal 2 2 3 3 2 2 2 3" xfId="21525"/>
    <cellStyle name="Normal 2 2 3 3 2 2 2 3 2" xfId="21526"/>
    <cellStyle name="Normal 2 2 3 3 2 2 2 3 2 2" xfId="21527"/>
    <cellStyle name="Normal 2 2 3 3 2 2 2 3 2 2 2" xfId="21528"/>
    <cellStyle name="Normal 2 2 3 3 2 2 2 3 2 2 2 2" xfId="21529"/>
    <cellStyle name="Normal 2 2 3 3 2 2 2 3 2 2 2 2 2" xfId="21530"/>
    <cellStyle name="Normal 2 2 3 3 2 2 2 3 2 2 2 3" xfId="21531"/>
    <cellStyle name="Normal 2 2 3 3 2 2 2 3 2 2 3" xfId="21532"/>
    <cellStyle name="Normal 2 2 3 3 2 2 2 3 2 2 3 2" xfId="21533"/>
    <cellStyle name="Normal 2 2 3 3 2 2 2 3 2 2 4" xfId="21534"/>
    <cellStyle name="Normal 2 2 3 3 2 2 2 3 2 3" xfId="21535"/>
    <cellStyle name="Normal 2 2 3 3 2 2 2 3 2 3 2" xfId="21536"/>
    <cellStyle name="Normal 2 2 3 3 2 2 2 3 2 4" xfId="21537"/>
    <cellStyle name="Normal 2 2 3 3 2 2 2 3 2 4 2" xfId="21538"/>
    <cellStyle name="Normal 2 2 3 3 2 2 2 3 2 4 2 2" xfId="21539"/>
    <cellStyle name="Normal 2 2 3 3 2 2 2 3 2 4 3" xfId="21540"/>
    <cellStyle name="Normal 2 2 3 3 2 2 2 3 2 5" xfId="21541"/>
    <cellStyle name="Normal 2 2 3 3 2 2 2 3 3" xfId="21542"/>
    <cellStyle name="Normal 2 2 3 3 2 2 2 3 3 2" xfId="21543"/>
    <cellStyle name="Normal 2 2 3 3 2 2 2 3 3 2 2" xfId="21544"/>
    <cellStyle name="Normal 2 2 3 3 2 2 2 3 3 2 2 2" xfId="21545"/>
    <cellStyle name="Normal 2 2 3 3 2 2 2 3 3 2 3" xfId="21546"/>
    <cellStyle name="Normal 2 2 3 3 2 2 2 3 3 3" xfId="21547"/>
    <cellStyle name="Normal 2 2 3 3 2 2 2 3 3 3 2" xfId="21548"/>
    <cellStyle name="Normal 2 2 3 3 2 2 2 3 3 4" xfId="21549"/>
    <cellStyle name="Normal 2 2 3 3 2 2 2 3 4" xfId="21550"/>
    <cellStyle name="Normal 2 2 3 3 2 2 2 3 4 2" xfId="21551"/>
    <cellStyle name="Normal 2 2 3 3 2 2 2 3 4 2 2" xfId="21552"/>
    <cellStyle name="Normal 2 2 3 3 2 2 2 3 4 3" xfId="21553"/>
    <cellStyle name="Normal 2 2 3 3 2 2 2 3 5" xfId="21554"/>
    <cellStyle name="Normal 2 2 3 3 2 2 2 4" xfId="21555"/>
    <cellStyle name="Normal 2 2 3 3 2 2 2 4 2" xfId="21556"/>
    <cellStyle name="Normal 2 2 3 3 2 2 2 4 2 2" xfId="21557"/>
    <cellStyle name="Normal 2 2 3 3 2 2 2 4 2 2 2" xfId="21558"/>
    <cellStyle name="Normal 2 2 3 3 2 2 2 4 2 3" xfId="21559"/>
    <cellStyle name="Normal 2 2 3 3 2 2 2 4 3" xfId="21560"/>
    <cellStyle name="Normal 2 2 3 3 2 2 2 4 3 2" xfId="21561"/>
    <cellStyle name="Normal 2 2 3 3 2 2 2 4 4" xfId="21562"/>
    <cellStyle name="Normal 2 2 3 3 2 2 2 5" xfId="21563"/>
    <cellStyle name="Normal 2 2 3 3 2 2 2 5 2" xfId="21564"/>
    <cellStyle name="Normal 2 2 3 3 2 2 2 6" xfId="21565"/>
    <cellStyle name="Normal 2 2 3 3 2 2 2 6 2" xfId="21566"/>
    <cellStyle name="Normal 2 2 3 3 2 2 2 6 2 2" xfId="21567"/>
    <cellStyle name="Normal 2 2 3 3 2 2 2 6 3" xfId="21568"/>
    <cellStyle name="Normal 2 2 3 3 2 2 2 7" xfId="21569"/>
    <cellStyle name="Normal 2 2 3 3 2 2 3" xfId="21570"/>
    <cellStyle name="Normal 2 2 3 3 2 2 3 2" xfId="21571"/>
    <cellStyle name="Normal 2 2 3 3 2 2 4" xfId="21572"/>
    <cellStyle name="Normal 2 2 3 3 2 2 4 2" xfId="21573"/>
    <cellStyle name="Normal 2 2 3 3 2 2 5" xfId="21574"/>
    <cellStyle name="Normal 2 2 3 3 2 2 5 2" xfId="21575"/>
    <cellStyle name="Normal 2 2 3 3 2 2 6" xfId="21576"/>
    <cellStyle name="Normal 2 2 3 3 2 2 6 2" xfId="21577"/>
    <cellStyle name="Normal 2 2 3 3 2 2 7" xfId="21578"/>
    <cellStyle name="Normal 2 2 3 3 2 2 7 2" xfId="21579"/>
    <cellStyle name="Normal 2 2 3 3 2 2 8" xfId="21580"/>
    <cellStyle name="Normal 2 2 3 3 2 2 8 2" xfId="21581"/>
    <cellStyle name="Normal 2 2 3 3 2 2 8 2 2" xfId="21582"/>
    <cellStyle name="Normal 2 2 3 3 2 2 8 2 2 2" xfId="21583"/>
    <cellStyle name="Normal 2 2 3 3 2 2 8 2 2 2 2" xfId="21584"/>
    <cellStyle name="Normal 2 2 3 3 2 2 8 2 2 2 2 2" xfId="21585"/>
    <cellStyle name="Normal 2 2 3 3 2 2 8 2 2 2 3" xfId="21586"/>
    <cellStyle name="Normal 2 2 3 3 2 2 8 2 2 3" xfId="21587"/>
    <cellStyle name="Normal 2 2 3 3 2 2 8 2 2 3 2" xfId="21588"/>
    <cellStyle name="Normal 2 2 3 3 2 2 8 2 2 4" xfId="21589"/>
    <cellStyle name="Normal 2 2 3 3 2 2 8 2 3" xfId="21590"/>
    <cellStyle name="Normal 2 2 3 3 2 2 8 2 3 2" xfId="21591"/>
    <cellStyle name="Normal 2 2 3 3 2 2 8 2 4" xfId="21592"/>
    <cellStyle name="Normal 2 2 3 3 2 2 8 2 4 2" xfId="21593"/>
    <cellStyle name="Normal 2 2 3 3 2 2 8 2 4 2 2" xfId="21594"/>
    <cellStyle name="Normal 2 2 3 3 2 2 8 2 4 3" xfId="21595"/>
    <cellStyle name="Normal 2 2 3 3 2 2 8 2 5" xfId="21596"/>
    <cellStyle name="Normal 2 2 3 3 2 2 8 3" xfId="21597"/>
    <cellStyle name="Normal 2 2 3 3 2 2 8 3 2" xfId="21598"/>
    <cellStyle name="Normal 2 2 3 3 2 2 8 3 2 2" xfId="21599"/>
    <cellStyle name="Normal 2 2 3 3 2 2 8 3 2 2 2" xfId="21600"/>
    <cellStyle name="Normal 2 2 3 3 2 2 8 3 2 3" xfId="21601"/>
    <cellStyle name="Normal 2 2 3 3 2 2 8 3 3" xfId="21602"/>
    <cellStyle name="Normal 2 2 3 3 2 2 8 3 3 2" xfId="21603"/>
    <cellStyle name="Normal 2 2 3 3 2 2 8 3 4" xfId="21604"/>
    <cellStyle name="Normal 2 2 3 3 2 2 8 4" xfId="21605"/>
    <cellStyle name="Normal 2 2 3 3 2 2 8 4 2" xfId="21606"/>
    <cellStyle name="Normal 2 2 3 3 2 2 8 4 2 2" xfId="21607"/>
    <cellStyle name="Normal 2 2 3 3 2 2 8 4 3" xfId="21608"/>
    <cellStyle name="Normal 2 2 3 3 2 2 8 5" xfId="21609"/>
    <cellStyle name="Normal 2 2 3 3 2 2 9" xfId="21610"/>
    <cellStyle name="Normal 2 2 3 3 2 2 9 2" xfId="21611"/>
    <cellStyle name="Normal 2 2 3 3 2 3" xfId="21612"/>
    <cellStyle name="Normal 2 2 3 3 2 3 2" xfId="21613"/>
    <cellStyle name="Normal 2 2 3 3 2 3 2 2" xfId="21614"/>
    <cellStyle name="Normal 2 2 3 3 2 3 2 2 2" xfId="21615"/>
    <cellStyle name="Normal 2 2 3 3 2 3 2 2 2 2" xfId="21616"/>
    <cellStyle name="Normal 2 2 3 3 2 3 2 2 2 2 2" xfId="21617"/>
    <cellStyle name="Normal 2 2 3 3 2 3 2 2 2 2 2 2" xfId="21618"/>
    <cellStyle name="Normal 2 2 3 3 2 3 2 2 2 2 2 2 2" xfId="21619"/>
    <cellStyle name="Normal 2 2 3 3 2 3 2 2 2 2 2 3" xfId="21620"/>
    <cellStyle name="Normal 2 2 3 3 2 3 2 2 2 2 3" xfId="21621"/>
    <cellStyle name="Normal 2 2 3 3 2 3 2 2 2 2 3 2" xfId="21622"/>
    <cellStyle name="Normal 2 2 3 3 2 3 2 2 2 2 4" xfId="21623"/>
    <cellStyle name="Normal 2 2 3 3 2 3 2 2 2 3" xfId="21624"/>
    <cellStyle name="Normal 2 2 3 3 2 3 2 2 2 3 2" xfId="21625"/>
    <cellStyle name="Normal 2 2 3 3 2 3 2 2 2 4" xfId="21626"/>
    <cellStyle name="Normal 2 2 3 3 2 3 2 2 2 4 2" xfId="21627"/>
    <cellStyle name="Normal 2 2 3 3 2 3 2 2 2 4 2 2" xfId="21628"/>
    <cellStyle name="Normal 2 2 3 3 2 3 2 2 2 4 3" xfId="21629"/>
    <cellStyle name="Normal 2 2 3 3 2 3 2 2 2 5" xfId="21630"/>
    <cellStyle name="Normal 2 2 3 3 2 3 2 2 3" xfId="21631"/>
    <cellStyle name="Normal 2 2 3 3 2 3 2 2 3 2" xfId="21632"/>
    <cellStyle name="Normal 2 2 3 3 2 3 2 2 3 2 2" xfId="21633"/>
    <cellStyle name="Normal 2 2 3 3 2 3 2 2 3 2 2 2" xfId="21634"/>
    <cellStyle name="Normal 2 2 3 3 2 3 2 2 3 2 3" xfId="21635"/>
    <cellStyle name="Normal 2 2 3 3 2 3 2 2 3 3" xfId="21636"/>
    <cellStyle name="Normal 2 2 3 3 2 3 2 2 3 3 2" xfId="21637"/>
    <cellStyle name="Normal 2 2 3 3 2 3 2 2 3 4" xfId="21638"/>
    <cellStyle name="Normal 2 2 3 3 2 3 2 2 4" xfId="21639"/>
    <cellStyle name="Normal 2 2 3 3 2 3 2 2 4 2" xfId="21640"/>
    <cellStyle name="Normal 2 2 3 3 2 3 2 2 4 2 2" xfId="21641"/>
    <cellStyle name="Normal 2 2 3 3 2 3 2 2 4 3" xfId="21642"/>
    <cellStyle name="Normal 2 2 3 3 2 3 2 2 5" xfId="21643"/>
    <cellStyle name="Normal 2 2 3 3 2 3 2 3" xfId="21644"/>
    <cellStyle name="Normal 2 2 3 3 2 3 2 3 2" xfId="21645"/>
    <cellStyle name="Normal 2 2 3 3 2 3 2 4" xfId="21646"/>
    <cellStyle name="Normal 2 2 3 3 2 3 2 4 2" xfId="21647"/>
    <cellStyle name="Normal 2 2 3 3 2 3 2 4 2 2" xfId="21648"/>
    <cellStyle name="Normal 2 2 3 3 2 3 2 4 2 2 2" xfId="21649"/>
    <cellStyle name="Normal 2 2 3 3 2 3 2 4 2 3" xfId="21650"/>
    <cellStyle name="Normal 2 2 3 3 2 3 2 4 3" xfId="21651"/>
    <cellStyle name="Normal 2 2 3 3 2 3 2 4 3 2" xfId="21652"/>
    <cellStyle name="Normal 2 2 3 3 2 3 2 4 4" xfId="21653"/>
    <cellStyle name="Normal 2 2 3 3 2 3 2 5" xfId="21654"/>
    <cellStyle name="Normal 2 2 3 3 2 3 2 5 2" xfId="21655"/>
    <cellStyle name="Normal 2 2 3 3 2 3 2 6" xfId="21656"/>
    <cellStyle name="Normal 2 2 3 3 2 3 2 6 2" xfId="21657"/>
    <cellStyle name="Normal 2 2 3 3 2 3 2 6 2 2" xfId="21658"/>
    <cellStyle name="Normal 2 2 3 3 2 3 2 6 3" xfId="21659"/>
    <cellStyle name="Normal 2 2 3 3 2 3 2 7" xfId="21660"/>
    <cellStyle name="Normal 2 2 3 3 2 3 3" xfId="21661"/>
    <cellStyle name="Normal 2 2 3 3 2 3 3 2" xfId="21662"/>
    <cellStyle name="Normal 2 2 3 3 2 3 3 2 2" xfId="21663"/>
    <cellStyle name="Normal 2 2 3 3 2 3 3 2 2 2" xfId="21664"/>
    <cellStyle name="Normal 2 2 3 3 2 3 3 2 2 2 2" xfId="21665"/>
    <cellStyle name="Normal 2 2 3 3 2 3 3 2 2 2 2 2" xfId="21666"/>
    <cellStyle name="Normal 2 2 3 3 2 3 3 2 2 2 3" xfId="21667"/>
    <cellStyle name="Normal 2 2 3 3 2 3 3 2 2 3" xfId="21668"/>
    <cellStyle name="Normal 2 2 3 3 2 3 3 2 2 3 2" xfId="21669"/>
    <cellStyle name="Normal 2 2 3 3 2 3 3 2 2 4" xfId="21670"/>
    <cellStyle name="Normal 2 2 3 3 2 3 3 2 3" xfId="21671"/>
    <cellStyle name="Normal 2 2 3 3 2 3 3 2 3 2" xfId="21672"/>
    <cellStyle name="Normal 2 2 3 3 2 3 3 2 4" xfId="21673"/>
    <cellStyle name="Normal 2 2 3 3 2 3 3 2 4 2" xfId="21674"/>
    <cellStyle name="Normal 2 2 3 3 2 3 3 2 4 2 2" xfId="21675"/>
    <cellStyle name="Normal 2 2 3 3 2 3 3 2 4 3" xfId="21676"/>
    <cellStyle name="Normal 2 2 3 3 2 3 3 2 5" xfId="21677"/>
    <cellStyle name="Normal 2 2 3 3 2 3 3 3" xfId="21678"/>
    <cellStyle name="Normal 2 2 3 3 2 3 3 3 2" xfId="21679"/>
    <cellStyle name="Normal 2 2 3 3 2 3 3 3 2 2" xfId="21680"/>
    <cellStyle name="Normal 2 2 3 3 2 3 3 3 2 2 2" xfId="21681"/>
    <cellStyle name="Normal 2 2 3 3 2 3 3 3 2 3" xfId="21682"/>
    <cellStyle name="Normal 2 2 3 3 2 3 3 3 3" xfId="21683"/>
    <cellStyle name="Normal 2 2 3 3 2 3 3 3 3 2" xfId="21684"/>
    <cellStyle name="Normal 2 2 3 3 2 3 3 3 4" xfId="21685"/>
    <cellStyle name="Normal 2 2 3 3 2 3 3 4" xfId="21686"/>
    <cellStyle name="Normal 2 2 3 3 2 3 3 4 2" xfId="21687"/>
    <cellStyle name="Normal 2 2 3 3 2 3 3 4 2 2" xfId="21688"/>
    <cellStyle name="Normal 2 2 3 3 2 3 3 4 3" xfId="21689"/>
    <cellStyle name="Normal 2 2 3 3 2 3 3 5" xfId="21690"/>
    <cellStyle name="Normal 2 2 3 3 2 3 4" xfId="21691"/>
    <cellStyle name="Normal 2 2 3 3 2 3 4 2" xfId="21692"/>
    <cellStyle name="Normal 2 2 3 3 2 3 4 2 2" xfId="21693"/>
    <cellStyle name="Normal 2 2 3 3 2 3 4 2 2 2" xfId="21694"/>
    <cellStyle name="Normal 2 2 3 3 2 3 4 2 3" xfId="21695"/>
    <cellStyle name="Normal 2 2 3 3 2 3 4 3" xfId="21696"/>
    <cellStyle name="Normal 2 2 3 3 2 3 4 3 2" xfId="21697"/>
    <cellStyle name="Normal 2 2 3 3 2 3 4 4" xfId="21698"/>
    <cellStyle name="Normal 2 2 3 3 2 3 5" xfId="21699"/>
    <cellStyle name="Normal 2 2 3 3 2 3 5 2" xfId="21700"/>
    <cellStyle name="Normal 2 2 3 3 2 3 6" xfId="21701"/>
    <cellStyle name="Normal 2 2 3 3 2 3 6 2" xfId="21702"/>
    <cellStyle name="Normal 2 2 3 3 2 3 6 2 2" xfId="21703"/>
    <cellStyle name="Normal 2 2 3 3 2 3 6 3" xfId="21704"/>
    <cellStyle name="Normal 2 2 3 3 2 3 7" xfId="21705"/>
    <cellStyle name="Normal 2 2 3 3 2 4" xfId="21706"/>
    <cellStyle name="Normal 2 2 3 3 2 4 2" xfId="21707"/>
    <cellStyle name="Normal 2 2 3 3 2 5" xfId="21708"/>
    <cellStyle name="Normal 2 2 3 3 2 5 2" xfId="21709"/>
    <cellStyle name="Normal 2 2 3 3 2 6" xfId="21710"/>
    <cellStyle name="Normal 2 2 3 3 2 6 2" xfId="21711"/>
    <cellStyle name="Normal 2 2 3 3 2 7" xfId="21712"/>
    <cellStyle name="Normal 2 2 3 3 2 7 2" xfId="21713"/>
    <cellStyle name="Normal 2 2 3 3 2 8" xfId="21714"/>
    <cellStyle name="Normal 2 2 3 3 2 8 2" xfId="21715"/>
    <cellStyle name="Normal 2 2 3 3 2 8 2 2" xfId="21716"/>
    <cellStyle name="Normal 2 2 3 3 2 8 2 2 2" xfId="21717"/>
    <cellStyle name="Normal 2 2 3 3 2 8 2 2 2 2" xfId="21718"/>
    <cellStyle name="Normal 2 2 3 3 2 8 2 2 2 2 2" xfId="21719"/>
    <cellStyle name="Normal 2 2 3 3 2 8 2 2 2 3" xfId="21720"/>
    <cellStyle name="Normal 2 2 3 3 2 8 2 2 3" xfId="21721"/>
    <cellStyle name="Normal 2 2 3 3 2 8 2 2 3 2" xfId="21722"/>
    <cellStyle name="Normal 2 2 3 3 2 8 2 2 4" xfId="21723"/>
    <cellStyle name="Normal 2 2 3 3 2 8 2 3" xfId="21724"/>
    <cellStyle name="Normal 2 2 3 3 2 8 2 3 2" xfId="21725"/>
    <cellStyle name="Normal 2 2 3 3 2 8 2 4" xfId="21726"/>
    <cellStyle name="Normal 2 2 3 3 2 8 2 4 2" xfId="21727"/>
    <cellStyle name="Normal 2 2 3 3 2 8 2 4 2 2" xfId="21728"/>
    <cellStyle name="Normal 2 2 3 3 2 8 2 4 3" xfId="21729"/>
    <cellStyle name="Normal 2 2 3 3 2 8 2 5" xfId="21730"/>
    <cellStyle name="Normal 2 2 3 3 2 8 3" xfId="21731"/>
    <cellStyle name="Normal 2 2 3 3 2 8 3 2" xfId="21732"/>
    <cellStyle name="Normal 2 2 3 3 2 8 3 2 2" xfId="21733"/>
    <cellStyle name="Normal 2 2 3 3 2 8 3 2 2 2" xfId="21734"/>
    <cellStyle name="Normal 2 2 3 3 2 8 3 2 3" xfId="21735"/>
    <cellStyle name="Normal 2 2 3 3 2 8 3 3" xfId="21736"/>
    <cellStyle name="Normal 2 2 3 3 2 8 3 3 2" xfId="21737"/>
    <cellStyle name="Normal 2 2 3 3 2 8 3 4" xfId="21738"/>
    <cellStyle name="Normal 2 2 3 3 2 8 4" xfId="21739"/>
    <cellStyle name="Normal 2 2 3 3 2 8 4 2" xfId="21740"/>
    <cellStyle name="Normal 2 2 3 3 2 8 4 2 2" xfId="21741"/>
    <cellStyle name="Normal 2 2 3 3 2 8 4 3" xfId="21742"/>
    <cellStyle name="Normal 2 2 3 3 2 8 5" xfId="21743"/>
    <cellStyle name="Normal 2 2 3 3 2 9" xfId="21744"/>
    <cellStyle name="Normal 2 2 3 3 2 9 2" xfId="21745"/>
    <cellStyle name="Normal 2 2 3 3 3" xfId="21746"/>
    <cellStyle name="Normal 2 2 3 3 3 2" xfId="21747"/>
    <cellStyle name="Normal 2 2 3 3 3 2 2" xfId="21748"/>
    <cellStyle name="Normal 2 2 3 3 3 2 2 2" xfId="21749"/>
    <cellStyle name="Normal 2 2 3 3 3 2 2 2 2" xfId="21750"/>
    <cellStyle name="Normal 2 2 3 3 3 2 2 2 2 2" xfId="21751"/>
    <cellStyle name="Normal 2 2 3 3 3 2 2 2 2 2 2" xfId="21752"/>
    <cellStyle name="Normal 2 2 3 3 3 2 2 2 2 2 2 2" xfId="21753"/>
    <cellStyle name="Normal 2 2 3 3 3 2 2 2 2 2 3" xfId="21754"/>
    <cellStyle name="Normal 2 2 3 3 3 2 2 2 2 3" xfId="21755"/>
    <cellStyle name="Normal 2 2 3 3 3 2 2 2 2 3 2" xfId="21756"/>
    <cellStyle name="Normal 2 2 3 3 3 2 2 2 2 4" xfId="21757"/>
    <cellStyle name="Normal 2 2 3 3 3 2 2 2 3" xfId="21758"/>
    <cellStyle name="Normal 2 2 3 3 3 2 2 2 3 2" xfId="21759"/>
    <cellStyle name="Normal 2 2 3 3 3 2 2 2 4" xfId="21760"/>
    <cellStyle name="Normal 2 2 3 3 3 2 2 2 4 2" xfId="21761"/>
    <cellStyle name="Normal 2 2 3 3 3 2 2 2 4 2 2" xfId="21762"/>
    <cellStyle name="Normal 2 2 3 3 3 2 2 2 4 3" xfId="21763"/>
    <cellStyle name="Normal 2 2 3 3 3 2 2 2 5" xfId="21764"/>
    <cellStyle name="Normal 2 2 3 3 3 2 2 3" xfId="21765"/>
    <cellStyle name="Normal 2 2 3 3 3 2 2 3 2" xfId="21766"/>
    <cellStyle name="Normal 2 2 3 3 3 2 2 3 2 2" xfId="21767"/>
    <cellStyle name="Normal 2 2 3 3 3 2 2 3 2 2 2" xfId="21768"/>
    <cellStyle name="Normal 2 2 3 3 3 2 2 3 2 3" xfId="21769"/>
    <cellStyle name="Normal 2 2 3 3 3 2 2 3 3" xfId="21770"/>
    <cellStyle name="Normal 2 2 3 3 3 2 2 3 3 2" xfId="21771"/>
    <cellStyle name="Normal 2 2 3 3 3 2 2 3 4" xfId="21772"/>
    <cellStyle name="Normal 2 2 3 3 3 2 2 4" xfId="21773"/>
    <cellStyle name="Normal 2 2 3 3 3 2 2 4 2" xfId="21774"/>
    <cellStyle name="Normal 2 2 3 3 3 2 2 4 2 2" xfId="21775"/>
    <cellStyle name="Normal 2 2 3 3 3 2 2 4 3" xfId="21776"/>
    <cellStyle name="Normal 2 2 3 3 3 2 2 5" xfId="21777"/>
    <cellStyle name="Normal 2 2 3 3 3 2 3" xfId="21778"/>
    <cellStyle name="Normal 2 2 3 3 3 2 3 2" xfId="21779"/>
    <cellStyle name="Normal 2 2 3 3 3 2 4" xfId="21780"/>
    <cellStyle name="Normal 2 2 3 3 3 2 4 2" xfId="21781"/>
    <cellStyle name="Normal 2 2 3 3 3 2 4 2 2" xfId="21782"/>
    <cellStyle name="Normal 2 2 3 3 3 2 4 2 2 2" xfId="21783"/>
    <cellStyle name="Normal 2 2 3 3 3 2 4 2 3" xfId="21784"/>
    <cellStyle name="Normal 2 2 3 3 3 2 4 3" xfId="21785"/>
    <cellStyle name="Normal 2 2 3 3 3 2 4 3 2" xfId="21786"/>
    <cellStyle name="Normal 2 2 3 3 3 2 4 4" xfId="21787"/>
    <cellStyle name="Normal 2 2 3 3 3 2 5" xfId="21788"/>
    <cellStyle name="Normal 2 2 3 3 3 2 5 2" xfId="21789"/>
    <cellStyle name="Normal 2 2 3 3 3 2 6" xfId="21790"/>
    <cellStyle name="Normal 2 2 3 3 3 2 6 2" xfId="21791"/>
    <cellStyle name="Normal 2 2 3 3 3 2 6 2 2" xfId="21792"/>
    <cellStyle name="Normal 2 2 3 3 3 2 6 3" xfId="21793"/>
    <cellStyle name="Normal 2 2 3 3 3 2 7" xfId="21794"/>
    <cellStyle name="Normal 2 2 3 3 3 3" xfId="21795"/>
    <cellStyle name="Normal 2 2 3 3 3 3 2" xfId="21796"/>
    <cellStyle name="Normal 2 2 3 3 3 3 2 2" xfId="21797"/>
    <cellStyle name="Normal 2 2 3 3 3 3 2 2 2" xfId="21798"/>
    <cellStyle name="Normal 2 2 3 3 3 3 2 2 2 2" xfId="21799"/>
    <cellStyle name="Normal 2 2 3 3 3 3 2 2 2 2 2" xfId="21800"/>
    <cellStyle name="Normal 2 2 3 3 3 3 2 2 2 3" xfId="21801"/>
    <cellStyle name="Normal 2 2 3 3 3 3 2 2 3" xfId="21802"/>
    <cellStyle name="Normal 2 2 3 3 3 3 2 2 3 2" xfId="21803"/>
    <cellStyle name="Normal 2 2 3 3 3 3 2 2 4" xfId="21804"/>
    <cellStyle name="Normal 2 2 3 3 3 3 2 3" xfId="21805"/>
    <cellStyle name="Normal 2 2 3 3 3 3 2 3 2" xfId="21806"/>
    <cellStyle name="Normal 2 2 3 3 3 3 2 4" xfId="21807"/>
    <cellStyle name="Normal 2 2 3 3 3 3 2 4 2" xfId="21808"/>
    <cellStyle name="Normal 2 2 3 3 3 3 2 4 2 2" xfId="21809"/>
    <cellStyle name="Normal 2 2 3 3 3 3 2 4 3" xfId="21810"/>
    <cellStyle name="Normal 2 2 3 3 3 3 2 5" xfId="21811"/>
    <cellStyle name="Normal 2 2 3 3 3 3 3" xfId="21812"/>
    <cellStyle name="Normal 2 2 3 3 3 3 3 2" xfId="21813"/>
    <cellStyle name="Normal 2 2 3 3 3 3 3 2 2" xfId="21814"/>
    <cellStyle name="Normal 2 2 3 3 3 3 3 2 2 2" xfId="21815"/>
    <cellStyle name="Normal 2 2 3 3 3 3 3 2 3" xfId="21816"/>
    <cellStyle name="Normal 2 2 3 3 3 3 3 3" xfId="21817"/>
    <cellStyle name="Normal 2 2 3 3 3 3 3 3 2" xfId="21818"/>
    <cellStyle name="Normal 2 2 3 3 3 3 3 4" xfId="21819"/>
    <cellStyle name="Normal 2 2 3 3 3 3 4" xfId="21820"/>
    <cellStyle name="Normal 2 2 3 3 3 3 4 2" xfId="21821"/>
    <cellStyle name="Normal 2 2 3 3 3 3 4 2 2" xfId="21822"/>
    <cellStyle name="Normal 2 2 3 3 3 3 4 3" xfId="21823"/>
    <cellStyle name="Normal 2 2 3 3 3 3 5" xfId="21824"/>
    <cellStyle name="Normal 2 2 3 3 3 4" xfId="21825"/>
    <cellStyle name="Normal 2 2 3 3 3 4 2" xfId="21826"/>
    <cellStyle name="Normal 2 2 3 3 3 4 2 2" xfId="21827"/>
    <cellStyle name="Normal 2 2 3 3 3 4 2 2 2" xfId="21828"/>
    <cellStyle name="Normal 2 2 3 3 3 4 2 3" xfId="21829"/>
    <cellStyle name="Normal 2 2 3 3 3 4 3" xfId="21830"/>
    <cellStyle name="Normal 2 2 3 3 3 4 3 2" xfId="21831"/>
    <cellStyle name="Normal 2 2 3 3 3 4 4" xfId="21832"/>
    <cellStyle name="Normal 2 2 3 3 3 5" xfId="21833"/>
    <cellStyle name="Normal 2 2 3 3 3 5 2" xfId="21834"/>
    <cellStyle name="Normal 2 2 3 3 3 6" xfId="21835"/>
    <cellStyle name="Normal 2 2 3 3 3 6 2" xfId="21836"/>
    <cellStyle name="Normal 2 2 3 3 3 6 2 2" xfId="21837"/>
    <cellStyle name="Normal 2 2 3 3 3 6 3" xfId="21838"/>
    <cellStyle name="Normal 2 2 3 3 3 7" xfId="21839"/>
    <cellStyle name="Normal 2 2 3 3 4" xfId="21840"/>
    <cellStyle name="Normal 2 2 3 3 4 2" xfId="21841"/>
    <cellStyle name="Normal 2 2 3 3 5" xfId="21842"/>
    <cellStyle name="Normal 2 2 3 3 5 2" xfId="21843"/>
    <cellStyle name="Normal 2 2 3 3 6" xfId="21844"/>
    <cellStyle name="Normal 2 2 3 3 6 2" xfId="21845"/>
    <cellStyle name="Normal 2 2 3 3 7" xfId="21846"/>
    <cellStyle name="Normal 2 2 3 3 7 2" xfId="21847"/>
    <cellStyle name="Normal 2 2 3 3 8" xfId="21848"/>
    <cellStyle name="Normal 2 2 3 3 8 2" xfId="21849"/>
    <cellStyle name="Normal 2 2 3 3 9" xfId="21850"/>
    <cellStyle name="Normal 2 2 3 3 9 2" xfId="21851"/>
    <cellStyle name="Normal 2 2 3 3 9 2 2" xfId="21852"/>
    <cellStyle name="Normal 2 2 3 3 9 2 2 2" xfId="21853"/>
    <cellStyle name="Normal 2 2 3 3 9 2 2 2 2" xfId="21854"/>
    <cellStyle name="Normal 2 2 3 3 9 2 2 2 2 2" xfId="21855"/>
    <cellStyle name="Normal 2 2 3 3 9 2 2 2 3" xfId="21856"/>
    <cellStyle name="Normal 2 2 3 3 9 2 2 3" xfId="21857"/>
    <cellStyle name="Normal 2 2 3 3 9 2 2 3 2" xfId="21858"/>
    <cellStyle name="Normal 2 2 3 3 9 2 2 4" xfId="21859"/>
    <cellStyle name="Normal 2 2 3 3 9 2 3" xfId="21860"/>
    <cellStyle name="Normal 2 2 3 3 9 2 3 2" xfId="21861"/>
    <cellStyle name="Normal 2 2 3 3 9 2 4" xfId="21862"/>
    <cellStyle name="Normal 2 2 3 3 9 2 4 2" xfId="21863"/>
    <cellStyle name="Normal 2 2 3 3 9 2 4 2 2" xfId="21864"/>
    <cellStyle name="Normal 2 2 3 3 9 2 4 3" xfId="21865"/>
    <cellStyle name="Normal 2 2 3 3 9 2 5" xfId="21866"/>
    <cellStyle name="Normal 2 2 3 3 9 3" xfId="21867"/>
    <cellStyle name="Normal 2 2 3 3 9 3 2" xfId="21868"/>
    <cellStyle name="Normal 2 2 3 3 9 3 2 2" xfId="21869"/>
    <cellStyle name="Normal 2 2 3 3 9 3 2 2 2" xfId="21870"/>
    <cellStyle name="Normal 2 2 3 3 9 3 2 3" xfId="21871"/>
    <cellStyle name="Normal 2 2 3 3 9 3 3" xfId="21872"/>
    <cellStyle name="Normal 2 2 3 3 9 3 3 2" xfId="21873"/>
    <cellStyle name="Normal 2 2 3 3 9 3 4" xfId="21874"/>
    <cellStyle name="Normal 2 2 3 3 9 4" xfId="21875"/>
    <cellStyle name="Normal 2 2 3 3 9 4 2" xfId="21876"/>
    <cellStyle name="Normal 2 2 3 3 9 4 2 2" xfId="21877"/>
    <cellStyle name="Normal 2 2 3 3 9 4 3" xfId="21878"/>
    <cellStyle name="Normal 2 2 3 3 9 5" xfId="21879"/>
    <cellStyle name="Normal 2 2 3 4" xfId="21880"/>
    <cellStyle name="Normal 2 2 3 4 2" xfId="21881"/>
    <cellStyle name="Normal 2 2 3 5" xfId="21882"/>
    <cellStyle name="Normal 2 2 3 5 10" xfId="21883"/>
    <cellStyle name="Normal 2 2 3 5 10 2" xfId="21884"/>
    <cellStyle name="Normal 2 2 3 5 10 2 2" xfId="21885"/>
    <cellStyle name="Normal 2 2 3 5 10 2 2 2" xfId="21886"/>
    <cellStyle name="Normal 2 2 3 5 10 2 3" xfId="21887"/>
    <cellStyle name="Normal 2 2 3 5 10 3" xfId="21888"/>
    <cellStyle name="Normal 2 2 3 5 10 3 2" xfId="21889"/>
    <cellStyle name="Normal 2 2 3 5 10 4" xfId="21890"/>
    <cellStyle name="Normal 2 2 3 5 11" xfId="21891"/>
    <cellStyle name="Normal 2 2 3 5 11 2" xfId="21892"/>
    <cellStyle name="Normal 2 2 3 5 12" xfId="21893"/>
    <cellStyle name="Normal 2 2 3 5 12 2" xfId="21894"/>
    <cellStyle name="Normal 2 2 3 5 12 2 2" xfId="21895"/>
    <cellStyle name="Normal 2 2 3 5 12 3" xfId="21896"/>
    <cellStyle name="Normal 2 2 3 5 13" xfId="21897"/>
    <cellStyle name="Normal 2 2 3 5 2" xfId="21898"/>
    <cellStyle name="Normal 2 2 3 5 2 2" xfId="21899"/>
    <cellStyle name="Normal 2 2 3 5 2 2 2" xfId="21900"/>
    <cellStyle name="Normal 2 2 3 5 2 2 2 2" xfId="21901"/>
    <cellStyle name="Normal 2 2 3 5 2 2 2 2 2" xfId="21902"/>
    <cellStyle name="Normal 2 2 3 5 2 2 2 2 2 2" xfId="21903"/>
    <cellStyle name="Normal 2 2 3 5 2 2 2 2 2 2 2" xfId="21904"/>
    <cellStyle name="Normal 2 2 3 5 2 2 2 2 2 2 2 2" xfId="21905"/>
    <cellStyle name="Normal 2 2 3 5 2 2 2 2 2 2 3" xfId="21906"/>
    <cellStyle name="Normal 2 2 3 5 2 2 2 2 2 3" xfId="21907"/>
    <cellStyle name="Normal 2 2 3 5 2 2 2 2 2 3 2" xfId="21908"/>
    <cellStyle name="Normal 2 2 3 5 2 2 2 2 2 4" xfId="21909"/>
    <cellStyle name="Normal 2 2 3 5 2 2 2 2 3" xfId="21910"/>
    <cellStyle name="Normal 2 2 3 5 2 2 2 2 3 2" xfId="21911"/>
    <cellStyle name="Normal 2 2 3 5 2 2 2 2 4" xfId="21912"/>
    <cellStyle name="Normal 2 2 3 5 2 2 2 2 4 2" xfId="21913"/>
    <cellStyle name="Normal 2 2 3 5 2 2 2 2 4 2 2" xfId="21914"/>
    <cellStyle name="Normal 2 2 3 5 2 2 2 2 4 3" xfId="21915"/>
    <cellStyle name="Normal 2 2 3 5 2 2 2 2 5" xfId="21916"/>
    <cellStyle name="Normal 2 2 3 5 2 2 2 3" xfId="21917"/>
    <cellStyle name="Normal 2 2 3 5 2 2 2 3 2" xfId="21918"/>
    <cellStyle name="Normal 2 2 3 5 2 2 2 3 2 2" xfId="21919"/>
    <cellStyle name="Normal 2 2 3 5 2 2 2 3 2 2 2" xfId="21920"/>
    <cellStyle name="Normal 2 2 3 5 2 2 2 3 2 3" xfId="21921"/>
    <cellStyle name="Normal 2 2 3 5 2 2 2 3 3" xfId="21922"/>
    <cellStyle name="Normal 2 2 3 5 2 2 2 3 3 2" xfId="21923"/>
    <cellStyle name="Normal 2 2 3 5 2 2 2 3 4" xfId="21924"/>
    <cellStyle name="Normal 2 2 3 5 2 2 2 4" xfId="21925"/>
    <cellStyle name="Normal 2 2 3 5 2 2 2 4 2" xfId="21926"/>
    <cellStyle name="Normal 2 2 3 5 2 2 2 4 2 2" xfId="21927"/>
    <cellStyle name="Normal 2 2 3 5 2 2 2 4 3" xfId="21928"/>
    <cellStyle name="Normal 2 2 3 5 2 2 2 5" xfId="21929"/>
    <cellStyle name="Normal 2 2 3 5 2 2 3" xfId="21930"/>
    <cellStyle name="Normal 2 2 3 5 2 2 3 2" xfId="21931"/>
    <cellStyle name="Normal 2 2 3 5 2 2 4" xfId="21932"/>
    <cellStyle name="Normal 2 2 3 5 2 2 4 2" xfId="21933"/>
    <cellStyle name="Normal 2 2 3 5 2 2 4 2 2" xfId="21934"/>
    <cellStyle name="Normal 2 2 3 5 2 2 4 2 2 2" xfId="21935"/>
    <cellStyle name="Normal 2 2 3 5 2 2 4 2 3" xfId="21936"/>
    <cellStyle name="Normal 2 2 3 5 2 2 4 3" xfId="21937"/>
    <cellStyle name="Normal 2 2 3 5 2 2 4 3 2" xfId="21938"/>
    <cellStyle name="Normal 2 2 3 5 2 2 4 4" xfId="21939"/>
    <cellStyle name="Normal 2 2 3 5 2 2 5" xfId="21940"/>
    <cellStyle name="Normal 2 2 3 5 2 2 5 2" xfId="21941"/>
    <cellStyle name="Normal 2 2 3 5 2 2 6" xfId="21942"/>
    <cellStyle name="Normal 2 2 3 5 2 2 6 2" xfId="21943"/>
    <cellStyle name="Normal 2 2 3 5 2 2 6 2 2" xfId="21944"/>
    <cellStyle name="Normal 2 2 3 5 2 2 6 3" xfId="21945"/>
    <cellStyle name="Normal 2 2 3 5 2 2 7" xfId="21946"/>
    <cellStyle name="Normal 2 2 3 5 2 3" xfId="21947"/>
    <cellStyle name="Normal 2 2 3 5 2 3 2" xfId="21948"/>
    <cellStyle name="Normal 2 2 3 5 2 3 2 2" xfId="21949"/>
    <cellStyle name="Normal 2 2 3 5 2 3 2 2 2" xfId="21950"/>
    <cellStyle name="Normal 2 2 3 5 2 3 2 2 2 2" xfId="21951"/>
    <cellStyle name="Normal 2 2 3 5 2 3 2 2 2 2 2" xfId="21952"/>
    <cellStyle name="Normal 2 2 3 5 2 3 2 2 2 3" xfId="21953"/>
    <cellStyle name="Normal 2 2 3 5 2 3 2 2 3" xfId="21954"/>
    <cellStyle name="Normal 2 2 3 5 2 3 2 2 3 2" xfId="21955"/>
    <cellStyle name="Normal 2 2 3 5 2 3 2 2 4" xfId="21956"/>
    <cellStyle name="Normal 2 2 3 5 2 3 2 3" xfId="21957"/>
    <cellStyle name="Normal 2 2 3 5 2 3 2 3 2" xfId="21958"/>
    <cellStyle name="Normal 2 2 3 5 2 3 2 4" xfId="21959"/>
    <cellStyle name="Normal 2 2 3 5 2 3 2 4 2" xfId="21960"/>
    <cellStyle name="Normal 2 2 3 5 2 3 2 4 2 2" xfId="21961"/>
    <cellStyle name="Normal 2 2 3 5 2 3 2 4 3" xfId="21962"/>
    <cellStyle name="Normal 2 2 3 5 2 3 2 5" xfId="21963"/>
    <cellStyle name="Normal 2 2 3 5 2 3 3" xfId="21964"/>
    <cellStyle name="Normal 2 2 3 5 2 3 3 2" xfId="21965"/>
    <cellStyle name="Normal 2 2 3 5 2 3 3 2 2" xfId="21966"/>
    <cellStyle name="Normal 2 2 3 5 2 3 3 2 2 2" xfId="21967"/>
    <cellStyle name="Normal 2 2 3 5 2 3 3 2 3" xfId="21968"/>
    <cellStyle name="Normal 2 2 3 5 2 3 3 3" xfId="21969"/>
    <cellStyle name="Normal 2 2 3 5 2 3 3 3 2" xfId="21970"/>
    <cellStyle name="Normal 2 2 3 5 2 3 3 4" xfId="21971"/>
    <cellStyle name="Normal 2 2 3 5 2 3 4" xfId="21972"/>
    <cellStyle name="Normal 2 2 3 5 2 3 4 2" xfId="21973"/>
    <cellStyle name="Normal 2 2 3 5 2 3 4 2 2" xfId="21974"/>
    <cellStyle name="Normal 2 2 3 5 2 3 4 3" xfId="21975"/>
    <cellStyle name="Normal 2 2 3 5 2 3 5" xfId="21976"/>
    <cellStyle name="Normal 2 2 3 5 2 4" xfId="21977"/>
    <cellStyle name="Normal 2 2 3 5 2 4 2" xfId="21978"/>
    <cellStyle name="Normal 2 2 3 5 2 4 2 2" xfId="21979"/>
    <cellStyle name="Normal 2 2 3 5 2 4 2 2 2" xfId="21980"/>
    <cellStyle name="Normal 2 2 3 5 2 4 2 3" xfId="21981"/>
    <cellStyle name="Normal 2 2 3 5 2 4 3" xfId="21982"/>
    <cellStyle name="Normal 2 2 3 5 2 4 3 2" xfId="21983"/>
    <cellStyle name="Normal 2 2 3 5 2 4 4" xfId="21984"/>
    <cellStyle name="Normal 2 2 3 5 2 5" xfId="21985"/>
    <cellStyle name="Normal 2 2 3 5 2 5 2" xfId="21986"/>
    <cellStyle name="Normal 2 2 3 5 2 6" xfId="21987"/>
    <cellStyle name="Normal 2 2 3 5 2 6 2" xfId="21988"/>
    <cellStyle name="Normal 2 2 3 5 2 6 2 2" xfId="21989"/>
    <cellStyle name="Normal 2 2 3 5 2 6 3" xfId="21990"/>
    <cellStyle name="Normal 2 2 3 5 2 7" xfId="21991"/>
    <cellStyle name="Normal 2 2 3 5 3" xfId="21992"/>
    <cellStyle name="Normal 2 2 3 5 3 2" xfId="21993"/>
    <cellStyle name="Normal 2 2 3 5 4" xfId="21994"/>
    <cellStyle name="Normal 2 2 3 5 4 2" xfId="21995"/>
    <cellStyle name="Normal 2 2 3 5 5" xfId="21996"/>
    <cellStyle name="Normal 2 2 3 5 5 2" xfId="21997"/>
    <cellStyle name="Normal 2 2 3 5 6" xfId="21998"/>
    <cellStyle name="Normal 2 2 3 5 6 2" xfId="21999"/>
    <cellStyle name="Normal 2 2 3 5 7" xfId="22000"/>
    <cellStyle name="Normal 2 2 3 5 7 2" xfId="22001"/>
    <cellStyle name="Normal 2 2 3 5 8" xfId="22002"/>
    <cellStyle name="Normal 2 2 3 5 8 2" xfId="22003"/>
    <cellStyle name="Normal 2 2 3 5 8 2 2" xfId="22004"/>
    <cellStyle name="Normal 2 2 3 5 8 2 2 2" xfId="22005"/>
    <cellStyle name="Normal 2 2 3 5 8 2 2 2 2" xfId="22006"/>
    <cellStyle name="Normal 2 2 3 5 8 2 2 2 2 2" xfId="22007"/>
    <cellStyle name="Normal 2 2 3 5 8 2 2 2 3" xfId="22008"/>
    <cellStyle name="Normal 2 2 3 5 8 2 2 3" xfId="22009"/>
    <cellStyle name="Normal 2 2 3 5 8 2 2 3 2" xfId="22010"/>
    <cellStyle name="Normal 2 2 3 5 8 2 2 4" xfId="22011"/>
    <cellStyle name="Normal 2 2 3 5 8 2 3" xfId="22012"/>
    <cellStyle name="Normal 2 2 3 5 8 2 3 2" xfId="22013"/>
    <cellStyle name="Normal 2 2 3 5 8 2 4" xfId="22014"/>
    <cellStyle name="Normal 2 2 3 5 8 2 4 2" xfId="22015"/>
    <cellStyle name="Normal 2 2 3 5 8 2 4 2 2" xfId="22016"/>
    <cellStyle name="Normal 2 2 3 5 8 2 4 3" xfId="22017"/>
    <cellStyle name="Normal 2 2 3 5 8 2 5" xfId="22018"/>
    <cellStyle name="Normal 2 2 3 5 8 3" xfId="22019"/>
    <cellStyle name="Normal 2 2 3 5 8 3 2" xfId="22020"/>
    <cellStyle name="Normal 2 2 3 5 8 3 2 2" xfId="22021"/>
    <cellStyle name="Normal 2 2 3 5 8 3 2 2 2" xfId="22022"/>
    <cellStyle name="Normal 2 2 3 5 8 3 2 3" xfId="22023"/>
    <cellStyle name="Normal 2 2 3 5 8 3 3" xfId="22024"/>
    <cellStyle name="Normal 2 2 3 5 8 3 3 2" xfId="22025"/>
    <cellStyle name="Normal 2 2 3 5 8 3 4" xfId="22026"/>
    <cellStyle name="Normal 2 2 3 5 8 4" xfId="22027"/>
    <cellStyle name="Normal 2 2 3 5 8 4 2" xfId="22028"/>
    <cellStyle name="Normal 2 2 3 5 8 4 2 2" xfId="22029"/>
    <cellStyle name="Normal 2 2 3 5 8 4 3" xfId="22030"/>
    <cellStyle name="Normal 2 2 3 5 8 5" xfId="22031"/>
    <cellStyle name="Normal 2 2 3 5 9" xfId="22032"/>
    <cellStyle name="Normal 2 2 3 5 9 2" xfId="22033"/>
    <cellStyle name="Normal 2 2 3 6" xfId="22034"/>
    <cellStyle name="Normal 2 2 3 6 2" xfId="22035"/>
    <cellStyle name="Normal 2 2 3 6 2 2" xfId="22036"/>
    <cellStyle name="Normal 2 2 3 6 2 2 2" xfId="22037"/>
    <cellStyle name="Normal 2 2 3 6 2 2 2 2" xfId="22038"/>
    <cellStyle name="Normal 2 2 3 6 2 2 2 2 2" xfId="22039"/>
    <cellStyle name="Normal 2 2 3 6 2 2 2 2 2 2" xfId="22040"/>
    <cellStyle name="Normal 2 2 3 6 2 2 2 2 2 2 2" xfId="22041"/>
    <cellStyle name="Normal 2 2 3 6 2 2 2 2 2 3" xfId="22042"/>
    <cellStyle name="Normal 2 2 3 6 2 2 2 2 3" xfId="22043"/>
    <cellStyle name="Normal 2 2 3 6 2 2 2 2 3 2" xfId="22044"/>
    <cellStyle name="Normal 2 2 3 6 2 2 2 2 4" xfId="22045"/>
    <cellStyle name="Normal 2 2 3 6 2 2 2 3" xfId="22046"/>
    <cellStyle name="Normal 2 2 3 6 2 2 2 3 2" xfId="22047"/>
    <cellStyle name="Normal 2 2 3 6 2 2 2 4" xfId="22048"/>
    <cellStyle name="Normal 2 2 3 6 2 2 2 4 2" xfId="22049"/>
    <cellStyle name="Normal 2 2 3 6 2 2 2 4 2 2" xfId="22050"/>
    <cellStyle name="Normal 2 2 3 6 2 2 2 4 3" xfId="22051"/>
    <cellStyle name="Normal 2 2 3 6 2 2 2 5" xfId="22052"/>
    <cellStyle name="Normal 2 2 3 6 2 2 3" xfId="22053"/>
    <cellStyle name="Normal 2 2 3 6 2 2 3 2" xfId="22054"/>
    <cellStyle name="Normal 2 2 3 6 2 2 3 2 2" xfId="22055"/>
    <cellStyle name="Normal 2 2 3 6 2 2 3 2 2 2" xfId="22056"/>
    <cellStyle name="Normal 2 2 3 6 2 2 3 2 3" xfId="22057"/>
    <cellStyle name="Normal 2 2 3 6 2 2 3 3" xfId="22058"/>
    <cellStyle name="Normal 2 2 3 6 2 2 3 3 2" xfId="22059"/>
    <cellStyle name="Normal 2 2 3 6 2 2 3 4" xfId="22060"/>
    <cellStyle name="Normal 2 2 3 6 2 2 4" xfId="22061"/>
    <cellStyle name="Normal 2 2 3 6 2 2 4 2" xfId="22062"/>
    <cellStyle name="Normal 2 2 3 6 2 2 4 2 2" xfId="22063"/>
    <cellStyle name="Normal 2 2 3 6 2 2 4 3" xfId="22064"/>
    <cellStyle name="Normal 2 2 3 6 2 2 5" xfId="22065"/>
    <cellStyle name="Normal 2 2 3 6 2 3" xfId="22066"/>
    <cellStyle name="Normal 2 2 3 6 2 3 2" xfId="22067"/>
    <cellStyle name="Normal 2 2 3 6 2 4" xfId="22068"/>
    <cellStyle name="Normal 2 2 3 6 2 4 2" xfId="22069"/>
    <cellStyle name="Normal 2 2 3 6 2 4 2 2" xfId="22070"/>
    <cellStyle name="Normal 2 2 3 6 2 4 2 2 2" xfId="22071"/>
    <cellStyle name="Normal 2 2 3 6 2 4 2 3" xfId="22072"/>
    <cellStyle name="Normal 2 2 3 6 2 4 3" xfId="22073"/>
    <cellStyle name="Normal 2 2 3 6 2 4 3 2" xfId="22074"/>
    <cellStyle name="Normal 2 2 3 6 2 4 4" xfId="22075"/>
    <cellStyle name="Normal 2 2 3 6 2 5" xfId="22076"/>
    <cellStyle name="Normal 2 2 3 6 2 5 2" xfId="22077"/>
    <cellStyle name="Normal 2 2 3 6 2 6" xfId="22078"/>
    <cellStyle name="Normal 2 2 3 6 2 6 2" xfId="22079"/>
    <cellStyle name="Normal 2 2 3 6 2 6 2 2" xfId="22080"/>
    <cellStyle name="Normal 2 2 3 6 2 6 3" xfId="22081"/>
    <cellStyle name="Normal 2 2 3 6 2 7" xfId="22082"/>
    <cellStyle name="Normal 2 2 3 6 3" xfId="22083"/>
    <cellStyle name="Normal 2 2 3 6 3 2" xfId="22084"/>
    <cellStyle name="Normal 2 2 3 6 3 2 2" xfId="22085"/>
    <cellStyle name="Normal 2 2 3 6 3 2 2 2" xfId="22086"/>
    <cellStyle name="Normal 2 2 3 6 3 2 2 2 2" xfId="22087"/>
    <cellStyle name="Normal 2 2 3 6 3 2 2 2 2 2" xfId="22088"/>
    <cellStyle name="Normal 2 2 3 6 3 2 2 2 3" xfId="22089"/>
    <cellStyle name="Normal 2 2 3 6 3 2 2 3" xfId="22090"/>
    <cellStyle name="Normal 2 2 3 6 3 2 2 3 2" xfId="22091"/>
    <cellStyle name="Normal 2 2 3 6 3 2 2 4" xfId="22092"/>
    <cellStyle name="Normal 2 2 3 6 3 2 3" xfId="22093"/>
    <cellStyle name="Normal 2 2 3 6 3 2 3 2" xfId="22094"/>
    <cellStyle name="Normal 2 2 3 6 3 2 4" xfId="22095"/>
    <cellStyle name="Normal 2 2 3 6 3 2 4 2" xfId="22096"/>
    <cellStyle name="Normal 2 2 3 6 3 2 4 2 2" xfId="22097"/>
    <cellStyle name="Normal 2 2 3 6 3 2 4 3" xfId="22098"/>
    <cellStyle name="Normal 2 2 3 6 3 2 5" xfId="22099"/>
    <cellStyle name="Normal 2 2 3 6 3 3" xfId="22100"/>
    <cellStyle name="Normal 2 2 3 6 3 3 2" xfId="22101"/>
    <cellStyle name="Normal 2 2 3 6 3 3 2 2" xfId="22102"/>
    <cellStyle name="Normal 2 2 3 6 3 3 2 2 2" xfId="22103"/>
    <cellStyle name="Normal 2 2 3 6 3 3 2 3" xfId="22104"/>
    <cellStyle name="Normal 2 2 3 6 3 3 3" xfId="22105"/>
    <cellStyle name="Normal 2 2 3 6 3 3 3 2" xfId="22106"/>
    <cellStyle name="Normal 2 2 3 6 3 3 4" xfId="22107"/>
    <cellStyle name="Normal 2 2 3 6 3 4" xfId="22108"/>
    <cellStyle name="Normal 2 2 3 6 3 4 2" xfId="22109"/>
    <cellStyle name="Normal 2 2 3 6 3 4 2 2" xfId="22110"/>
    <cellStyle name="Normal 2 2 3 6 3 4 3" xfId="22111"/>
    <cellStyle name="Normal 2 2 3 6 3 5" xfId="22112"/>
    <cellStyle name="Normal 2 2 3 6 4" xfId="22113"/>
    <cellStyle name="Normal 2 2 3 6 4 2" xfId="22114"/>
    <cellStyle name="Normal 2 2 3 6 4 2 2" xfId="22115"/>
    <cellStyle name="Normal 2 2 3 6 4 2 2 2" xfId="22116"/>
    <cellStyle name="Normal 2 2 3 6 4 2 3" xfId="22117"/>
    <cellStyle name="Normal 2 2 3 6 4 3" xfId="22118"/>
    <cellStyle name="Normal 2 2 3 6 4 3 2" xfId="22119"/>
    <cellStyle name="Normal 2 2 3 6 4 4" xfId="22120"/>
    <cellStyle name="Normal 2 2 3 6 5" xfId="22121"/>
    <cellStyle name="Normal 2 2 3 6 5 2" xfId="22122"/>
    <cellStyle name="Normal 2 2 3 6 6" xfId="22123"/>
    <cellStyle name="Normal 2 2 3 6 6 2" xfId="22124"/>
    <cellStyle name="Normal 2 2 3 6 6 2 2" xfId="22125"/>
    <cellStyle name="Normal 2 2 3 6 6 3" xfId="22126"/>
    <cellStyle name="Normal 2 2 3 6 7" xfId="22127"/>
    <cellStyle name="Normal 2 2 3 7" xfId="22128"/>
    <cellStyle name="Normal 2 2 3 7 2" xfId="22129"/>
    <cellStyle name="Normal 2 2 3 8" xfId="22130"/>
    <cellStyle name="Normal 2 2 3 8 2" xfId="22131"/>
    <cellStyle name="Normal 2 2 3 9" xfId="22132"/>
    <cellStyle name="Normal 2 2 3 9 2" xfId="22133"/>
    <cellStyle name="Normal 2 2 4" xfId="22134"/>
    <cellStyle name="Normal 2 2 4 10" xfId="22135"/>
    <cellStyle name="Normal 2 2 4 10 2" xfId="22136"/>
    <cellStyle name="Normal 2 2 4 10 2 2" xfId="22137"/>
    <cellStyle name="Normal 2 2 4 10 2 2 2" xfId="22138"/>
    <cellStyle name="Normal 2 2 4 10 2 2 2 2" xfId="22139"/>
    <cellStyle name="Normal 2 2 4 10 2 2 2 2 2" xfId="22140"/>
    <cellStyle name="Normal 2 2 4 10 2 2 2 3" xfId="22141"/>
    <cellStyle name="Normal 2 2 4 10 2 2 3" xfId="22142"/>
    <cellStyle name="Normal 2 2 4 10 2 2 3 2" xfId="22143"/>
    <cellStyle name="Normal 2 2 4 10 2 2 4" xfId="22144"/>
    <cellStyle name="Normal 2 2 4 10 2 3" xfId="22145"/>
    <cellStyle name="Normal 2 2 4 10 2 3 2" xfId="22146"/>
    <cellStyle name="Normal 2 2 4 10 2 4" xfId="22147"/>
    <cellStyle name="Normal 2 2 4 10 2 4 2" xfId="22148"/>
    <cellStyle name="Normal 2 2 4 10 2 4 2 2" xfId="22149"/>
    <cellStyle name="Normal 2 2 4 10 2 4 3" xfId="22150"/>
    <cellStyle name="Normal 2 2 4 10 2 5" xfId="22151"/>
    <cellStyle name="Normal 2 2 4 10 3" xfId="22152"/>
    <cellStyle name="Normal 2 2 4 10 3 2" xfId="22153"/>
    <cellStyle name="Normal 2 2 4 10 3 2 2" xfId="22154"/>
    <cellStyle name="Normal 2 2 4 10 3 2 2 2" xfId="22155"/>
    <cellStyle name="Normal 2 2 4 10 3 2 3" xfId="22156"/>
    <cellStyle name="Normal 2 2 4 10 3 3" xfId="22157"/>
    <cellStyle name="Normal 2 2 4 10 3 3 2" xfId="22158"/>
    <cellStyle name="Normal 2 2 4 10 3 4" xfId="22159"/>
    <cellStyle name="Normal 2 2 4 10 4" xfId="22160"/>
    <cellStyle name="Normal 2 2 4 10 4 2" xfId="22161"/>
    <cellStyle name="Normal 2 2 4 10 4 2 2" xfId="22162"/>
    <cellStyle name="Normal 2 2 4 10 4 3" xfId="22163"/>
    <cellStyle name="Normal 2 2 4 10 5" xfId="22164"/>
    <cellStyle name="Normal 2 2 4 11" xfId="22165"/>
    <cellStyle name="Normal 2 2 4 11 2" xfId="22166"/>
    <cellStyle name="Normal 2 2 4 12" xfId="22167"/>
    <cellStyle name="Normal 2 2 4 12 2" xfId="22168"/>
    <cellStyle name="Normal 2 2 4 12 2 2" xfId="22169"/>
    <cellStyle name="Normal 2 2 4 12 2 2 2" xfId="22170"/>
    <cellStyle name="Normal 2 2 4 12 2 3" xfId="22171"/>
    <cellStyle name="Normal 2 2 4 12 3" xfId="22172"/>
    <cellStyle name="Normal 2 2 4 12 3 2" xfId="22173"/>
    <cellStyle name="Normal 2 2 4 12 4" xfId="22174"/>
    <cellStyle name="Normal 2 2 4 13" xfId="22175"/>
    <cellStyle name="Normal 2 2 4 13 2" xfId="22176"/>
    <cellStyle name="Normal 2 2 4 14" xfId="22177"/>
    <cellStyle name="Normal 2 2 4 14 2" xfId="22178"/>
    <cellStyle name="Normal 2 2 4 14 2 2" xfId="22179"/>
    <cellStyle name="Normal 2 2 4 14 3" xfId="22180"/>
    <cellStyle name="Normal 2 2 4 15" xfId="22181"/>
    <cellStyle name="Normal 2 2 4 15 2" xfId="36161"/>
    <cellStyle name="Normal 2 2 4 16" xfId="36162"/>
    <cellStyle name="Normal 2 2 4 17" xfId="36163"/>
    <cellStyle name="Normal 2 2 4 2" xfId="22182"/>
    <cellStyle name="Normal 2 2 4 2 10" xfId="22183"/>
    <cellStyle name="Normal 2 2 4 2 10 2" xfId="22184"/>
    <cellStyle name="Normal 2 2 4 2 11" xfId="22185"/>
    <cellStyle name="Normal 2 2 4 2 11 2" xfId="22186"/>
    <cellStyle name="Normal 2 2 4 2 11 2 2" xfId="22187"/>
    <cellStyle name="Normal 2 2 4 2 11 2 2 2" xfId="22188"/>
    <cellStyle name="Normal 2 2 4 2 11 2 3" xfId="22189"/>
    <cellStyle name="Normal 2 2 4 2 11 3" xfId="22190"/>
    <cellStyle name="Normal 2 2 4 2 11 3 2" xfId="22191"/>
    <cellStyle name="Normal 2 2 4 2 11 4" xfId="22192"/>
    <cellStyle name="Normal 2 2 4 2 12" xfId="22193"/>
    <cellStyle name="Normal 2 2 4 2 12 2" xfId="22194"/>
    <cellStyle name="Normal 2 2 4 2 13" xfId="22195"/>
    <cellStyle name="Normal 2 2 4 2 13 2" xfId="22196"/>
    <cellStyle name="Normal 2 2 4 2 13 2 2" xfId="22197"/>
    <cellStyle name="Normal 2 2 4 2 13 3" xfId="22198"/>
    <cellStyle name="Normal 2 2 4 2 14" xfId="22199"/>
    <cellStyle name="Normal 2 2 4 2 2" xfId="22200"/>
    <cellStyle name="Normal 2 2 4 2 2 10" xfId="22201"/>
    <cellStyle name="Normal 2 2 4 2 2 10 2" xfId="22202"/>
    <cellStyle name="Normal 2 2 4 2 2 10 2 2" xfId="22203"/>
    <cellStyle name="Normal 2 2 4 2 2 10 2 2 2" xfId="22204"/>
    <cellStyle name="Normal 2 2 4 2 2 10 2 3" xfId="22205"/>
    <cellStyle name="Normal 2 2 4 2 2 10 3" xfId="22206"/>
    <cellStyle name="Normal 2 2 4 2 2 10 3 2" xfId="22207"/>
    <cellStyle name="Normal 2 2 4 2 2 10 4" xfId="22208"/>
    <cellStyle name="Normal 2 2 4 2 2 11" xfId="22209"/>
    <cellStyle name="Normal 2 2 4 2 2 11 2" xfId="22210"/>
    <cellStyle name="Normal 2 2 4 2 2 12" xfId="22211"/>
    <cellStyle name="Normal 2 2 4 2 2 12 2" xfId="22212"/>
    <cellStyle name="Normal 2 2 4 2 2 12 2 2" xfId="22213"/>
    <cellStyle name="Normal 2 2 4 2 2 12 3" xfId="22214"/>
    <cellStyle name="Normal 2 2 4 2 2 13" xfId="22215"/>
    <cellStyle name="Normal 2 2 4 2 2 2" xfId="22216"/>
    <cellStyle name="Normal 2 2 4 2 2 2 10" xfId="22217"/>
    <cellStyle name="Normal 2 2 4 2 2 2 10 2" xfId="22218"/>
    <cellStyle name="Normal 2 2 4 2 2 2 10 2 2" xfId="22219"/>
    <cellStyle name="Normal 2 2 4 2 2 2 10 2 2 2" xfId="22220"/>
    <cellStyle name="Normal 2 2 4 2 2 2 10 2 3" xfId="22221"/>
    <cellStyle name="Normal 2 2 4 2 2 2 10 3" xfId="22222"/>
    <cellStyle name="Normal 2 2 4 2 2 2 10 3 2" xfId="22223"/>
    <cellStyle name="Normal 2 2 4 2 2 2 10 4" xfId="22224"/>
    <cellStyle name="Normal 2 2 4 2 2 2 11" xfId="22225"/>
    <cellStyle name="Normal 2 2 4 2 2 2 11 2" xfId="22226"/>
    <cellStyle name="Normal 2 2 4 2 2 2 12" xfId="22227"/>
    <cellStyle name="Normal 2 2 4 2 2 2 12 2" xfId="22228"/>
    <cellStyle name="Normal 2 2 4 2 2 2 12 2 2" xfId="22229"/>
    <cellStyle name="Normal 2 2 4 2 2 2 12 3" xfId="22230"/>
    <cellStyle name="Normal 2 2 4 2 2 2 13" xfId="22231"/>
    <cellStyle name="Normal 2 2 4 2 2 2 2" xfId="22232"/>
    <cellStyle name="Normal 2 2 4 2 2 2 2 2" xfId="22233"/>
    <cellStyle name="Normal 2 2 4 2 2 2 2 2 2" xfId="22234"/>
    <cellStyle name="Normal 2 2 4 2 2 2 2 2 2 2" xfId="22235"/>
    <cellStyle name="Normal 2 2 4 2 2 2 2 2 2 2 2" xfId="22236"/>
    <cellStyle name="Normal 2 2 4 2 2 2 2 2 2 2 2 2" xfId="22237"/>
    <cellStyle name="Normal 2 2 4 2 2 2 2 2 2 2 2 2 2" xfId="22238"/>
    <cellStyle name="Normal 2 2 4 2 2 2 2 2 2 2 2 2 2 2" xfId="22239"/>
    <cellStyle name="Normal 2 2 4 2 2 2 2 2 2 2 2 2 3" xfId="22240"/>
    <cellStyle name="Normal 2 2 4 2 2 2 2 2 2 2 2 3" xfId="22241"/>
    <cellStyle name="Normal 2 2 4 2 2 2 2 2 2 2 2 3 2" xfId="22242"/>
    <cellStyle name="Normal 2 2 4 2 2 2 2 2 2 2 2 4" xfId="22243"/>
    <cellStyle name="Normal 2 2 4 2 2 2 2 2 2 2 3" xfId="22244"/>
    <cellStyle name="Normal 2 2 4 2 2 2 2 2 2 2 3 2" xfId="22245"/>
    <cellStyle name="Normal 2 2 4 2 2 2 2 2 2 2 4" xfId="22246"/>
    <cellStyle name="Normal 2 2 4 2 2 2 2 2 2 2 4 2" xfId="22247"/>
    <cellStyle name="Normal 2 2 4 2 2 2 2 2 2 2 4 2 2" xfId="22248"/>
    <cellStyle name="Normal 2 2 4 2 2 2 2 2 2 2 4 3" xfId="22249"/>
    <cellStyle name="Normal 2 2 4 2 2 2 2 2 2 2 5" xfId="22250"/>
    <cellStyle name="Normal 2 2 4 2 2 2 2 2 2 3" xfId="22251"/>
    <cellStyle name="Normal 2 2 4 2 2 2 2 2 2 3 2" xfId="22252"/>
    <cellStyle name="Normal 2 2 4 2 2 2 2 2 2 3 2 2" xfId="22253"/>
    <cellStyle name="Normal 2 2 4 2 2 2 2 2 2 3 2 2 2" xfId="22254"/>
    <cellStyle name="Normal 2 2 4 2 2 2 2 2 2 3 2 3" xfId="22255"/>
    <cellStyle name="Normal 2 2 4 2 2 2 2 2 2 3 3" xfId="22256"/>
    <cellStyle name="Normal 2 2 4 2 2 2 2 2 2 3 3 2" xfId="22257"/>
    <cellStyle name="Normal 2 2 4 2 2 2 2 2 2 3 4" xfId="22258"/>
    <cellStyle name="Normal 2 2 4 2 2 2 2 2 2 4" xfId="22259"/>
    <cellStyle name="Normal 2 2 4 2 2 2 2 2 2 4 2" xfId="22260"/>
    <cellStyle name="Normal 2 2 4 2 2 2 2 2 2 4 2 2" xfId="22261"/>
    <cellStyle name="Normal 2 2 4 2 2 2 2 2 2 4 3" xfId="22262"/>
    <cellStyle name="Normal 2 2 4 2 2 2 2 2 2 5" xfId="22263"/>
    <cellStyle name="Normal 2 2 4 2 2 2 2 2 3" xfId="22264"/>
    <cellStyle name="Normal 2 2 4 2 2 2 2 2 3 2" xfId="22265"/>
    <cellStyle name="Normal 2 2 4 2 2 2 2 2 4" xfId="22266"/>
    <cellStyle name="Normal 2 2 4 2 2 2 2 2 4 2" xfId="22267"/>
    <cellStyle name="Normal 2 2 4 2 2 2 2 2 4 2 2" xfId="22268"/>
    <cellStyle name="Normal 2 2 4 2 2 2 2 2 4 2 2 2" xfId="22269"/>
    <cellStyle name="Normal 2 2 4 2 2 2 2 2 4 2 3" xfId="22270"/>
    <cellStyle name="Normal 2 2 4 2 2 2 2 2 4 3" xfId="22271"/>
    <cellStyle name="Normal 2 2 4 2 2 2 2 2 4 3 2" xfId="22272"/>
    <cellStyle name="Normal 2 2 4 2 2 2 2 2 4 4" xfId="22273"/>
    <cellStyle name="Normal 2 2 4 2 2 2 2 2 5" xfId="22274"/>
    <cellStyle name="Normal 2 2 4 2 2 2 2 2 5 2" xfId="22275"/>
    <cellStyle name="Normal 2 2 4 2 2 2 2 2 6" xfId="22276"/>
    <cellStyle name="Normal 2 2 4 2 2 2 2 2 6 2" xfId="22277"/>
    <cellStyle name="Normal 2 2 4 2 2 2 2 2 6 2 2" xfId="22278"/>
    <cellStyle name="Normal 2 2 4 2 2 2 2 2 6 3" xfId="22279"/>
    <cellStyle name="Normal 2 2 4 2 2 2 2 2 7" xfId="22280"/>
    <cellStyle name="Normal 2 2 4 2 2 2 2 3" xfId="22281"/>
    <cellStyle name="Normal 2 2 4 2 2 2 2 3 2" xfId="22282"/>
    <cellStyle name="Normal 2 2 4 2 2 2 2 3 2 2" xfId="22283"/>
    <cellStyle name="Normal 2 2 4 2 2 2 2 3 2 2 2" xfId="22284"/>
    <cellStyle name="Normal 2 2 4 2 2 2 2 3 2 2 2 2" xfId="22285"/>
    <cellStyle name="Normal 2 2 4 2 2 2 2 3 2 2 2 2 2" xfId="22286"/>
    <cellStyle name="Normal 2 2 4 2 2 2 2 3 2 2 2 3" xfId="22287"/>
    <cellStyle name="Normal 2 2 4 2 2 2 2 3 2 2 3" xfId="22288"/>
    <cellStyle name="Normal 2 2 4 2 2 2 2 3 2 2 3 2" xfId="22289"/>
    <cellStyle name="Normal 2 2 4 2 2 2 2 3 2 2 4" xfId="22290"/>
    <cellStyle name="Normal 2 2 4 2 2 2 2 3 2 3" xfId="22291"/>
    <cellStyle name="Normal 2 2 4 2 2 2 2 3 2 3 2" xfId="22292"/>
    <cellStyle name="Normal 2 2 4 2 2 2 2 3 2 4" xfId="22293"/>
    <cellStyle name="Normal 2 2 4 2 2 2 2 3 2 4 2" xfId="22294"/>
    <cellStyle name="Normal 2 2 4 2 2 2 2 3 2 4 2 2" xfId="22295"/>
    <cellStyle name="Normal 2 2 4 2 2 2 2 3 2 4 3" xfId="22296"/>
    <cellStyle name="Normal 2 2 4 2 2 2 2 3 2 5" xfId="22297"/>
    <cellStyle name="Normal 2 2 4 2 2 2 2 3 3" xfId="22298"/>
    <cellStyle name="Normal 2 2 4 2 2 2 2 3 3 2" xfId="22299"/>
    <cellStyle name="Normal 2 2 4 2 2 2 2 3 3 2 2" xfId="22300"/>
    <cellStyle name="Normal 2 2 4 2 2 2 2 3 3 2 2 2" xfId="22301"/>
    <cellStyle name="Normal 2 2 4 2 2 2 2 3 3 2 3" xfId="22302"/>
    <cellStyle name="Normal 2 2 4 2 2 2 2 3 3 3" xfId="22303"/>
    <cellStyle name="Normal 2 2 4 2 2 2 2 3 3 3 2" xfId="22304"/>
    <cellStyle name="Normal 2 2 4 2 2 2 2 3 3 4" xfId="22305"/>
    <cellStyle name="Normal 2 2 4 2 2 2 2 3 4" xfId="22306"/>
    <cellStyle name="Normal 2 2 4 2 2 2 2 3 4 2" xfId="22307"/>
    <cellStyle name="Normal 2 2 4 2 2 2 2 3 4 2 2" xfId="22308"/>
    <cellStyle name="Normal 2 2 4 2 2 2 2 3 4 3" xfId="22309"/>
    <cellStyle name="Normal 2 2 4 2 2 2 2 3 5" xfId="22310"/>
    <cellStyle name="Normal 2 2 4 2 2 2 2 4" xfId="22311"/>
    <cellStyle name="Normal 2 2 4 2 2 2 2 4 2" xfId="22312"/>
    <cellStyle name="Normal 2 2 4 2 2 2 2 4 2 2" xfId="22313"/>
    <cellStyle name="Normal 2 2 4 2 2 2 2 4 2 2 2" xfId="22314"/>
    <cellStyle name="Normal 2 2 4 2 2 2 2 4 2 3" xfId="22315"/>
    <cellStyle name="Normal 2 2 4 2 2 2 2 4 3" xfId="22316"/>
    <cellStyle name="Normal 2 2 4 2 2 2 2 4 3 2" xfId="22317"/>
    <cellStyle name="Normal 2 2 4 2 2 2 2 4 4" xfId="22318"/>
    <cellStyle name="Normal 2 2 4 2 2 2 2 5" xfId="22319"/>
    <cellStyle name="Normal 2 2 4 2 2 2 2 5 2" xfId="22320"/>
    <cellStyle name="Normal 2 2 4 2 2 2 2 6" xfId="22321"/>
    <cellStyle name="Normal 2 2 4 2 2 2 2 6 2" xfId="22322"/>
    <cellStyle name="Normal 2 2 4 2 2 2 2 6 2 2" xfId="22323"/>
    <cellStyle name="Normal 2 2 4 2 2 2 2 6 3" xfId="22324"/>
    <cellStyle name="Normal 2 2 4 2 2 2 2 7" xfId="22325"/>
    <cellStyle name="Normal 2 2 4 2 2 2 3" xfId="22326"/>
    <cellStyle name="Normal 2 2 4 2 2 2 3 2" xfId="22327"/>
    <cellStyle name="Normal 2 2 4 2 2 2 4" xfId="22328"/>
    <cellStyle name="Normal 2 2 4 2 2 2 4 2" xfId="22329"/>
    <cellStyle name="Normal 2 2 4 2 2 2 5" xfId="22330"/>
    <cellStyle name="Normal 2 2 4 2 2 2 5 2" xfId="22331"/>
    <cellStyle name="Normal 2 2 4 2 2 2 6" xfId="22332"/>
    <cellStyle name="Normal 2 2 4 2 2 2 6 2" xfId="22333"/>
    <cellStyle name="Normal 2 2 4 2 2 2 7" xfId="22334"/>
    <cellStyle name="Normal 2 2 4 2 2 2 7 2" xfId="22335"/>
    <cellStyle name="Normal 2 2 4 2 2 2 8" xfId="22336"/>
    <cellStyle name="Normal 2 2 4 2 2 2 8 2" xfId="22337"/>
    <cellStyle name="Normal 2 2 4 2 2 2 8 2 2" xfId="22338"/>
    <cellStyle name="Normal 2 2 4 2 2 2 8 2 2 2" xfId="22339"/>
    <cellStyle name="Normal 2 2 4 2 2 2 8 2 2 2 2" xfId="22340"/>
    <cellStyle name="Normal 2 2 4 2 2 2 8 2 2 2 2 2" xfId="22341"/>
    <cellStyle name="Normal 2 2 4 2 2 2 8 2 2 2 3" xfId="22342"/>
    <cellStyle name="Normal 2 2 4 2 2 2 8 2 2 3" xfId="22343"/>
    <cellStyle name="Normal 2 2 4 2 2 2 8 2 2 3 2" xfId="22344"/>
    <cellStyle name="Normal 2 2 4 2 2 2 8 2 2 4" xfId="22345"/>
    <cellStyle name="Normal 2 2 4 2 2 2 8 2 3" xfId="22346"/>
    <cellStyle name="Normal 2 2 4 2 2 2 8 2 3 2" xfId="22347"/>
    <cellStyle name="Normal 2 2 4 2 2 2 8 2 4" xfId="22348"/>
    <cellStyle name="Normal 2 2 4 2 2 2 8 2 4 2" xfId="22349"/>
    <cellStyle name="Normal 2 2 4 2 2 2 8 2 4 2 2" xfId="22350"/>
    <cellStyle name="Normal 2 2 4 2 2 2 8 2 4 3" xfId="22351"/>
    <cellStyle name="Normal 2 2 4 2 2 2 8 2 5" xfId="22352"/>
    <cellStyle name="Normal 2 2 4 2 2 2 8 3" xfId="22353"/>
    <cellStyle name="Normal 2 2 4 2 2 2 8 3 2" xfId="22354"/>
    <cellStyle name="Normal 2 2 4 2 2 2 8 3 2 2" xfId="22355"/>
    <cellStyle name="Normal 2 2 4 2 2 2 8 3 2 2 2" xfId="22356"/>
    <cellStyle name="Normal 2 2 4 2 2 2 8 3 2 3" xfId="22357"/>
    <cellStyle name="Normal 2 2 4 2 2 2 8 3 3" xfId="22358"/>
    <cellStyle name="Normal 2 2 4 2 2 2 8 3 3 2" xfId="22359"/>
    <cellStyle name="Normal 2 2 4 2 2 2 8 3 4" xfId="22360"/>
    <cellStyle name="Normal 2 2 4 2 2 2 8 4" xfId="22361"/>
    <cellStyle name="Normal 2 2 4 2 2 2 8 4 2" xfId="22362"/>
    <cellStyle name="Normal 2 2 4 2 2 2 8 4 2 2" xfId="22363"/>
    <cellStyle name="Normal 2 2 4 2 2 2 8 4 3" xfId="22364"/>
    <cellStyle name="Normal 2 2 4 2 2 2 8 5" xfId="22365"/>
    <cellStyle name="Normal 2 2 4 2 2 2 9" xfId="22366"/>
    <cellStyle name="Normal 2 2 4 2 2 2 9 2" xfId="22367"/>
    <cellStyle name="Normal 2 2 4 2 2 3" xfId="22368"/>
    <cellStyle name="Normal 2 2 4 2 2 3 2" xfId="22369"/>
    <cellStyle name="Normal 2 2 4 2 2 3 2 2" xfId="22370"/>
    <cellStyle name="Normal 2 2 4 2 2 3 2 2 2" xfId="22371"/>
    <cellStyle name="Normal 2 2 4 2 2 3 2 2 2 2" xfId="22372"/>
    <cellStyle name="Normal 2 2 4 2 2 3 2 2 2 2 2" xfId="22373"/>
    <cellStyle name="Normal 2 2 4 2 2 3 2 2 2 2 2 2" xfId="22374"/>
    <cellStyle name="Normal 2 2 4 2 2 3 2 2 2 2 2 2 2" xfId="22375"/>
    <cellStyle name="Normal 2 2 4 2 2 3 2 2 2 2 2 3" xfId="22376"/>
    <cellStyle name="Normal 2 2 4 2 2 3 2 2 2 2 3" xfId="22377"/>
    <cellStyle name="Normal 2 2 4 2 2 3 2 2 2 2 3 2" xfId="22378"/>
    <cellStyle name="Normal 2 2 4 2 2 3 2 2 2 2 4" xfId="22379"/>
    <cellStyle name="Normal 2 2 4 2 2 3 2 2 2 3" xfId="22380"/>
    <cellStyle name="Normal 2 2 4 2 2 3 2 2 2 3 2" xfId="22381"/>
    <cellStyle name="Normal 2 2 4 2 2 3 2 2 2 4" xfId="22382"/>
    <cellStyle name="Normal 2 2 4 2 2 3 2 2 2 4 2" xfId="22383"/>
    <cellStyle name="Normal 2 2 4 2 2 3 2 2 2 4 2 2" xfId="22384"/>
    <cellStyle name="Normal 2 2 4 2 2 3 2 2 2 4 3" xfId="22385"/>
    <cellStyle name="Normal 2 2 4 2 2 3 2 2 2 5" xfId="22386"/>
    <cellStyle name="Normal 2 2 4 2 2 3 2 2 3" xfId="22387"/>
    <cellStyle name="Normal 2 2 4 2 2 3 2 2 3 2" xfId="22388"/>
    <cellStyle name="Normal 2 2 4 2 2 3 2 2 3 2 2" xfId="22389"/>
    <cellStyle name="Normal 2 2 4 2 2 3 2 2 3 2 2 2" xfId="22390"/>
    <cellStyle name="Normal 2 2 4 2 2 3 2 2 3 2 3" xfId="22391"/>
    <cellStyle name="Normal 2 2 4 2 2 3 2 2 3 3" xfId="22392"/>
    <cellStyle name="Normal 2 2 4 2 2 3 2 2 3 3 2" xfId="22393"/>
    <cellStyle name="Normal 2 2 4 2 2 3 2 2 3 4" xfId="22394"/>
    <cellStyle name="Normal 2 2 4 2 2 3 2 2 4" xfId="22395"/>
    <cellStyle name="Normal 2 2 4 2 2 3 2 2 4 2" xfId="22396"/>
    <cellStyle name="Normal 2 2 4 2 2 3 2 2 4 2 2" xfId="22397"/>
    <cellStyle name="Normal 2 2 4 2 2 3 2 2 4 3" xfId="22398"/>
    <cellStyle name="Normal 2 2 4 2 2 3 2 2 5" xfId="22399"/>
    <cellStyle name="Normal 2 2 4 2 2 3 2 3" xfId="22400"/>
    <cellStyle name="Normal 2 2 4 2 2 3 2 3 2" xfId="22401"/>
    <cellStyle name="Normal 2 2 4 2 2 3 2 4" xfId="22402"/>
    <cellStyle name="Normal 2 2 4 2 2 3 2 4 2" xfId="22403"/>
    <cellStyle name="Normal 2 2 4 2 2 3 2 4 2 2" xfId="22404"/>
    <cellStyle name="Normal 2 2 4 2 2 3 2 4 2 2 2" xfId="22405"/>
    <cellStyle name="Normal 2 2 4 2 2 3 2 4 2 3" xfId="22406"/>
    <cellStyle name="Normal 2 2 4 2 2 3 2 4 3" xfId="22407"/>
    <cellStyle name="Normal 2 2 4 2 2 3 2 4 3 2" xfId="22408"/>
    <cellStyle name="Normal 2 2 4 2 2 3 2 4 4" xfId="22409"/>
    <cellStyle name="Normal 2 2 4 2 2 3 2 5" xfId="22410"/>
    <cellStyle name="Normal 2 2 4 2 2 3 2 5 2" xfId="22411"/>
    <cellStyle name="Normal 2 2 4 2 2 3 2 6" xfId="22412"/>
    <cellStyle name="Normal 2 2 4 2 2 3 2 6 2" xfId="22413"/>
    <cellStyle name="Normal 2 2 4 2 2 3 2 6 2 2" xfId="22414"/>
    <cellStyle name="Normal 2 2 4 2 2 3 2 6 3" xfId="22415"/>
    <cellStyle name="Normal 2 2 4 2 2 3 2 7" xfId="22416"/>
    <cellStyle name="Normal 2 2 4 2 2 3 3" xfId="22417"/>
    <cellStyle name="Normal 2 2 4 2 2 3 3 2" xfId="22418"/>
    <cellStyle name="Normal 2 2 4 2 2 3 3 2 2" xfId="22419"/>
    <cellStyle name="Normal 2 2 4 2 2 3 3 2 2 2" xfId="22420"/>
    <cellStyle name="Normal 2 2 4 2 2 3 3 2 2 2 2" xfId="22421"/>
    <cellStyle name="Normal 2 2 4 2 2 3 3 2 2 2 2 2" xfId="22422"/>
    <cellStyle name="Normal 2 2 4 2 2 3 3 2 2 2 3" xfId="22423"/>
    <cellStyle name="Normal 2 2 4 2 2 3 3 2 2 3" xfId="22424"/>
    <cellStyle name="Normal 2 2 4 2 2 3 3 2 2 3 2" xfId="22425"/>
    <cellStyle name="Normal 2 2 4 2 2 3 3 2 2 4" xfId="22426"/>
    <cellStyle name="Normal 2 2 4 2 2 3 3 2 3" xfId="22427"/>
    <cellStyle name="Normal 2 2 4 2 2 3 3 2 3 2" xfId="22428"/>
    <cellStyle name="Normal 2 2 4 2 2 3 3 2 4" xfId="22429"/>
    <cellStyle name="Normal 2 2 4 2 2 3 3 2 4 2" xfId="22430"/>
    <cellStyle name="Normal 2 2 4 2 2 3 3 2 4 2 2" xfId="22431"/>
    <cellStyle name="Normal 2 2 4 2 2 3 3 2 4 3" xfId="22432"/>
    <cellStyle name="Normal 2 2 4 2 2 3 3 2 5" xfId="22433"/>
    <cellStyle name="Normal 2 2 4 2 2 3 3 3" xfId="22434"/>
    <cellStyle name="Normal 2 2 4 2 2 3 3 3 2" xfId="22435"/>
    <cellStyle name="Normal 2 2 4 2 2 3 3 3 2 2" xfId="22436"/>
    <cellStyle name="Normal 2 2 4 2 2 3 3 3 2 2 2" xfId="22437"/>
    <cellStyle name="Normal 2 2 4 2 2 3 3 3 2 3" xfId="22438"/>
    <cellStyle name="Normal 2 2 4 2 2 3 3 3 3" xfId="22439"/>
    <cellStyle name="Normal 2 2 4 2 2 3 3 3 3 2" xfId="22440"/>
    <cellStyle name="Normal 2 2 4 2 2 3 3 3 4" xfId="22441"/>
    <cellStyle name="Normal 2 2 4 2 2 3 3 4" xfId="22442"/>
    <cellStyle name="Normal 2 2 4 2 2 3 3 4 2" xfId="22443"/>
    <cellStyle name="Normal 2 2 4 2 2 3 3 4 2 2" xfId="22444"/>
    <cellStyle name="Normal 2 2 4 2 2 3 3 4 3" xfId="22445"/>
    <cellStyle name="Normal 2 2 4 2 2 3 3 5" xfId="22446"/>
    <cellStyle name="Normal 2 2 4 2 2 3 4" xfId="22447"/>
    <cellStyle name="Normal 2 2 4 2 2 3 4 2" xfId="22448"/>
    <cellStyle name="Normal 2 2 4 2 2 3 4 2 2" xfId="22449"/>
    <cellStyle name="Normal 2 2 4 2 2 3 4 2 2 2" xfId="22450"/>
    <cellStyle name="Normal 2 2 4 2 2 3 4 2 3" xfId="22451"/>
    <cellStyle name="Normal 2 2 4 2 2 3 4 3" xfId="22452"/>
    <cellStyle name="Normal 2 2 4 2 2 3 4 3 2" xfId="22453"/>
    <cellStyle name="Normal 2 2 4 2 2 3 4 4" xfId="22454"/>
    <cellStyle name="Normal 2 2 4 2 2 3 5" xfId="22455"/>
    <cellStyle name="Normal 2 2 4 2 2 3 5 2" xfId="22456"/>
    <cellStyle name="Normal 2 2 4 2 2 3 6" xfId="22457"/>
    <cellStyle name="Normal 2 2 4 2 2 3 6 2" xfId="22458"/>
    <cellStyle name="Normal 2 2 4 2 2 3 6 2 2" xfId="22459"/>
    <cellStyle name="Normal 2 2 4 2 2 3 6 3" xfId="22460"/>
    <cellStyle name="Normal 2 2 4 2 2 3 7" xfId="22461"/>
    <cellStyle name="Normal 2 2 4 2 2 4" xfId="22462"/>
    <cellStyle name="Normal 2 2 4 2 2 4 2" xfId="22463"/>
    <cellStyle name="Normal 2 2 4 2 2 5" xfId="22464"/>
    <cellStyle name="Normal 2 2 4 2 2 5 2" xfId="22465"/>
    <cellStyle name="Normal 2 2 4 2 2 6" xfId="22466"/>
    <cellStyle name="Normal 2 2 4 2 2 6 2" xfId="22467"/>
    <cellStyle name="Normal 2 2 4 2 2 7" xfId="22468"/>
    <cellStyle name="Normal 2 2 4 2 2 7 2" xfId="22469"/>
    <cellStyle name="Normal 2 2 4 2 2 8" xfId="22470"/>
    <cellStyle name="Normal 2 2 4 2 2 8 2" xfId="22471"/>
    <cellStyle name="Normal 2 2 4 2 2 8 2 2" xfId="22472"/>
    <cellStyle name="Normal 2 2 4 2 2 8 2 2 2" xfId="22473"/>
    <cellStyle name="Normal 2 2 4 2 2 8 2 2 2 2" xfId="22474"/>
    <cellStyle name="Normal 2 2 4 2 2 8 2 2 2 2 2" xfId="22475"/>
    <cellStyle name="Normal 2 2 4 2 2 8 2 2 2 3" xfId="22476"/>
    <cellStyle name="Normal 2 2 4 2 2 8 2 2 3" xfId="22477"/>
    <cellStyle name="Normal 2 2 4 2 2 8 2 2 3 2" xfId="22478"/>
    <cellStyle name="Normal 2 2 4 2 2 8 2 2 4" xfId="22479"/>
    <cellStyle name="Normal 2 2 4 2 2 8 2 3" xfId="22480"/>
    <cellStyle name="Normal 2 2 4 2 2 8 2 3 2" xfId="22481"/>
    <cellStyle name="Normal 2 2 4 2 2 8 2 4" xfId="22482"/>
    <cellStyle name="Normal 2 2 4 2 2 8 2 4 2" xfId="22483"/>
    <cellStyle name="Normal 2 2 4 2 2 8 2 4 2 2" xfId="22484"/>
    <cellStyle name="Normal 2 2 4 2 2 8 2 4 3" xfId="22485"/>
    <cellStyle name="Normal 2 2 4 2 2 8 2 5" xfId="22486"/>
    <cellStyle name="Normal 2 2 4 2 2 8 3" xfId="22487"/>
    <cellStyle name="Normal 2 2 4 2 2 8 3 2" xfId="22488"/>
    <cellStyle name="Normal 2 2 4 2 2 8 3 2 2" xfId="22489"/>
    <cellStyle name="Normal 2 2 4 2 2 8 3 2 2 2" xfId="22490"/>
    <cellStyle name="Normal 2 2 4 2 2 8 3 2 3" xfId="22491"/>
    <cellStyle name="Normal 2 2 4 2 2 8 3 3" xfId="22492"/>
    <cellStyle name="Normal 2 2 4 2 2 8 3 3 2" xfId="22493"/>
    <cellStyle name="Normal 2 2 4 2 2 8 3 4" xfId="22494"/>
    <cellStyle name="Normal 2 2 4 2 2 8 4" xfId="22495"/>
    <cellStyle name="Normal 2 2 4 2 2 8 4 2" xfId="22496"/>
    <cellStyle name="Normal 2 2 4 2 2 8 4 2 2" xfId="22497"/>
    <cellStyle name="Normal 2 2 4 2 2 8 4 3" xfId="22498"/>
    <cellStyle name="Normal 2 2 4 2 2 8 5" xfId="22499"/>
    <cellStyle name="Normal 2 2 4 2 2 9" xfId="22500"/>
    <cellStyle name="Normal 2 2 4 2 2 9 2" xfId="22501"/>
    <cellStyle name="Normal 2 2 4 2 3" xfId="22502"/>
    <cellStyle name="Normal 2 2 4 2 3 2" xfId="22503"/>
    <cellStyle name="Normal 2 2 4 2 3 2 2" xfId="22504"/>
    <cellStyle name="Normal 2 2 4 2 3 2 2 2" xfId="22505"/>
    <cellStyle name="Normal 2 2 4 2 3 2 2 2 2" xfId="22506"/>
    <cellStyle name="Normal 2 2 4 2 3 2 2 2 2 2" xfId="22507"/>
    <cellStyle name="Normal 2 2 4 2 3 2 2 2 2 2 2" xfId="22508"/>
    <cellStyle name="Normal 2 2 4 2 3 2 2 2 2 2 2 2" xfId="22509"/>
    <cellStyle name="Normal 2 2 4 2 3 2 2 2 2 2 3" xfId="22510"/>
    <cellStyle name="Normal 2 2 4 2 3 2 2 2 2 3" xfId="22511"/>
    <cellStyle name="Normal 2 2 4 2 3 2 2 2 2 3 2" xfId="22512"/>
    <cellStyle name="Normal 2 2 4 2 3 2 2 2 2 4" xfId="22513"/>
    <cellStyle name="Normal 2 2 4 2 3 2 2 2 3" xfId="22514"/>
    <cellStyle name="Normal 2 2 4 2 3 2 2 2 3 2" xfId="22515"/>
    <cellStyle name="Normal 2 2 4 2 3 2 2 2 4" xfId="22516"/>
    <cellStyle name="Normal 2 2 4 2 3 2 2 2 4 2" xfId="22517"/>
    <cellStyle name="Normal 2 2 4 2 3 2 2 2 4 2 2" xfId="22518"/>
    <cellStyle name="Normal 2 2 4 2 3 2 2 2 4 3" xfId="22519"/>
    <cellStyle name="Normal 2 2 4 2 3 2 2 2 5" xfId="22520"/>
    <cellStyle name="Normal 2 2 4 2 3 2 2 3" xfId="22521"/>
    <cellStyle name="Normal 2 2 4 2 3 2 2 3 2" xfId="22522"/>
    <cellStyle name="Normal 2 2 4 2 3 2 2 3 2 2" xfId="22523"/>
    <cellStyle name="Normal 2 2 4 2 3 2 2 3 2 2 2" xfId="22524"/>
    <cellStyle name="Normal 2 2 4 2 3 2 2 3 2 3" xfId="22525"/>
    <cellStyle name="Normal 2 2 4 2 3 2 2 3 3" xfId="22526"/>
    <cellStyle name="Normal 2 2 4 2 3 2 2 3 3 2" xfId="22527"/>
    <cellStyle name="Normal 2 2 4 2 3 2 2 3 4" xfId="22528"/>
    <cellStyle name="Normal 2 2 4 2 3 2 2 4" xfId="22529"/>
    <cellStyle name="Normal 2 2 4 2 3 2 2 4 2" xfId="22530"/>
    <cellStyle name="Normal 2 2 4 2 3 2 2 4 2 2" xfId="22531"/>
    <cellStyle name="Normal 2 2 4 2 3 2 2 4 3" xfId="22532"/>
    <cellStyle name="Normal 2 2 4 2 3 2 2 5" xfId="22533"/>
    <cellStyle name="Normal 2 2 4 2 3 2 3" xfId="22534"/>
    <cellStyle name="Normal 2 2 4 2 3 2 3 2" xfId="22535"/>
    <cellStyle name="Normal 2 2 4 2 3 2 4" xfId="22536"/>
    <cellStyle name="Normal 2 2 4 2 3 2 4 2" xfId="22537"/>
    <cellStyle name="Normal 2 2 4 2 3 2 4 2 2" xfId="22538"/>
    <cellStyle name="Normal 2 2 4 2 3 2 4 2 2 2" xfId="22539"/>
    <cellStyle name="Normal 2 2 4 2 3 2 4 2 3" xfId="22540"/>
    <cellStyle name="Normal 2 2 4 2 3 2 4 3" xfId="22541"/>
    <cellStyle name="Normal 2 2 4 2 3 2 4 3 2" xfId="22542"/>
    <cellStyle name="Normal 2 2 4 2 3 2 4 4" xfId="22543"/>
    <cellStyle name="Normal 2 2 4 2 3 2 5" xfId="22544"/>
    <cellStyle name="Normal 2 2 4 2 3 2 5 2" xfId="22545"/>
    <cellStyle name="Normal 2 2 4 2 3 2 6" xfId="22546"/>
    <cellStyle name="Normal 2 2 4 2 3 2 6 2" xfId="22547"/>
    <cellStyle name="Normal 2 2 4 2 3 2 6 2 2" xfId="22548"/>
    <cellStyle name="Normal 2 2 4 2 3 2 6 3" xfId="22549"/>
    <cellStyle name="Normal 2 2 4 2 3 2 7" xfId="22550"/>
    <cellStyle name="Normal 2 2 4 2 3 3" xfId="22551"/>
    <cellStyle name="Normal 2 2 4 2 3 3 2" xfId="22552"/>
    <cellStyle name="Normal 2 2 4 2 3 3 2 2" xfId="22553"/>
    <cellStyle name="Normal 2 2 4 2 3 3 2 2 2" xfId="22554"/>
    <cellStyle name="Normal 2 2 4 2 3 3 2 2 2 2" xfId="22555"/>
    <cellStyle name="Normal 2 2 4 2 3 3 2 2 2 2 2" xfId="22556"/>
    <cellStyle name="Normal 2 2 4 2 3 3 2 2 2 3" xfId="22557"/>
    <cellStyle name="Normal 2 2 4 2 3 3 2 2 3" xfId="22558"/>
    <cellStyle name="Normal 2 2 4 2 3 3 2 2 3 2" xfId="22559"/>
    <cellStyle name="Normal 2 2 4 2 3 3 2 2 4" xfId="22560"/>
    <cellStyle name="Normal 2 2 4 2 3 3 2 3" xfId="22561"/>
    <cellStyle name="Normal 2 2 4 2 3 3 2 3 2" xfId="22562"/>
    <cellStyle name="Normal 2 2 4 2 3 3 2 4" xfId="22563"/>
    <cellStyle name="Normal 2 2 4 2 3 3 2 4 2" xfId="22564"/>
    <cellStyle name="Normal 2 2 4 2 3 3 2 4 2 2" xfId="22565"/>
    <cellStyle name="Normal 2 2 4 2 3 3 2 4 3" xfId="22566"/>
    <cellStyle name="Normal 2 2 4 2 3 3 2 5" xfId="22567"/>
    <cellStyle name="Normal 2 2 4 2 3 3 3" xfId="22568"/>
    <cellStyle name="Normal 2 2 4 2 3 3 3 2" xfId="22569"/>
    <cellStyle name="Normal 2 2 4 2 3 3 3 2 2" xfId="22570"/>
    <cellStyle name="Normal 2 2 4 2 3 3 3 2 2 2" xfId="22571"/>
    <cellStyle name="Normal 2 2 4 2 3 3 3 2 3" xfId="22572"/>
    <cellStyle name="Normal 2 2 4 2 3 3 3 3" xfId="22573"/>
    <cellStyle name="Normal 2 2 4 2 3 3 3 3 2" xfId="22574"/>
    <cellStyle name="Normal 2 2 4 2 3 3 3 4" xfId="22575"/>
    <cellStyle name="Normal 2 2 4 2 3 3 4" xfId="22576"/>
    <cellStyle name="Normal 2 2 4 2 3 3 4 2" xfId="22577"/>
    <cellStyle name="Normal 2 2 4 2 3 3 4 2 2" xfId="22578"/>
    <cellStyle name="Normal 2 2 4 2 3 3 4 3" xfId="22579"/>
    <cellStyle name="Normal 2 2 4 2 3 3 5" xfId="22580"/>
    <cellStyle name="Normal 2 2 4 2 3 4" xfId="22581"/>
    <cellStyle name="Normal 2 2 4 2 3 4 2" xfId="22582"/>
    <cellStyle name="Normal 2 2 4 2 3 4 2 2" xfId="22583"/>
    <cellStyle name="Normal 2 2 4 2 3 4 2 2 2" xfId="22584"/>
    <cellStyle name="Normal 2 2 4 2 3 4 2 3" xfId="22585"/>
    <cellStyle name="Normal 2 2 4 2 3 4 3" xfId="22586"/>
    <cellStyle name="Normal 2 2 4 2 3 4 3 2" xfId="22587"/>
    <cellStyle name="Normal 2 2 4 2 3 4 4" xfId="22588"/>
    <cellStyle name="Normal 2 2 4 2 3 5" xfId="22589"/>
    <cellStyle name="Normal 2 2 4 2 3 5 2" xfId="22590"/>
    <cellStyle name="Normal 2 2 4 2 3 6" xfId="22591"/>
    <cellStyle name="Normal 2 2 4 2 3 6 2" xfId="22592"/>
    <cellStyle name="Normal 2 2 4 2 3 6 2 2" xfId="22593"/>
    <cellStyle name="Normal 2 2 4 2 3 6 3" xfId="22594"/>
    <cellStyle name="Normal 2 2 4 2 3 7" xfId="22595"/>
    <cellStyle name="Normal 2 2 4 2 4" xfId="22596"/>
    <cellStyle name="Normal 2 2 4 2 4 2" xfId="22597"/>
    <cellStyle name="Normal 2 2 4 2 5" xfId="22598"/>
    <cellStyle name="Normal 2 2 4 2 5 2" xfId="22599"/>
    <cellStyle name="Normal 2 2 4 2 6" xfId="22600"/>
    <cellStyle name="Normal 2 2 4 2 6 2" xfId="22601"/>
    <cellStyle name="Normal 2 2 4 2 7" xfId="22602"/>
    <cellStyle name="Normal 2 2 4 2 7 2" xfId="22603"/>
    <cellStyle name="Normal 2 2 4 2 8" xfId="22604"/>
    <cellStyle name="Normal 2 2 4 2 8 2" xfId="22605"/>
    <cellStyle name="Normal 2 2 4 2 9" xfId="22606"/>
    <cellStyle name="Normal 2 2 4 2 9 2" xfId="22607"/>
    <cellStyle name="Normal 2 2 4 2 9 2 2" xfId="22608"/>
    <cellStyle name="Normal 2 2 4 2 9 2 2 2" xfId="22609"/>
    <cellStyle name="Normal 2 2 4 2 9 2 2 2 2" xfId="22610"/>
    <cellStyle name="Normal 2 2 4 2 9 2 2 2 2 2" xfId="22611"/>
    <cellStyle name="Normal 2 2 4 2 9 2 2 2 3" xfId="22612"/>
    <cellStyle name="Normal 2 2 4 2 9 2 2 3" xfId="22613"/>
    <cellStyle name="Normal 2 2 4 2 9 2 2 3 2" xfId="22614"/>
    <cellStyle name="Normal 2 2 4 2 9 2 2 4" xfId="22615"/>
    <cellStyle name="Normal 2 2 4 2 9 2 3" xfId="22616"/>
    <cellStyle name="Normal 2 2 4 2 9 2 3 2" xfId="22617"/>
    <cellStyle name="Normal 2 2 4 2 9 2 4" xfId="22618"/>
    <cellStyle name="Normal 2 2 4 2 9 2 4 2" xfId="22619"/>
    <cellStyle name="Normal 2 2 4 2 9 2 4 2 2" xfId="22620"/>
    <cellStyle name="Normal 2 2 4 2 9 2 4 3" xfId="22621"/>
    <cellStyle name="Normal 2 2 4 2 9 2 5" xfId="22622"/>
    <cellStyle name="Normal 2 2 4 2 9 3" xfId="22623"/>
    <cellStyle name="Normal 2 2 4 2 9 3 2" xfId="22624"/>
    <cellStyle name="Normal 2 2 4 2 9 3 2 2" xfId="22625"/>
    <cellStyle name="Normal 2 2 4 2 9 3 2 2 2" xfId="22626"/>
    <cellStyle name="Normal 2 2 4 2 9 3 2 3" xfId="22627"/>
    <cellStyle name="Normal 2 2 4 2 9 3 3" xfId="22628"/>
    <cellStyle name="Normal 2 2 4 2 9 3 3 2" xfId="22629"/>
    <cellStyle name="Normal 2 2 4 2 9 3 4" xfId="22630"/>
    <cellStyle name="Normal 2 2 4 2 9 4" xfId="22631"/>
    <cellStyle name="Normal 2 2 4 2 9 4 2" xfId="22632"/>
    <cellStyle name="Normal 2 2 4 2 9 4 2 2" xfId="22633"/>
    <cellStyle name="Normal 2 2 4 2 9 4 3" xfId="22634"/>
    <cellStyle name="Normal 2 2 4 2 9 5" xfId="22635"/>
    <cellStyle name="Normal 2 2 4 3" xfId="22636"/>
    <cellStyle name="Normal 2 2 4 3 2" xfId="22637"/>
    <cellStyle name="Normal 2 2 4 4" xfId="22638"/>
    <cellStyle name="Normal 2 2 4 4 10" xfId="22639"/>
    <cellStyle name="Normal 2 2 4 4 10 2" xfId="22640"/>
    <cellStyle name="Normal 2 2 4 4 10 2 2" xfId="22641"/>
    <cellStyle name="Normal 2 2 4 4 10 2 2 2" xfId="22642"/>
    <cellStyle name="Normal 2 2 4 4 10 2 3" xfId="22643"/>
    <cellStyle name="Normal 2 2 4 4 10 3" xfId="22644"/>
    <cellStyle name="Normal 2 2 4 4 10 3 2" xfId="22645"/>
    <cellStyle name="Normal 2 2 4 4 10 4" xfId="22646"/>
    <cellStyle name="Normal 2 2 4 4 11" xfId="22647"/>
    <cellStyle name="Normal 2 2 4 4 11 2" xfId="22648"/>
    <cellStyle name="Normal 2 2 4 4 12" xfId="22649"/>
    <cellStyle name="Normal 2 2 4 4 12 2" xfId="22650"/>
    <cellStyle name="Normal 2 2 4 4 12 2 2" xfId="22651"/>
    <cellStyle name="Normal 2 2 4 4 12 3" xfId="22652"/>
    <cellStyle name="Normal 2 2 4 4 13" xfId="22653"/>
    <cellStyle name="Normal 2 2 4 4 2" xfId="22654"/>
    <cellStyle name="Normal 2 2 4 4 2 2" xfId="22655"/>
    <cellStyle name="Normal 2 2 4 4 2 2 2" xfId="22656"/>
    <cellStyle name="Normal 2 2 4 4 2 2 2 2" xfId="22657"/>
    <cellStyle name="Normal 2 2 4 4 2 2 2 2 2" xfId="22658"/>
    <cellStyle name="Normal 2 2 4 4 2 2 2 2 2 2" xfId="22659"/>
    <cellStyle name="Normal 2 2 4 4 2 2 2 2 2 2 2" xfId="22660"/>
    <cellStyle name="Normal 2 2 4 4 2 2 2 2 2 2 2 2" xfId="22661"/>
    <cellStyle name="Normal 2 2 4 4 2 2 2 2 2 2 3" xfId="22662"/>
    <cellStyle name="Normal 2 2 4 4 2 2 2 2 2 3" xfId="22663"/>
    <cellStyle name="Normal 2 2 4 4 2 2 2 2 2 3 2" xfId="22664"/>
    <cellStyle name="Normal 2 2 4 4 2 2 2 2 2 4" xfId="22665"/>
    <cellStyle name="Normal 2 2 4 4 2 2 2 2 3" xfId="22666"/>
    <cellStyle name="Normal 2 2 4 4 2 2 2 2 3 2" xfId="22667"/>
    <cellStyle name="Normal 2 2 4 4 2 2 2 2 4" xfId="22668"/>
    <cellStyle name="Normal 2 2 4 4 2 2 2 2 4 2" xfId="22669"/>
    <cellStyle name="Normal 2 2 4 4 2 2 2 2 4 2 2" xfId="22670"/>
    <cellStyle name="Normal 2 2 4 4 2 2 2 2 4 3" xfId="22671"/>
    <cellStyle name="Normal 2 2 4 4 2 2 2 2 5" xfId="22672"/>
    <cellStyle name="Normal 2 2 4 4 2 2 2 3" xfId="22673"/>
    <cellStyle name="Normal 2 2 4 4 2 2 2 3 2" xfId="22674"/>
    <cellStyle name="Normal 2 2 4 4 2 2 2 3 2 2" xfId="22675"/>
    <cellStyle name="Normal 2 2 4 4 2 2 2 3 2 2 2" xfId="22676"/>
    <cellStyle name="Normal 2 2 4 4 2 2 2 3 2 3" xfId="22677"/>
    <cellStyle name="Normal 2 2 4 4 2 2 2 3 3" xfId="22678"/>
    <cellStyle name="Normal 2 2 4 4 2 2 2 3 3 2" xfId="22679"/>
    <cellStyle name="Normal 2 2 4 4 2 2 2 3 4" xfId="22680"/>
    <cellStyle name="Normal 2 2 4 4 2 2 2 4" xfId="22681"/>
    <cellStyle name="Normal 2 2 4 4 2 2 2 4 2" xfId="22682"/>
    <cellStyle name="Normal 2 2 4 4 2 2 2 4 2 2" xfId="22683"/>
    <cellStyle name="Normal 2 2 4 4 2 2 2 4 3" xfId="22684"/>
    <cellStyle name="Normal 2 2 4 4 2 2 2 5" xfId="22685"/>
    <cellStyle name="Normal 2 2 4 4 2 2 3" xfId="22686"/>
    <cellStyle name="Normal 2 2 4 4 2 2 3 2" xfId="22687"/>
    <cellStyle name="Normal 2 2 4 4 2 2 4" xfId="22688"/>
    <cellStyle name="Normal 2 2 4 4 2 2 4 2" xfId="22689"/>
    <cellStyle name="Normal 2 2 4 4 2 2 4 2 2" xfId="22690"/>
    <cellStyle name="Normal 2 2 4 4 2 2 4 2 2 2" xfId="22691"/>
    <cellStyle name="Normal 2 2 4 4 2 2 4 2 3" xfId="22692"/>
    <cellStyle name="Normal 2 2 4 4 2 2 4 3" xfId="22693"/>
    <cellStyle name="Normal 2 2 4 4 2 2 4 3 2" xfId="22694"/>
    <cellStyle name="Normal 2 2 4 4 2 2 4 4" xfId="22695"/>
    <cellStyle name="Normal 2 2 4 4 2 2 5" xfId="22696"/>
    <cellStyle name="Normal 2 2 4 4 2 2 5 2" xfId="22697"/>
    <cellStyle name="Normal 2 2 4 4 2 2 6" xfId="22698"/>
    <cellStyle name="Normal 2 2 4 4 2 2 6 2" xfId="22699"/>
    <cellStyle name="Normal 2 2 4 4 2 2 6 2 2" xfId="22700"/>
    <cellStyle name="Normal 2 2 4 4 2 2 6 3" xfId="22701"/>
    <cellStyle name="Normal 2 2 4 4 2 2 7" xfId="22702"/>
    <cellStyle name="Normal 2 2 4 4 2 3" xfId="22703"/>
    <cellStyle name="Normal 2 2 4 4 2 3 2" xfId="22704"/>
    <cellStyle name="Normal 2 2 4 4 2 3 2 2" xfId="22705"/>
    <cellStyle name="Normal 2 2 4 4 2 3 2 2 2" xfId="22706"/>
    <cellStyle name="Normal 2 2 4 4 2 3 2 2 2 2" xfId="22707"/>
    <cellStyle name="Normal 2 2 4 4 2 3 2 2 2 2 2" xfId="22708"/>
    <cellStyle name="Normal 2 2 4 4 2 3 2 2 2 3" xfId="22709"/>
    <cellStyle name="Normal 2 2 4 4 2 3 2 2 3" xfId="22710"/>
    <cellStyle name="Normal 2 2 4 4 2 3 2 2 3 2" xfId="22711"/>
    <cellStyle name="Normal 2 2 4 4 2 3 2 2 4" xfId="22712"/>
    <cellStyle name="Normal 2 2 4 4 2 3 2 3" xfId="22713"/>
    <cellStyle name="Normal 2 2 4 4 2 3 2 3 2" xfId="22714"/>
    <cellStyle name="Normal 2 2 4 4 2 3 2 4" xfId="22715"/>
    <cellStyle name="Normal 2 2 4 4 2 3 2 4 2" xfId="22716"/>
    <cellStyle name="Normal 2 2 4 4 2 3 2 4 2 2" xfId="22717"/>
    <cellStyle name="Normal 2 2 4 4 2 3 2 4 3" xfId="22718"/>
    <cellStyle name="Normal 2 2 4 4 2 3 2 5" xfId="22719"/>
    <cellStyle name="Normal 2 2 4 4 2 3 3" xfId="22720"/>
    <cellStyle name="Normal 2 2 4 4 2 3 3 2" xfId="22721"/>
    <cellStyle name="Normal 2 2 4 4 2 3 3 2 2" xfId="22722"/>
    <cellStyle name="Normal 2 2 4 4 2 3 3 2 2 2" xfId="22723"/>
    <cellStyle name="Normal 2 2 4 4 2 3 3 2 3" xfId="22724"/>
    <cellStyle name="Normal 2 2 4 4 2 3 3 3" xfId="22725"/>
    <cellStyle name="Normal 2 2 4 4 2 3 3 3 2" xfId="22726"/>
    <cellStyle name="Normal 2 2 4 4 2 3 3 4" xfId="22727"/>
    <cellStyle name="Normal 2 2 4 4 2 3 4" xfId="22728"/>
    <cellStyle name="Normal 2 2 4 4 2 3 4 2" xfId="22729"/>
    <cellStyle name="Normal 2 2 4 4 2 3 4 2 2" xfId="22730"/>
    <cellStyle name="Normal 2 2 4 4 2 3 4 3" xfId="22731"/>
    <cellStyle name="Normal 2 2 4 4 2 3 5" xfId="22732"/>
    <cellStyle name="Normal 2 2 4 4 2 4" xfId="22733"/>
    <cellStyle name="Normal 2 2 4 4 2 4 2" xfId="22734"/>
    <cellStyle name="Normal 2 2 4 4 2 4 2 2" xfId="22735"/>
    <cellStyle name="Normal 2 2 4 4 2 4 2 2 2" xfId="22736"/>
    <cellStyle name="Normal 2 2 4 4 2 4 2 3" xfId="22737"/>
    <cellStyle name="Normal 2 2 4 4 2 4 3" xfId="22738"/>
    <cellStyle name="Normal 2 2 4 4 2 4 3 2" xfId="22739"/>
    <cellStyle name="Normal 2 2 4 4 2 4 4" xfId="22740"/>
    <cellStyle name="Normal 2 2 4 4 2 5" xfId="22741"/>
    <cellStyle name="Normal 2 2 4 4 2 5 2" xfId="22742"/>
    <cellStyle name="Normal 2 2 4 4 2 6" xfId="22743"/>
    <cellStyle name="Normal 2 2 4 4 2 6 2" xfId="22744"/>
    <cellStyle name="Normal 2 2 4 4 2 6 2 2" xfId="22745"/>
    <cellStyle name="Normal 2 2 4 4 2 6 3" xfId="22746"/>
    <cellStyle name="Normal 2 2 4 4 2 7" xfId="22747"/>
    <cellStyle name="Normal 2 2 4 4 3" xfId="22748"/>
    <cellStyle name="Normal 2 2 4 4 3 2" xfId="22749"/>
    <cellStyle name="Normal 2 2 4 4 4" xfId="22750"/>
    <cellStyle name="Normal 2 2 4 4 4 2" xfId="22751"/>
    <cellStyle name="Normal 2 2 4 4 5" xfId="22752"/>
    <cellStyle name="Normal 2 2 4 4 5 2" xfId="22753"/>
    <cellStyle name="Normal 2 2 4 4 6" xfId="22754"/>
    <cellStyle name="Normal 2 2 4 4 6 2" xfId="22755"/>
    <cellStyle name="Normal 2 2 4 4 7" xfId="22756"/>
    <cellStyle name="Normal 2 2 4 4 7 2" xfId="22757"/>
    <cellStyle name="Normal 2 2 4 4 8" xfId="22758"/>
    <cellStyle name="Normal 2 2 4 4 8 2" xfId="22759"/>
    <cellStyle name="Normal 2 2 4 4 8 2 2" xfId="22760"/>
    <cellStyle name="Normal 2 2 4 4 8 2 2 2" xfId="22761"/>
    <cellStyle name="Normal 2 2 4 4 8 2 2 2 2" xfId="22762"/>
    <cellStyle name="Normal 2 2 4 4 8 2 2 2 2 2" xfId="22763"/>
    <cellStyle name="Normal 2 2 4 4 8 2 2 2 3" xfId="22764"/>
    <cellStyle name="Normal 2 2 4 4 8 2 2 3" xfId="22765"/>
    <cellStyle name="Normal 2 2 4 4 8 2 2 3 2" xfId="22766"/>
    <cellStyle name="Normal 2 2 4 4 8 2 2 4" xfId="22767"/>
    <cellStyle name="Normal 2 2 4 4 8 2 3" xfId="22768"/>
    <cellStyle name="Normal 2 2 4 4 8 2 3 2" xfId="22769"/>
    <cellStyle name="Normal 2 2 4 4 8 2 4" xfId="22770"/>
    <cellStyle name="Normal 2 2 4 4 8 2 4 2" xfId="22771"/>
    <cellStyle name="Normal 2 2 4 4 8 2 4 2 2" xfId="22772"/>
    <cellStyle name="Normal 2 2 4 4 8 2 4 3" xfId="22773"/>
    <cellStyle name="Normal 2 2 4 4 8 2 5" xfId="22774"/>
    <cellStyle name="Normal 2 2 4 4 8 3" xfId="22775"/>
    <cellStyle name="Normal 2 2 4 4 8 3 2" xfId="22776"/>
    <cellStyle name="Normal 2 2 4 4 8 3 2 2" xfId="22777"/>
    <cellStyle name="Normal 2 2 4 4 8 3 2 2 2" xfId="22778"/>
    <cellStyle name="Normal 2 2 4 4 8 3 2 3" xfId="22779"/>
    <cellStyle name="Normal 2 2 4 4 8 3 3" xfId="22780"/>
    <cellStyle name="Normal 2 2 4 4 8 3 3 2" xfId="22781"/>
    <cellStyle name="Normal 2 2 4 4 8 3 4" xfId="22782"/>
    <cellStyle name="Normal 2 2 4 4 8 4" xfId="22783"/>
    <cellStyle name="Normal 2 2 4 4 8 4 2" xfId="22784"/>
    <cellStyle name="Normal 2 2 4 4 8 4 2 2" xfId="22785"/>
    <cellStyle name="Normal 2 2 4 4 8 4 3" xfId="22786"/>
    <cellStyle name="Normal 2 2 4 4 8 5" xfId="22787"/>
    <cellStyle name="Normal 2 2 4 4 9" xfId="22788"/>
    <cellStyle name="Normal 2 2 4 4 9 2" xfId="22789"/>
    <cellStyle name="Normal 2 2 4 5" xfId="22790"/>
    <cellStyle name="Normal 2 2 4 5 2" xfId="22791"/>
    <cellStyle name="Normal 2 2 4 5 2 2" xfId="22792"/>
    <cellStyle name="Normal 2 2 4 5 2 2 2" xfId="22793"/>
    <cellStyle name="Normal 2 2 4 5 2 2 2 2" xfId="22794"/>
    <cellStyle name="Normal 2 2 4 5 2 2 2 2 2" xfId="22795"/>
    <cellStyle name="Normal 2 2 4 5 2 2 2 2 2 2" xfId="22796"/>
    <cellStyle name="Normal 2 2 4 5 2 2 2 2 2 2 2" xfId="22797"/>
    <cellStyle name="Normal 2 2 4 5 2 2 2 2 2 3" xfId="22798"/>
    <cellStyle name="Normal 2 2 4 5 2 2 2 2 3" xfId="22799"/>
    <cellStyle name="Normal 2 2 4 5 2 2 2 2 3 2" xfId="22800"/>
    <cellStyle name="Normal 2 2 4 5 2 2 2 2 4" xfId="22801"/>
    <cellStyle name="Normal 2 2 4 5 2 2 2 3" xfId="22802"/>
    <cellStyle name="Normal 2 2 4 5 2 2 2 3 2" xfId="22803"/>
    <cellStyle name="Normal 2 2 4 5 2 2 2 4" xfId="22804"/>
    <cellStyle name="Normal 2 2 4 5 2 2 2 4 2" xfId="22805"/>
    <cellStyle name="Normal 2 2 4 5 2 2 2 4 2 2" xfId="22806"/>
    <cellStyle name="Normal 2 2 4 5 2 2 2 4 3" xfId="22807"/>
    <cellStyle name="Normal 2 2 4 5 2 2 2 5" xfId="22808"/>
    <cellStyle name="Normal 2 2 4 5 2 2 3" xfId="22809"/>
    <cellStyle name="Normal 2 2 4 5 2 2 3 2" xfId="22810"/>
    <cellStyle name="Normal 2 2 4 5 2 2 3 2 2" xfId="22811"/>
    <cellStyle name="Normal 2 2 4 5 2 2 3 2 2 2" xfId="22812"/>
    <cellStyle name="Normal 2 2 4 5 2 2 3 2 3" xfId="22813"/>
    <cellStyle name="Normal 2 2 4 5 2 2 3 3" xfId="22814"/>
    <cellStyle name="Normal 2 2 4 5 2 2 3 3 2" xfId="22815"/>
    <cellStyle name="Normal 2 2 4 5 2 2 3 4" xfId="22816"/>
    <cellStyle name="Normal 2 2 4 5 2 2 4" xfId="22817"/>
    <cellStyle name="Normal 2 2 4 5 2 2 4 2" xfId="22818"/>
    <cellStyle name="Normal 2 2 4 5 2 2 4 2 2" xfId="22819"/>
    <cellStyle name="Normal 2 2 4 5 2 2 4 3" xfId="22820"/>
    <cellStyle name="Normal 2 2 4 5 2 2 5" xfId="22821"/>
    <cellStyle name="Normal 2 2 4 5 2 3" xfId="22822"/>
    <cellStyle name="Normal 2 2 4 5 2 3 2" xfId="22823"/>
    <cellStyle name="Normal 2 2 4 5 2 4" xfId="22824"/>
    <cellStyle name="Normal 2 2 4 5 2 4 2" xfId="22825"/>
    <cellStyle name="Normal 2 2 4 5 2 4 2 2" xfId="22826"/>
    <cellStyle name="Normal 2 2 4 5 2 4 2 2 2" xfId="22827"/>
    <cellStyle name="Normal 2 2 4 5 2 4 2 3" xfId="22828"/>
    <cellStyle name="Normal 2 2 4 5 2 4 3" xfId="22829"/>
    <cellStyle name="Normal 2 2 4 5 2 4 3 2" xfId="22830"/>
    <cellStyle name="Normal 2 2 4 5 2 4 4" xfId="22831"/>
    <cellStyle name="Normal 2 2 4 5 2 5" xfId="22832"/>
    <cellStyle name="Normal 2 2 4 5 2 5 2" xfId="22833"/>
    <cellStyle name="Normal 2 2 4 5 2 6" xfId="22834"/>
    <cellStyle name="Normal 2 2 4 5 2 6 2" xfId="22835"/>
    <cellStyle name="Normal 2 2 4 5 2 6 2 2" xfId="22836"/>
    <cellStyle name="Normal 2 2 4 5 2 6 3" xfId="22837"/>
    <cellStyle name="Normal 2 2 4 5 2 7" xfId="22838"/>
    <cellStyle name="Normal 2 2 4 5 3" xfId="22839"/>
    <cellStyle name="Normal 2 2 4 5 3 2" xfId="22840"/>
    <cellStyle name="Normal 2 2 4 5 3 2 2" xfId="22841"/>
    <cellStyle name="Normal 2 2 4 5 3 2 2 2" xfId="22842"/>
    <cellStyle name="Normal 2 2 4 5 3 2 2 2 2" xfId="22843"/>
    <cellStyle name="Normal 2 2 4 5 3 2 2 2 2 2" xfId="22844"/>
    <cellStyle name="Normal 2 2 4 5 3 2 2 2 3" xfId="22845"/>
    <cellStyle name="Normal 2 2 4 5 3 2 2 3" xfId="22846"/>
    <cellStyle name="Normal 2 2 4 5 3 2 2 3 2" xfId="22847"/>
    <cellStyle name="Normal 2 2 4 5 3 2 2 4" xfId="22848"/>
    <cellStyle name="Normal 2 2 4 5 3 2 3" xfId="22849"/>
    <cellStyle name="Normal 2 2 4 5 3 2 3 2" xfId="22850"/>
    <cellStyle name="Normal 2 2 4 5 3 2 4" xfId="22851"/>
    <cellStyle name="Normal 2 2 4 5 3 2 4 2" xfId="22852"/>
    <cellStyle name="Normal 2 2 4 5 3 2 4 2 2" xfId="22853"/>
    <cellStyle name="Normal 2 2 4 5 3 2 4 3" xfId="22854"/>
    <cellStyle name="Normal 2 2 4 5 3 2 5" xfId="22855"/>
    <cellStyle name="Normal 2 2 4 5 3 3" xfId="22856"/>
    <cellStyle name="Normal 2 2 4 5 3 3 2" xfId="22857"/>
    <cellStyle name="Normal 2 2 4 5 3 3 2 2" xfId="22858"/>
    <cellStyle name="Normal 2 2 4 5 3 3 2 2 2" xfId="22859"/>
    <cellStyle name="Normal 2 2 4 5 3 3 2 3" xfId="22860"/>
    <cellStyle name="Normal 2 2 4 5 3 3 3" xfId="22861"/>
    <cellStyle name="Normal 2 2 4 5 3 3 3 2" xfId="22862"/>
    <cellStyle name="Normal 2 2 4 5 3 3 4" xfId="22863"/>
    <cellStyle name="Normal 2 2 4 5 3 4" xfId="22864"/>
    <cellStyle name="Normal 2 2 4 5 3 4 2" xfId="22865"/>
    <cellStyle name="Normal 2 2 4 5 3 4 2 2" xfId="22866"/>
    <cellStyle name="Normal 2 2 4 5 3 4 3" xfId="22867"/>
    <cellStyle name="Normal 2 2 4 5 3 5" xfId="22868"/>
    <cellStyle name="Normal 2 2 4 5 4" xfId="22869"/>
    <cellStyle name="Normal 2 2 4 5 4 2" xfId="22870"/>
    <cellStyle name="Normal 2 2 4 5 4 2 2" xfId="22871"/>
    <cellStyle name="Normal 2 2 4 5 4 2 2 2" xfId="22872"/>
    <cellStyle name="Normal 2 2 4 5 4 2 3" xfId="22873"/>
    <cellStyle name="Normal 2 2 4 5 4 3" xfId="22874"/>
    <cellStyle name="Normal 2 2 4 5 4 3 2" xfId="22875"/>
    <cellStyle name="Normal 2 2 4 5 4 4" xfId="22876"/>
    <cellStyle name="Normal 2 2 4 5 5" xfId="22877"/>
    <cellStyle name="Normal 2 2 4 5 5 2" xfId="22878"/>
    <cellStyle name="Normal 2 2 4 5 6" xfId="22879"/>
    <cellStyle name="Normal 2 2 4 5 6 2" xfId="22880"/>
    <cellStyle name="Normal 2 2 4 5 6 2 2" xfId="22881"/>
    <cellStyle name="Normal 2 2 4 5 6 3" xfId="22882"/>
    <cellStyle name="Normal 2 2 4 5 7" xfId="22883"/>
    <cellStyle name="Normal 2 2 4 6" xfId="22884"/>
    <cellStyle name="Normal 2 2 4 6 2" xfId="22885"/>
    <cellStyle name="Normal 2 2 4 7" xfId="22886"/>
    <cellStyle name="Normal 2 2 4 7 2" xfId="22887"/>
    <cellStyle name="Normal 2 2 4 8" xfId="22888"/>
    <cellStyle name="Normal 2 2 4 8 2" xfId="22889"/>
    <cellStyle name="Normal 2 2 4 9" xfId="22890"/>
    <cellStyle name="Normal 2 2 4 9 2" xfId="22891"/>
    <cellStyle name="Normal 2 2 5" xfId="22892"/>
    <cellStyle name="Normal 2 2 5 10" xfId="22893"/>
    <cellStyle name="Normal 2 2 5 10 2" xfId="22894"/>
    <cellStyle name="Normal 2 2 5 11" xfId="22895"/>
    <cellStyle name="Normal 2 2 5 11 2" xfId="22896"/>
    <cellStyle name="Normal 2 2 5 11 2 2" xfId="22897"/>
    <cellStyle name="Normal 2 2 5 11 2 2 2" xfId="22898"/>
    <cellStyle name="Normal 2 2 5 11 2 3" xfId="22899"/>
    <cellStyle name="Normal 2 2 5 11 3" xfId="22900"/>
    <cellStyle name="Normal 2 2 5 11 3 2" xfId="22901"/>
    <cellStyle name="Normal 2 2 5 11 4" xfId="22902"/>
    <cellStyle name="Normal 2 2 5 12" xfId="22903"/>
    <cellStyle name="Normal 2 2 5 12 2" xfId="22904"/>
    <cellStyle name="Normal 2 2 5 13" xfId="22905"/>
    <cellStyle name="Normal 2 2 5 13 2" xfId="22906"/>
    <cellStyle name="Normal 2 2 5 13 2 2" xfId="22907"/>
    <cellStyle name="Normal 2 2 5 13 3" xfId="22908"/>
    <cellStyle name="Normal 2 2 5 14" xfId="22909"/>
    <cellStyle name="Normal 2 2 5 2" xfId="22910"/>
    <cellStyle name="Normal 2 2 5 2 10" xfId="22911"/>
    <cellStyle name="Normal 2 2 5 2 10 2" xfId="22912"/>
    <cellStyle name="Normal 2 2 5 2 10 2 2" xfId="22913"/>
    <cellStyle name="Normal 2 2 5 2 10 2 2 2" xfId="22914"/>
    <cellStyle name="Normal 2 2 5 2 10 2 3" xfId="22915"/>
    <cellStyle name="Normal 2 2 5 2 10 3" xfId="22916"/>
    <cellStyle name="Normal 2 2 5 2 10 3 2" xfId="22917"/>
    <cellStyle name="Normal 2 2 5 2 10 4" xfId="22918"/>
    <cellStyle name="Normal 2 2 5 2 11" xfId="22919"/>
    <cellStyle name="Normal 2 2 5 2 11 2" xfId="22920"/>
    <cellStyle name="Normal 2 2 5 2 12" xfId="22921"/>
    <cellStyle name="Normal 2 2 5 2 12 2" xfId="22922"/>
    <cellStyle name="Normal 2 2 5 2 12 2 2" xfId="22923"/>
    <cellStyle name="Normal 2 2 5 2 12 3" xfId="22924"/>
    <cellStyle name="Normal 2 2 5 2 13" xfId="22925"/>
    <cellStyle name="Normal 2 2 5 2 2" xfId="22926"/>
    <cellStyle name="Normal 2 2 5 2 2 10" xfId="22927"/>
    <cellStyle name="Normal 2 2 5 2 2 10 2" xfId="22928"/>
    <cellStyle name="Normal 2 2 5 2 2 10 2 2" xfId="22929"/>
    <cellStyle name="Normal 2 2 5 2 2 10 2 2 2" xfId="22930"/>
    <cellStyle name="Normal 2 2 5 2 2 10 2 3" xfId="22931"/>
    <cellStyle name="Normal 2 2 5 2 2 10 3" xfId="22932"/>
    <cellStyle name="Normal 2 2 5 2 2 10 3 2" xfId="22933"/>
    <cellStyle name="Normal 2 2 5 2 2 10 4" xfId="22934"/>
    <cellStyle name="Normal 2 2 5 2 2 11" xfId="22935"/>
    <cellStyle name="Normal 2 2 5 2 2 11 2" xfId="22936"/>
    <cellStyle name="Normal 2 2 5 2 2 12" xfId="22937"/>
    <cellStyle name="Normal 2 2 5 2 2 12 2" xfId="22938"/>
    <cellStyle name="Normal 2 2 5 2 2 12 2 2" xfId="22939"/>
    <cellStyle name="Normal 2 2 5 2 2 12 3" xfId="22940"/>
    <cellStyle name="Normal 2 2 5 2 2 13" xfId="22941"/>
    <cellStyle name="Normal 2 2 5 2 2 2" xfId="22942"/>
    <cellStyle name="Normal 2 2 5 2 2 2 2" xfId="22943"/>
    <cellStyle name="Normal 2 2 5 2 2 2 2 2" xfId="22944"/>
    <cellStyle name="Normal 2 2 5 2 2 2 2 2 2" xfId="22945"/>
    <cellStyle name="Normal 2 2 5 2 2 2 2 2 2 2" xfId="22946"/>
    <cellStyle name="Normal 2 2 5 2 2 2 2 2 2 2 2" xfId="22947"/>
    <cellStyle name="Normal 2 2 5 2 2 2 2 2 2 2 2 2" xfId="22948"/>
    <cellStyle name="Normal 2 2 5 2 2 2 2 2 2 2 2 2 2" xfId="22949"/>
    <cellStyle name="Normal 2 2 5 2 2 2 2 2 2 2 2 3" xfId="22950"/>
    <cellStyle name="Normal 2 2 5 2 2 2 2 2 2 2 3" xfId="22951"/>
    <cellStyle name="Normal 2 2 5 2 2 2 2 2 2 2 3 2" xfId="22952"/>
    <cellStyle name="Normal 2 2 5 2 2 2 2 2 2 2 4" xfId="22953"/>
    <cellStyle name="Normal 2 2 5 2 2 2 2 2 2 3" xfId="22954"/>
    <cellStyle name="Normal 2 2 5 2 2 2 2 2 2 3 2" xfId="22955"/>
    <cellStyle name="Normal 2 2 5 2 2 2 2 2 2 4" xfId="22956"/>
    <cellStyle name="Normal 2 2 5 2 2 2 2 2 2 4 2" xfId="22957"/>
    <cellStyle name="Normal 2 2 5 2 2 2 2 2 2 4 2 2" xfId="22958"/>
    <cellStyle name="Normal 2 2 5 2 2 2 2 2 2 4 3" xfId="22959"/>
    <cellStyle name="Normal 2 2 5 2 2 2 2 2 2 5" xfId="22960"/>
    <cellStyle name="Normal 2 2 5 2 2 2 2 2 3" xfId="22961"/>
    <cellStyle name="Normal 2 2 5 2 2 2 2 2 3 2" xfId="22962"/>
    <cellStyle name="Normal 2 2 5 2 2 2 2 2 3 2 2" xfId="22963"/>
    <cellStyle name="Normal 2 2 5 2 2 2 2 2 3 2 2 2" xfId="22964"/>
    <cellStyle name="Normal 2 2 5 2 2 2 2 2 3 2 3" xfId="22965"/>
    <cellStyle name="Normal 2 2 5 2 2 2 2 2 3 3" xfId="22966"/>
    <cellStyle name="Normal 2 2 5 2 2 2 2 2 3 3 2" xfId="22967"/>
    <cellStyle name="Normal 2 2 5 2 2 2 2 2 3 4" xfId="22968"/>
    <cellStyle name="Normal 2 2 5 2 2 2 2 2 4" xfId="22969"/>
    <cellStyle name="Normal 2 2 5 2 2 2 2 2 4 2" xfId="22970"/>
    <cellStyle name="Normal 2 2 5 2 2 2 2 2 4 2 2" xfId="22971"/>
    <cellStyle name="Normal 2 2 5 2 2 2 2 2 4 3" xfId="22972"/>
    <cellStyle name="Normal 2 2 5 2 2 2 2 2 5" xfId="22973"/>
    <cellStyle name="Normal 2 2 5 2 2 2 2 3" xfId="22974"/>
    <cellStyle name="Normal 2 2 5 2 2 2 2 3 2" xfId="22975"/>
    <cellStyle name="Normal 2 2 5 2 2 2 2 4" xfId="22976"/>
    <cellStyle name="Normal 2 2 5 2 2 2 2 4 2" xfId="22977"/>
    <cellStyle name="Normal 2 2 5 2 2 2 2 4 2 2" xfId="22978"/>
    <cellStyle name="Normal 2 2 5 2 2 2 2 4 2 2 2" xfId="22979"/>
    <cellStyle name="Normal 2 2 5 2 2 2 2 4 2 3" xfId="22980"/>
    <cellStyle name="Normal 2 2 5 2 2 2 2 4 3" xfId="22981"/>
    <cellStyle name="Normal 2 2 5 2 2 2 2 4 3 2" xfId="22982"/>
    <cellStyle name="Normal 2 2 5 2 2 2 2 4 4" xfId="22983"/>
    <cellStyle name="Normal 2 2 5 2 2 2 2 5" xfId="22984"/>
    <cellStyle name="Normal 2 2 5 2 2 2 2 5 2" xfId="22985"/>
    <cellStyle name="Normal 2 2 5 2 2 2 2 6" xfId="22986"/>
    <cellStyle name="Normal 2 2 5 2 2 2 2 6 2" xfId="22987"/>
    <cellStyle name="Normal 2 2 5 2 2 2 2 6 2 2" xfId="22988"/>
    <cellStyle name="Normal 2 2 5 2 2 2 2 6 3" xfId="22989"/>
    <cellStyle name="Normal 2 2 5 2 2 2 2 7" xfId="22990"/>
    <cellStyle name="Normal 2 2 5 2 2 2 3" xfId="22991"/>
    <cellStyle name="Normal 2 2 5 2 2 2 3 2" xfId="22992"/>
    <cellStyle name="Normal 2 2 5 2 2 2 3 2 2" xfId="22993"/>
    <cellStyle name="Normal 2 2 5 2 2 2 3 2 2 2" xfId="22994"/>
    <cellStyle name="Normal 2 2 5 2 2 2 3 2 2 2 2" xfId="22995"/>
    <cellStyle name="Normal 2 2 5 2 2 2 3 2 2 2 2 2" xfId="22996"/>
    <cellStyle name="Normal 2 2 5 2 2 2 3 2 2 2 3" xfId="22997"/>
    <cellStyle name="Normal 2 2 5 2 2 2 3 2 2 3" xfId="22998"/>
    <cellStyle name="Normal 2 2 5 2 2 2 3 2 2 3 2" xfId="22999"/>
    <cellStyle name="Normal 2 2 5 2 2 2 3 2 2 4" xfId="23000"/>
    <cellStyle name="Normal 2 2 5 2 2 2 3 2 3" xfId="23001"/>
    <cellStyle name="Normal 2 2 5 2 2 2 3 2 3 2" xfId="23002"/>
    <cellStyle name="Normal 2 2 5 2 2 2 3 2 4" xfId="23003"/>
    <cellStyle name="Normal 2 2 5 2 2 2 3 2 4 2" xfId="23004"/>
    <cellStyle name="Normal 2 2 5 2 2 2 3 2 4 2 2" xfId="23005"/>
    <cellStyle name="Normal 2 2 5 2 2 2 3 2 4 3" xfId="23006"/>
    <cellStyle name="Normal 2 2 5 2 2 2 3 2 5" xfId="23007"/>
    <cellStyle name="Normal 2 2 5 2 2 2 3 3" xfId="23008"/>
    <cellStyle name="Normal 2 2 5 2 2 2 3 3 2" xfId="23009"/>
    <cellStyle name="Normal 2 2 5 2 2 2 3 3 2 2" xfId="23010"/>
    <cellStyle name="Normal 2 2 5 2 2 2 3 3 2 2 2" xfId="23011"/>
    <cellStyle name="Normal 2 2 5 2 2 2 3 3 2 3" xfId="23012"/>
    <cellStyle name="Normal 2 2 5 2 2 2 3 3 3" xfId="23013"/>
    <cellStyle name="Normal 2 2 5 2 2 2 3 3 3 2" xfId="23014"/>
    <cellStyle name="Normal 2 2 5 2 2 2 3 3 4" xfId="23015"/>
    <cellStyle name="Normal 2 2 5 2 2 2 3 4" xfId="23016"/>
    <cellStyle name="Normal 2 2 5 2 2 2 3 4 2" xfId="23017"/>
    <cellStyle name="Normal 2 2 5 2 2 2 3 4 2 2" xfId="23018"/>
    <cellStyle name="Normal 2 2 5 2 2 2 3 4 3" xfId="23019"/>
    <cellStyle name="Normal 2 2 5 2 2 2 3 5" xfId="23020"/>
    <cellStyle name="Normal 2 2 5 2 2 2 4" xfId="23021"/>
    <cellStyle name="Normal 2 2 5 2 2 2 4 2" xfId="23022"/>
    <cellStyle name="Normal 2 2 5 2 2 2 4 2 2" xfId="23023"/>
    <cellStyle name="Normal 2 2 5 2 2 2 4 2 2 2" xfId="23024"/>
    <cellStyle name="Normal 2 2 5 2 2 2 4 2 3" xfId="23025"/>
    <cellStyle name="Normal 2 2 5 2 2 2 4 3" xfId="23026"/>
    <cellStyle name="Normal 2 2 5 2 2 2 4 3 2" xfId="23027"/>
    <cellStyle name="Normal 2 2 5 2 2 2 4 4" xfId="23028"/>
    <cellStyle name="Normal 2 2 5 2 2 2 5" xfId="23029"/>
    <cellStyle name="Normal 2 2 5 2 2 2 5 2" xfId="23030"/>
    <cellStyle name="Normal 2 2 5 2 2 2 6" xfId="23031"/>
    <cellStyle name="Normal 2 2 5 2 2 2 6 2" xfId="23032"/>
    <cellStyle name="Normal 2 2 5 2 2 2 6 2 2" xfId="23033"/>
    <cellStyle name="Normal 2 2 5 2 2 2 6 3" xfId="23034"/>
    <cellStyle name="Normal 2 2 5 2 2 2 7" xfId="23035"/>
    <cellStyle name="Normal 2 2 5 2 2 3" xfId="23036"/>
    <cellStyle name="Normal 2 2 5 2 2 3 2" xfId="23037"/>
    <cellStyle name="Normal 2 2 5 2 2 4" xfId="23038"/>
    <cellStyle name="Normal 2 2 5 2 2 4 2" xfId="23039"/>
    <cellStyle name="Normal 2 2 5 2 2 5" xfId="23040"/>
    <cellStyle name="Normal 2 2 5 2 2 5 2" xfId="23041"/>
    <cellStyle name="Normal 2 2 5 2 2 6" xfId="23042"/>
    <cellStyle name="Normal 2 2 5 2 2 6 2" xfId="23043"/>
    <cellStyle name="Normal 2 2 5 2 2 7" xfId="23044"/>
    <cellStyle name="Normal 2 2 5 2 2 7 2" xfId="23045"/>
    <cellStyle name="Normal 2 2 5 2 2 8" xfId="23046"/>
    <cellStyle name="Normal 2 2 5 2 2 8 2" xfId="23047"/>
    <cellStyle name="Normal 2 2 5 2 2 8 2 2" xfId="23048"/>
    <cellStyle name="Normal 2 2 5 2 2 8 2 2 2" xfId="23049"/>
    <cellStyle name="Normal 2 2 5 2 2 8 2 2 2 2" xfId="23050"/>
    <cellStyle name="Normal 2 2 5 2 2 8 2 2 2 2 2" xfId="23051"/>
    <cellStyle name="Normal 2 2 5 2 2 8 2 2 2 3" xfId="23052"/>
    <cellStyle name="Normal 2 2 5 2 2 8 2 2 3" xfId="23053"/>
    <cellStyle name="Normal 2 2 5 2 2 8 2 2 3 2" xfId="23054"/>
    <cellStyle name="Normal 2 2 5 2 2 8 2 2 4" xfId="23055"/>
    <cellStyle name="Normal 2 2 5 2 2 8 2 3" xfId="23056"/>
    <cellStyle name="Normal 2 2 5 2 2 8 2 3 2" xfId="23057"/>
    <cellStyle name="Normal 2 2 5 2 2 8 2 4" xfId="23058"/>
    <cellStyle name="Normal 2 2 5 2 2 8 2 4 2" xfId="23059"/>
    <cellStyle name="Normal 2 2 5 2 2 8 2 4 2 2" xfId="23060"/>
    <cellStyle name="Normal 2 2 5 2 2 8 2 4 3" xfId="23061"/>
    <cellStyle name="Normal 2 2 5 2 2 8 2 5" xfId="23062"/>
    <cellStyle name="Normal 2 2 5 2 2 8 3" xfId="23063"/>
    <cellStyle name="Normal 2 2 5 2 2 8 3 2" xfId="23064"/>
    <cellStyle name="Normal 2 2 5 2 2 8 3 2 2" xfId="23065"/>
    <cellStyle name="Normal 2 2 5 2 2 8 3 2 2 2" xfId="23066"/>
    <cellStyle name="Normal 2 2 5 2 2 8 3 2 3" xfId="23067"/>
    <cellStyle name="Normal 2 2 5 2 2 8 3 3" xfId="23068"/>
    <cellStyle name="Normal 2 2 5 2 2 8 3 3 2" xfId="23069"/>
    <cellStyle name="Normal 2 2 5 2 2 8 3 4" xfId="23070"/>
    <cellStyle name="Normal 2 2 5 2 2 8 4" xfId="23071"/>
    <cellStyle name="Normal 2 2 5 2 2 8 4 2" xfId="23072"/>
    <cellStyle name="Normal 2 2 5 2 2 8 4 2 2" xfId="23073"/>
    <cellStyle name="Normal 2 2 5 2 2 8 4 3" xfId="23074"/>
    <cellStyle name="Normal 2 2 5 2 2 8 5" xfId="23075"/>
    <cellStyle name="Normal 2 2 5 2 2 9" xfId="23076"/>
    <cellStyle name="Normal 2 2 5 2 2 9 2" xfId="23077"/>
    <cellStyle name="Normal 2 2 5 2 3" xfId="23078"/>
    <cellStyle name="Normal 2 2 5 2 3 2" xfId="23079"/>
    <cellStyle name="Normal 2 2 5 2 3 2 2" xfId="23080"/>
    <cellStyle name="Normal 2 2 5 2 3 2 2 2" xfId="23081"/>
    <cellStyle name="Normal 2 2 5 2 3 2 2 2 2" xfId="23082"/>
    <cellStyle name="Normal 2 2 5 2 3 2 2 2 2 2" xfId="23083"/>
    <cellStyle name="Normal 2 2 5 2 3 2 2 2 2 2 2" xfId="23084"/>
    <cellStyle name="Normal 2 2 5 2 3 2 2 2 2 2 2 2" xfId="23085"/>
    <cellStyle name="Normal 2 2 5 2 3 2 2 2 2 2 3" xfId="23086"/>
    <cellStyle name="Normal 2 2 5 2 3 2 2 2 2 3" xfId="23087"/>
    <cellStyle name="Normal 2 2 5 2 3 2 2 2 2 3 2" xfId="23088"/>
    <cellStyle name="Normal 2 2 5 2 3 2 2 2 2 4" xfId="23089"/>
    <cellStyle name="Normal 2 2 5 2 3 2 2 2 3" xfId="23090"/>
    <cellStyle name="Normal 2 2 5 2 3 2 2 2 3 2" xfId="23091"/>
    <cellStyle name="Normal 2 2 5 2 3 2 2 2 4" xfId="23092"/>
    <cellStyle name="Normal 2 2 5 2 3 2 2 2 4 2" xfId="23093"/>
    <cellStyle name="Normal 2 2 5 2 3 2 2 2 4 2 2" xfId="23094"/>
    <cellStyle name="Normal 2 2 5 2 3 2 2 2 4 3" xfId="23095"/>
    <cellStyle name="Normal 2 2 5 2 3 2 2 2 5" xfId="23096"/>
    <cellStyle name="Normal 2 2 5 2 3 2 2 3" xfId="23097"/>
    <cellStyle name="Normal 2 2 5 2 3 2 2 3 2" xfId="23098"/>
    <cellStyle name="Normal 2 2 5 2 3 2 2 3 2 2" xfId="23099"/>
    <cellStyle name="Normal 2 2 5 2 3 2 2 3 2 2 2" xfId="23100"/>
    <cellStyle name="Normal 2 2 5 2 3 2 2 3 2 3" xfId="23101"/>
    <cellStyle name="Normal 2 2 5 2 3 2 2 3 3" xfId="23102"/>
    <cellStyle name="Normal 2 2 5 2 3 2 2 3 3 2" xfId="23103"/>
    <cellStyle name="Normal 2 2 5 2 3 2 2 3 4" xfId="23104"/>
    <cellStyle name="Normal 2 2 5 2 3 2 2 4" xfId="23105"/>
    <cellStyle name="Normal 2 2 5 2 3 2 2 4 2" xfId="23106"/>
    <cellStyle name="Normal 2 2 5 2 3 2 2 4 2 2" xfId="23107"/>
    <cellStyle name="Normal 2 2 5 2 3 2 2 4 3" xfId="23108"/>
    <cellStyle name="Normal 2 2 5 2 3 2 2 5" xfId="23109"/>
    <cellStyle name="Normal 2 2 5 2 3 2 3" xfId="23110"/>
    <cellStyle name="Normal 2 2 5 2 3 2 3 2" xfId="23111"/>
    <cellStyle name="Normal 2 2 5 2 3 2 4" xfId="23112"/>
    <cellStyle name="Normal 2 2 5 2 3 2 4 2" xfId="23113"/>
    <cellStyle name="Normal 2 2 5 2 3 2 4 2 2" xfId="23114"/>
    <cellStyle name="Normal 2 2 5 2 3 2 4 2 2 2" xfId="23115"/>
    <cellStyle name="Normal 2 2 5 2 3 2 4 2 3" xfId="23116"/>
    <cellStyle name="Normal 2 2 5 2 3 2 4 3" xfId="23117"/>
    <cellStyle name="Normal 2 2 5 2 3 2 4 3 2" xfId="23118"/>
    <cellStyle name="Normal 2 2 5 2 3 2 4 4" xfId="23119"/>
    <cellStyle name="Normal 2 2 5 2 3 2 5" xfId="23120"/>
    <cellStyle name="Normal 2 2 5 2 3 2 5 2" xfId="23121"/>
    <cellStyle name="Normal 2 2 5 2 3 2 6" xfId="23122"/>
    <cellStyle name="Normal 2 2 5 2 3 2 6 2" xfId="23123"/>
    <cellStyle name="Normal 2 2 5 2 3 2 6 2 2" xfId="23124"/>
    <cellStyle name="Normal 2 2 5 2 3 2 6 3" xfId="23125"/>
    <cellStyle name="Normal 2 2 5 2 3 2 7" xfId="23126"/>
    <cellStyle name="Normal 2 2 5 2 3 3" xfId="23127"/>
    <cellStyle name="Normal 2 2 5 2 3 3 2" xfId="23128"/>
    <cellStyle name="Normal 2 2 5 2 3 3 2 2" xfId="23129"/>
    <cellStyle name="Normal 2 2 5 2 3 3 2 2 2" xfId="23130"/>
    <cellStyle name="Normal 2 2 5 2 3 3 2 2 2 2" xfId="23131"/>
    <cellStyle name="Normal 2 2 5 2 3 3 2 2 2 2 2" xfId="23132"/>
    <cellStyle name="Normal 2 2 5 2 3 3 2 2 2 3" xfId="23133"/>
    <cellStyle name="Normal 2 2 5 2 3 3 2 2 3" xfId="23134"/>
    <cellStyle name="Normal 2 2 5 2 3 3 2 2 3 2" xfId="23135"/>
    <cellStyle name="Normal 2 2 5 2 3 3 2 2 4" xfId="23136"/>
    <cellStyle name="Normal 2 2 5 2 3 3 2 3" xfId="23137"/>
    <cellStyle name="Normal 2 2 5 2 3 3 2 3 2" xfId="23138"/>
    <cellStyle name="Normal 2 2 5 2 3 3 2 4" xfId="23139"/>
    <cellStyle name="Normal 2 2 5 2 3 3 2 4 2" xfId="23140"/>
    <cellStyle name="Normal 2 2 5 2 3 3 2 4 2 2" xfId="23141"/>
    <cellStyle name="Normal 2 2 5 2 3 3 2 4 3" xfId="23142"/>
    <cellStyle name="Normal 2 2 5 2 3 3 2 5" xfId="23143"/>
    <cellStyle name="Normal 2 2 5 2 3 3 3" xfId="23144"/>
    <cellStyle name="Normal 2 2 5 2 3 3 3 2" xfId="23145"/>
    <cellStyle name="Normal 2 2 5 2 3 3 3 2 2" xfId="23146"/>
    <cellStyle name="Normal 2 2 5 2 3 3 3 2 2 2" xfId="23147"/>
    <cellStyle name="Normal 2 2 5 2 3 3 3 2 3" xfId="23148"/>
    <cellStyle name="Normal 2 2 5 2 3 3 3 3" xfId="23149"/>
    <cellStyle name="Normal 2 2 5 2 3 3 3 3 2" xfId="23150"/>
    <cellStyle name="Normal 2 2 5 2 3 3 3 4" xfId="23151"/>
    <cellStyle name="Normal 2 2 5 2 3 3 4" xfId="23152"/>
    <cellStyle name="Normal 2 2 5 2 3 3 4 2" xfId="23153"/>
    <cellStyle name="Normal 2 2 5 2 3 3 4 2 2" xfId="23154"/>
    <cellStyle name="Normal 2 2 5 2 3 3 4 3" xfId="23155"/>
    <cellStyle name="Normal 2 2 5 2 3 3 5" xfId="23156"/>
    <cellStyle name="Normal 2 2 5 2 3 4" xfId="23157"/>
    <cellStyle name="Normal 2 2 5 2 3 4 2" xfId="23158"/>
    <cellStyle name="Normal 2 2 5 2 3 4 2 2" xfId="23159"/>
    <cellStyle name="Normal 2 2 5 2 3 4 2 2 2" xfId="23160"/>
    <cellStyle name="Normal 2 2 5 2 3 4 2 3" xfId="23161"/>
    <cellStyle name="Normal 2 2 5 2 3 4 3" xfId="23162"/>
    <cellStyle name="Normal 2 2 5 2 3 4 3 2" xfId="23163"/>
    <cellStyle name="Normal 2 2 5 2 3 4 4" xfId="23164"/>
    <cellStyle name="Normal 2 2 5 2 3 5" xfId="23165"/>
    <cellStyle name="Normal 2 2 5 2 3 5 2" xfId="23166"/>
    <cellStyle name="Normal 2 2 5 2 3 6" xfId="23167"/>
    <cellStyle name="Normal 2 2 5 2 3 6 2" xfId="23168"/>
    <cellStyle name="Normal 2 2 5 2 3 6 2 2" xfId="23169"/>
    <cellStyle name="Normal 2 2 5 2 3 6 3" xfId="23170"/>
    <cellStyle name="Normal 2 2 5 2 3 7" xfId="23171"/>
    <cellStyle name="Normal 2 2 5 2 4" xfId="23172"/>
    <cellStyle name="Normal 2 2 5 2 4 2" xfId="23173"/>
    <cellStyle name="Normal 2 2 5 2 5" xfId="23174"/>
    <cellStyle name="Normal 2 2 5 2 5 2" xfId="23175"/>
    <cellStyle name="Normal 2 2 5 2 6" xfId="23176"/>
    <cellStyle name="Normal 2 2 5 2 6 2" xfId="23177"/>
    <cellStyle name="Normal 2 2 5 2 7" xfId="23178"/>
    <cellStyle name="Normal 2 2 5 2 7 2" xfId="23179"/>
    <cellStyle name="Normal 2 2 5 2 8" xfId="23180"/>
    <cellStyle name="Normal 2 2 5 2 8 2" xfId="23181"/>
    <cellStyle name="Normal 2 2 5 2 8 2 2" xfId="23182"/>
    <cellStyle name="Normal 2 2 5 2 8 2 2 2" xfId="23183"/>
    <cellStyle name="Normal 2 2 5 2 8 2 2 2 2" xfId="23184"/>
    <cellStyle name="Normal 2 2 5 2 8 2 2 2 2 2" xfId="23185"/>
    <cellStyle name="Normal 2 2 5 2 8 2 2 2 3" xfId="23186"/>
    <cellStyle name="Normal 2 2 5 2 8 2 2 3" xfId="23187"/>
    <cellStyle name="Normal 2 2 5 2 8 2 2 3 2" xfId="23188"/>
    <cellStyle name="Normal 2 2 5 2 8 2 2 4" xfId="23189"/>
    <cellStyle name="Normal 2 2 5 2 8 2 3" xfId="23190"/>
    <cellStyle name="Normal 2 2 5 2 8 2 3 2" xfId="23191"/>
    <cellStyle name="Normal 2 2 5 2 8 2 4" xfId="23192"/>
    <cellStyle name="Normal 2 2 5 2 8 2 4 2" xfId="23193"/>
    <cellStyle name="Normal 2 2 5 2 8 2 4 2 2" xfId="23194"/>
    <cellStyle name="Normal 2 2 5 2 8 2 4 3" xfId="23195"/>
    <cellStyle name="Normal 2 2 5 2 8 2 5" xfId="23196"/>
    <cellStyle name="Normal 2 2 5 2 8 3" xfId="23197"/>
    <cellStyle name="Normal 2 2 5 2 8 3 2" xfId="23198"/>
    <cellStyle name="Normal 2 2 5 2 8 3 2 2" xfId="23199"/>
    <cellStyle name="Normal 2 2 5 2 8 3 2 2 2" xfId="23200"/>
    <cellStyle name="Normal 2 2 5 2 8 3 2 3" xfId="23201"/>
    <cellStyle name="Normal 2 2 5 2 8 3 3" xfId="23202"/>
    <cellStyle name="Normal 2 2 5 2 8 3 3 2" xfId="23203"/>
    <cellStyle name="Normal 2 2 5 2 8 3 4" xfId="23204"/>
    <cellStyle name="Normal 2 2 5 2 8 4" xfId="23205"/>
    <cellStyle name="Normal 2 2 5 2 8 4 2" xfId="23206"/>
    <cellStyle name="Normal 2 2 5 2 8 4 2 2" xfId="23207"/>
    <cellStyle name="Normal 2 2 5 2 8 4 3" xfId="23208"/>
    <cellStyle name="Normal 2 2 5 2 8 5" xfId="23209"/>
    <cellStyle name="Normal 2 2 5 2 9" xfId="23210"/>
    <cellStyle name="Normal 2 2 5 2 9 2" xfId="23211"/>
    <cellStyle name="Normal 2 2 5 3" xfId="23212"/>
    <cellStyle name="Normal 2 2 5 3 2" xfId="23213"/>
    <cellStyle name="Normal 2 2 5 3 2 2" xfId="23214"/>
    <cellStyle name="Normal 2 2 5 3 2 2 2" xfId="23215"/>
    <cellStyle name="Normal 2 2 5 3 2 2 2 2" xfId="23216"/>
    <cellStyle name="Normal 2 2 5 3 2 2 2 2 2" xfId="23217"/>
    <cellStyle name="Normal 2 2 5 3 2 2 2 2 2 2" xfId="23218"/>
    <cellStyle name="Normal 2 2 5 3 2 2 2 2 2 2 2" xfId="23219"/>
    <cellStyle name="Normal 2 2 5 3 2 2 2 2 2 3" xfId="23220"/>
    <cellStyle name="Normal 2 2 5 3 2 2 2 2 3" xfId="23221"/>
    <cellStyle name="Normal 2 2 5 3 2 2 2 2 3 2" xfId="23222"/>
    <cellStyle name="Normal 2 2 5 3 2 2 2 2 4" xfId="23223"/>
    <cellStyle name="Normal 2 2 5 3 2 2 2 3" xfId="23224"/>
    <cellStyle name="Normal 2 2 5 3 2 2 2 3 2" xfId="23225"/>
    <cellStyle name="Normal 2 2 5 3 2 2 2 4" xfId="23226"/>
    <cellStyle name="Normal 2 2 5 3 2 2 2 4 2" xfId="23227"/>
    <cellStyle name="Normal 2 2 5 3 2 2 2 4 2 2" xfId="23228"/>
    <cellStyle name="Normal 2 2 5 3 2 2 2 4 3" xfId="23229"/>
    <cellStyle name="Normal 2 2 5 3 2 2 2 5" xfId="23230"/>
    <cellStyle name="Normal 2 2 5 3 2 2 3" xfId="23231"/>
    <cellStyle name="Normal 2 2 5 3 2 2 3 2" xfId="23232"/>
    <cellStyle name="Normal 2 2 5 3 2 2 3 2 2" xfId="23233"/>
    <cellStyle name="Normal 2 2 5 3 2 2 3 2 2 2" xfId="23234"/>
    <cellStyle name="Normal 2 2 5 3 2 2 3 2 3" xfId="23235"/>
    <cellStyle name="Normal 2 2 5 3 2 2 3 3" xfId="23236"/>
    <cellStyle name="Normal 2 2 5 3 2 2 3 3 2" xfId="23237"/>
    <cellStyle name="Normal 2 2 5 3 2 2 3 4" xfId="23238"/>
    <cellStyle name="Normal 2 2 5 3 2 2 4" xfId="23239"/>
    <cellStyle name="Normal 2 2 5 3 2 2 4 2" xfId="23240"/>
    <cellStyle name="Normal 2 2 5 3 2 2 4 2 2" xfId="23241"/>
    <cellStyle name="Normal 2 2 5 3 2 2 4 3" xfId="23242"/>
    <cellStyle name="Normal 2 2 5 3 2 2 5" xfId="23243"/>
    <cellStyle name="Normal 2 2 5 3 2 3" xfId="23244"/>
    <cellStyle name="Normal 2 2 5 3 2 3 2" xfId="23245"/>
    <cellStyle name="Normal 2 2 5 3 2 4" xfId="23246"/>
    <cellStyle name="Normal 2 2 5 3 2 4 2" xfId="23247"/>
    <cellStyle name="Normal 2 2 5 3 2 4 2 2" xfId="23248"/>
    <cellStyle name="Normal 2 2 5 3 2 4 2 2 2" xfId="23249"/>
    <cellStyle name="Normal 2 2 5 3 2 4 2 3" xfId="23250"/>
    <cellStyle name="Normal 2 2 5 3 2 4 3" xfId="23251"/>
    <cellStyle name="Normal 2 2 5 3 2 4 3 2" xfId="23252"/>
    <cellStyle name="Normal 2 2 5 3 2 4 4" xfId="23253"/>
    <cellStyle name="Normal 2 2 5 3 2 5" xfId="23254"/>
    <cellStyle name="Normal 2 2 5 3 2 5 2" xfId="23255"/>
    <cellStyle name="Normal 2 2 5 3 2 6" xfId="23256"/>
    <cellStyle name="Normal 2 2 5 3 2 6 2" xfId="23257"/>
    <cellStyle name="Normal 2 2 5 3 2 6 2 2" xfId="23258"/>
    <cellStyle name="Normal 2 2 5 3 2 6 3" xfId="23259"/>
    <cellStyle name="Normal 2 2 5 3 2 7" xfId="23260"/>
    <cellStyle name="Normal 2 2 5 3 3" xfId="23261"/>
    <cellStyle name="Normal 2 2 5 3 3 2" xfId="23262"/>
    <cellStyle name="Normal 2 2 5 3 3 2 2" xfId="23263"/>
    <cellStyle name="Normal 2 2 5 3 3 2 2 2" xfId="23264"/>
    <cellStyle name="Normal 2 2 5 3 3 2 2 2 2" xfId="23265"/>
    <cellStyle name="Normal 2 2 5 3 3 2 2 2 2 2" xfId="23266"/>
    <cellStyle name="Normal 2 2 5 3 3 2 2 2 3" xfId="23267"/>
    <cellStyle name="Normal 2 2 5 3 3 2 2 3" xfId="23268"/>
    <cellStyle name="Normal 2 2 5 3 3 2 2 3 2" xfId="23269"/>
    <cellStyle name="Normal 2 2 5 3 3 2 2 4" xfId="23270"/>
    <cellStyle name="Normal 2 2 5 3 3 2 3" xfId="23271"/>
    <cellStyle name="Normal 2 2 5 3 3 2 3 2" xfId="23272"/>
    <cellStyle name="Normal 2 2 5 3 3 2 4" xfId="23273"/>
    <cellStyle name="Normal 2 2 5 3 3 2 4 2" xfId="23274"/>
    <cellStyle name="Normal 2 2 5 3 3 2 4 2 2" xfId="23275"/>
    <cellStyle name="Normal 2 2 5 3 3 2 4 3" xfId="23276"/>
    <cellStyle name="Normal 2 2 5 3 3 2 5" xfId="23277"/>
    <cellStyle name="Normal 2 2 5 3 3 3" xfId="23278"/>
    <cellStyle name="Normal 2 2 5 3 3 3 2" xfId="23279"/>
    <cellStyle name="Normal 2 2 5 3 3 3 2 2" xfId="23280"/>
    <cellStyle name="Normal 2 2 5 3 3 3 2 2 2" xfId="23281"/>
    <cellStyle name="Normal 2 2 5 3 3 3 2 3" xfId="23282"/>
    <cellStyle name="Normal 2 2 5 3 3 3 3" xfId="23283"/>
    <cellStyle name="Normal 2 2 5 3 3 3 3 2" xfId="23284"/>
    <cellStyle name="Normal 2 2 5 3 3 3 4" xfId="23285"/>
    <cellStyle name="Normal 2 2 5 3 3 4" xfId="23286"/>
    <cellStyle name="Normal 2 2 5 3 3 4 2" xfId="23287"/>
    <cellStyle name="Normal 2 2 5 3 3 4 2 2" xfId="23288"/>
    <cellStyle name="Normal 2 2 5 3 3 4 3" xfId="23289"/>
    <cellStyle name="Normal 2 2 5 3 3 5" xfId="23290"/>
    <cellStyle name="Normal 2 2 5 3 4" xfId="23291"/>
    <cellStyle name="Normal 2 2 5 3 4 2" xfId="23292"/>
    <cellStyle name="Normal 2 2 5 3 4 2 2" xfId="23293"/>
    <cellStyle name="Normal 2 2 5 3 4 2 2 2" xfId="23294"/>
    <cellStyle name="Normal 2 2 5 3 4 2 3" xfId="23295"/>
    <cellStyle name="Normal 2 2 5 3 4 3" xfId="23296"/>
    <cellStyle name="Normal 2 2 5 3 4 3 2" xfId="23297"/>
    <cellStyle name="Normal 2 2 5 3 4 4" xfId="23298"/>
    <cellStyle name="Normal 2 2 5 3 5" xfId="23299"/>
    <cellStyle name="Normal 2 2 5 3 5 2" xfId="23300"/>
    <cellStyle name="Normal 2 2 5 3 6" xfId="23301"/>
    <cellStyle name="Normal 2 2 5 3 6 2" xfId="23302"/>
    <cellStyle name="Normal 2 2 5 3 6 2 2" xfId="23303"/>
    <cellStyle name="Normal 2 2 5 3 6 3" xfId="23304"/>
    <cellStyle name="Normal 2 2 5 3 7" xfId="23305"/>
    <cellStyle name="Normal 2 2 5 4" xfId="23306"/>
    <cellStyle name="Normal 2 2 5 4 2" xfId="23307"/>
    <cellStyle name="Normal 2 2 5 5" xfId="23308"/>
    <cellStyle name="Normal 2 2 5 5 2" xfId="23309"/>
    <cellStyle name="Normal 2 2 5 6" xfId="23310"/>
    <cellStyle name="Normal 2 2 5 6 2" xfId="23311"/>
    <cellStyle name="Normal 2 2 5 7" xfId="23312"/>
    <cellStyle name="Normal 2 2 5 7 2" xfId="23313"/>
    <cellStyle name="Normal 2 2 5 8" xfId="23314"/>
    <cellStyle name="Normal 2 2 5 8 2" xfId="23315"/>
    <cellStyle name="Normal 2 2 5 9" xfId="23316"/>
    <cellStyle name="Normal 2 2 5 9 2" xfId="23317"/>
    <cellStyle name="Normal 2 2 5 9 2 2" xfId="23318"/>
    <cellStyle name="Normal 2 2 5 9 2 2 2" xfId="23319"/>
    <cellStyle name="Normal 2 2 5 9 2 2 2 2" xfId="23320"/>
    <cellStyle name="Normal 2 2 5 9 2 2 2 2 2" xfId="23321"/>
    <cellStyle name="Normal 2 2 5 9 2 2 2 3" xfId="23322"/>
    <cellStyle name="Normal 2 2 5 9 2 2 3" xfId="23323"/>
    <cellStyle name="Normal 2 2 5 9 2 2 3 2" xfId="23324"/>
    <cellStyle name="Normal 2 2 5 9 2 2 4" xfId="23325"/>
    <cellStyle name="Normal 2 2 5 9 2 3" xfId="23326"/>
    <cellStyle name="Normal 2 2 5 9 2 3 2" xfId="23327"/>
    <cellStyle name="Normal 2 2 5 9 2 4" xfId="23328"/>
    <cellStyle name="Normal 2 2 5 9 2 4 2" xfId="23329"/>
    <cellStyle name="Normal 2 2 5 9 2 4 2 2" xfId="23330"/>
    <cellStyle name="Normal 2 2 5 9 2 4 3" xfId="23331"/>
    <cellStyle name="Normal 2 2 5 9 2 5" xfId="23332"/>
    <cellStyle name="Normal 2 2 5 9 3" xfId="23333"/>
    <cellStyle name="Normal 2 2 5 9 3 2" xfId="23334"/>
    <cellStyle name="Normal 2 2 5 9 3 2 2" xfId="23335"/>
    <cellStyle name="Normal 2 2 5 9 3 2 2 2" xfId="23336"/>
    <cellStyle name="Normal 2 2 5 9 3 2 3" xfId="23337"/>
    <cellStyle name="Normal 2 2 5 9 3 3" xfId="23338"/>
    <cellStyle name="Normal 2 2 5 9 3 3 2" xfId="23339"/>
    <cellStyle name="Normal 2 2 5 9 3 4" xfId="23340"/>
    <cellStyle name="Normal 2 2 5 9 4" xfId="23341"/>
    <cellStyle name="Normal 2 2 5 9 4 2" xfId="23342"/>
    <cellStyle name="Normal 2 2 5 9 4 2 2" xfId="23343"/>
    <cellStyle name="Normal 2 2 5 9 4 3" xfId="23344"/>
    <cellStyle name="Normal 2 2 5 9 5" xfId="23345"/>
    <cellStyle name="Normal 2 2 6" xfId="23346"/>
    <cellStyle name="Normal 2 2 6 10" xfId="23347"/>
    <cellStyle name="Normal 2 2 6 10 2" xfId="23348"/>
    <cellStyle name="Normal 2 2 6 10 2 2" xfId="23349"/>
    <cellStyle name="Normal 2 2 6 10 2 2 2" xfId="23350"/>
    <cellStyle name="Normal 2 2 6 10 2 3" xfId="23351"/>
    <cellStyle name="Normal 2 2 6 10 3" xfId="23352"/>
    <cellStyle name="Normal 2 2 6 10 3 2" xfId="23353"/>
    <cellStyle name="Normal 2 2 6 10 4" xfId="23354"/>
    <cellStyle name="Normal 2 2 6 11" xfId="23355"/>
    <cellStyle name="Normal 2 2 6 11 2" xfId="23356"/>
    <cellStyle name="Normal 2 2 6 12" xfId="23357"/>
    <cellStyle name="Normal 2 2 6 12 2" xfId="23358"/>
    <cellStyle name="Normal 2 2 6 12 2 2" xfId="23359"/>
    <cellStyle name="Normal 2 2 6 12 3" xfId="23360"/>
    <cellStyle name="Normal 2 2 6 13" xfId="23361"/>
    <cellStyle name="Normal 2 2 6 2" xfId="23362"/>
    <cellStyle name="Normal 2 2 6 2 2" xfId="23363"/>
    <cellStyle name="Normal 2 2 6 2 2 2" xfId="23364"/>
    <cellStyle name="Normal 2 2 6 2 2 2 2" xfId="23365"/>
    <cellStyle name="Normal 2 2 6 2 2 2 2 2" xfId="23366"/>
    <cellStyle name="Normal 2 2 6 2 2 2 2 2 2" xfId="23367"/>
    <cellStyle name="Normal 2 2 6 2 2 2 2 2 2 2" xfId="23368"/>
    <cellStyle name="Normal 2 2 6 2 2 2 2 2 2 2 2" xfId="23369"/>
    <cellStyle name="Normal 2 2 6 2 2 2 2 2 2 3" xfId="23370"/>
    <cellStyle name="Normal 2 2 6 2 2 2 2 2 3" xfId="23371"/>
    <cellStyle name="Normal 2 2 6 2 2 2 2 2 3 2" xfId="23372"/>
    <cellStyle name="Normal 2 2 6 2 2 2 2 2 4" xfId="23373"/>
    <cellStyle name="Normal 2 2 6 2 2 2 2 3" xfId="23374"/>
    <cellStyle name="Normal 2 2 6 2 2 2 2 3 2" xfId="23375"/>
    <cellStyle name="Normal 2 2 6 2 2 2 2 4" xfId="23376"/>
    <cellStyle name="Normal 2 2 6 2 2 2 2 4 2" xfId="23377"/>
    <cellStyle name="Normal 2 2 6 2 2 2 2 4 2 2" xfId="23378"/>
    <cellStyle name="Normal 2 2 6 2 2 2 2 4 3" xfId="23379"/>
    <cellStyle name="Normal 2 2 6 2 2 2 2 5" xfId="23380"/>
    <cellStyle name="Normal 2 2 6 2 2 2 3" xfId="23381"/>
    <cellStyle name="Normal 2 2 6 2 2 2 3 2" xfId="23382"/>
    <cellStyle name="Normal 2 2 6 2 2 2 3 2 2" xfId="23383"/>
    <cellStyle name="Normal 2 2 6 2 2 2 3 2 2 2" xfId="23384"/>
    <cellStyle name="Normal 2 2 6 2 2 2 3 2 3" xfId="23385"/>
    <cellStyle name="Normal 2 2 6 2 2 2 3 3" xfId="23386"/>
    <cellStyle name="Normal 2 2 6 2 2 2 3 3 2" xfId="23387"/>
    <cellStyle name="Normal 2 2 6 2 2 2 3 4" xfId="23388"/>
    <cellStyle name="Normal 2 2 6 2 2 2 4" xfId="23389"/>
    <cellStyle name="Normal 2 2 6 2 2 2 4 2" xfId="23390"/>
    <cellStyle name="Normal 2 2 6 2 2 2 4 2 2" xfId="23391"/>
    <cellStyle name="Normal 2 2 6 2 2 2 4 3" xfId="23392"/>
    <cellStyle name="Normal 2 2 6 2 2 2 5" xfId="23393"/>
    <cellStyle name="Normal 2 2 6 2 2 3" xfId="23394"/>
    <cellStyle name="Normal 2 2 6 2 2 3 2" xfId="23395"/>
    <cellStyle name="Normal 2 2 6 2 2 4" xfId="23396"/>
    <cellStyle name="Normal 2 2 6 2 2 4 2" xfId="23397"/>
    <cellStyle name="Normal 2 2 6 2 2 4 2 2" xfId="23398"/>
    <cellStyle name="Normal 2 2 6 2 2 4 2 2 2" xfId="23399"/>
    <cellStyle name="Normal 2 2 6 2 2 4 2 3" xfId="23400"/>
    <cellStyle name="Normal 2 2 6 2 2 4 3" xfId="23401"/>
    <cellStyle name="Normal 2 2 6 2 2 4 3 2" xfId="23402"/>
    <cellStyle name="Normal 2 2 6 2 2 4 4" xfId="23403"/>
    <cellStyle name="Normal 2 2 6 2 2 5" xfId="23404"/>
    <cellStyle name="Normal 2 2 6 2 2 5 2" xfId="23405"/>
    <cellStyle name="Normal 2 2 6 2 2 6" xfId="23406"/>
    <cellStyle name="Normal 2 2 6 2 2 6 2" xfId="23407"/>
    <cellStyle name="Normal 2 2 6 2 2 6 2 2" xfId="23408"/>
    <cellStyle name="Normal 2 2 6 2 2 6 3" xfId="23409"/>
    <cellStyle name="Normal 2 2 6 2 2 7" xfId="23410"/>
    <cellStyle name="Normal 2 2 6 2 3" xfId="23411"/>
    <cellStyle name="Normal 2 2 6 2 3 2" xfId="23412"/>
    <cellStyle name="Normal 2 2 6 2 3 2 2" xfId="23413"/>
    <cellStyle name="Normal 2 2 6 2 3 2 2 2" xfId="23414"/>
    <cellStyle name="Normal 2 2 6 2 3 2 2 2 2" xfId="23415"/>
    <cellStyle name="Normal 2 2 6 2 3 2 2 2 2 2" xfId="23416"/>
    <cellStyle name="Normal 2 2 6 2 3 2 2 2 3" xfId="23417"/>
    <cellStyle name="Normal 2 2 6 2 3 2 2 3" xfId="23418"/>
    <cellStyle name="Normal 2 2 6 2 3 2 2 3 2" xfId="23419"/>
    <cellStyle name="Normal 2 2 6 2 3 2 2 4" xfId="23420"/>
    <cellStyle name="Normal 2 2 6 2 3 2 3" xfId="23421"/>
    <cellStyle name="Normal 2 2 6 2 3 2 3 2" xfId="23422"/>
    <cellStyle name="Normal 2 2 6 2 3 2 4" xfId="23423"/>
    <cellStyle name="Normal 2 2 6 2 3 2 4 2" xfId="23424"/>
    <cellStyle name="Normal 2 2 6 2 3 2 4 2 2" xfId="23425"/>
    <cellStyle name="Normal 2 2 6 2 3 2 4 3" xfId="23426"/>
    <cellStyle name="Normal 2 2 6 2 3 2 5" xfId="23427"/>
    <cellStyle name="Normal 2 2 6 2 3 3" xfId="23428"/>
    <cellStyle name="Normal 2 2 6 2 3 3 2" xfId="23429"/>
    <cellStyle name="Normal 2 2 6 2 3 3 2 2" xfId="23430"/>
    <cellStyle name="Normal 2 2 6 2 3 3 2 2 2" xfId="23431"/>
    <cellStyle name="Normal 2 2 6 2 3 3 2 3" xfId="23432"/>
    <cellStyle name="Normal 2 2 6 2 3 3 3" xfId="23433"/>
    <cellStyle name="Normal 2 2 6 2 3 3 3 2" xfId="23434"/>
    <cellStyle name="Normal 2 2 6 2 3 3 4" xfId="23435"/>
    <cellStyle name="Normal 2 2 6 2 3 4" xfId="23436"/>
    <cellStyle name="Normal 2 2 6 2 3 4 2" xfId="23437"/>
    <cellStyle name="Normal 2 2 6 2 3 4 2 2" xfId="23438"/>
    <cellStyle name="Normal 2 2 6 2 3 4 3" xfId="23439"/>
    <cellStyle name="Normal 2 2 6 2 3 5" xfId="23440"/>
    <cellStyle name="Normal 2 2 6 2 4" xfId="23441"/>
    <cellStyle name="Normal 2 2 6 2 4 2" xfId="23442"/>
    <cellStyle name="Normal 2 2 6 2 4 2 2" xfId="23443"/>
    <cellStyle name="Normal 2 2 6 2 4 2 2 2" xfId="23444"/>
    <cellStyle name="Normal 2 2 6 2 4 2 3" xfId="23445"/>
    <cellStyle name="Normal 2 2 6 2 4 3" xfId="23446"/>
    <cellStyle name="Normal 2 2 6 2 4 3 2" xfId="23447"/>
    <cellStyle name="Normal 2 2 6 2 4 4" xfId="23448"/>
    <cellStyle name="Normal 2 2 6 2 5" xfId="23449"/>
    <cellStyle name="Normal 2 2 6 2 5 2" xfId="23450"/>
    <cellStyle name="Normal 2 2 6 2 6" xfId="23451"/>
    <cellStyle name="Normal 2 2 6 2 6 2" xfId="23452"/>
    <cellStyle name="Normal 2 2 6 2 6 2 2" xfId="23453"/>
    <cellStyle name="Normal 2 2 6 2 6 3" xfId="23454"/>
    <cellStyle name="Normal 2 2 6 2 7" xfId="23455"/>
    <cellStyle name="Normal 2 2 6 3" xfId="23456"/>
    <cellStyle name="Normal 2 2 6 3 2" xfId="23457"/>
    <cellStyle name="Normal 2 2 6 4" xfId="23458"/>
    <cellStyle name="Normal 2 2 6 4 2" xfId="23459"/>
    <cellStyle name="Normal 2 2 6 5" xfId="23460"/>
    <cellStyle name="Normal 2 2 6 5 2" xfId="23461"/>
    <cellStyle name="Normal 2 2 6 6" xfId="23462"/>
    <cellStyle name="Normal 2 2 6 6 2" xfId="23463"/>
    <cellStyle name="Normal 2 2 6 7" xfId="23464"/>
    <cellStyle name="Normal 2 2 6 7 2" xfId="23465"/>
    <cellStyle name="Normal 2 2 6 8" xfId="23466"/>
    <cellStyle name="Normal 2 2 6 8 2" xfId="23467"/>
    <cellStyle name="Normal 2 2 6 8 2 2" xfId="23468"/>
    <cellStyle name="Normal 2 2 6 8 2 2 2" xfId="23469"/>
    <cellStyle name="Normal 2 2 6 8 2 2 2 2" xfId="23470"/>
    <cellStyle name="Normal 2 2 6 8 2 2 2 2 2" xfId="23471"/>
    <cellStyle name="Normal 2 2 6 8 2 2 2 3" xfId="23472"/>
    <cellStyle name="Normal 2 2 6 8 2 2 3" xfId="23473"/>
    <cellStyle name="Normal 2 2 6 8 2 2 3 2" xfId="23474"/>
    <cellStyle name="Normal 2 2 6 8 2 2 4" xfId="23475"/>
    <cellStyle name="Normal 2 2 6 8 2 3" xfId="23476"/>
    <cellStyle name="Normal 2 2 6 8 2 3 2" xfId="23477"/>
    <cellStyle name="Normal 2 2 6 8 2 4" xfId="23478"/>
    <cellStyle name="Normal 2 2 6 8 2 4 2" xfId="23479"/>
    <cellStyle name="Normal 2 2 6 8 2 4 2 2" xfId="23480"/>
    <cellStyle name="Normal 2 2 6 8 2 4 3" xfId="23481"/>
    <cellStyle name="Normal 2 2 6 8 2 5" xfId="23482"/>
    <cellStyle name="Normal 2 2 6 8 3" xfId="23483"/>
    <cellStyle name="Normal 2 2 6 8 3 2" xfId="23484"/>
    <cellStyle name="Normal 2 2 6 8 3 2 2" xfId="23485"/>
    <cellStyle name="Normal 2 2 6 8 3 2 2 2" xfId="23486"/>
    <cellStyle name="Normal 2 2 6 8 3 2 3" xfId="23487"/>
    <cellStyle name="Normal 2 2 6 8 3 3" xfId="23488"/>
    <cellStyle name="Normal 2 2 6 8 3 3 2" xfId="23489"/>
    <cellStyle name="Normal 2 2 6 8 3 4" xfId="23490"/>
    <cellStyle name="Normal 2 2 6 8 4" xfId="23491"/>
    <cellStyle name="Normal 2 2 6 8 4 2" xfId="23492"/>
    <cellStyle name="Normal 2 2 6 8 4 2 2" xfId="23493"/>
    <cellStyle name="Normal 2 2 6 8 4 3" xfId="23494"/>
    <cellStyle name="Normal 2 2 6 8 5" xfId="23495"/>
    <cellStyle name="Normal 2 2 6 9" xfId="23496"/>
    <cellStyle name="Normal 2 2 6 9 2" xfId="23497"/>
    <cellStyle name="Normal 2 2 7" xfId="23498"/>
    <cellStyle name="Normal 2 2 7 2" xfId="23499"/>
    <cellStyle name="Normal 2 2 7 2 2" xfId="23500"/>
    <cellStyle name="Normal 2 2 7 2 2 2" xfId="23501"/>
    <cellStyle name="Normal 2 2 7 2 2 2 2" xfId="23502"/>
    <cellStyle name="Normal 2 2 7 2 2 2 2 2" xfId="23503"/>
    <cellStyle name="Normal 2 2 7 2 2 2 2 2 2" xfId="23504"/>
    <cellStyle name="Normal 2 2 7 2 2 2 2 2 2 2" xfId="23505"/>
    <cellStyle name="Normal 2 2 7 2 2 2 2 2 3" xfId="23506"/>
    <cellStyle name="Normal 2 2 7 2 2 2 2 3" xfId="23507"/>
    <cellStyle name="Normal 2 2 7 2 2 2 2 3 2" xfId="23508"/>
    <cellStyle name="Normal 2 2 7 2 2 2 2 4" xfId="23509"/>
    <cellStyle name="Normal 2 2 7 2 2 2 3" xfId="23510"/>
    <cellStyle name="Normal 2 2 7 2 2 2 3 2" xfId="23511"/>
    <cellStyle name="Normal 2 2 7 2 2 2 4" xfId="23512"/>
    <cellStyle name="Normal 2 2 7 2 2 2 4 2" xfId="23513"/>
    <cellStyle name="Normal 2 2 7 2 2 2 4 2 2" xfId="23514"/>
    <cellStyle name="Normal 2 2 7 2 2 2 4 3" xfId="23515"/>
    <cellStyle name="Normal 2 2 7 2 2 2 5" xfId="23516"/>
    <cellStyle name="Normal 2 2 7 2 2 3" xfId="23517"/>
    <cellStyle name="Normal 2 2 7 2 2 3 2" xfId="23518"/>
    <cellStyle name="Normal 2 2 7 2 2 3 2 2" xfId="23519"/>
    <cellStyle name="Normal 2 2 7 2 2 3 2 2 2" xfId="23520"/>
    <cellStyle name="Normal 2 2 7 2 2 3 2 3" xfId="23521"/>
    <cellStyle name="Normal 2 2 7 2 2 3 3" xfId="23522"/>
    <cellStyle name="Normal 2 2 7 2 2 3 3 2" xfId="23523"/>
    <cellStyle name="Normal 2 2 7 2 2 3 4" xfId="23524"/>
    <cellStyle name="Normal 2 2 7 2 2 4" xfId="23525"/>
    <cellStyle name="Normal 2 2 7 2 2 4 2" xfId="23526"/>
    <cellStyle name="Normal 2 2 7 2 2 4 2 2" xfId="23527"/>
    <cellStyle name="Normal 2 2 7 2 2 4 3" xfId="23528"/>
    <cellStyle name="Normal 2 2 7 2 2 5" xfId="23529"/>
    <cellStyle name="Normal 2 2 7 2 3" xfId="23530"/>
    <cellStyle name="Normal 2 2 7 2 3 2" xfId="23531"/>
    <cellStyle name="Normal 2 2 7 2 4" xfId="23532"/>
    <cellStyle name="Normal 2 2 7 2 4 2" xfId="23533"/>
    <cellStyle name="Normal 2 2 7 2 4 2 2" xfId="23534"/>
    <cellStyle name="Normal 2 2 7 2 4 2 2 2" xfId="23535"/>
    <cellStyle name="Normal 2 2 7 2 4 2 3" xfId="23536"/>
    <cellStyle name="Normal 2 2 7 2 4 3" xfId="23537"/>
    <cellStyle name="Normal 2 2 7 2 4 3 2" xfId="23538"/>
    <cellStyle name="Normal 2 2 7 2 4 4" xfId="23539"/>
    <cellStyle name="Normal 2 2 7 2 5" xfId="23540"/>
    <cellStyle name="Normal 2 2 7 2 5 2" xfId="23541"/>
    <cellStyle name="Normal 2 2 7 2 6" xfId="23542"/>
    <cellStyle name="Normal 2 2 7 2 6 2" xfId="23543"/>
    <cellStyle name="Normal 2 2 7 2 6 2 2" xfId="23544"/>
    <cellStyle name="Normal 2 2 7 2 6 3" xfId="23545"/>
    <cellStyle name="Normal 2 2 7 2 7" xfId="23546"/>
    <cellStyle name="Normal 2 2 7 3" xfId="23547"/>
    <cellStyle name="Normal 2 2 7 3 2" xfId="23548"/>
    <cellStyle name="Normal 2 2 7 3 2 2" xfId="23549"/>
    <cellStyle name="Normal 2 2 7 3 2 2 2" xfId="23550"/>
    <cellStyle name="Normal 2 2 7 3 2 2 2 2" xfId="23551"/>
    <cellStyle name="Normal 2 2 7 3 2 2 2 2 2" xfId="23552"/>
    <cellStyle name="Normal 2 2 7 3 2 2 2 3" xfId="23553"/>
    <cellStyle name="Normal 2 2 7 3 2 2 3" xfId="23554"/>
    <cellStyle name="Normal 2 2 7 3 2 2 3 2" xfId="23555"/>
    <cellStyle name="Normal 2 2 7 3 2 2 4" xfId="23556"/>
    <cellStyle name="Normal 2 2 7 3 2 3" xfId="23557"/>
    <cellStyle name="Normal 2 2 7 3 2 3 2" xfId="23558"/>
    <cellStyle name="Normal 2 2 7 3 2 4" xfId="23559"/>
    <cellStyle name="Normal 2 2 7 3 2 4 2" xfId="23560"/>
    <cellStyle name="Normal 2 2 7 3 2 4 2 2" xfId="23561"/>
    <cellStyle name="Normal 2 2 7 3 2 4 3" xfId="23562"/>
    <cellStyle name="Normal 2 2 7 3 2 5" xfId="23563"/>
    <cellStyle name="Normal 2 2 7 3 3" xfId="23564"/>
    <cellStyle name="Normal 2 2 7 3 3 2" xfId="23565"/>
    <cellStyle name="Normal 2 2 7 3 3 2 2" xfId="23566"/>
    <cellStyle name="Normal 2 2 7 3 3 2 2 2" xfId="23567"/>
    <cellStyle name="Normal 2 2 7 3 3 2 3" xfId="23568"/>
    <cellStyle name="Normal 2 2 7 3 3 3" xfId="23569"/>
    <cellStyle name="Normal 2 2 7 3 3 3 2" xfId="23570"/>
    <cellStyle name="Normal 2 2 7 3 3 4" xfId="23571"/>
    <cellStyle name="Normal 2 2 7 3 4" xfId="23572"/>
    <cellStyle name="Normal 2 2 7 3 4 2" xfId="23573"/>
    <cellStyle name="Normal 2 2 7 3 4 2 2" xfId="23574"/>
    <cellStyle name="Normal 2 2 7 3 4 3" xfId="23575"/>
    <cellStyle name="Normal 2 2 7 3 5" xfId="23576"/>
    <cellStyle name="Normal 2 2 7 4" xfId="23577"/>
    <cellStyle name="Normal 2 2 7 4 2" xfId="23578"/>
    <cellStyle name="Normal 2 2 7 4 2 2" xfId="23579"/>
    <cellStyle name="Normal 2 2 7 4 2 2 2" xfId="23580"/>
    <cellStyle name="Normal 2 2 7 4 2 3" xfId="23581"/>
    <cellStyle name="Normal 2 2 7 4 3" xfId="23582"/>
    <cellStyle name="Normal 2 2 7 4 3 2" xfId="23583"/>
    <cellStyle name="Normal 2 2 7 4 4" xfId="23584"/>
    <cellStyle name="Normal 2 2 7 5" xfId="23585"/>
    <cellStyle name="Normal 2 2 7 5 2" xfId="23586"/>
    <cellStyle name="Normal 2 2 7 6" xfId="23587"/>
    <cellStyle name="Normal 2 2 7 6 2" xfId="23588"/>
    <cellStyle name="Normal 2 2 7 6 2 2" xfId="23589"/>
    <cellStyle name="Normal 2 2 7 6 3" xfId="23590"/>
    <cellStyle name="Normal 2 2 7 7" xfId="23591"/>
    <cellStyle name="Normal 2 2 8" xfId="23592"/>
    <cellStyle name="Normal 2 2 8 2" xfId="23593"/>
    <cellStyle name="Normal 2 2 9" xfId="23594"/>
    <cellStyle name="Normal 2 2 9 2" xfId="23595"/>
    <cellStyle name="Normal 2 2_Allowance JA (ค่าเผื่อหนี้สงสัยจะสูญ)12- 2557" xfId="31704"/>
    <cellStyle name="Normal 2 20" xfId="23596"/>
    <cellStyle name="Normal 2 20 2" xfId="23597"/>
    <cellStyle name="Normal 2 20 3" xfId="36164"/>
    <cellStyle name="Normal 2 20 4" xfId="36165"/>
    <cellStyle name="Normal 2 21" xfId="23598"/>
    <cellStyle name="Normal 2 21 2" xfId="23599"/>
    <cellStyle name="Normal 2 21 3" xfId="36166"/>
    <cellStyle name="Normal 2 21 4" xfId="36167"/>
    <cellStyle name="Normal 2 22" xfId="23600"/>
    <cellStyle name="Normal 2 22 2" xfId="23601"/>
    <cellStyle name="Normal 2 22 3" xfId="36168"/>
    <cellStyle name="Normal 2 22 4" xfId="36169"/>
    <cellStyle name="Normal 2 23" xfId="23602"/>
    <cellStyle name="Normal 2 23 2" xfId="23603"/>
    <cellStyle name="Normal 2 23 2 2" xfId="36170"/>
    <cellStyle name="Normal 2 24" xfId="23604"/>
    <cellStyle name="Normal 2 24 2" xfId="36171"/>
    <cellStyle name="Normal 2 25" xfId="23605"/>
    <cellStyle name="Normal 2 25 2" xfId="23606"/>
    <cellStyle name="Normal 2 26" xfId="23607"/>
    <cellStyle name="Normal 2 27" xfId="23608"/>
    <cellStyle name="Normal 2 28" xfId="23609"/>
    <cellStyle name="Normal 2 29" xfId="36172"/>
    <cellStyle name="Normal 2 3" xfId="118"/>
    <cellStyle name="Normal 2 3 2" xfId="23610"/>
    <cellStyle name="Normal 2 3 2 2" xfId="23611"/>
    <cellStyle name="Normal 2 3 2 2 2" xfId="31705"/>
    <cellStyle name="Normal 2 3 2 2 3" xfId="31706"/>
    <cellStyle name="Normal 2 3 2 3" xfId="23612"/>
    <cellStyle name="Normal 2 3 2 4" xfId="36173"/>
    <cellStyle name="Normal 2 3 2_Allowance JA (ค่าเผื่อหนี้สงสัยจะสูญ) 2557" xfId="31707"/>
    <cellStyle name="Normal 2 3 3" xfId="23613"/>
    <cellStyle name="Normal 2 3 3 2" xfId="23614"/>
    <cellStyle name="Normal 2 3 3 2 2" xfId="23615"/>
    <cellStyle name="Normal 2 3 3 2 3" xfId="36174"/>
    <cellStyle name="Normal 2 3 3 3" xfId="23616"/>
    <cellStyle name="Normal 2 3 3 3 2" xfId="23617"/>
    <cellStyle name="Normal 2 3 3 3 3" xfId="23618"/>
    <cellStyle name="Normal 2 3 3 3_BL DATE 2015-เลือกเพิ่ม" xfId="23619"/>
    <cellStyle name="Normal 2 3 3_Allowance JA (ค่าเผื่อหนี้สงสัยจะสูญ) 2557" xfId="31708"/>
    <cellStyle name="Normal 2 3 4" xfId="23620"/>
    <cellStyle name="Normal 2 3 5" xfId="23621"/>
    <cellStyle name="Normal 2 3 6" xfId="23622"/>
    <cellStyle name="Normal 2 3 7" xfId="36175"/>
    <cellStyle name="Normal 2 3 8" xfId="36176"/>
    <cellStyle name="Normal 2 3_Allowance JA" xfId="31709"/>
    <cellStyle name="Normal 2 30" xfId="115"/>
    <cellStyle name="Normal 2 31" xfId="20"/>
    <cellStyle name="Normal 2 4" xfId="119"/>
    <cellStyle name="Normal 2 4 2" xfId="201"/>
    <cellStyle name="Normal 2 4 2 2" xfId="23623"/>
    <cellStyle name="Normal 2 4 2 2 2" xfId="36177"/>
    <cellStyle name="Normal 2 4 2 3" xfId="36178"/>
    <cellStyle name="Normal 2 4 3" xfId="23624"/>
    <cellStyle name="Normal 2 4 3 2" xfId="36179"/>
    <cellStyle name="Normal 2 4 4" xfId="36180"/>
    <cellStyle name="Normal 2 4_Allowance JA (ค่าเผื่อหนี้สงสัยจะสูญ)12- 2557" xfId="31710"/>
    <cellStyle name="Normal 2 5" xfId="120"/>
    <cellStyle name="Normal 2 5 2" xfId="23625"/>
    <cellStyle name="Normal 2 5 2 2" xfId="36181"/>
    <cellStyle name="Normal 2 5 3" xfId="23626"/>
    <cellStyle name="Normal 2 5 4" xfId="36182"/>
    <cellStyle name="Normal 2 5 5" xfId="36183"/>
    <cellStyle name="Normal 2 5_Allowance JA" xfId="31711"/>
    <cellStyle name="Normal 2 6" xfId="121"/>
    <cellStyle name="Normal 2 6 2" xfId="122"/>
    <cellStyle name="Normal 2 6 2 2" xfId="36184"/>
    <cellStyle name="Normal 2 6 3" xfId="36185"/>
    <cellStyle name="Normal 2 6 3 2" xfId="36186"/>
    <cellStyle name="Normal 2 6 4" xfId="36187"/>
    <cellStyle name="Normal 2 6_Allowance JA (ค่าเผื่อหนี้สงสัยจะสูญ)12- 2557" xfId="31712"/>
    <cellStyle name="Normal 2 7" xfId="23627"/>
    <cellStyle name="Normal 2 7 10" xfId="23628"/>
    <cellStyle name="Normal 2 7 10 2" xfId="23629"/>
    <cellStyle name="Normal 2 7 11" xfId="23630"/>
    <cellStyle name="Normal 2 7 11 2" xfId="23631"/>
    <cellStyle name="Normal 2 7 11 2 2" xfId="23632"/>
    <cellStyle name="Normal 2 7 11 2 2 2" xfId="23633"/>
    <cellStyle name="Normal 2 7 11 2 2 2 2" xfId="23634"/>
    <cellStyle name="Normal 2 7 11 2 2 2 2 2" xfId="23635"/>
    <cellStyle name="Normal 2 7 11 2 2 2 3" xfId="23636"/>
    <cellStyle name="Normal 2 7 11 2 2 3" xfId="23637"/>
    <cellStyle name="Normal 2 7 11 2 2 3 2" xfId="23638"/>
    <cellStyle name="Normal 2 7 11 2 2 4" xfId="23639"/>
    <cellStyle name="Normal 2 7 11 2 3" xfId="23640"/>
    <cellStyle name="Normal 2 7 11 2 3 2" xfId="23641"/>
    <cellStyle name="Normal 2 7 11 2 4" xfId="23642"/>
    <cellStyle name="Normal 2 7 11 2 4 2" xfId="23643"/>
    <cellStyle name="Normal 2 7 11 2 4 2 2" xfId="23644"/>
    <cellStyle name="Normal 2 7 11 2 4 3" xfId="23645"/>
    <cellStyle name="Normal 2 7 11 2 5" xfId="23646"/>
    <cellStyle name="Normal 2 7 11 3" xfId="23647"/>
    <cellStyle name="Normal 2 7 11 3 2" xfId="23648"/>
    <cellStyle name="Normal 2 7 11 3 2 2" xfId="23649"/>
    <cellStyle name="Normal 2 7 11 3 2 2 2" xfId="23650"/>
    <cellStyle name="Normal 2 7 11 3 2 3" xfId="23651"/>
    <cellStyle name="Normal 2 7 11 3 3" xfId="23652"/>
    <cellStyle name="Normal 2 7 11 3 3 2" xfId="23653"/>
    <cellStyle name="Normal 2 7 11 3 4" xfId="23654"/>
    <cellStyle name="Normal 2 7 11 4" xfId="23655"/>
    <cellStyle name="Normal 2 7 11 4 2" xfId="23656"/>
    <cellStyle name="Normal 2 7 11 4 2 2" xfId="23657"/>
    <cellStyle name="Normal 2 7 11 4 3" xfId="23658"/>
    <cellStyle name="Normal 2 7 11 5" xfId="23659"/>
    <cellStyle name="Normal 2 7 12" xfId="23660"/>
    <cellStyle name="Normal 2 7 12 2" xfId="23661"/>
    <cellStyle name="Normal 2 7 13" xfId="23662"/>
    <cellStyle name="Normal 2 7 13 2" xfId="23663"/>
    <cellStyle name="Normal 2 7 13 2 2" xfId="23664"/>
    <cellStyle name="Normal 2 7 13 2 2 2" xfId="23665"/>
    <cellStyle name="Normal 2 7 13 2 3" xfId="23666"/>
    <cellStyle name="Normal 2 7 13 3" xfId="23667"/>
    <cellStyle name="Normal 2 7 13 3 2" xfId="23668"/>
    <cellStyle name="Normal 2 7 13 4" xfId="23669"/>
    <cellStyle name="Normal 2 7 14" xfId="23670"/>
    <cellStyle name="Normal 2 7 14 2" xfId="23671"/>
    <cellStyle name="Normal 2 7 15" xfId="23672"/>
    <cellStyle name="Normal 2 7 15 2" xfId="23673"/>
    <cellStyle name="Normal 2 7 15 2 2" xfId="23674"/>
    <cellStyle name="Normal 2 7 15 3" xfId="23675"/>
    <cellStyle name="Normal 2 7 16" xfId="23676"/>
    <cellStyle name="Normal 2 7 17" xfId="36188"/>
    <cellStyle name="Normal 2 7 18" xfId="36189"/>
    <cellStyle name="Normal 2 7 2" xfId="23677"/>
    <cellStyle name="Normal 2 7 2 10" xfId="23678"/>
    <cellStyle name="Normal 2 7 2 10 2" xfId="23679"/>
    <cellStyle name="Normal 2 7 2 10 2 2" xfId="23680"/>
    <cellStyle name="Normal 2 7 2 10 2 2 2" xfId="23681"/>
    <cellStyle name="Normal 2 7 2 10 2 2 2 2" xfId="23682"/>
    <cellStyle name="Normal 2 7 2 10 2 2 2 2 2" xfId="23683"/>
    <cellStyle name="Normal 2 7 2 10 2 2 2 3" xfId="23684"/>
    <cellStyle name="Normal 2 7 2 10 2 2 3" xfId="23685"/>
    <cellStyle name="Normal 2 7 2 10 2 2 3 2" xfId="23686"/>
    <cellStyle name="Normal 2 7 2 10 2 2 4" xfId="23687"/>
    <cellStyle name="Normal 2 7 2 10 2 3" xfId="23688"/>
    <cellStyle name="Normal 2 7 2 10 2 3 2" xfId="23689"/>
    <cellStyle name="Normal 2 7 2 10 2 4" xfId="23690"/>
    <cellStyle name="Normal 2 7 2 10 2 4 2" xfId="23691"/>
    <cellStyle name="Normal 2 7 2 10 2 4 2 2" xfId="23692"/>
    <cellStyle name="Normal 2 7 2 10 2 4 3" xfId="23693"/>
    <cellStyle name="Normal 2 7 2 10 2 5" xfId="23694"/>
    <cellStyle name="Normal 2 7 2 10 3" xfId="23695"/>
    <cellStyle name="Normal 2 7 2 10 3 2" xfId="23696"/>
    <cellStyle name="Normal 2 7 2 10 3 2 2" xfId="23697"/>
    <cellStyle name="Normal 2 7 2 10 3 2 2 2" xfId="23698"/>
    <cellStyle name="Normal 2 7 2 10 3 2 3" xfId="23699"/>
    <cellStyle name="Normal 2 7 2 10 3 3" xfId="23700"/>
    <cellStyle name="Normal 2 7 2 10 3 3 2" xfId="23701"/>
    <cellStyle name="Normal 2 7 2 10 3 4" xfId="23702"/>
    <cellStyle name="Normal 2 7 2 10 4" xfId="23703"/>
    <cellStyle name="Normal 2 7 2 10 4 2" xfId="23704"/>
    <cellStyle name="Normal 2 7 2 10 4 2 2" xfId="23705"/>
    <cellStyle name="Normal 2 7 2 10 4 3" xfId="23706"/>
    <cellStyle name="Normal 2 7 2 10 5" xfId="23707"/>
    <cellStyle name="Normal 2 7 2 11" xfId="23708"/>
    <cellStyle name="Normal 2 7 2 11 2" xfId="23709"/>
    <cellStyle name="Normal 2 7 2 12" xfId="23710"/>
    <cellStyle name="Normal 2 7 2 12 2" xfId="23711"/>
    <cellStyle name="Normal 2 7 2 12 2 2" xfId="23712"/>
    <cellStyle name="Normal 2 7 2 12 2 2 2" xfId="23713"/>
    <cellStyle name="Normal 2 7 2 12 2 3" xfId="23714"/>
    <cellStyle name="Normal 2 7 2 12 3" xfId="23715"/>
    <cellStyle name="Normal 2 7 2 12 3 2" xfId="23716"/>
    <cellStyle name="Normal 2 7 2 12 4" xfId="23717"/>
    <cellStyle name="Normal 2 7 2 13" xfId="23718"/>
    <cellStyle name="Normal 2 7 2 13 2" xfId="23719"/>
    <cellStyle name="Normal 2 7 2 14" xfId="23720"/>
    <cellStyle name="Normal 2 7 2 14 2" xfId="23721"/>
    <cellStyle name="Normal 2 7 2 14 2 2" xfId="23722"/>
    <cellStyle name="Normal 2 7 2 14 3" xfId="23723"/>
    <cellStyle name="Normal 2 7 2 15" xfId="23724"/>
    <cellStyle name="Normal 2 7 2 2" xfId="23725"/>
    <cellStyle name="Normal 2 7 2 2 10" xfId="23726"/>
    <cellStyle name="Normal 2 7 2 2 10 2" xfId="23727"/>
    <cellStyle name="Normal 2 7 2 2 10 2 2" xfId="23728"/>
    <cellStyle name="Normal 2 7 2 2 10 2 2 2" xfId="23729"/>
    <cellStyle name="Normal 2 7 2 2 10 2 2 2 2" xfId="23730"/>
    <cellStyle name="Normal 2 7 2 2 10 2 2 2 2 2" xfId="23731"/>
    <cellStyle name="Normal 2 7 2 2 10 2 2 2 3" xfId="23732"/>
    <cellStyle name="Normal 2 7 2 2 10 2 2 3" xfId="23733"/>
    <cellStyle name="Normal 2 7 2 2 10 2 2 3 2" xfId="23734"/>
    <cellStyle name="Normal 2 7 2 2 10 2 2 4" xfId="23735"/>
    <cellStyle name="Normal 2 7 2 2 10 2 3" xfId="23736"/>
    <cellStyle name="Normal 2 7 2 2 10 2 3 2" xfId="23737"/>
    <cellStyle name="Normal 2 7 2 2 10 2 4" xfId="23738"/>
    <cellStyle name="Normal 2 7 2 2 10 2 4 2" xfId="23739"/>
    <cellStyle name="Normal 2 7 2 2 10 2 4 2 2" xfId="23740"/>
    <cellStyle name="Normal 2 7 2 2 10 2 4 3" xfId="23741"/>
    <cellStyle name="Normal 2 7 2 2 10 2 5" xfId="23742"/>
    <cellStyle name="Normal 2 7 2 2 10 3" xfId="23743"/>
    <cellStyle name="Normal 2 7 2 2 10 3 2" xfId="23744"/>
    <cellStyle name="Normal 2 7 2 2 10 3 2 2" xfId="23745"/>
    <cellStyle name="Normal 2 7 2 2 10 3 2 2 2" xfId="23746"/>
    <cellStyle name="Normal 2 7 2 2 10 3 2 3" xfId="23747"/>
    <cellStyle name="Normal 2 7 2 2 10 3 3" xfId="23748"/>
    <cellStyle name="Normal 2 7 2 2 10 3 3 2" xfId="23749"/>
    <cellStyle name="Normal 2 7 2 2 10 3 4" xfId="23750"/>
    <cellStyle name="Normal 2 7 2 2 10 4" xfId="23751"/>
    <cellStyle name="Normal 2 7 2 2 10 4 2" xfId="23752"/>
    <cellStyle name="Normal 2 7 2 2 10 4 2 2" xfId="23753"/>
    <cellStyle name="Normal 2 7 2 2 10 4 3" xfId="23754"/>
    <cellStyle name="Normal 2 7 2 2 10 5" xfId="23755"/>
    <cellStyle name="Normal 2 7 2 2 11" xfId="23756"/>
    <cellStyle name="Normal 2 7 2 2 11 2" xfId="23757"/>
    <cellStyle name="Normal 2 7 2 2 12" xfId="23758"/>
    <cellStyle name="Normal 2 7 2 2 12 2" xfId="23759"/>
    <cellStyle name="Normal 2 7 2 2 12 2 2" xfId="23760"/>
    <cellStyle name="Normal 2 7 2 2 12 2 2 2" xfId="23761"/>
    <cellStyle name="Normal 2 7 2 2 12 2 3" xfId="23762"/>
    <cellStyle name="Normal 2 7 2 2 12 3" xfId="23763"/>
    <cellStyle name="Normal 2 7 2 2 12 3 2" xfId="23764"/>
    <cellStyle name="Normal 2 7 2 2 12 4" xfId="23765"/>
    <cellStyle name="Normal 2 7 2 2 13" xfId="23766"/>
    <cellStyle name="Normal 2 7 2 2 13 2" xfId="23767"/>
    <cellStyle name="Normal 2 7 2 2 14" xfId="23768"/>
    <cellStyle name="Normal 2 7 2 2 14 2" xfId="23769"/>
    <cellStyle name="Normal 2 7 2 2 14 2 2" xfId="23770"/>
    <cellStyle name="Normal 2 7 2 2 14 3" xfId="23771"/>
    <cellStyle name="Normal 2 7 2 2 15" xfId="23772"/>
    <cellStyle name="Normal 2 7 2 2 2" xfId="23773"/>
    <cellStyle name="Normal 2 7 2 2 2 10" xfId="23774"/>
    <cellStyle name="Normal 2 7 2 2 2 10 2" xfId="23775"/>
    <cellStyle name="Normal 2 7 2 2 2 11" xfId="23776"/>
    <cellStyle name="Normal 2 7 2 2 2 11 2" xfId="23777"/>
    <cellStyle name="Normal 2 7 2 2 2 11 2 2" xfId="23778"/>
    <cellStyle name="Normal 2 7 2 2 2 11 2 2 2" xfId="23779"/>
    <cellStyle name="Normal 2 7 2 2 2 11 2 3" xfId="23780"/>
    <cellStyle name="Normal 2 7 2 2 2 11 3" xfId="23781"/>
    <cellStyle name="Normal 2 7 2 2 2 11 3 2" xfId="23782"/>
    <cellStyle name="Normal 2 7 2 2 2 11 4" xfId="23783"/>
    <cellStyle name="Normal 2 7 2 2 2 12" xfId="23784"/>
    <cellStyle name="Normal 2 7 2 2 2 12 2" xfId="23785"/>
    <cellStyle name="Normal 2 7 2 2 2 13" xfId="23786"/>
    <cellStyle name="Normal 2 7 2 2 2 13 2" xfId="23787"/>
    <cellStyle name="Normal 2 7 2 2 2 13 2 2" xfId="23788"/>
    <cellStyle name="Normal 2 7 2 2 2 13 3" xfId="23789"/>
    <cellStyle name="Normal 2 7 2 2 2 14" xfId="23790"/>
    <cellStyle name="Normal 2 7 2 2 2 2" xfId="23791"/>
    <cellStyle name="Normal 2 7 2 2 2 2 10" xfId="23792"/>
    <cellStyle name="Normal 2 7 2 2 2 2 10 2" xfId="23793"/>
    <cellStyle name="Normal 2 7 2 2 2 2 10 2 2" xfId="23794"/>
    <cellStyle name="Normal 2 7 2 2 2 2 10 2 2 2" xfId="23795"/>
    <cellStyle name="Normal 2 7 2 2 2 2 10 2 3" xfId="23796"/>
    <cellStyle name="Normal 2 7 2 2 2 2 10 3" xfId="23797"/>
    <cellStyle name="Normal 2 7 2 2 2 2 10 3 2" xfId="23798"/>
    <cellStyle name="Normal 2 7 2 2 2 2 10 4" xfId="23799"/>
    <cellStyle name="Normal 2 7 2 2 2 2 11" xfId="23800"/>
    <cellStyle name="Normal 2 7 2 2 2 2 11 2" xfId="23801"/>
    <cellStyle name="Normal 2 7 2 2 2 2 12" xfId="23802"/>
    <cellStyle name="Normal 2 7 2 2 2 2 12 2" xfId="23803"/>
    <cellStyle name="Normal 2 7 2 2 2 2 12 2 2" xfId="23804"/>
    <cellStyle name="Normal 2 7 2 2 2 2 12 3" xfId="23805"/>
    <cellStyle name="Normal 2 7 2 2 2 2 13" xfId="23806"/>
    <cellStyle name="Normal 2 7 2 2 2 2 2" xfId="23807"/>
    <cellStyle name="Normal 2 7 2 2 2 2 2 10" xfId="23808"/>
    <cellStyle name="Normal 2 7 2 2 2 2 2 10 2" xfId="23809"/>
    <cellStyle name="Normal 2 7 2 2 2 2 2 10 2 2" xfId="23810"/>
    <cellStyle name="Normal 2 7 2 2 2 2 2 10 2 2 2" xfId="23811"/>
    <cellStyle name="Normal 2 7 2 2 2 2 2 10 2 3" xfId="23812"/>
    <cellStyle name="Normal 2 7 2 2 2 2 2 10 3" xfId="23813"/>
    <cellStyle name="Normal 2 7 2 2 2 2 2 10 3 2" xfId="23814"/>
    <cellStyle name="Normal 2 7 2 2 2 2 2 10 4" xfId="23815"/>
    <cellStyle name="Normal 2 7 2 2 2 2 2 11" xfId="23816"/>
    <cellStyle name="Normal 2 7 2 2 2 2 2 11 2" xfId="23817"/>
    <cellStyle name="Normal 2 7 2 2 2 2 2 12" xfId="23818"/>
    <cellStyle name="Normal 2 7 2 2 2 2 2 12 2" xfId="23819"/>
    <cellStyle name="Normal 2 7 2 2 2 2 2 12 2 2" xfId="23820"/>
    <cellStyle name="Normal 2 7 2 2 2 2 2 12 3" xfId="23821"/>
    <cellStyle name="Normal 2 7 2 2 2 2 2 13" xfId="23822"/>
    <cellStyle name="Normal 2 7 2 2 2 2 2 2" xfId="23823"/>
    <cellStyle name="Normal 2 7 2 2 2 2 2 2 2" xfId="23824"/>
    <cellStyle name="Normal 2 7 2 2 2 2 2 2 2 2" xfId="23825"/>
    <cellStyle name="Normal 2 7 2 2 2 2 2 2 2 2 2" xfId="23826"/>
    <cellStyle name="Normal 2 7 2 2 2 2 2 2 2 2 2 2" xfId="23827"/>
    <cellStyle name="Normal 2 7 2 2 2 2 2 2 2 2 2 2 2" xfId="23828"/>
    <cellStyle name="Normal 2 7 2 2 2 2 2 2 2 2 2 2 2 2" xfId="23829"/>
    <cellStyle name="Normal 2 7 2 2 2 2 2 2 2 2 2 2 2 2 2" xfId="23830"/>
    <cellStyle name="Normal 2 7 2 2 2 2 2 2 2 2 2 2 2 3" xfId="23831"/>
    <cellStyle name="Normal 2 7 2 2 2 2 2 2 2 2 2 2 3" xfId="23832"/>
    <cellStyle name="Normal 2 7 2 2 2 2 2 2 2 2 2 2 3 2" xfId="23833"/>
    <cellStyle name="Normal 2 7 2 2 2 2 2 2 2 2 2 2 4" xfId="23834"/>
    <cellStyle name="Normal 2 7 2 2 2 2 2 2 2 2 2 3" xfId="23835"/>
    <cellStyle name="Normal 2 7 2 2 2 2 2 2 2 2 2 3 2" xfId="23836"/>
    <cellStyle name="Normal 2 7 2 2 2 2 2 2 2 2 2 4" xfId="23837"/>
    <cellStyle name="Normal 2 7 2 2 2 2 2 2 2 2 2 4 2" xfId="23838"/>
    <cellStyle name="Normal 2 7 2 2 2 2 2 2 2 2 2 4 2 2" xfId="23839"/>
    <cellStyle name="Normal 2 7 2 2 2 2 2 2 2 2 2 4 3" xfId="23840"/>
    <cellStyle name="Normal 2 7 2 2 2 2 2 2 2 2 2 5" xfId="23841"/>
    <cellStyle name="Normal 2 7 2 2 2 2 2 2 2 2 3" xfId="23842"/>
    <cellStyle name="Normal 2 7 2 2 2 2 2 2 2 2 3 2" xfId="23843"/>
    <cellStyle name="Normal 2 7 2 2 2 2 2 2 2 2 3 2 2" xfId="23844"/>
    <cellStyle name="Normal 2 7 2 2 2 2 2 2 2 2 3 2 2 2" xfId="23845"/>
    <cellStyle name="Normal 2 7 2 2 2 2 2 2 2 2 3 2 3" xfId="23846"/>
    <cellStyle name="Normal 2 7 2 2 2 2 2 2 2 2 3 3" xfId="23847"/>
    <cellStyle name="Normal 2 7 2 2 2 2 2 2 2 2 3 3 2" xfId="23848"/>
    <cellStyle name="Normal 2 7 2 2 2 2 2 2 2 2 3 4" xfId="23849"/>
    <cellStyle name="Normal 2 7 2 2 2 2 2 2 2 2 4" xfId="23850"/>
    <cellStyle name="Normal 2 7 2 2 2 2 2 2 2 2 4 2" xfId="23851"/>
    <cellStyle name="Normal 2 7 2 2 2 2 2 2 2 2 4 2 2" xfId="23852"/>
    <cellStyle name="Normal 2 7 2 2 2 2 2 2 2 2 4 3" xfId="23853"/>
    <cellStyle name="Normal 2 7 2 2 2 2 2 2 2 2 5" xfId="23854"/>
    <cellStyle name="Normal 2 7 2 2 2 2 2 2 2 3" xfId="23855"/>
    <cellStyle name="Normal 2 7 2 2 2 2 2 2 2 3 2" xfId="23856"/>
    <cellStyle name="Normal 2 7 2 2 2 2 2 2 2 4" xfId="23857"/>
    <cellStyle name="Normal 2 7 2 2 2 2 2 2 2 4 2" xfId="23858"/>
    <cellStyle name="Normal 2 7 2 2 2 2 2 2 2 4 2 2" xfId="23859"/>
    <cellStyle name="Normal 2 7 2 2 2 2 2 2 2 4 2 2 2" xfId="23860"/>
    <cellStyle name="Normal 2 7 2 2 2 2 2 2 2 4 2 3" xfId="23861"/>
    <cellStyle name="Normal 2 7 2 2 2 2 2 2 2 4 3" xfId="23862"/>
    <cellStyle name="Normal 2 7 2 2 2 2 2 2 2 4 3 2" xfId="23863"/>
    <cellStyle name="Normal 2 7 2 2 2 2 2 2 2 4 4" xfId="23864"/>
    <cellStyle name="Normal 2 7 2 2 2 2 2 2 2 5" xfId="23865"/>
    <cellStyle name="Normal 2 7 2 2 2 2 2 2 2 5 2" xfId="23866"/>
    <cellStyle name="Normal 2 7 2 2 2 2 2 2 2 6" xfId="23867"/>
    <cellStyle name="Normal 2 7 2 2 2 2 2 2 2 6 2" xfId="23868"/>
    <cellStyle name="Normal 2 7 2 2 2 2 2 2 2 6 2 2" xfId="23869"/>
    <cellStyle name="Normal 2 7 2 2 2 2 2 2 2 6 3" xfId="23870"/>
    <cellStyle name="Normal 2 7 2 2 2 2 2 2 2 7" xfId="23871"/>
    <cellStyle name="Normal 2 7 2 2 2 2 2 2 3" xfId="23872"/>
    <cellStyle name="Normal 2 7 2 2 2 2 2 2 3 2" xfId="23873"/>
    <cellStyle name="Normal 2 7 2 2 2 2 2 2 3 2 2" xfId="23874"/>
    <cellStyle name="Normal 2 7 2 2 2 2 2 2 3 2 2 2" xfId="23875"/>
    <cellStyle name="Normal 2 7 2 2 2 2 2 2 3 2 2 2 2" xfId="23876"/>
    <cellStyle name="Normal 2 7 2 2 2 2 2 2 3 2 2 2 2 2" xfId="23877"/>
    <cellStyle name="Normal 2 7 2 2 2 2 2 2 3 2 2 2 3" xfId="23878"/>
    <cellStyle name="Normal 2 7 2 2 2 2 2 2 3 2 2 3" xfId="23879"/>
    <cellStyle name="Normal 2 7 2 2 2 2 2 2 3 2 2 3 2" xfId="23880"/>
    <cellStyle name="Normal 2 7 2 2 2 2 2 2 3 2 2 4" xfId="23881"/>
    <cellStyle name="Normal 2 7 2 2 2 2 2 2 3 2 3" xfId="23882"/>
    <cellStyle name="Normal 2 7 2 2 2 2 2 2 3 2 3 2" xfId="23883"/>
    <cellStyle name="Normal 2 7 2 2 2 2 2 2 3 2 4" xfId="23884"/>
    <cellStyle name="Normal 2 7 2 2 2 2 2 2 3 2 4 2" xfId="23885"/>
    <cellStyle name="Normal 2 7 2 2 2 2 2 2 3 2 4 2 2" xfId="23886"/>
    <cellStyle name="Normal 2 7 2 2 2 2 2 2 3 2 4 3" xfId="23887"/>
    <cellStyle name="Normal 2 7 2 2 2 2 2 2 3 2 5" xfId="23888"/>
    <cellStyle name="Normal 2 7 2 2 2 2 2 2 3 3" xfId="23889"/>
    <cellStyle name="Normal 2 7 2 2 2 2 2 2 3 3 2" xfId="23890"/>
    <cellStyle name="Normal 2 7 2 2 2 2 2 2 3 3 2 2" xfId="23891"/>
    <cellStyle name="Normal 2 7 2 2 2 2 2 2 3 3 2 2 2" xfId="23892"/>
    <cellStyle name="Normal 2 7 2 2 2 2 2 2 3 3 2 3" xfId="23893"/>
    <cellStyle name="Normal 2 7 2 2 2 2 2 2 3 3 3" xfId="23894"/>
    <cellStyle name="Normal 2 7 2 2 2 2 2 2 3 3 3 2" xfId="23895"/>
    <cellStyle name="Normal 2 7 2 2 2 2 2 2 3 3 4" xfId="23896"/>
    <cellStyle name="Normal 2 7 2 2 2 2 2 2 3 4" xfId="23897"/>
    <cellStyle name="Normal 2 7 2 2 2 2 2 2 3 4 2" xfId="23898"/>
    <cellStyle name="Normal 2 7 2 2 2 2 2 2 3 4 2 2" xfId="23899"/>
    <cellStyle name="Normal 2 7 2 2 2 2 2 2 3 4 3" xfId="23900"/>
    <cellStyle name="Normal 2 7 2 2 2 2 2 2 3 5" xfId="23901"/>
    <cellStyle name="Normal 2 7 2 2 2 2 2 2 4" xfId="23902"/>
    <cellStyle name="Normal 2 7 2 2 2 2 2 2 4 2" xfId="23903"/>
    <cellStyle name="Normal 2 7 2 2 2 2 2 2 4 2 2" xfId="23904"/>
    <cellStyle name="Normal 2 7 2 2 2 2 2 2 4 2 2 2" xfId="23905"/>
    <cellStyle name="Normal 2 7 2 2 2 2 2 2 4 2 3" xfId="23906"/>
    <cellStyle name="Normal 2 7 2 2 2 2 2 2 4 3" xfId="23907"/>
    <cellStyle name="Normal 2 7 2 2 2 2 2 2 4 3 2" xfId="23908"/>
    <cellStyle name="Normal 2 7 2 2 2 2 2 2 4 4" xfId="23909"/>
    <cellStyle name="Normal 2 7 2 2 2 2 2 2 5" xfId="23910"/>
    <cellStyle name="Normal 2 7 2 2 2 2 2 2 5 2" xfId="23911"/>
    <cellStyle name="Normal 2 7 2 2 2 2 2 2 6" xfId="23912"/>
    <cellStyle name="Normal 2 7 2 2 2 2 2 2 6 2" xfId="23913"/>
    <cellStyle name="Normal 2 7 2 2 2 2 2 2 6 2 2" xfId="23914"/>
    <cellStyle name="Normal 2 7 2 2 2 2 2 2 6 3" xfId="23915"/>
    <cellStyle name="Normal 2 7 2 2 2 2 2 2 7" xfId="23916"/>
    <cellStyle name="Normal 2 7 2 2 2 2 2 3" xfId="23917"/>
    <cellStyle name="Normal 2 7 2 2 2 2 2 3 2" xfId="23918"/>
    <cellStyle name="Normal 2 7 2 2 2 2 2 4" xfId="23919"/>
    <cellStyle name="Normal 2 7 2 2 2 2 2 4 2" xfId="23920"/>
    <cellStyle name="Normal 2 7 2 2 2 2 2 5" xfId="23921"/>
    <cellStyle name="Normal 2 7 2 2 2 2 2 5 2" xfId="23922"/>
    <cellStyle name="Normal 2 7 2 2 2 2 2 6" xfId="23923"/>
    <cellStyle name="Normal 2 7 2 2 2 2 2 6 2" xfId="23924"/>
    <cellStyle name="Normal 2 7 2 2 2 2 2 7" xfId="23925"/>
    <cellStyle name="Normal 2 7 2 2 2 2 2 7 2" xfId="23926"/>
    <cellStyle name="Normal 2 7 2 2 2 2 2 8" xfId="23927"/>
    <cellStyle name="Normal 2 7 2 2 2 2 2 8 2" xfId="23928"/>
    <cellStyle name="Normal 2 7 2 2 2 2 2 8 2 2" xfId="23929"/>
    <cellStyle name="Normal 2 7 2 2 2 2 2 8 2 2 2" xfId="23930"/>
    <cellStyle name="Normal 2 7 2 2 2 2 2 8 2 2 2 2" xfId="23931"/>
    <cellStyle name="Normal 2 7 2 2 2 2 2 8 2 2 2 2 2" xfId="23932"/>
    <cellStyle name="Normal 2 7 2 2 2 2 2 8 2 2 2 3" xfId="23933"/>
    <cellStyle name="Normal 2 7 2 2 2 2 2 8 2 2 3" xfId="23934"/>
    <cellStyle name="Normal 2 7 2 2 2 2 2 8 2 2 3 2" xfId="23935"/>
    <cellStyle name="Normal 2 7 2 2 2 2 2 8 2 2 4" xfId="23936"/>
    <cellStyle name="Normal 2 7 2 2 2 2 2 8 2 3" xfId="23937"/>
    <cellStyle name="Normal 2 7 2 2 2 2 2 8 2 3 2" xfId="23938"/>
    <cellStyle name="Normal 2 7 2 2 2 2 2 8 2 4" xfId="23939"/>
    <cellStyle name="Normal 2 7 2 2 2 2 2 8 2 4 2" xfId="23940"/>
    <cellStyle name="Normal 2 7 2 2 2 2 2 8 2 4 2 2" xfId="23941"/>
    <cellStyle name="Normal 2 7 2 2 2 2 2 8 2 4 3" xfId="23942"/>
    <cellStyle name="Normal 2 7 2 2 2 2 2 8 2 5" xfId="23943"/>
    <cellStyle name="Normal 2 7 2 2 2 2 2 8 3" xfId="23944"/>
    <cellStyle name="Normal 2 7 2 2 2 2 2 8 3 2" xfId="23945"/>
    <cellStyle name="Normal 2 7 2 2 2 2 2 8 3 2 2" xfId="23946"/>
    <cellStyle name="Normal 2 7 2 2 2 2 2 8 3 2 2 2" xfId="23947"/>
    <cellStyle name="Normal 2 7 2 2 2 2 2 8 3 2 3" xfId="23948"/>
    <cellStyle name="Normal 2 7 2 2 2 2 2 8 3 3" xfId="23949"/>
    <cellStyle name="Normal 2 7 2 2 2 2 2 8 3 3 2" xfId="23950"/>
    <cellStyle name="Normal 2 7 2 2 2 2 2 8 3 4" xfId="23951"/>
    <cellStyle name="Normal 2 7 2 2 2 2 2 8 4" xfId="23952"/>
    <cellStyle name="Normal 2 7 2 2 2 2 2 8 4 2" xfId="23953"/>
    <cellStyle name="Normal 2 7 2 2 2 2 2 8 4 2 2" xfId="23954"/>
    <cellStyle name="Normal 2 7 2 2 2 2 2 8 4 3" xfId="23955"/>
    <cellStyle name="Normal 2 7 2 2 2 2 2 8 5" xfId="23956"/>
    <cellStyle name="Normal 2 7 2 2 2 2 2 9" xfId="23957"/>
    <cellStyle name="Normal 2 7 2 2 2 2 2 9 2" xfId="23958"/>
    <cellStyle name="Normal 2 7 2 2 2 2 3" xfId="23959"/>
    <cellStyle name="Normal 2 7 2 2 2 2 3 2" xfId="23960"/>
    <cellStyle name="Normal 2 7 2 2 2 2 3 2 2" xfId="23961"/>
    <cellStyle name="Normal 2 7 2 2 2 2 3 2 2 2" xfId="23962"/>
    <cellStyle name="Normal 2 7 2 2 2 2 3 2 2 2 2" xfId="23963"/>
    <cellStyle name="Normal 2 7 2 2 2 2 3 2 2 2 2 2" xfId="23964"/>
    <cellStyle name="Normal 2 7 2 2 2 2 3 2 2 2 2 2 2" xfId="23965"/>
    <cellStyle name="Normal 2 7 2 2 2 2 3 2 2 2 2 2 2 2" xfId="23966"/>
    <cellStyle name="Normal 2 7 2 2 2 2 3 2 2 2 2 2 3" xfId="23967"/>
    <cellStyle name="Normal 2 7 2 2 2 2 3 2 2 2 2 3" xfId="23968"/>
    <cellStyle name="Normal 2 7 2 2 2 2 3 2 2 2 2 3 2" xfId="23969"/>
    <cellStyle name="Normal 2 7 2 2 2 2 3 2 2 2 2 4" xfId="23970"/>
    <cellStyle name="Normal 2 7 2 2 2 2 3 2 2 2 3" xfId="23971"/>
    <cellStyle name="Normal 2 7 2 2 2 2 3 2 2 2 3 2" xfId="23972"/>
    <cellStyle name="Normal 2 7 2 2 2 2 3 2 2 2 4" xfId="23973"/>
    <cellStyle name="Normal 2 7 2 2 2 2 3 2 2 2 4 2" xfId="23974"/>
    <cellStyle name="Normal 2 7 2 2 2 2 3 2 2 2 4 2 2" xfId="23975"/>
    <cellStyle name="Normal 2 7 2 2 2 2 3 2 2 2 4 3" xfId="23976"/>
    <cellStyle name="Normal 2 7 2 2 2 2 3 2 2 2 5" xfId="23977"/>
    <cellStyle name="Normal 2 7 2 2 2 2 3 2 2 3" xfId="23978"/>
    <cellStyle name="Normal 2 7 2 2 2 2 3 2 2 3 2" xfId="23979"/>
    <cellStyle name="Normal 2 7 2 2 2 2 3 2 2 3 2 2" xfId="23980"/>
    <cellStyle name="Normal 2 7 2 2 2 2 3 2 2 3 2 2 2" xfId="23981"/>
    <cellStyle name="Normal 2 7 2 2 2 2 3 2 2 3 2 3" xfId="23982"/>
    <cellStyle name="Normal 2 7 2 2 2 2 3 2 2 3 3" xfId="23983"/>
    <cellStyle name="Normal 2 7 2 2 2 2 3 2 2 3 3 2" xfId="23984"/>
    <cellStyle name="Normal 2 7 2 2 2 2 3 2 2 3 4" xfId="23985"/>
    <cellStyle name="Normal 2 7 2 2 2 2 3 2 2 4" xfId="23986"/>
    <cellStyle name="Normal 2 7 2 2 2 2 3 2 2 4 2" xfId="23987"/>
    <cellStyle name="Normal 2 7 2 2 2 2 3 2 2 4 2 2" xfId="23988"/>
    <cellStyle name="Normal 2 7 2 2 2 2 3 2 2 4 3" xfId="23989"/>
    <cellStyle name="Normal 2 7 2 2 2 2 3 2 2 5" xfId="23990"/>
    <cellStyle name="Normal 2 7 2 2 2 2 3 2 3" xfId="23991"/>
    <cellStyle name="Normal 2 7 2 2 2 2 3 2 3 2" xfId="23992"/>
    <cellStyle name="Normal 2 7 2 2 2 2 3 2 4" xfId="23993"/>
    <cellStyle name="Normal 2 7 2 2 2 2 3 2 4 2" xfId="23994"/>
    <cellStyle name="Normal 2 7 2 2 2 2 3 2 4 2 2" xfId="23995"/>
    <cellStyle name="Normal 2 7 2 2 2 2 3 2 4 2 2 2" xfId="23996"/>
    <cellStyle name="Normal 2 7 2 2 2 2 3 2 4 2 3" xfId="23997"/>
    <cellStyle name="Normal 2 7 2 2 2 2 3 2 4 3" xfId="23998"/>
    <cellStyle name="Normal 2 7 2 2 2 2 3 2 4 3 2" xfId="23999"/>
    <cellStyle name="Normal 2 7 2 2 2 2 3 2 4 4" xfId="24000"/>
    <cellStyle name="Normal 2 7 2 2 2 2 3 2 5" xfId="24001"/>
    <cellStyle name="Normal 2 7 2 2 2 2 3 2 5 2" xfId="24002"/>
    <cellStyle name="Normal 2 7 2 2 2 2 3 2 6" xfId="24003"/>
    <cellStyle name="Normal 2 7 2 2 2 2 3 2 6 2" xfId="24004"/>
    <cellStyle name="Normal 2 7 2 2 2 2 3 2 6 2 2" xfId="24005"/>
    <cellStyle name="Normal 2 7 2 2 2 2 3 2 6 3" xfId="24006"/>
    <cellStyle name="Normal 2 7 2 2 2 2 3 2 7" xfId="24007"/>
    <cellStyle name="Normal 2 7 2 2 2 2 3 3" xfId="24008"/>
    <cellStyle name="Normal 2 7 2 2 2 2 3 3 2" xfId="24009"/>
    <cellStyle name="Normal 2 7 2 2 2 2 3 3 2 2" xfId="24010"/>
    <cellStyle name="Normal 2 7 2 2 2 2 3 3 2 2 2" xfId="24011"/>
    <cellStyle name="Normal 2 7 2 2 2 2 3 3 2 2 2 2" xfId="24012"/>
    <cellStyle name="Normal 2 7 2 2 2 2 3 3 2 2 2 2 2" xfId="24013"/>
    <cellStyle name="Normal 2 7 2 2 2 2 3 3 2 2 2 3" xfId="24014"/>
    <cellStyle name="Normal 2 7 2 2 2 2 3 3 2 2 3" xfId="24015"/>
    <cellStyle name="Normal 2 7 2 2 2 2 3 3 2 2 3 2" xfId="24016"/>
    <cellStyle name="Normal 2 7 2 2 2 2 3 3 2 2 4" xfId="24017"/>
    <cellStyle name="Normal 2 7 2 2 2 2 3 3 2 3" xfId="24018"/>
    <cellStyle name="Normal 2 7 2 2 2 2 3 3 2 3 2" xfId="24019"/>
    <cellStyle name="Normal 2 7 2 2 2 2 3 3 2 4" xfId="24020"/>
    <cellStyle name="Normal 2 7 2 2 2 2 3 3 2 4 2" xfId="24021"/>
    <cellStyle name="Normal 2 7 2 2 2 2 3 3 2 4 2 2" xfId="24022"/>
    <cellStyle name="Normal 2 7 2 2 2 2 3 3 2 4 3" xfId="24023"/>
    <cellStyle name="Normal 2 7 2 2 2 2 3 3 2 5" xfId="24024"/>
    <cellStyle name="Normal 2 7 2 2 2 2 3 3 3" xfId="24025"/>
    <cellStyle name="Normal 2 7 2 2 2 2 3 3 3 2" xfId="24026"/>
    <cellStyle name="Normal 2 7 2 2 2 2 3 3 3 2 2" xfId="24027"/>
    <cellStyle name="Normal 2 7 2 2 2 2 3 3 3 2 2 2" xfId="24028"/>
    <cellStyle name="Normal 2 7 2 2 2 2 3 3 3 2 3" xfId="24029"/>
    <cellStyle name="Normal 2 7 2 2 2 2 3 3 3 3" xfId="24030"/>
    <cellStyle name="Normal 2 7 2 2 2 2 3 3 3 3 2" xfId="24031"/>
    <cellStyle name="Normal 2 7 2 2 2 2 3 3 3 4" xfId="24032"/>
    <cellStyle name="Normal 2 7 2 2 2 2 3 3 4" xfId="24033"/>
    <cellStyle name="Normal 2 7 2 2 2 2 3 3 4 2" xfId="24034"/>
    <cellStyle name="Normal 2 7 2 2 2 2 3 3 4 2 2" xfId="24035"/>
    <cellStyle name="Normal 2 7 2 2 2 2 3 3 4 3" xfId="24036"/>
    <cellStyle name="Normal 2 7 2 2 2 2 3 3 5" xfId="24037"/>
    <cellStyle name="Normal 2 7 2 2 2 2 3 4" xfId="24038"/>
    <cellStyle name="Normal 2 7 2 2 2 2 3 4 2" xfId="24039"/>
    <cellStyle name="Normal 2 7 2 2 2 2 3 4 2 2" xfId="24040"/>
    <cellStyle name="Normal 2 7 2 2 2 2 3 4 2 2 2" xfId="24041"/>
    <cellStyle name="Normal 2 7 2 2 2 2 3 4 2 3" xfId="24042"/>
    <cellStyle name="Normal 2 7 2 2 2 2 3 4 3" xfId="24043"/>
    <cellStyle name="Normal 2 7 2 2 2 2 3 4 3 2" xfId="24044"/>
    <cellStyle name="Normal 2 7 2 2 2 2 3 4 4" xfId="24045"/>
    <cellStyle name="Normal 2 7 2 2 2 2 3 5" xfId="24046"/>
    <cellStyle name="Normal 2 7 2 2 2 2 3 5 2" xfId="24047"/>
    <cellStyle name="Normal 2 7 2 2 2 2 3 6" xfId="24048"/>
    <cellStyle name="Normal 2 7 2 2 2 2 3 6 2" xfId="24049"/>
    <cellStyle name="Normal 2 7 2 2 2 2 3 6 2 2" xfId="24050"/>
    <cellStyle name="Normal 2 7 2 2 2 2 3 6 3" xfId="24051"/>
    <cellStyle name="Normal 2 7 2 2 2 2 3 7" xfId="24052"/>
    <cellStyle name="Normal 2 7 2 2 2 2 4" xfId="24053"/>
    <cellStyle name="Normal 2 7 2 2 2 2 4 2" xfId="24054"/>
    <cellStyle name="Normal 2 7 2 2 2 2 5" xfId="24055"/>
    <cellStyle name="Normal 2 7 2 2 2 2 5 2" xfId="24056"/>
    <cellStyle name="Normal 2 7 2 2 2 2 6" xfId="24057"/>
    <cellStyle name="Normal 2 7 2 2 2 2 6 2" xfId="24058"/>
    <cellStyle name="Normal 2 7 2 2 2 2 7" xfId="24059"/>
    <cellStyle name="Normal 2 7 2 2 2 2 7 2" xfId="24060"/>
    <cellStyle name="Normal 2 7 2 2 2 2 8" xfId="24061"/>
    <cellStyle name="Normal 2 7 2 2 2 2 8 2" xfId="24062"/>
    <cellStyle name="Normal 2 7 2 2 2 2 8 2 2" xfId="24063"/>
    <cellStyle name="Normal 2 7 2 2 2 2 8 2 2 2" xfId="24064"/>
    <cellStyle name="Normal 2 7 2 2 2 2 8 2 2 2 2" xfId="24065"/>
    <cellStyle name="Normal 2 7 2 2 2 2 8 2 2 2 2 2" xfId="24066"/>
    <cellStyle name="Normal 2 7 2 2 2 2 8 2 2 2 3" xfId="24067"/>
    <cellStyle name="Normal 2 7 2 2 2 2 8 2 2 3" xfId="24068"/>
    <cellStyle name="Normal 2 7 2 2 2 2 8 2 2 3 2" xfId="24069"/>
    <cellStyle name="Normal 2 7 2 2 2 2 8 2 2 4" xfId="24070"/>
    <cellStyle name="Normal 2 7 2 2 2 2 8 2 3" xfId="24071"/>
    <cellStyle name="Normal 2 7 2 2 2 2 8 2 3 2" xfId="24072"/>
    <cellStyle name="Normal 2 7 2 2 2 2 8 2 4" xfId="24073"/>
    <cellStyle name="Normal 2 7 2 2 2 2 8 2 4 2" xfId="24074"/>
    <cellStyle name="Normal 2 7 2 2 2 2 8 2 4 2 2" xfId="24075"/>
    <cellStyle name="Normal 2 7 2 2 2 2 8 2 4 3" xfId="24076"/>
    <cellStyle name="Normal 2 7 2 2 2 2 8 2 5" xfId="24077"/>
    <cellStyle name="Normal 2 7 2 2 2 2 8 3" xfId="24078"/>
    <cellStyle name="Normal 2 7 2 2 2 2 8 3 2" xfId="24079"/>
    <cellStyle name="Normal 2 7 2 2 2 2 8 3 2 2" xfId="24080"/>
    <cellStyle name="Normal 2 7 2 2 2 2 8 3 2 2 2" xfId="24081"/>
    <cellStyle name="Normal 2 7 2 2 2 2 8 3 2 3" xfId="24082"/>
    <cellStyle name="Normal 2 7 2 2 2 2 8 3 3" xfId="24083"/>
    <cellStyle name="Normal 2 7 2 2 2 2 8 3 3 2" xfId="24084"/>
    <cellStyle name="Normal 2 7 2 2 2 2 8 3 4" xfId="24085"/>
    <cellStyle name="Normal 2 7 2 2 2 2 8 4" xfId="24086"/>
    <cellStyle name="Normal 2 7 2 2 2 2 8 4 2" xfId="24087"/>
    <cellStyle name="Normal 2 7 2 2 2 2 8 4 2 2" xfId="24088"/>
    <cellStyle name="Normal 2 7 2 2 2 2 8 4 3" xfId="24089"/>
    <cellStyle name="Normal 2 7 2 2 2 2 8 5" xfId="24090"/>
    <cellStyle name="Normal 2 7 2 2 2 2 9" xfId="24091"/>
    <cellStyle name="Normal 2 7 2 2 2 2 9 2" xfId="24092"/>
    <cellStyle name="Normal 2 7 2 2 2 3" xfId="24093"/>
    <cellStyle name="Normal 2 7 2 2 2 3 2" xfId="24094"/>
    <cellStyle name="Normal 2 7 2 2 2 3 2 2" xfId="24095"/>
    <cellStyle name="Normal 2 7 2 2 2 3 2 2 2" xfId="24096"/>
    <cellStyle name="Normal 2 7 2 2 2 3 2 2 2 2" xfId="24097"/>
    <cellStyle name="Normal 2 7 2 2 2 3 2 2 2 2 2" xfId="24098"/>
    <cellStyle name="Normal 2 7 2 2 2 3 2 2 2 2 2 2" xfId="24099"/>
    <cellStyle name="Normal 2 7 2 2 2 3 2 2 2 2 2 2 2" xfId="24100"/>
    <cellStyle name="Normal 2 7 2 2 2 3 2 2 2 2 2 3" xfId="24101"/>
    <cellStyle name="Normal 2 7 2 2 2 3 2 2 2 2 3" xfId="24102"/>
    <cellStyle name="Normal 2 7 2 2 2 3 2 2 2 2 3 2" xfId="24103"/>
    <cellStyle name="Normal 2 7 2 2 2 3 2 2 2 2 4" xfId="24104"/>
    <cellStyle name="Normal 2 7 2 2 2 3 2 2 2 3" xfId="24105"/>
    <cellStyle name="Normal 2 7 2 2 2 3 2 2 2 3 2" xfId="24106"/>
    <cellStyle name="Normal 2 7 2 2 2 3 2 2 2 4" xfId="24107"/>
    <cellStyle name="Normal 2 7 2 2 2 3 2 2 2 4 2" xfId="24108"/>
    <cellStyle name="Normal 2 7 2 2 2 3 2 2 2 4 2 2" xfId="24109"/>
    <cellStyle name="Normal 2 7 2 2 2 3 2 2 2 4 3" xfId="24110"/>
    <cellStyle name="Normal 2 7 2 2 2 3 2 2 2 5" xfId="24111"/>
    <cellStyle name="Normal 2 7 2 2 2 3 2 2 3" xfId="24112"/>
    <cellStyle name="Normal 2 7 2 2 2 3 2 2 3 2" xfId="24113"/>
    <cellStyle name="Normal 2 7 2 2 2 3 2 2 3 2 2" xfId="24114"/>
    <cellStyle name="Normal 2 7 2 2 2 3 2 2 3 2 2 2" xfId="24115"/>
    <cellStyle name="Normal 2 7 2 2 2 3 2 2 3 2 3" xfId="24116"/>
    <cellStyle name="Normal 2 7 2 2 2 3 2 2 3 3" xfId="24117"/>
    <cellStyle name="Normal 2 7 2 2 2 3 2 2 3 3 2" xfId="24118"/>
    <cellStyle name="Normal 2 7 2 2 2 3 2 2 3 4" xfId="24119"/>
    <cellStyle name="Normal 2 7 2 2 2 3 2 2 4" xfId="24120"/>
    <cellStyle name="Normal 2 7 2 2 2 3 2 2 4 2" xfId="24121"/>
    <cellStyle name="Normal 2 7 2 2 2 3 2 2 4 2 2" xfId="24122"/>
    <cellStyle name="Normal 2 7 2 2 2 3 2 2 4 3" xfId="24123"/>
    <cellStyle name="Normal 2 7 2 2 2 3 2 2 5" xfId="24124"/>
    <cellStyle name="Normal 2 7 2 2 2 3 2 3" xfId="24125"/>
    <cellStyle name="Normal 2 7 2 2 2 3 2 3 2" xfId="24126"/>
    <cellStyle name="Normal 2 7 2 2 2 3 2 4" xfId="24127"/>
    <cellStyle name="Normal 2 7 2 2 2 3 2 4 2" xfId="24128"/>
    <cellStyle name="Normal 2 7 2 2 2 3 2 4 2 2" xfId="24129"/>
    <cellStyle name="Normal 2 7 2 2 2 3 2 4 2 2 2" xfId="24130"/>
    <cellStyle name="Normal 2 7 2 2 2 3 2 4 2 3" xfId="24131"/>
    <cellStyle name="Normal 2 7 2 2 2 3 2 4 3" xfId="24132"/>
    <cellStyle name="Normal 2 7 2 2 2 3 2 4 3 2" xfId="24133"/>
    <cellStyle name="Normal 2 7 2 2 2 3 2 4 4" xfId="24134"/>
    <cellStyle name="Normal 2 7 2 2 2 3 2 5" xfId="24135"/>
    <cellStyle name="Normal 2 7 2 2 2 3 2 5 2" xfId="24136"/>
    <cellStyle name="Normal 2 7 2 2 2 3 2 6" xfId="24137"/>
    <cellStyle name="Normal 2 7 2 2 2 3 2 6 2" xfId="24138"/>
    <cellStyle name="Normal 2 7 2 2 2 3 2 6 2 2" xfId="24139"/>
    <cellStyle name="Normal 2 7 2 2 2 3 2 6 3" xfId="24140"/>
    <cellStyle name="Normal 2 7 2 2 2 3 2 7" xfId="24141"/>
    <cellStyle name="Normal 2 7 2 2 2 3 3" xfId="24142"/>
    <cellStyle name="Normal 2 7 2 2 2 3 3 2" xfId="24143"/>
    <cellStyle name="Normal 2 7 2 2 2 3 3 2 2" xfId="24144"/>
    <cellStyle name="Normal 2 7 2 2 2 3 3 2 2 2" xfId="24145"/>
    <cellStyle name="Normal 2 7 2 2 2 3 3 2 2 2 2" xfId="24146"/>
    <cellStyle name="Normal 2 7 2 2 2 3 3 2 2 2 2 2" xfId="24147"/>
    <cellStyle name="Normal 2 7 2 2 2 3 3 2 2 2 3" xfId="24148"/>
    <cellStyle name="Normal 2 7 2 2 2 3 3 2 2 3" xfId="24149"/>
    <cellStyle name="Normal 2 7 2 2 2 3 3 2 2 3 2" xfId="24150"/>
    <cellStyle name="Normal 2 7 2 2 2 3 3 2 2 4" xfId="24151"/>
    <cellStyle name="Normal 2 7 2 2 2 3 3 2 3" xfId="24152"/>
    <cellStyle name="Normal 2 7 2 2 2 3 3 2 3 2" xfId="24153"/>
    <cellStyle name="Normal 2 7 2 2 2 3 3 2 4" xfId="24154"/>
    <cellStyle name="Normal 2 7 2 2 2 3 3 2 4 2" xfId="24155"/>
    <cellStyle name="Normal 2 7 2 2 2 3 3 2 4 2 2" xfId="24156"/>
    <cellStyle name="Normal 2 7 2 2 2 3 3 2 4 3" xfId="24157"/>
    <cellStyle name="Normal 2 7 2 2 2 3 3 2 5" xfId="24158"/>
    <cellStyle name="Normal 2 7 2 2 2 3 3 3" xfId="24159"/>
    <cellStyle name="Normal 2 7 2 2 2 3 3 3 2" xfId="24160"/>
    <cellStyle name="Normal 2 7 2 2 2 3 3 3 2 2" xfId="24161"/>
    <cellStyle name="Normal 2 7 2 2 2 3 3 3 2 2 2" xfId="24162"/>
    <cellStyle name="Normal 2 7 2 2 2 3 3 3 2 3" xfId="24163"/>
    <cellStyle name="Normal 2 7 2 2 2 3 3 3 3" xfId="24164"/>
    <cellStyle name="Normal 2 7 2 2 2 3 3 3 3 2" xfId="24165"/>
    <cellStyle name="Normal 2 7 2 2 2 3 3 3 4" xfId="24166"/>
    <cellStyle name="Normal 2 7 2 2 2 3 3 4" xfId="24167"/>
    <cellStyle name="Normal 2 7 2 2 2 3 3 4 2" xfId="24168"/>
    <cellStyle name="Normal 2 7 2 2 2 3 3 4 2 2" xfId="24169"/>
    <cellStyle name="Normal 2 7 2 2 2 3 3 4 3" xfId="24170"/>
    <cellStyle name="Normal 2 7 2 2 2 3 3 5" xfId="24171"/>
    <cellStyle name="Normal 2 7 2 2 2 3 4" xfId="24172"/>
    <cellStyle name="Normal 2 7 2 2 2 3 4 2" xfId="24173"/>
    <cellStyle name="Normal 2 7 2 2 2 3 4 2 2" xfId="24174"/>
    <cellStyle name="Normal 2 7 2 2 2 3 4 2 2 2" xfId="24175"/>
    <cellStyle name="Normal 2 7 2 2 2 3 4 2 3" xfId="24176"/>
    <cellStyle name="Normal 2 7 2 2 2 3 4 3" xfId="24177"/>
    <cellStyle name="Normal 2 7 2 2 2 3 4 3 2" xfId="24178"/>
    <cellStyle name="Normal 2 7 2 2 2 3 4 4" xfId="24179"/>
    <cellStyle name="Normal 2 7 2 2 2 3 5" xfId="24180"/>
    <cellStyle name="Normal 2 7 2 2 2 3 5 2" xfId="24181"/>
    <cellStyle name="Normal 2 7 2 2 2 3 6" xfId="24182"/>
    <cellStyle name="Normal 2 7 2 2 2 3 6 2" xfId="24183"/>
    <cellStyle name="Normal 2 7 2 2 2 3 6 2 2" xfId="24184"/>
    <cellStyle name="Normal 2 7 2 2 2 3 6 3" xfId="24185"/>
    <cellStyle name="Normal 2 7 2 2 2 3 7" xfId="24186"/>
    <cellStyle name="Normal 2 7 2 2 2 4" xfId="24187"/>
    <cellStyle name="Normal 2 7 2 2 2 4 2" xfId="24188"/>
    <cellStyle name="Normal 2 7 2 2 2 5" xfId="24189"/>
    <cellStyle name="Normal 2 7 2 2 2 5 2" xfId="24190"/>
    <cellStyle name="Normal 2 7 2 2 2 6" xfId="24191"/>
    <cellStyle name="Normal 2 7 2 2 2 6 2" xfId="24192"/>
    <cellStyle name="Normal 2 7 2 2 2 7" xfId="24193"/>
    <cellStyle name="Normal 2 7 2 2 2 7 2" xfId="24194"/>
    <cellStyle name="Normal 2 7 2 2 2 8" xfId="24195"/>
    <cellStyle name="Normal 2 7 2 2 2 8 2" xfId="24196"/>
    <cellStyle name="Normal 2 7 2 2 2 9" xfId="24197"/>
    <cellStyle name="Normal 2 7 2 2 2 9 2" xfId="24198"/>
    <cellStyle name="Normal 2 7 2 2 2 9 2 2" xfId="24199"/>
    <cellStyle name="Normal 2 7 2 2 2 9 2 2 2" xfId="24200"/>
    <cellStyle name="Normal 2 7 2 2 2 9 2 2 2 2" xfId="24201"/>
    <cellStyle name="Normal 2 7 2 2 2 9 2 2 2 2 2" xfId="24202"/>
    <cellStyle name="Normal 2 7 2 2 2 9 2 2 2 3" xfId="24203"/>
    <cellStyle name="Normal 2 7 2 2 2 9 2 2 3" xfId="24204"/>
    <cellStyle name="Normal 2 7 2 2 2 9 2 2 3 2" xfId="24205"/>
    <cellStyle name="Normal 2 7 2 2 2 9 2 2 4" xfId="24206"/>
    <cellStyle name="Normal 2 7 2 2 2 9 2 3" xfId="24207"/>
    <cellStyle name="Normal 2 7 2 2 2 9 2 3 2" xfId="24208"/>
    <cellStyle name="Normal 2 7 2 2 2 9 2 4" xfId="24209"/>
    <cellStyle name="Normal 2 7 2 2 2 9 2 4 2" xfId="24210"/>
    <cellStyle name="Normal 2 7 2 2 2 9 2 4 2 2" xfId="24211"/>
    <cellStyle name="Normal 2 7 2 2 2 9 2 4 3" xfId="24212"/>
    <cellStyle name="Normal 2 7 2 2 2 9 2 5" xfId="24213"/>
    <cellStyle name="Normal 2 7 2 2 2 9 3" xfId="24214"/>
    <cellStyle name="Normal 2 7 2 2 2 9 3 2" xfId="24215"/>
    <cellStyle name="Normal 2 7 2 2 2 9 3 2 2" xfId="24216"/>
    <cellStyle name="Normal 2 7 2 2 2 9 3 2 2 2" xfId="24217"/>
    <cellStyle name="Normal 2 7 2 2 2 9 3 2 3" xfId="24218"/>
    <cellStyle name="Normal 2 7 2 2 2 9 3 3" xfId="24219"/>
    <cellStyle name="Normal 2 7 2 2 2 9 3 3 2" xfId="24220"/>
    <cellStyle name="Normal 2 7 2 2 2 9 3 4" xfId="24221"/>
    <cellStyle name="Normal 2 7 2 2 2 9 4" xfId="24222"/>
    <cellStyle name="Normal 2 7 2 2 2 9 4 2" xfId="24223"/>
    <cellStyle name="Normal 2 7 2 2 2 9 4 2 2" xfId="24224"/>
    <cellStyle name="Normal 2 7 2 2 2 9 4 3" xfId="24225"/>
    <cellStyle name="Normal 2 7 2 2 2 9 5" xfId="24226"/>
    <cellStyle name="Normal 2 7 2 2 3" xfId="24227"/>
    <cellStyle name="Normal 2 7 2 2 3 2" xfId="24228"/>
    <cellStyle name="Normal 2 7 2 2 4" xfId="24229"/>
    <cellStyle name="Normal 2 7 2 2 4 10" xfId="24230"/>
    <cellStyle name="Normal 2 7 2 2 4 10 2" xfId="24231"/>
    <cellStyle name="Normal 2 7 2 2 4 10 2 2" xfId="24232"/>
    <cellStyle name="Normal 2 7 2 2 4 10 2 2 2" xfId="24233"/>
    <cellStyle name="Normal 2 7 2 2 4 10 2 3" xfId="24234"/>
    <cellStyle name="Normal 2 7 2 2 4 10 3" xfId="24235"/>
    <cellStyle name="Normal 2 7 2 2 4 10 3 2" xfId="24236"/>
    <cellStyle name="Normal 2 7 2 2 4 10 4" xfId="24237"/>
    <cellStyle name="Normal 2 7 2 2 4 11" xfId="24238"/>
    <cellStyle name="Normal 2 7 2 2 4 11 2" xfId="24239"/>
    <cellStyle name="Normal 2 7 2 2 4 12" xfId="24240"/>
    <cellStyle name="Normal 2 7 2 2 4 12 2" xfId="24241"/>
    <cellStyle name="Normal 2 7 2 2 4 12 2 2" xfId="24242"/>
    <cellStyle name="Normal 2 7 2 2 4 12 3" xfId="24243"/>
    <cellStyle name="Normal 2 7 2 2 4 13" xfId="24244"/>
    <cellStyle name="Normal 2 7 2 2 4 2" xfId="24245"/>
    <cellStyle name="Normal 2 7 2 2 4 2 2" xfId="24246"/>
    <cellStyle name="Normal 2 7 2 2 4 2 2 2" xfId="24247"/>
    <cellStyle name="Normal 2 7 2 2 4 2 2 2 2" xfId="24248"/>
    <cellStyle name="Normal 2 7 2 2 4 2 2 2 2 2" xfId="24249"/>
    <cellStyle name="Normal 2 7 2 2 4 2 2 2 2 2 2" xfId="24250"/>
    <cellStyle name="Normal 2 7 2 2 4 2 2 2 2 2 2 2" xfId="24251"/>
    <cellStyle name="Normal 2 7 2 2 4 2 2 2 2 2 2 2 2" xfId="24252"/>
    <cellStyle name="Normal 2 7 2 2 4 2 2 2 2 2 2 3" xfId="24253"/>
    <cellStyle name="Normal 2 7 2 2 4 2 2 2 2 2 3" xfId="24254"/>
    <cellStyle name="Normal 2 7 2 2 4 2 2 2 2 2 3 2" xfId="24255"/>
    <cellStyle name="Normal 2 7 2 2 4 2 2 2 2 2 4" xfId="24256"/>
    <cellStyle name="Normal 2 7 2 2 4 2 2 2 2 3" xfId="24257"/>
    <cellStyle name="Normal 2 7 2 2 4 2 2 2 2 3 2" xfId="24258"/>
    <cellStyle name="Normal 2 7 2 2 4 2 2 2 2 4" xfId="24259"/>
    <cellStyle name="Normal 2 7 2 2 4 2 2 2 2 4 2" xfId="24260"/>
    <cellStyle name="Normal 2 7 2 2 4 2 2 2 2 4 2 2" xfId="24261"/>
    <cellStyle name="Normal 2 7 2 2 4 2 2 2 2 4 3" xfId="24262"/>
    <cellStyle name="Normal 2 7 2 2 4 2 2 2 2 5" xfId="24263"/>
    <cellStyle name="Normal 2 7 2 2 4 2 2 2 3" xfId="24264"/>
    <cellStyle name="Normal 2 7 2 2 4 2 2 2 3 2" xfId="24265"/>
    <cellStyle name="Normal 2 7 2 2 4 2 2 2 3 2 2" xfId="24266"/>
    <cellStyle name="Normal 2 7 2 2 4 2 2 2 3 2 2 2" xfId="24267"/>
    <cellStyle name="Normal 2 7 2 2 4 2 2 2 3 2 3" xfId="24268"/>
    <cellStyle name="Normal 2 7 2 2 4 2 2 2 3 3" xfId="24269"/>
    <cellStyle name="Normal 2 7 2 2 4 2 2 2 3 3 2" xfId="24270"/>
    <cellStyle name="Normal 2 7 2 2 4 2 2 2 3 4" xfId="24271"/>
    <cellStyle name="Normal 2 7 2 2 4 2 2 2 4" xfId="24272"/>
    <cellStyle name="Normal 2 7 2 2 4 2 2 2 4 2" xfId="24273"/>
    <cellStyle name="Normal 2 7 2 2 4 2 2 2 4 2 2" xfId="24274"/>
    <cellStyle name="Normal 2 7 2 2 4 2 2 2 4 3" xfId="24275"/>
    <cellStyle name="Normal 2 7 2 2 4 2 2 2 5" xfId="24276"/>
    <cellStyle name="Normal 2 7 2 2 4 2 2 3" xfId="24277"/>
    <cellStyle name="Normal 2 7 2 2 4 2 2 3 2" xfId="24278"/>
    <cellStyle name="Normal 2 7 2 2 4 2 2 4" xfId="24279"/>
    <cellStyle name="Normal 2 7 2 2 4 2 2 4 2" xfId="24280"/>
    <cellStyle name="Normal 2 7 2 2 4 2 2 4 2 2" xfId="24281"/>
    <cellStyle name="Normal 2 7 2 2 4 2 2 4 2 2 2" xfId="24282"/>
    <cellStyle name="Normal 2 7 2 2 4 2 2 4 2 3" xfId="24283"/>
    <cellStyle name="Normal 2 7 2 2 4 2 2 4 3" xfId="24284"/>
    <cellStyle name="Normal 2 7 2 2 4 2 2 4 3 2" xfId="24285"/>
    <cellStyle name="Normal 2 7 2 2 4 2 2 4 4" xfId="24286"/>
    <cellStyle name="Normal 2 7 2 2 4 2 2 5" xfId="24287"/>
    <cellStyle name="Normal 2 7 2 2 4 2 2 5 2" xfId="24288"/>
    <cellStyle name="Normal 2 7 2 2 4 2 2 6" xfId="24289"/>
    <cellStyle name="Normal 2 7 2 2 4 2 2 6 2" xfId="24290"/>
    <cellStyle name="Normal 2 7 2 2 4 2 2 6 2 2" xfId="24291"/>
    <cellStyle name="Normal 2 7 2 2 4 2 2 6 3" xfId="24292"/>
    <cellStyle name="Normal 2 7 2 2 4 2 2 7" xfId="24293"/>
    <cellStyle name="Normal 2 7 2 2 4 2 3" xfId="24294"/>
    <cellStyle name="Normal 2 7 2 2 4 2 3 2" xfId="24295"/>
    <cellStyle name="Normal 2 7 2 2 4 2 3 2 2" xfId="24296"/>
    <cellStyle name="Normal 2 7 2 2 4 2 3 2 2 2" xfId="24297"/>
    <cellStyle name="Normal 2 7 2 2 4 2 3 2 2 2 2" xfId="24298"/>
    <cellStyle name="Normal 2 7 2 2 4 2 3 2 2 2 2 2" xfId="24299"/>
    <cellStyle name="Normal 2 7 2 2 4 2 3 2 2 2 3" xfId="24300"/>
    <cellStyle name="Normal 2 7 2 2 4 2 3 2 2 3" xfId="24301"/>
    <cellStyle name="Normal 2 7 2 2 4 2 3 2 2 3 2" xfId="24302"/>
    <cellStyle name="Normal 2 7 2 2 4 2 3 2 2 4" xfId="24303"/>
    <cellStyle name="Normal 2 7 2 2 4 2 3 2 3" xfId="24304"/>
    <cellStyle name="Normal 2 7 2 2 4 2 3 2 3 2" xfId="24305"/>
    <cellStyle name="Normal 2 7 2 2 4 2 3 2 4" xfId="24306"/>
    <cellStyle name="Normal 2 7 2 2 4 2 3 2 4 2" xfId="24307"/>
    <cellStyle name="Normal 2 7 2 2 4 2 3 2 4 2 2" xfId="24308"/>
    <cellStyle name="Normal 2 7 2 2 4 2 3 2 4 3" xfId="24309"/>
    <cellStyle name="Normal 2 7 2 2 4 2 3 2 5" xfId="24310"/>
    <cellStyle name="Normal 2 7 2 2 4 2 3 3" xfId="24311"/>
    <cellStyle name="Normal 2 7 2 2 4 2 3 3 2" xfId="24312"/>
    <cellStyle name="Normal 2 7 2 2 4 2 3 3 2 2" xfId="24313"/>
    <cellStyle name="Normal 2 7 2 2 4 2 3 3 2 2 2" xfId="24314"/>
    <cellStyle name="Normal 2 7 2 2 4 2 3 3 2 3" xfId="24315"/>
    <cellStyle name="Normal 2 7 2 2 4 2 3 3 3" xfId="24316"/>
    <cellStyle name="Normal 2 7 2 2 4 2 3 3 3 2" xfId="24317"/>
    <cellStyle name="Normal 2 7 2 2 4 2 3 3 4" xfId="24318"/>
    <cellStyle name="Normal 2 7 2 2 4 2 3 4" xfId="24319"/>
    <cellStyle name="Normal 2 7 2 2 4 2 3 4 2" xfId="24320"/>
    <cellStyle name="Normal 2 7 2 2 4 2 3 4 2 2" xfId="24321"/>
    <cellStyle name="Normal 2 7 2 2 4 2 3 4 3" xfId="24322"/>
    <cellStyle name="Normal 2 7 2 2 4 2 3 5" xfId="24323"/>
    <cellStyle name="Normal 2 7 2 2 4 2 4" xfId="24324"/>
    <cellStyle name="Normal 2 7 2 2 4 2 4 2" xfId="24325"/>
    <cellStyle name="Normal 2 7 2 2 4 2 4 2 2" xfId="24326"/>
    <cellStyle name="Normal 2 7 2 2 4 2 4 2 2 2" xfId="24327"/>
    <cellStyle name="Normal 2 7 2 2 4 2 4 2 3" xfId="24328"/>
    <cellStyle name="Normal 2 7 2 2 4 2 4 3" xfId="24329"/>
    <cellStyle name="Normal 2 7 2 2 4 2 4 3 2" xfId="24330"/>
    <cellStyle name="Normal 2 7 2 2 4 2 4 4" xfId="24331"/>
    <cellStyle name="Normal 2 7 2 2 4 2 5" xfId="24332"/>
    <cellStyle name="Normal 2 7 2 2 4 2 5 2" xfId="24333"/>
    <cellStyle name="Normal 2 7 2 2 4 2 6" xfId="24334"/>
    <cellStyle name="Normal 2 7 2 2 4 2 6 2" xfId="24335"/>
    <cellStyle name="Normal 2 7 2 2 4 2 6 2 2" xfId="24336"/>
    <cellStyle name="Normal 2 7 2 2 4 2 6 3" xfId="24337"/>
    <cellStyle name="Normal 2 7 2 2 4 2 7" xfId="24338"/>
    <cellStyle name="Normal 2 7 2 2 4 3" xfId="24339"/>
    <cellStyle name="Normal 2 7 2 2 4 3 2" xfId="24340"/>
    <cellStyle name="Normal 2 7 2 2 4 4" xfId="24341"/>
    <cellStyle name="Normal 2 7 2 2 4 4 2" xfId="24342"/>
    <cellStyle name="Normal 2 7 2 2 4 5" xfId="24343"/>
    <cellStyle name="Normal 2 7 2 2 4 5 2" xfId="24344"/>
    <cellStyle name="Normal 2 7 2 2 4 6" xfId="24345"/>
    <cellStyle name="Normal 2 7 2 2 4 6 2" xfId="24346"/>
    <cellStyle name="Normal 2 7 2 2 4 7" xfId="24347"/>
    <cellStyle name="Normal 2 7 2 2 4 7 2" xfId="24348"/>
    <cellStyle name="Normal 2 7 2 2 4 8" xfId="24349"/>
    <cellStyle name="Normal 2 7 2 2 4 8 2" xfId="24350"/>
    <cellStyle name="Normal 2 7 2 2 4 8 2 2" xfId="24351"/>
    <cellStyle name="Normal 2 7 2 2 4 8 2 2 2" xfId="24352"/>
    <cellStyle name="Normal 2 7 2 2 4 8 2 2 2 2" xfId="24353"/>
    <cellStyle name="Normal 2 7 2 2 4 8 2 2 2 2 2" xfId="24354"/>
    <cellStyle name="Normal 2 7 2 2 4 8 2 2 2 3" xfId="24355"/>
    <cellStyle name="Normal 2 7 2 2 4 8 2 2 3" xfId="24356"/>
    <cellStyle name="Normal 2 7 2 2 4 8 2 2 3 2" xfId="24357"/>
    <cellStyle name="Normal 2 7 2 2 4 8 2 2 4" xfId="24358"/>
    <cellStyle name="Normal 2 7 2 2 4 8 2 3" xfId="24359"/>
    <cellStyle name="Normal 2 7 2 2 4 8 2 3 2" xfId="24360"/>
    <cellStyle name="Normal 2 7 2 2 4 8 2 4" xfId="24361"/>
    <cellStyle name="Normal 2 7 2 2 4 8 2 4 2" xfId="24362"/>
    <cellStyle name="Normal 2 7 2 2 4 8 2 4 2 2" xfId="24363"/>
    <cellStyle name="Normal 2 7 2 2 4 8 2 4 3" xfId="24364"/>
    <cellStyle name="Normal 2 7 2 2 4 8 2 5" xfId="24365"/>
    <cellStyle name="Normal 2 7 2 2 4 8 3" xfId="24366"/>
    <cellStyle name="Normal 2 7 2 2 4 8 3 2" xfId="24367"/>
    <cellStyle name="Normal 2 7 2 2 4 8 3 2 2" xfId="24368"/>
    <cellStyle name="Normal 2 7 2 2 4 8 3 2 2 2" xfId="24369"/>
    <cellStyle name="Normal 2 7 2 2 4 8 3 2 3" xfId="24370"/>
    <cellStyle name="Normal 2 7 2 2 4 8 3 3" xfId="24371"/>
    <cellStyle name="Normal 2 7 2 2 4 8 3 3 2" xfId="24372"/>
    <cellStyle name="Normal 2 7 2 2 4 8 3 4" xfId="24373"/>
    <cellStyle name="Normal 2 7 2 2 4 8 4" xfId="24374"/>
    <cellStyle name="Normal 2 7 2 2 4 8 4 2" xfId="24375"/>
    <cellStyle name="Normal 2 7 2 2 4 8 4 2 2" xfId="24376"/>
    <cellStyle name="Normal 2 7 2 2 4 8 4 3" xfId="24377"/>
    <cellStyle name="Normal 2 7 2 2 4 8 5" xfId="24378"/>
    <cellStyle name="Normal 2 7 2 2 4 9" xfId="24379"/>
    <cellStyle name="Normal 2 7 2 2 4 9 2" xfId="24380"/>
    <cellStyle name="Normal 2 7 2 2 5" xfId="24381"/>
    <cellStyle name="Normal 2 7 2 2 5 2" xfId="24382"/>
    <cellStyle name="Normal 2 7 2 2 5 2 2" xfId="24383"/>
    <cellStyle name="Normal 2 7 2 2 5 2 2 2" xfId="24384"/>
    <cellStyle name="Normal 2 7 2 2 5 2 2 2 2" xfId="24385"/>
    <cellStyle name="Normal 2 7 2 2 5 2 2 2 2 2" xfId="24386"/>
    <cellStyle name="Normal 2 7 2 2 5 2 2 2 2 2 2" xfId="24387"/>
    <cellStyle name="Normal 2 7 2 2 5 2 2 2 2 2 2 2" xfId="24388"/>
    <cellStyle name="Normal 2 7 2 2 5 2 2 2 2 2 3" xfId="24389"/>
    <cellStyle name="Normal 2 7 2 2 5 2 2 2 2 3" xfId="24390"/>
    <cellStyle name="Normal 2 7 2 2 5 2 2 2 2 3 2" xfId="24391"/>
    <cellStyle name="Normal 2 7 2 2 5 2 2 2 2 4" xfId="24392"/>
    <cellStyle name="Normal 2 7 2 2 5 2 2 2 3" xfId="24393"/>
    <cellStyle name="Normal 2 7 2 2 5 2 2 2 3 2" xfId="24394"/>
    <cellStyle name="Normal 2 7 2 2 5 2 2 2 4" xfId="24395"/>
    <cellStyle name="Normal 2 7 2 2 5 2 2 2 4 2" xfId="24396"/>
    <cellStyle name="Normal 2 7 2 2 5 2 2 2 4 2 2" xfId="24397"/>
    <cellStyle name="Normal 2 7 2 2 5 2 2 2 4 3" xfId="24398"/>
    <cellStyle name="Normal 2 7 2 2 5 2 2 2 5" xfId="24399"/>
    <cellStyle name="Normal 2 7 2 2 5 2 2 3" xfId="24400"/>
    <cellStyle name="Normal 2 7 2 2 5 2 2 3 2" xfId="24401"/>
    <cellStyle name="Normal 2 7 2 2 5 2 2 3 2 2" xfId="24402"/>
    <cellStyle name="Normal 2 7 2 2 5 2 2 3 2 2 2" xfId="24403"/>
    <cellStyle name="Normal 2 7 2 2 5 2 2 3 2 3" xfId="24404"/>
    <cellStyle name="Normal 2 7 2 2 5 2 2 3 3" xfId="24405"/>
    <cellStyle name="Normal 2 7 2 2 5 2 2 3 3 2" xfId="24406"/>
    <cellStyle name="Normal 2 7 2 2 5 2 2 3 4" xfId="24407"/>
    <cellStyle name="Normal 2 7 2 2 5 2 2 4" xfId="24408"/>
    <cellStyle name="Normal 2 7 2 2 5 2 2 4 2" xfId="24409"/>
    <cellStyle name="Normal 2 7 2 2 5 2 2 4 2 2" xfId="24410"/>
    <cellStyle name="Normal 2 7 2 2 5 2 2 4 3" xfId="24411"/>
    <cellStyle name="Normal 2 7 2 2 5 2 2 5" xfId="24412"/>
    <cellStyle name="Normal 2 7 2 2 5 2 3" xfId="24413"/>
    <cellStyle name="Normal 2 7 2 2 5 2 3 2" xfId="24414"/>
    <cellStyle name="Normal 2 7 2 2 5 2 4" xfId="24415"/>
    <cellStyle name="Normal 2 7 2 2 5 2 4 2" xfId="24416"/>
    <cellStyle name="Normal 2 7 2 2 5 2 4 2 2" xfId="24417"/>
    <cellStyle name="Normal 2 7 2 2 5 2 4 2 2 2" xfId="24418"/>
    <cellStyle name="Normal 2 7 2 2 5 2 4 2 3" xfId="24419"/>
    <cellStyle name="Normal 2 7 2 2 5 2 4 3" xfId="24420"/>
    <cellStyle name="Normal 2 7 2 2 5 2 4 3 2" xfId="24421"/>
    <cellStyle name="Normal 2 7 2 2 5 2 4 4" xfId="24422"/>
    <cellStyle name="Normal 2 7 2 2 5 2 5" xfId="24423"/>
    <cellStyle name="Normal 2 7 2 2 5 2 5 2" xfId="24424"/>
    <cellStyle name="Normal 2 7 2 2 5 2 6" xfId="24425"/>
    <cellStyle name="Normal 2 7 2 2 5 2 6 2" xfId="24426"/>
    <cellStyle name="Normal 2 7 2 2 5 2 6 2 2" xfId="24427"/>
    <cellStyle name="Normal 2 7 2 2 5 2 6 3" xfId="24428"/>
    <cellStyle name="Normal 2 7 2 2 5 2 7" xfId="24429"/>
    <cellStyle name="Normal 2 7 2 2 5 3" xfId="24430"/>
    <cellStyle name="Normal 2 7 2 2 5 3 2" xfId="24431"/>
    <cellStyle name="Normal 2 7 2 2 5 3 2 2" xfId="24432"/>
    <cellStyle name="Normal 2 7 2 2 5 3 2 2 2" xfId="24433"/>
    <cellStyle name="Normal 2 7 2 2 5 3 2 2 2 2" xfId="24434"/>
    <cellStyle name="Normal 2 7 2 2 5 3 2 2 2 2 2" xfId="24435"/>
    <cellStyle name="Normal 2 7 2 2 5 3 2 2 2 3" xfId="24436"/>
    <cellStyle name="Normal 2 7 2 2 5 3 2 2 3" xfId="24437"/>
    <cellStyle name="Normal 2 7 2 2 5 3 2 2 3 2" xfId="24438"/>
    <cellStyle name="Normal 2 7 2 2 5 3 2 2 4" xfId="24439"/>
    <cellStyle name="Normal 2 7 2 2 5 3 2 3" xfId="24440"/>
    <cellStyle name="Normal 2 7 2 2 5 3 2 3 2" xfId="24441"/>
    <cellStyle name="Normal 2 7 2 2 5 3 2 4" xfId="24442"/>
    <cellStyle name="Normal 2 7 2 2 5 3 2 4 2" xfId="24443"/>
    <cellStyle name="Normal 2 7 2 2 5 3 2 4 2 2" xfId="24444"/>
    <cellStyle name="Normal 2 7 2 2 5 3 2 4 3" xfId="24445"/>
    <cellStyle name="Normal 2 7 2 2 5 3 2 5" xfId="24446"/>
    <cellStyle name="Normal 2 7 2 2 5 3 3" xfId="24447"/>
    <cellStyle name="Normal 2 7 2 2 5 3 3 2" xfId="24448"/>
    <cellStyle name="Normal 2 7 2 2 5 3 3 2 2" xfId="24449"/>
    <cellStyle name="Normal 2 7 2 2 5 3 3 2 2 2" xfId="24450"/>
    <cellStyle name="Normal 2 7 2 2 5 3 3 2 3" xfId="24451"/>
    <cellStyle name="Normal 2 7 2 2 5 3 3 3" xfId="24452"/>
    <cellStyle name="Normal 2 7 2 2 5 3 3 3 2" xfId="24453"/>
    <cellStyle name="Normal 2 7 2 2 5 3 3 4" xfId="24454"/>
    <cellStyle name="Normal 2 7 2 2 5 3 4" xfId="24455"/>
    <cellStyle name="Normal 2 7 2 2 5 3 4 2" xfId="24456"/>
    <cellStyle name="Normal 2 7 2 2 5 3 4 2 2" xfId="24457"/>
    <cellStyle name="Normal 2 7 2 2 5 3 4 3" xfId="24458"/>
    <cellStyle name="Normal 2 7 2 2 5 3 5" xfId="24459"/>
    <cellStyle name="Normal 2 7 2 2 5 4" xfId="24460"/>
    <cellStyle name="Normal 2 7 2 2 5 4 2" xfId="24461"/>
    <cellStyle name="Normal 2 7 2 2 5 4 2 2" xfId="24462"/>
    <cellStyle name="Normal 2 7 2 2 5 4 2 2 2" xfId="24463"/>
    <cellStyle name="Normal 2 7 2 2 5 4 2 3" xfId="24464"/>
    <cellStyle name="Normal 2 7 2 2 5 4 3" xfId="24465"/>
    <cellStyle name="Normal 2 7 2 2 5 4 3 2" xfId="24466"/>
    <cellStyle name="Normal 2 7 2 2 5 4 4" xfId="24467"/>
    <cellStyle name="Normal 2 7 2 2 5 5" xfId="24468"/>
    <cellStyle name="Normal 2 7 2 2 5 5 2" xfId="24469"/>
    <cellStyle name="Normal 2 7 2 2 5 6" xfId="24470"/>
    <cellStyle name="Normal 2 7 2 2 5 6 2" xfId="24471"/>
    <cellStyle name="Normal 2 7 2 2 5 6 2 2" xfId="24472"/>
    <cellStyle name="Normal 2 7 2 2 5 6 3" xfId="24473"/>
    <cellStyle name="Normal 2 7 2 2 5 7" xfId="24474"/>
    <cellStyle name="Normal 2 7 2 2 6" xfId="24475"/>
    <cellStyle name="Normal 2 7 2 2 6 2" xfId="24476"/>
    <cellStyle name="Normal 2 7 2 2 7" xfId="24477"/>
    <cellStyle name="Normal 2 7 2 2 7 2" xfId="24478"/>
    <cellStyle name="Normal 2 7 2 2 8" xfId="24479"/>
    <cellStyle name="Normal 2 7 2 2 8 2" xfId="24480"/>
    <cellStyle name="Normal 2 7 2 2 9" xfId="24481"/>
    <cellStyle name="Normal 2 7 2 2 9 2" xfId="24482"/>
    <cellStyle name="Normal 2 7 2 3" xfId="24483"/>
    <cellStyle name="Normal 2 7 2 3 10" xfId="24484"/>
    <cellStyle name="Normal 2 7 2 3 10 2" xfId="24485"/>
    <cellStyle name="Normal 2 7 2 3 11" xfId="24486"/>
    <cellStyle name="Normal 2 7 2 3 11 2" xfId="24487"/>
    <cellStyle name="Normal 2 7 2 3 11 2 2" xfId="24488"/>
    <cellStyle name="Normal 2 7 2 3 11 2 2 2" xfId="24489"/>
    <cellStyle name="Normal 2 7 2 3 11 2 3" xfId="24490"/>
    <cellStyle name="Normal 2 7 2 3 11 3" xfId="24491"/>
    <cellStyle name="Normal 2 7 2 3 11 3 2" xfId="24492"/>
    <cellStyle name="Normal 2 7 2 3 11 4" xfId="24493"/>
    <cellStyle name="Normal 2 7 2 3 12" xfId="24494"/>
    <cellStyle name="Normal 2 7 2 3 12 2" xfId="24495"/>
    <cellStyle name="Normal 2 7 2 3 13" xfId="24496"/>
    <cellStyle name="Normal 2 7 2 3 13 2" xfId="24497"/>
    <cellStyle name="Normal 2 7 2 3 13 2 2" xfId="24498"/>
    <cellStyle name="Normal 2 7 2 3 13 3" xfId="24499"/>
    <cellStyle name="Normal 2 7 2 3 14" xfId="24500"/>
    <cellStyle name="Normal 2 7 2 3 2" xfId="24501"/>
    <cellStyle name="Normal 2 7 2 3 2 10" xfId="24502"/>
    <cellStyle name="Normal 2 7 2 3 2 10 2" xfId="24503"/>
    <cellStyle name="Normal 2 7 2 3 2 10 2 2" xfId="24504"/>
    <cellStyle name="Normal 2 7 2 3 2 10 2 2 2" xfId="24505"/>
    <cellStyle name="Normal 2 7 2 3 2 10 2 3" xfId="24506"/>
    <cellStyle name="Normal 2 7 2 3 2 10 3" xfId="24507"/>
    <cellStyle name="Normal 2 7 2 3 2 10 3 2" xfId="24508"/>
    <cellStyle name="Normal 2 7 2 3 2 10 4" xfId="24509"/>
    <cellStyle name="Normal 2 7 2 3 2 11" xfId="24510"/>
    <cellStyle name="Normal 2 7 2 3 2 11 2" xfId="24511"/>
    <cellStyle name="Normal 2 7 2 3 2 12" xfId="24512"/>
    <cellStyle name="Normal 2 7 2 3 2 12 2" xfId="24513"/>
    <cellStyle name="Normal 2 7 2 3 2 12 2 2" xfId="24514"/>
    <cellStyle name="Normal 2 7 2 3 2 12 3" xfId="24515"/>
    <cellStyle name="Normal 2 7 2 3 2 13" xfId="24516"/>
    <cellStyle name="Normal 2 7 2 3 2 2" xfId="24517"/>
    <cellStyle name="Normal 2 7 2 3 2 2 10" xfId="24518"/>
    <cellStyle name="Normal 2 7 2 3 2 2 10 2" xfId="24519"/>
    <cellStyle name="Normal 2 7 2 3 2 2 10 2 2" xfId="24520"/>
    <cellStyle name="Normal 2 7 2 3 2 2 10 2 2 2" xfId="24521"/>
    <cellStyle name="Normal 2 7 2 3 2 2 10 2 3" xfId="24522"/>
    <cellStyle name="Normal 2 7 2 3 2 2 10 3" xfId="24523"/>
    <cellStyle name="Normal 2 7 2 3 2 2 10 3 2" xfId="24524"/>
    <cellStyle name="Normal 2 7 2 3 2 2 10 4" xfId="24525"/>
    <cellStyle name="Normal 2 7 2 3 2 2 11" xfId="24526"/>
    <cellStyle name="Normal 2 7 2 3 2 2 11 2" xfId="24527"/>
    <cellStyle name="Normal 2 7 2 3 2 2 12" xfId="24528"/>
    <cellStyle name="Normal 2 7 2 3 2 2 12 2" xfId="24529"/>
    <cellStyle name="Normal 2 7 2 3 2 2 12 2 2" xfId="24530"/>
    <cellStyle name="Normal 2 7 2 3 2 2 12 3" xfId="24531"/>
    <cellStyle name="Normal 2 7 2 3 2 2 13" xfId="24532"/>
    <cellStyle name="Normal 2 7 2 3 2 2 2" xfId="24533"/>
    <cellStyle name="Normal 2 7 2 3 2 2 2 2" xfId="24534"/>
    <cellStyle name="Normal 2 7 2 3 2 2 2 2 2" xfId="24535"/>
    <cellStyle name="Normal 2 7 2 3 2 2 2 2 2 2" xfId="24536"/>
    <cellStyle name="Normal 2 7 2 3 2 2 2 2 2 2 2" xfId="24537"/>
    <cellStyle name="Normal 2 7 2 3 2 2 2 2 2 2 2 2" xfId="24538"/>
    <cellStyle name="Normal 2 7 2 3 2 2 2 2 2 2 2 2 2" xfId="24539"/>
    <cellStyle name="Normal 2 7 2 3 2 2 2 2 2 2 2 2 2 2" xfId="24540"/>
    <cellStyle name="Normal 2 7 2 3 2 2 2 2 2 2 2 2 3" xfId="24541"/>
    <cellStyle name="Normal 2 7 2 3 2 2 2 2 2 2 2 3" xfId="24542"/>
    <cellStyle name="Normal 2 7 2 3 2 2 2 2 2 2 2 3 2" xfId="24543"/>
    <cellStyle name="Normal 2 7 2 3 2 2 2 2 2 2 2 4" xfId="24544"/>
    <cellStyle name="Normal 2 7 2 3 2 2 2 2 2 2 3" xfId="24545"/>
    <cellStyle name="Normal 2 7 2 3 2 2 2 2 2 2 3 2" xfId="24546"/>
    <cellStyle name="Normal 2 7 2 3 2 2 2 2 2 2 4" xfId="24547"/>
    <cellStyle name="Normal 2 7 2 3 2 2 2 2 2 2 4 2" xfId="24548"/>
    <cellStyle name="Normal 2 7 2 3 2 2 2 2 2 2 4 2 2" xfId="24549"/>
    <cellStyle name="Normal 2 7 2 3 2 2 2 2 2 2 4 3" xfId="24550"/>
    <cellStyle name="Normal 2 7 2 3 2 2 2 2 2 2 5" xfId="24551"/>
    <cellStyle name="Normal 2 7 2 3 2 2 2 2 2 3" xfId="24552"/>
    <cellStyle name="Normal 2 7 2 3 2 2 2 2 2 3 2" xfId="24553"/>
    <cellStyle name="Normal 2 7 2 3 2 2 2 2 2 3 2 2" xfId="24554"/>
    <cellStyle name="Normal 2 7 2 3 2 2 2 2 2 3 2 2 2" xfId="24555"/>
    <cellStyle name="Normal 2 7 2 3 2 2 2 2 2 3 2 3" xfId="24556"/>
    <cellStyle name="Normal 2 7 2 3 2 2 2 2 2 3 3" xfId="24557"/>
    <cellStyle name="Normal 2 7 2 3 2 2 2 2 2 3 3 2" xfId="24558"/>
    <cellStyle name="Normal 2 7 2 3 2 2 2 2 2 3 4" xfId="24559"/>
    <cellStyle name="Normal 2 7 2 3 2 2 2 2 2 4" xfId="24560"/>
    <cellStyle name="Normal 2 7 2 3 2 2 2 2 2 4 2" xfId="24561"/>
    <cellStyle name="Normal 2 7 2 3 2 2 2 2 2 4 2 2" xfId="24562"/>
    <cellStyle name="Normal 2 7 2 3 2 2 2 2 2 4 3" xfId="24563"/>
    <cellStyle name="Normal 2 7 2 3 2 2 2 2 2 5" xfId="24564"/>
    <cellStyle name="Normal 2 7 2 3 2 2 2 2 3" xfId="24565"/>
    <cellStyle name="Normal 2 7 2 3 2 2 2 2 3 2" xfId="24566"/>
    <cellStyle name="Normal 2 7 2 3 2 2 2 2 4" xfId="24567"/>
    <cellStyle name="Normal 2 7 2 3 2 2 2 2 4 2" xfId="24568"/>
    <cellStyle name="Normal 2 7 2 3 2 2 2 2 4 2 2" xfId="24569"/>
    <cellStyle name="Normal 2 7 2 3 2 2 2 2 4 2 2 2" xfId="24570"/>
    <cellStyle name="Normal 2 7 2 3 2 2 2 2 4 2 3" xfId="24571"/>
    <cellStyle name="Normal 2 7 2 3 2 2 2 2 4 3" xfId="24572"/>
    <cellStyle name="Normal 2 7 2 3 2 2 2 2 4 3 2" xfId="24573"/>
    <cellStyle name="Normal 2 7 2 3 2 2 2 2 4 4" xfId="24574"/>
    <cellStyle name="Normal 2 7 2 3 2 2 2 2 5" xfId="24575"/>
    <cellStyle name="Normal 2 7 2 3 2 2 2 2 5 2" xfId="24576"/>
    <cellStyle name="Normal 2 7 2 3 2 2 2 2 6" xfId="24577"/>
    <cellStyle name="Normal 2 7 2 3 2 2 2 2 6 2" xfId="24578"/>
    <cellStyle name="Normal 2 7 2 3 2 2 2 2 6 2 2" xfId="24579"/>
    <cellStyle name="Normal 2 7 2 3 2 2 2 2 6 3" xfId="24580"/>
    <cellStyle name="Normal 2 7 2 3 2 2 2 2 7" xfId="24581"/>
    <cellStyle name="Normal 2 7 2 3 2 2 2 3" xfId="24582"/>
    <cellStyle name="Normal 2 7 2 3 2 2 2 3 2" xfId="24583"/>
    <cellStyle name="Normal 2 7 2 3 2 2 2 3 2 2" xfId="24584"/>
    <cellStyle name="Normal 2 7 2 3 2 2 2 3 2 2 2" xfId="24585"/>
    <cellStyle name="Normal 2 7 2 3 2 2 2 3 2 2 2 2" xfId="24586"/>
    <cellStyle name="Normal 2 7 2 3 2 2 2 3 2 2 2 2 2" xfId="24587"/>
    <cellStyle name="Normal 2 7 2 3 2 2 2 3 2 2 2 3" xfId="24588"/>
    <cellStyle name="Normal 2 7 2 3 2 2 2 3 2 2 3" xfId="24589"/>
    <cellStyle name="Normal 2 7 2 3 2 2 2 3 2 2 3 2" xfId="24590"/>
    <cellStyle name="Normal 2 7 2 3 2 2 2 3 2 2 4" xfId="24591"/>
    <cellStyle name="Normal 2 7 2 3 2 2 2 3 2 3" xfId="24592"/>
    <cellStyle name="Normal 2 7 2 3 2 2 2 3 2 3 2" xfId="24593"/>
    <cellStyle name="Normal 2 7 2 3 2 2 2 3 2 4" xfId="24594"/>
    <cellStyle name="Normal 2 7 2 3 2 2 2 3 2 4 2" xfId="24595"/>
    <cellStyle name="Normal 2 7 2 3 2 2 2 3 2 4 2 2" xfId="24596"/>
    <cellStyle name="Normal 2 7 2 3 2 2 2 3 2 4 3" xfId="24597"/>
    <cellStyle name="Normal 2 7 2 3 2 2 2 3 2 5" xfId="24598"/>
    <cellStyle name="Normal 2 7 2 3 2 2 2 3 3" xfId="24599"/>
    <cellStyle name="Normal 2 7 2 3 2 2 2 3 3 2" xfId="24600"/>
    <cellStyle name="Normal 2 7 2 3 2 2 2 3 3 2 2" xfId="24601"/>
    <cellStyle name="Normal 2 7 2 3 2 2 2 3 3 2 2 2" xfId="24602"/>
    <cellStyle name="Normal 2 7 2 3 2 2 2 3 3 2 3" xfId="24603"/>
    <cellStyle name="Normal 2 7 2 3 2 2 2 3 3 3" xfId="24604"/>
    <cellStyle name="Normal 2 7 2 3 2 2 2 3 3 3 2" xfId="24605"/>
    <cellStyle name="Normal 2 7 2 3 2 2 2 3 3 4" xfId="24606"/>
    <cellStyle name="Normal 2 7 2 3 2 2 2 3 4" xfId="24607"/>
    <cellStyle name="Normal 2 7 2 3 2 2 2 3 4 2" xfId="24608"/>
    <cellStyle name="Normal 2 7 2 3 2 2 2 3 4 2 2" xfId="24609"/>
    <cellStyle name="Normal 2 7 2 3 2 2 2 3 4 3" xfId="24610"/>
    <cellStyle name="Normal 2 7 2 3 2 2 2 3 5" xfId="24611"/>
    <cellStyle name="Normal 2 7 2 3 2 2 2 4" xfId="24612"/>
    <cellStyle name="Normal 2 7 2 3 2 2 2 4 2" xfId="24613"/>
    <cellStyle name="Normal 2 7 2 3 2 2 2 4 2 2" xfId="24614"/>
    <cellStyle name="Normal 2 7 2 3 2 2 2 4 2 2 2" xfId="24615"/>
    <cellStyle name="Normal 2 7 2 3 2 2 2 4 2 3" xfId="24616"/>
    <cellStyle name="Normal 2 7 2 3 2 2 2 4 3" xfId="24617"/>
    <cellStyle name="Normal 2 7 2 3 2 2 2 4 3 2" xfId="24618"/>
    <cellStyle name="Normal 2 7 2 3 2 2 2 4 4" xfId="24619"/>
    <cellStyle name="Normal 2 7 2 3 2 2 2 5" xfId="24620"/>
    <cellStyle name="Normal 2 7 2 3 2 2 2 5 2" xfId="24621"/>
    <cellStyle name="Normal 2 7 2 3 2 2 2 6" xfId="24622"/>
    <cellStyle name="Normal 2 7 2 3 2 2 2 6 2" xfId="24623"/>
    <cellStyle name="Normal 2 7 2 3 2 2 2 6 2 2" xfId="24624"/>
    <cellStyle name="Normal 2 7 2 3 2 2 2 6 3" xfId="24625"/>
    <cellStyle name="Normal 2 7 2 3 2 2 2 7" xfId="24626"/>
    <cellStyle name="Normal 2 7 2 3 2 2 3" xfId="24627"/>
    <cellStyle name="Normal 2 7 2 3 2 2 3 2" xfId="24628"/>
    <cellStyle name="Normal 2 7 2 3 2 2 4" xfId="24629"/>
    <cellStyle name="Normal 2 7 2 3 2 2 4 2" xfId="24630"/>
    <cellStyle name="Normal 2 7 2 3 2 2 5" xfId="24631"/>
    <cellStyle name="Normal 2 7 2 3 2 2 5 2" xfId="24632"/>
    <cellStyle name="Normal 2 7 2 3 2 2 6" xfId="24633"/>
    <cellStyle name="Normal 2 7 2 3 2 2 6 2" xfId="24634"/>
    <cellStyle name="Normal 2 7 2 3 2 2 7" xfId="24635"/>
    <cellStyle name="Normal 2 7 2 3 2 2 7 2" xfId="24636"/>
    <cellStyle name="Normal 2 7 2 3 2 2 8" xfId="24637"/>
    <cellStyle name="Normal 2 7 2 3 2 2 8 2" xfId="24638"/>
    <cellStyle name="Normal 2 7 2 3 2 2 8 2 2" xfId="24639"/>
    <cellStyle name="Normal 2 7 2 3 2 2 8 2 2 2" xfId="24640"/>
    <cellStyle name="Normal 2 7 2 3 2 2 8 2 2 2 2" xfId="24641"/>
    <cellStyle name="Normal 2 7 2 3 2 2 8 2 2 2 2 2" xfId="24642"/>
    <cellStyle name="Normal 2 7 2 3 2 2 8 2 2 2 3" xfId="24643"/>
    <cellStyle name="Normal 2 7 2 3 2 2 8 2 2 3" xfId="24644"/>
    <cellStyle name="Normal 2 7 2 3 2 2 8 2 2 3 2" xfId="24645"/>
    <cellStyle name="Normal 2 7 2 3 2 2 8 2 2 4" xfId="24646"/>
    <cellStyle name="Normal 2 7 2 3 2 2 8 2 3" xfId="24647"/>
    <cellStyle name="Normal 2 7 2 3 2 2 8 2 3 2" xfId="24648"/>
    <cellStyle name="Normal 2 7 2 3 2 2 8 2 4" xfId="24649"/>
    <cellStyle name="Normal 2 7 2 3 2 2 8 2 4 2" xfId="24650"/>
    <cellStyle name="Normal 2 7 2 3 2 2 8 2 4 2 2" xfId="24651"/>
    <cellStyle name="Normal 2 7 2 3 2 2 8 2 4 3" xfId="24652"/>
    <cellStyle name="Normal 2 7 2 3 2 2 8 2 5" xfId="24653"/>
    <cellStyle name="Normal 2 7 2 3 2 2 8 3" xfId="24654"/>
    <cellStyle name="Normal 2 7 2 3 2 2 8 3 2" xfId="24655"/>
    <cellStyle name="Normal 2 7 2 3 2 2 8 3 2 2" xfId="24656"/>
    <cellStyle name="Normal 2 7 2 3 2 2 8 3 2 2 2" xfId="24657"/>
    <cellStyle name="Normal 2 7 2 3 2 2 8 3 2 3" xfId="24658"/>
    <cellStyle name="Normal 2 7 2 3 2 2 8 3 3" xfId="24659"/>
    <cellStyle name="Normal 2 7 2 3 2 2 8 3 3 2" xfId="24660"/>
    <cellStyle name="Normal 2 7 2 3 2 2 8 3 4" xfId="24661"/>
    <cellStyle name="Normal 2 7 2 3 2 2 8 4" xfId="24662"/>
    <cellStyle name="Normal 2 7 2 3 2 2 8 4 2" xfId="24663"/>
    <cellStyle name="Normal 2 7 2 3 2 2 8 4 2 2" xfId="24664"/>
    <cellStyle name="Normal 2 7 2 3 2 2 8 4 3" xfId="24665"/>
    <cellStyle name="Normal 2 7 2 3 2 2 8 5" xfId="24666"/>
    <cellStyle name="Normal 2 7 2 3 2 2 9" xfId="24667"/>
    <cellStyle name="Normal 2 7 2 3 2 2 9 2" xfId="24668"/>
    <cellStyle name="Normal 2 7 2 3 2 3" xfId="24669"/>
    <cellStyle name="Normal 2 7 2 3 2 3 2" xfId="24670"/>
    <cellStyle name="Normal 2 7 2 3 2 3 2 2" xfId="24671"/>
    <cellStyle name="Normal 2 7 2 3 2 3 2 2 2" xfId="24672"/>
    <cellStyle name="Normal 2 7 2 3 2 3 2 2 2 2" xfId="24673"/>
    <cellStyle name="Normal 2 7 2 3 2 3 2 2 2 2 2" xfId="24674"/>
    <cellStyle name="Normal 2 7 2 3 2 3 2 2 2 2 2 2" xfId="24675"/>
    <cellStyle name="Normal 2 7 2 3 2 3 2 2 2 2 2 2 2" xfId="24676"/>
    <cellStyle name="Normal 2 7 2 3 2 3 2 2 2 2 2 3" xfId="24677"/>
    <cellStyle name="Normal 2 7 2 3 2 3 2 2 2 2 3" xfId="24678"/>
    <cellStyle name="Normal 2 7 2 3 2 3 2 2 2 2 3 2" xfId="24679"/>
    <cellStyle name="Normal 2 7 2 3 2 3 2 2 2 2 4" xfId="24680"/>
    <cellStyle name="Normal 2 7 2 3 2 3 2 2 2 3" xfId="24681"/>
    <cellStyle name="Normal 2 7 2 3 2 3 2 2 2 3 2" xfId="24682"/>
    <cellStyle name="Normal 2 7 2 3 2 3 2 2 2 4" xfId="24683"/>
    <cellStyle name="Normal 2 7 2 3 2 3 2 2 2 4 2" xfId="24684"/>
    <cellStyle name="Normal 2 7 2 3 2 3 2 2 2 4 2 2" xfId="24685"/>
    <cellStyle name="Normal 2 7 2 3 2 3 2 2 2 4 3" xfId="24686"/>
    <cellStyle name="Normal 2 7 2 3 2 3 2 2 2 5" xfId="24687"/>
    <cellStyle name="Normal 2 7 2 3 2 3 2 2 3" xfId="24688"/>
    <cellStyle name="Normal 2 7 2 3 2 3 2 2 3 2" xfId="24689"/>
    <cellStyle name="Normal 2 7 2 3 2 3 2 2 3 2 2" xfId="24690"/>
    <cellStyle name="Normal 2 7 2 3 2 3 2 2 3 2 2 2" xfId="24691"/>
    <cellStyle name="Normal 2 7 2 3 2 3 2 2 3 2 3" xfId="24692"/>
    <cellStyle name="Normal 2 7 2 3 2 3 2 2 3 3" xfId="24693"/>
    <cellStyle name="Normal 2 7 2 3 2 3 2 2 3 3 2" xfId="24694"/>
    <cellStyle name="Normal 2 7 2 3 2 3 2 2 3 4" xfId="24695"/>
    <cellStyle name="Normal 2 7 2 3 2 3 2 2 4" xfId="24696"/>
    <cellStyle name="Normal 2 7 2 3 2 3 2 2 4 2" xfId="24697"/>
    <cellStyle name="Normal 2 7 2 3 2 3 2 2 4 2 2" xfId="24698"/>
    <cellStyle name="Normal 2 7 2 3 2 3 2 2 4 3" xfId="24699"/>
    <cellStyle name="Normal 2 7 2 3 2 3 2 2 5" xfId="24700"/>
    <cellStyle name="Normal 2 7 2 3 2 3 2 3" xfId="24701"/>
    <cellStyle name="Normal 2 7 2 3 2 3 2 3 2" xfId="24702"/>
    <cellStyle name="Normal 2 7 2 3 2 3 2 4" xfId="24703"/>
    <cellStyle name="Normal 2 7 2 3 2 3 2 4 2" xfId="24704"/>
    <cellStyle name="Normal 2 7 2 3 2 3 2 4 2 2" xfId="24705"/>
    <cellStyle name="Normal 2 7 2 3 2 3 2 4 2 2 2" xfId="24706"/>
    <cellStyle name="Normal 2 7 2 3 2 3 2 4 2 3" xfId="24707"/>
    <cellStyle name="Normal 2 7 2 3 2 3 2 4 3" xfId="24708"/>
    <cellStyle name="Normal 2 7 2 3 2 3 2 4 3 2" xfId="24709"/>
    <cellStyle name="Normal 2 7 2 3 2 3 2 4 4" xfId="24710"/>
    <cellStyle name="Normal 2 7 2 3 2 3 2 5" xfId="24711"/>
    <cellStyle name="Normal 2 7 2 3 2 3 2 5 2" xfId="24712"/>
    <cellStyle name="Normal 2 7 2 3 2 3 2 6" xfId="24713"/>
    <cellStyle name="Normal 2 7 2 3 2 3 2 6 2" xfId="24714"/>
    <cellStyle name="Normal 2 7 2 3 2 3 2 6 2 2" xfId="24715"/>
    <cellStyle name="Normal 2 7 2 3 2 3 2 6 3" xfId="24716"/>
    <cellStyle name="Normal 2 7 2 3 2 3 2 7" xfId="24717"/>
    <cellStyle name="Normal 2 7 2 3 2 3 3" xfId="24718"/>
    <cellStyle name="Normal 2 7 2 3 2 3 3 2" xfId="24719"/>
    <cellStyle name="Normal 2 7 2 3 2 3 3 2 2" xfId="24720"/>
    <cellStyle name="Normal 2 7 2 3 2 3 3 2 2 2" xfId="24721"/>
    <cellStyle name="Normal 2 7 2 3 2 3 3 2 2 2 2" xfId="24722"/>
    <cellStyle name="Normal 2 7 2 3 2 3 3 2 2 2 2 2" xfId="24723"/>
    <cellStyle name="Normal 2 7 2 3 2 3 3 2 2 2 3" xfId="24724"/>
    <cellStyle name="Normal 2 7 2 3 2 3 3 2 2 3" xfId="24725"/>
    <cellStyle name="Normal 2 7 2 3 2 3 3 2 2 3 2" xfId="24726"/>
    <cellStyle name="Normal 2 7 2 3 2 3 3 2 2 4" xfId="24727"/>
    <cellStyle name="Normal 2 7 2 3 2 3 3 2 3" xfId="24728"/>
    <cellStyle name="Normal 2 7 2 3 2 3 3 2 3 2" xfId="24729"/>
    <cellStyle name="Normal 2 7 2 3 2 3 3 2 4" xfId="24730"/>
    <cellStyle name="Normal 2 7 2 3 2 3 3 2 4 2" xfId="24731"/>
    <cellStyle name="Normal 2 7 2 3 2 3 3 2 4 2 2" xfId="24732"/>
    <cellStyle name="Normal 2 7 2 3 2 3 3 2 4 3" xfId="24733"/>
    <cellStyle name="Normal 2 7 2 3 2 3 3 2 5" xfId="24734"/>
    <cellStyle name="Normal 2 7 2 3 2 3 3 3" xfId="24735"/>
    <cellStyle name="Normal 2 7 2 3 2 3 3 3 2" xfId="24736"/>
    <cellStyle name="Normal 2 7 2 3 2 3 3 3 2 2" xfId="24737"/>
    <cellStyle name="Normal 2 7 2 3 2 3 3 3 2 2 2" xfId="24738"/>
    <cellStyle name="Normal 2 7 2 3 2 3 3 3 2 3" xfId="24739"/>
    <cellStyle name="Normal 2 7 2 3 2 3 3 3 3" xfId="24740"/>
    <cellStyle name="Normal 2 7 2 3 2 3 3 3 3 2" xfId="24741"/>
    <cellStyle name="Normal 2 7 2 3 2 3 3 3 4" xfId="24742"/>
    <cellStyle name="Normal 2 7 2 3 2 3 3 4" xfId="24743"/>
    <cellStyle name="Normal 2 7 2 3 2 3 3 4 2" xfId="24744"/>
    <cellStyle name="Normal 2 7 2 3 2 3 3 4 2 2" xfId="24745"/>
    <cellStyle name="Normal 2 7 2 3 2 3 3 4 3" xfId="24746"/>
    <cellStyle name="Normal 2 7 2 3 2 3 3 5" xfId="24747"/>
    <cellStyle name="Normal 2 7 2 3 2 3 4" xfId="24748"/>
    <cellStyle name="Normal 2 7 2 3 2 3 4 2" xfId="24749"/>
    <cellStyle name="Normal 2 7 2 3 2 3 4 2 2" xfId="24750"/>
    <cellStyle name="Normal 2 7 2 3 2 3 4 2 2 2" xfId="24751"/>
    <cellStyle name="Normal 2 7 2 3 2 3 4 2 3" xfId="24752"/>
    <cellStyle name="Normal 2 7 2 3 2 3 4 3" xfId="24753"/>
    <cellStyle name="Normal 2 7 2 3 2 3 4 3 2" xfId="24754"/>
    <cellStyle name="Normal 2 7 2 3 2 3 4 4" xfId="24755"/>
    <cellStyle name="Normal 2 7 2 3 2 3 5" xfId="24756"/>
    <cellStyle name="Normal 2 7 2 3 2 3 5 2" xfId="24757"/>
    <cellStyle name="Normal 2 7 2 3 2 3 6" xfId="24758"/>
    <cellStyle name="Normal 2 7 2 3 2 3 6 2" xfId="24759"/>
    <cellStyle name="Normal 2 7 2 3 2 3 6 2 2" xfId="24760"/>
    <cellStyle name="Normal 2 7 2 3 2 3 6 3" xfId="24761"/>
    <cellStyle name="Normal 2 7 2 3 2 3 7" xfId="24762"/>
    <cellStyle name="Normal 2 7 2 3 2 4" xfId="24763"/>
    <cellStyle name="Normal 2 7 2 3 2 4 2" xfId="24764"/>
    <cellStyle name="Normal 2 7 2 3 2 5" xfId="24765"/>
    <cellStyle name="Normal 2 7 2 3 2 5 2" xfId="24766"/>
    <cellStyle name="Normal 2 7 2 3 2 6" xfId="24767"/>
    <cellStyle name="Normal 2 7 2 3 2 6 2" xfId="24768"/>
    <cellStyle name="Normal 2 7 2 3 2 7" xfId="24769"/>
    <cellStyle name="Normal 2 7 2 3 2 7 2" xfId="24770"/>
    <cellStyle name="Normal 2 7 2 3 2 8" xfId="24771"/>
    <cellStyle name="Normal 2 7 2 3 2 8 2" xfId="24772"/>
    <cellStyle name="Normal 2 7 2 3 2 8 2 2" xfId="24773"/>
    <cellStyle name="Normal 2 7 2 3 2 8 2 2 2" xfId="24774"/>
    <cellStyle name="Normal 2 7 2 3 2 8 2 2 2 2" xfId="24775"/>
    <cellStyle name="Normal 2 7 2 3 2 8 2 2 2 2 2" xfId="24776"/>
    <cellStyle name="Normal 2 7 2 3 2 8 2 2 2 3" xfId="24777"/>
    <cellStyle name="Normal 2 7 2 3 2 8 2 2 3" xfId="24778"/>
    <cellStyle name="Normal 2 7 2 3 2 8 2 2 3 2" xfId="24779"/>
    <cellStyle name="Normal 2 7 2 3 2 8 2 2 4" xfId="24780"/>
    <cellStyle name="Normal 2 7 2 3 2 8 2 3" xfId="24781"/>
    <cellStyle name="Normal 2 7 2 3 2 8 2 3 2" xfId="24782"/>
    <cellStyle name="Normal 2 7 2 3 2 8 2 4" xfId="24783"/>
    <cellStyle name="Normal 2 7 2 3 2 8 2 4 2" xfId="24784"/>
    <cellStyle name="Normal 2 7 2 3 2 8 2 4 2 2" xfId="24785"/>
    <cellStyle name="Normal 2 7 2 3 2 8 2 4 3" xfId="24786"/>
    <cellStyle name="Normal 2 7 2 3 2 8 2 5" xfId="24787"/>
    <cellStyle name="Normal 2 7 2 3 2 8 3" xfId="24788"/>
    <cellStyle name="Normal 2 7 2 3 2 8 3 2" xfId="24789"/>
    <cellStyle name="Normal 2 7 2 3 2 8 3 2 2" xfId="24790"/>
    <cellStyle name="Normal 2 7 2 3 2 8 3 2 2 2" xfId="24791"/>
    <cellStyle name="Normal 2 7 2 3 2 8 3 2 3" xfId="24792"/>
    <cellStyle name="Normal 2 7 2 3 2 8 3 3" xfId="24793"/>
    <cellStyle name="Normal 2 7 2 3 2 8 3 3 2" xfId="24794"/>
    <cellStyle name="Normal 2 7 2 3 2 8 3 4" xfId="24795"/>
    <cellStyle name="Normal 2 7 2 3 2 8 4" xfId="24796"/>
    <cellStyle name="Normal 2 7 2 3 2 8 4 2" xfId="24797"/>
    <cellStyle name="Normal 2 7 2 3 2 8 4 2 2" xfId="24798"/>
    <cellStyle name="Normal 2 7 2 3 2 8 4 3" xfId="24799"/>
    <cellStyle name="Normal 2 7 2 3 2 8 5" xfId="24800"/>
    <cellStyle name="Normal 2 7 2 3 2 9" xfId="24801"/>
    <cellStyle name="Normal 2 7 2 3 2 9 2" xfId="24802"/>
    <cellStyle name="Normal 2 7 2 3 3" xfId="24803"/>
    <cellStyle name="Normal 2 7 2 3 3 2" xfId="24804"/>
    <cellStyle name="Normal 2 7 2 3 3 2 2" xfId="24805"/>
    <cellStyle name="Normal 2 7 2 3 3 2 2 2" xfId="24806"/>
    <cellStyle name="Normal 2 7 2 3 3 2 2 2 2" xfId="24807"/>
    <cellStyle name="Normal 2 7 2 3 3 2 2 2 2 2" xfId="24808"/>
    <cellStyle name="Normal 2 7 2 3 3 2 2 2 2 2 2" xfId="24809"/>
    <cellStyle name="Normal 2 7 2 3 3 2 2 2 2 2 2 2" xfId="24810"/>
    <cellStyle name="Normal 2 7 2 3 3 2 2 2 2 2 3" xfId="24811"/>
    <cellStyle name="Normal 2 7 2 3 3 2 2 2 2 3" xfId="24812"/>
    <cellStyle name="Normal 2 7 2 3 3 2 2 2 2 3 2" xfId="24813"/>
    <cellStyle name="Normal 2 7 2 3 3 2 2 2 2 4" xfId="24814"/>
    <cellStyle name="Normal 2 7 2 3 3 2 2 2 3" xfId="24815"/>
    <cellStyle name="Normal 2 7 2 3 3 2 2 2 3 2" xfId="24816"/>
    <cellStyle name="Normal 2 7 2 3 3 2 2 2 4" xfId="24817"/>
    <cellStyle name="Normal 2 7 2 3 3 2 2 2 4 2" xfId="24818"/>
    <cellStyle name="Normal 2 7 2 3 3 2 2 2 4 2 2" xfId="24819"/>
    <cellStyle name="Normal 2 7 2 3 3 2 2 2 4 3" xfId="24820"/>
    <cellStyle name="Normal 2 7 2 3 3 2 2 2 5" xfId="24821"/>
    <cellStyle name="Normal 2 7 2 3 3 2 2 3" xfId="24822"/>
    <cellStyle name="Normal 2 7 2 3 3 2 2 3 2" xfId="24823"/>
    <cellStyle name="Normal 2 7 2 3 3 2 2 3 2 2" xfId="24824"/>
    <cellStyle name="Normal 2 7 2 3 3 2 2 3 2 2 2" xfId="24825"/>
    <cellStyle name="Normal 2 7 2 3 3 2 2 3 2 3" xfId="24826"/>
    <cellStyle name="Normal 2 7 2 3 3 2 2 3 3" xfId="24827"/>
    <cellStyle name="Normal 2 7 2 3 3 2 2 3 3 2" xfId="24828"/>
    <cellStyle name="Normal 2 7 2 3 3 2 2 3 4" xfId="24829"/>
    <cellStyle name="Normal 2 7 2 3 3 2 2 4" xfId="24830"/>
    <cellStyle name="Normal 2 7 2 3 3 2 2 4 2" xfId="24831"/>
    <cellStyle name="Normal 2 7 2 3 3 2 2 4 2 2" xfId="24832"/>
    <cellStyle name="Normal 2 7 2 3 3 2 2 4 3" xfId="24833"/>
    <cellStyle name="Normal 2 7 2 3 3 2 2 5" xfId="24834"/>
    <cellStyle name="Normal 2 7 2 3 3 2 3" xfId="24835"/>
    <cellStyle name="Normal 2 7 2 3 3 2 3 2" xfId="24836"/>
    <cellStyle name="Normal 2 7 2 3 3 2 4" xfId="24837"/>
    <cellStyle name="Normal 2 7 2 3 3 2 4 2" xfId="24838"/>
    <cellStyle name="Normal 2 7 2 3 3 2 4 2 2" xfId="24839"/>
    <cellStyle name="Normal 2 7 2 3 3 2 4 2 2 2" xfId="24840"/>
    <cellStyle name="Normal 2 7 2 3 3 2 4 2 3" xfId="24841"/>
    <cellStyle name="Normal 2 7 2 3 3 2 4 3" xfId="24842"/>
    <cellStyle name="Normal 2 7 2 3 3 2 4 3 2" xfId="24843"/>
    <cellStyle name="Normal 2 7 2 3 3 2 4 4" xfId="24844"/>
    <cellStyle name="Normal 2 7 2 3 3 2 5" xfId="24845"/>
    <cellStyle name="Normal 2 7 2 3 3 2 5 2" xfId="24846"/>
    <cellStyle name="Normal 2 7 2 3 3 2 6" xfId="24847"/>
    <cellStyle name="Normal 2 7 2 3 3 2 6 2" xfId="24848"/>
    <cellStyle name="Normal 2 7 2 3 3 2 6 2 2" xfId="24849"/>
    <cellStyle name="Normal 2 7 2 3 3 2 6 3" xfId="24850"/>
    <cellStyle name="Normal 2 7 2 3 3 2 7" xfId="24851"/>
    <cellStyle name="Normal 2 7 2 3 3 3" xfId="24852"/>
    <cellStyle name="Normal 2 7 2 3 3 3 2" xfId="24853"/>
    <cellStyle name="Normal 2 7 2 3 3 3 2 2" xfId="24854"/>
    <cellStyle name="Normal 2 7 2 3 3 3 2 2 2" xfId="24855"/>
    <cellStyle name="Normal 2 7 2 3 3 3 2 2 2 2" xfId="24856"/>
    <cellStyle name="Normal 2 7 2 3 3 3 2 2 2 2 2" xfId="24857"/>
    <cellStyle name="Normal 2 7 2 3 3 3 2 2 2 3" xfId="24858"/>
    <cellStyle name="Normal 2 7 2 3 3 3 2 2 3" xfId="24859"/>
    <cellStyle name="Normal 2 7 2 3 3 3 2 2 3 2" xfId="24860"/>
    <cellStyle name="Normal 2 7 2 3 3 3 2 2 4" xfId="24861"/>
    <cellStyle name="Normal 2 7 2 3 3 3 2 3" xfId="24862"/>
    <cellStyle name="Normal 2 7 2 3 3 3 2 3 2" xfId="24863"/>
    <cellStyle name="Normal 2 7 2 3 3 3 2 4" xfId="24864"/>
    <cellStyle name="Normal 2 7 2 3 3 3 2 4 2" xfId="24865"/>
    <cellStyle name="Normal 2 7 2 3 3 3 2 4 2 2" xfId="24866"/>
    <cellStyle name="Normal 2 7 2 3 3 3 2 4 3" xfId="24867"/>
    <cellStyle name="Normal 2 7 2 3 3 3 2 5" xfId="24868"/>
    <cellStyle name="Normal 2 7 2 3 3 3 3" xfId="24869"/>
    <cellStyle name="Normal 2 7 2 3 3 3 3 2" xfId="24870"/>
    <cellStyle name="Normal 2 7 2 3 3 3 3 2 2" xfId="24871"/>
    <cellStyle name="Normal 2 7 2 3 3 3 3 2 2 2" xfId="24872"/>
    <cellStyle name="Normal 2 7 2 3 3 3 3 2 3" xfId="24873"/>
    <cellStyle name="Normal 2 7 2 3 3 3 3 3" xfId="24874"/>
    <cellStyle name="Normal 2 7 2 3 3 3 3 3 2" xfId="24875"/>
    <cellStyle name="Normal 2 7 2 3 3 3 3 4" xfId="24876"/>
    <cellStyle name="Normal 2 7 2 3 3 3 4" xfId="24877"/>
    <cellStyle name="Normal 2 7 2 3 3 3 4 2" xfId="24878"/>
    <cellStyle name="Normal 2 7 2 3 3 3 4 2 2" xfId="24879"/>
    <cellStyle name="Normal 2 7 2 3 3 3 4 3" xfId="24880"/>
    <cellStyle name="Normal 2 7 2 3 3 3 5" xfId="24881"/>
    <cellStyle name="Normal 2 7 2 3 3 4" xfId="24882"/>
    <cellStyle name="Normal 2 7 2 3 3 4 2" xfId="24883"/>
    <cellStyle name="Normal 2 7 2 3 3 4 2 2" xfId="24884"/>
    <cellStyle name="Normal 2 7 2 3 3 4 2 2 2" xfId="24885"/>
    <cellStyle name="Normal 2 7 2 3 3 4 2 3" xfId="24886"/>
    <cellStyle name="Normal 2 7 2 3 3 4 3" xfId="24887"/>
    <cellStyle name="Normal 2 7 2 3 3 4 3 2" xfId="24888"/>
    <cellStyle name="Normal 2 7 2 3 3 4 4" xfId="24889"/>
    <cellStyle name="Normal 2 7 2 3 3 5" xfId="24890"/>
    <cellStyle name="Normal 2 7 2 3 3 5 2" xfId="24891"/>
    <cellStyle name="Normal 2 7 2 3 3 6" xfId="24892"/>
    <cellStyle name="Normal 2 7 2 3 3 6 2" xfId="24893"/>
    <cellStyle name="Normal 2 7 2 3 3 6 2 2" xfId="24894"/>
    <cellStyle name="Normal 2 7 2 3 3 6 3" xfId="24895"/>
    <cellStyle name="Normal 2 7 2 3 3 7" xfId="24896"/>
    <cellStyle name="Normal 2 7 2 3 4" xfId="24897"/>
    <cellStyle name="Normal 2 7 2 3 4 2" xfId="24898"/>
    <cellStyle name="Normal 2 7 2 3 5" xfId="24899"/>
    <cellStyle name="Normal 2 7 2 3 5 2" xfId="24900"/>
    <cellStyle name="Normal 2 7 2 3 6" xfId="24901"/>
    <cellStyle name="Normal 2 7 2 3 6 2" xfId="24902"/>
    <cellStyle name="Normal 2 7 2 3 7" xfId="24903"/>
    <cellStyle name="Normal 2 7 2 3 7 2" xfId="24904"/>
    <cellStyle name="Normal 2 7 2 3 8" xfId="24905"/>
    <cellStyle name="Normal 2 7 2 3 8 2" xfId="24906"/>
    <cellStyle name="Normal 2 7 2 3 9" xfId="24907"/>
    <cellStyle name="Normal 2 7 2 3 9 2" xfId="24908"/>
    <cellStyle name="Normal 2 7 2 3 9 2 2" xfId="24909"/>
    <cellStyle name="Normal 2 7 2 3 9 2 2 2" xfId="24910"/>
    <cellStyle name="Normal 2 7 2 3 9 2 2 2 2" xfId="24911"/>
    <cellStyle name="Normal 2 7 2 3 9 2 2 2 2 2" xfId="24912"/>
    <cellStyle name="Normal 2 7 2 3 9 2 2 2 3" xfId="24913"/>
    <cellStyle name="Normal 2 7 2 3 9 2 2 3" xfId="24914"/>
    <cellStyle name="Normal 2 7 2 3 9 2 2 3 2" xfId="24915"/>
    <cellStyle name="Normal 2 7 2 3 9 2 2 4" xfId="24916"/>
    <cellStyle name="Normal 2 7 2 3 9 2 3" xfId="24917"/>
    <cellStyle name="Normal 2 7 2 3 9 2 3 2" xfId="24918"/>
    <cellStyle name="Normal 2 7 2 3 9 2 4" xfId="24919"/>
    <cellStyle name="Normal 2 7 2 3 9 2 4 2" xfId="24920"/>
    <cellStyle name="Normal 2 7 2 3 9 2 4 2 2" xfId="24921"/>
    <cellStyle name="Normal 2 7 2 3 9 2 4 3" xfId="24922"/>
    <cellStyle name="Normal 2 7 2 3 9 2 5" xfId="24923"/>
    <cellStyle name="Normal 2 7 2 3 9 3" xfId="24924"/>
    <cellStyle name="Normal 2 7 2 3 9 3 2" xfId="24925"/>
    <cellStyle name="Normal 2 7 2 3 9 3 2 2" xfId="24926"/>
    <cellStyle name="Normal 2 7 2 3 9 3 2 2 2" xfId="24927"/>
    <cellStyle name="Normal 2 7 2 3 9 3 2 3" xfId="24928"/>
    <cellStyle name="Normal 2 7 2 3 9 3 3" xfId="24929"/>
    <cellStyle name="Normal 2 7 2 3 9 3 3 2" xfId="24930"/>
    <cellStyle name="Normal 2 7 2 3 9 3 4" xfId="24931"/>
    <cellStyle name="Normal 2 7 2 3 9 4" xfId="24932"/>
    <cellStyle name="Normal 2 7 2 3 9 4 2" xfId="24933"/>
    <cellStyle name="Normal 2 7 2 3 9 4 2 2" xfId="24934"/>
    <cellStyle name="Normal 2 7 2 3 9 4 3" xfId="24935"/>
    <cellStyle name="Normal 2 7 2 3 9 5" xfId="24936"/>
    <cellStyle name="Normal 2 7 2 4" xfId="24937"/>
    <cellStyle name="Normal 2 7 2 4 10" xfId="24938"/>
    <cellStyle name="Normal 2 7 2 4 10 2" xfId="24939"/>
    <cellStyle name="Normal 2 7 2 4 10 2 2" xfId="24940"/>
    <cellStyle name="Normal 2 7 2 4 10 2 2 2" xfId="24941"/>
    <cellStyle name="Normal 2 7 2 4 10 2 3" xfId="24942"/>
    <cellStyle name="Normal 2 7 2 4 10 3" xfId="24943"/>
    <cellStyle name="Normal 2 7 2 4 10 3 2" xfId="24944"/>
    <cellStyle name="Normal 2 7 2 4 10 4" xfId="24945"/>
    <cellStyle name="Normal 2 7 2 4 11" xfId="24946"/>
    <cellStyle name="Normal 2 7 2 4 11 2" xfId="24947"/>
    <cellStyle name="Normal 2 7 2 4 12" xfId="24948"/>
    <cellStyle name="Normal 2 7 2 4 12 2" xfId="24949"/>
    <cellStyle name="Normal 2 7 2 4 12 2 2" xfId="24950"/>
    <cellStyle name="Normal 2 7 2 4 12 3" xfId="24951"/>
    <cellStyle name="Normal 2 7 2 4 13" xfId="24952"/>
    <cellStyle name="Normal 2 7 2 4 2" xfId="24953"/>
    <cellStyle name="Normal 2 7 2 4 2 2" xfId="24954"/>
    <cellStyle name="Normal 2 7 2 4 2 2 2" xfId="24955"/>
    <cellStyle name="Normal 2 7 2 4 2 2 2 2" xfId="24956"/>
    <cellStyle name="Normal 2 7 2 4 2 2 2 2 2" xfId="24957"/>
    <cellStyle name="Normal 2 7 2 4 2 2 2 2 2 2" xfId="24958"/>
    <cellStyle name="Normal 2 7 2 4 2 2 2 2 2 2 2" xfId="24959"/>
    <cellStyle name="Normal 2 7 2 4 2 2 2 2 2 2 2 2" xfId="24960"/>
    <cellStyle name="Normal 2 7 2 4 2 2 2 2 2 2 3" xfId="24961"/>
    <cellStyle name="Normal 2 7 2 4 2 2 2 2 2 3" xfId="24962"/>
    <cellStyle name="Normal 2 7 2 4 2 2 2 2 2 3 2" xfId="24963"/>
    <cellStyle name="Normal 2 7 2 4 2 2 2 2 2 4" xfId="24964"/>
    <cellStyle name="Normal 2 7 2 4 2 2 2 2 3" xfId="24965"/>
    <cellStyle name="Normal 2 7 2 4 2 2 2 2 3 2" xfId="24966"/>
    <cellStyle name="Normal 2 7 2 4 2 2 2 2 4" xfId="24967"/>
    <cellStyle name="Normal 2 7 2 4 2 2 2 2 4 2" xfId="24968"/>
    <cellStyle name="Normal 2 7 2 4 2 2 2 2 4 2 2" xfId="24969"/>
    <cellStyle name="Normal 2 7 2 4 2 2 2 2 4 3" xfId="24970"/>
    <cellStyle name="Normal 2 7 2 4 2 2 2 2 5" xfId="24971"/>
    <cellStyle name="Normal 2 7 2 4 2 2 2 3" xfId="24972"/>
    <cellStyle name="Normal 2 7 2 4 2 2 2 3 2" xfId="24973"/>
    <cellStyle name="Normal 2 7 2 4 2 2 2 3 2 2" xfId="24974"/>
    <cellStyle name="Normal 2 7 2 4 2 2 2 3 2 2 2" xfId="24975"/>
    <cellStyle name="Normal 2 7 2 4 2 2 2 3 2 3" xfId="24976"/>
    <cellStyle name="Normal 2 7 2 4 2 2 2 3 3" xfId="24977"/>
    <cellStyle name="Normal 2 7 2 4 2 2 2 3 3 2" xfId="24978"/>
    <cellStyle name="Normal 2 7 2 4 2 2 2 3 4" xfId="24979"/>
    <cellStyle name="Normal 2 7 2 4 2 2 2 4" xfId="24980"/>
    <cellStyle name="Normal 2 7 2 4 2 2 2 4 2" xfId="24981"/>
    <cellStyle name="Normal 2 7 2 4 2 2 2 4 2 2" xfId="24982"/>
    <cellStyle name="Normal 2 7 2 4 2 2 2 4 3" xfId="24983"/>
    <cellStyle name="Normal 2 7 2 4 2 2 2 5" xfId="24984"/>
    <cellStyle name="Normal 2 7 2 4 2 2 3" xfId="24985"/>
    <cellStyle name="Normal 2 7 2 4 2 2 3 2" xfId="24986"/>
    <cellStyle name="Normal 2 7 2 4 2 2 4" xfId="24987"/>
    <cellStyle name="Normal 2 7 2 4 2 2 4 2" xfId="24988"/>
    <cellStyle name="Normal 2 7 2 4 2 2 4 2 2" xfId="24989"/>
    <cellStyle name="Normal 2 7 2 4 2 2 4 2 2 2" xfId="24990"/>
    <cellStyle name="Normal 2 7 2 4 2 2 4 2 3" xfId="24991"/>
    <cellStyle name="Normal 2 7 2 4 2 2 4 3" xfId="24992"/>
    <cellStyle name="Normal 2 7 2 4 2 2 4 3 2" xfId="24993"/>
    <cellStyle name="Normal 2 7 2 4 2 2 4 4" xfId="24994"/>
    <cellStyle name="Normal 2 7 2 4 2 2 5" xfId="24995"/>
    <cellStyle name="Normal 2 7 2 4 2 2 5 2" xfId="24996"/>
    <cellStyle name="Normal 2 7 2 4 2 2 6" xfId="24997"/>
    <cellStyle name="Normal 2 7 2 4 2 2 6 2" xfId="24998"/>
    <cellStyle name="Normal 2 7 2 4 2 2 6 2 2" xfId="24999"/>
    <cellStyle name="Normal 2 7 2 4 2 2 6 3" xfId="25000"/>
    <cellStyle name="Normal 2 7 2 4 2 2 7" xfId="25001"/>
    <cellStyle name="Normal 2 7 2 4 2 3" xfId="25002"/>
    <cellStyle name="Normal 2 7 2 4 2 3 2" xfId="25003"/>
    <cellStyle name="Normal 2 7 2 4 2 3 2 2" xfId="25004"/>
    <cellStyle name="Normal 2 7 2 4 2 3 2 2 2" xfId="25005"/>
    <cellStyle name="Normal 2 7 2 4 2 3 2 2 2 2" xfId="25006"/>
    <cellStyle name="Normal 2 7 2 4 2 3 2 2 2 2 2" xfId="25007"/>
    <cellStyle name="Normal 2 7 2 4 2 3 2 2 2 3" xfId="25008"/>
    <cellStyle name="Normal 2 7 2 4 2 3 2 2 3" xfId="25009"/>
    <cellStyle name="Normal 2 7 2 4 2 3 2 2 3 2" xfId="25010"/>
    <cellStyle name="Normal 2 7 2 4 2 3 2 2 4" xfId="25011"/>
    <cellStyle name="Normal 2 7 2 4 2 3 2 3" xfId="25012"/>
    <cellStyle name="Normal 2 7 2 4 2 3 2 3 2" xfId="25013"/>
    <cellStyle name="Normal 2 7 2 4 2 3 2 4" xfId="25014"/>
    <cellStyle name="Normal 2 7 2 4 2 3 2 4 2" xfId="25015"/>
    <cellStyle name="Normal 2 7 2 4 2 3 2 4 2 2" xfId="25016"/>
    <cellStyle name="Normal 2 7 2 4 2 3 2 4 3" xfId="25017"/>
    <cellStyle name="Normal 2 7 2 4 2 3 2 5" xfId="25018"/>
    <cellStyle name="Normal 2 7 2 4 2 3 3" xfId="25019"/>
    <cellStyle name="Normal 2 7 2 4 2 3 3 2" xfId="25020"/>
    <cellStyle name="Normal 2 7 2 4 2 3 3 2 2" xfId="25021"/>
    <cellStyle name="Normal 2 7 2 4 2 3 3 2 2 2" xfId="25022"/>
    <cellStyle name="Normal 2 7 2 4 2 3 3 2 3" xfId="25023"/>
    <cellStyle name="Normal 2 7 2 4 2 3 3 3" xfId="25024"/>
    <cellStyle name="Normal 2 7 2 4 2 3 3 3 2" xfId="25025"/>
    <cellStyle name="Normal 2 7 2 4 2 3 3 4" xfId="25026"/>
    <cellStyle name="Normal 2 7 2 4 2 3 4" xfId="25027"/>
    <cellStyle name="Normal 2 7 2 4 2 3 4 2" xfId="25028"/>
    <cellStyle name="Normal 2 7 2 4 2 3 4 2 2" xfId="25029"/>
    <cellStyle name="Normal 2 7 2 4 2 3 4 3" xfId="25030"/>
    <cellStyle name="Normal 2 7 2 4 2 3 5" xfId="25031"/>
    <cellStyle name="Normal 2 7 2 4 2 4" xfId="25032"/>
    <cellStyle name="Normal 2 7 2 4 2 4 2" xfId="25033"/>
    <cellStyle name="Normal 2 7 2 4 2 4 2 2" xfId="25034"/>
    <cellStyle name="Normal 2 7 2 4 2 4 2 2 2" xfId="25035"/>
    <cellStyle name="Normal 2 7 2 4 2 4 2 3" xfId="25036"/>
    <cellStyle name="Normal 2 7 2 4 2 4 3" xfId="25037"/>
    <cellStyle name="Normal 2 7 2 4 2 4 3 2" xfId="25038"/>
    <cellStyle name="Normal 2 7 2 4 2 4 4" xfId="25039"/>
    <cellStyle name="Normal 2 7 2 4 2 5" xfId="25040"/>
    <cellStyle name="Normal 2 7 2 4 2 5 2" xfId="25041"/>
    <cellStyle name="Normal 2 7 2 4 2 6" xfId="25042"/>
    <cellStyle name="Normal 2 7 2 4 2 6 2" xfId="25043"/>
    <cellStyle name="Normal 2 7 2 4 2 6 2 2" xfId="25044"/>
    <cellStyle name="Normal 2 7 2 4 2 6 3" xfId="25045"/>
    <cellStyle name="Normal 2 7 2 4 2 7" xfId="25046"/>
    <cellStyle name="Normal 2 7 2 4 3" xfId="25047"/>
    <cellStyle name="Normal 2 7 2 4 3 2" xfId="25048"/>
    <cellStyle name="Normal 2 7 2 4 4" xfId="25049"/>
    <cellStyle name="Normal 2 7 2 4 4 2" xfId="25050"/>
    <cellStyle name="Normal 2 7 2 4 5" xfId="25051"/>
    <cellStyle name="Normal 2 7 2 4 5 2" xfId="25052"/>
    <cellStyle name="Normal 2 7 2 4 6" xfId="25053"/>
    <cellStyle name="Normal 2 7 2 4 6 2" xfId="25054"/>
    <cellStyle name="Normal 2 7 2 4 7" xfId="25055"/>
    <cellStyle name="Normal 2 7 2 4 7 2" xfId="25056"/>
    <cellStyle name="Normal 2 7 2 4 8" xfId="25057"/>
    <cellStyle name="Normal 2 7 2 4 8 2" xfId="25058"/>
    <cellStyle name="Normal 2 7 2 4 8 2 2" xfId="25059"/>
    <cellStyle name="Normal 2 7 2 4 8 2 2 2" xfId="25060"/>
    <cellStyle name="Normal 2 7 2 4 8 2 2 2 2" xfId="25061"/>
    <cellStyle name="Normal 2 7 2 4 8 2 2 2 2 2" xfId="25062"/>
    <cellStyle name="Normal 2 7 2 4 8 2 2 2 3" xfId="25063"/>
    <cellStyle name="Normal 2 7 2 4 8 2 2 3" xfId="25064"/>
    <cellStyle name="Normal 2 7 2 4 8 2 2 3 2" xfId="25065"/>
    <cellStyle name="Normal 2 7 2 4 8 2 2 4" xfId="25066"/>
    <cellStyle name="Normal 2 7 2 4 8 2 3" xfId="25067"/>
    <cellStyle name="Normal 2 7 2 4 8 2 3 2" xfId="25068"/>
    <cellStyle name="Normal 2 7 2 4 8 2 4" xfId="25069"/>
    <cellStyle name="Normal 2 7 2 4 8 2 4 2" xfId="25070"/>
    <cellStyle name="Normal 2 7 2 4 8 2 4 2 2" xfId="25071"/>
    <cellStyle name="Normal 2 7 2 4 8 2 4 3" xfId="25072"/>
    <cellStyle name="Normal 2 7 2 4 8 2 5" xfId="25073"/>
    <cellStyle name="Normal 2 7 2 4 8 3" xfId="25074"/>
    <cellStyle name="Normal 2 7 2 4 8 3 2" xfId="25075"/>
    <cellStyle name="Normal 2 7 2 4 8 3 2 2" xfId="25076"/>
    <cellStyle name="Normal 2 7 2 4 8 3 2 2 2" xfId="25077"/>
    <cellStyle name="Normal 2 7 2 4 8 3 2 3" xfId="25078"/>
    <cellStyle name="Normal 2 7 2 4 8 3 3" xfId="25079"/>
    <cellStyle name="Normal 2 7 2 4 8 3 3 2" xfId="25080"/>
    <cellStyle name="Normal 2 7 2 4 8 3 4" xfId="25081"/>
    <cellStyle name="Normal 2 7 2 4 8 4" xfId="25082"/>
    <cellStyle name="Normal 2 7 2 4 8 4 2" xfId="25083"/>
    <cellStyle name="Normal 2 7 2 4 8 4 2 2" xfId="25084"/>
    <cellStyle name="Normal 2 7 2 4 8 4 3" xfId="25085"/>
    <cellStyle name="Normal 2 7 2 4 8 5" xfId="25086"/>
    <cellStyle name="Normal 2 7 2 4 9" xfId="25087"/>
    <cellStyle name="Normal 2 7 2 4 9 2" xfId="25088"/>
    <cellStyle name="Normal 2 7 2 5" xfId="25089"/>
    <cellStyle name="Normal 2 7 2 5 2" xfId="25090"/>
    <cellStyle name="Normal 2 7 2 5 2 2" xfId="25091"/>
    <cellStyle name="Normal 2 7 2 5 2 2 2" xfId="25092"/>
    <cellStyle name="Normal 2 7 2 5 2 2 2 2" xfId="25093"/>
    <cellStyle name="Normal 2 7 2 5 2 2 2 2 2" xfId="25094"/>
    <cellStyle name="Normal 2 7 2 5 2 2 2 2 2 2" xfId="25095"/>
    <cellStyle name="Normal 2 7 2 5 2 2 2 2 2 2 2" xfId="25096"/>
    <cellStyle name="Normal 2 7 2 5 2 2 2 2 2 3" xfId="25097"/>
    <cellStyle name="Normal 2 7 2 5 2 2 2 2 3" xfId="25098"/>
    <cellStyle name="Normal 2 7 2 5 2 2 2 2 3 2" xfId="25099"/>
    <cellStyle name="Normal 2 7 2 5 2 2 2 2 4" xfId="25100"/>
    <cellStyle name="Normal 2 7 2 5 2 2 2 3" xfId="25101"/>
    <cellStyle name="Normal 2 7 2 5 2 2 2 3 2" xfId="25102"/>
    <cellStyle name="Normal 2 7 2 5 2 2 2 4" xfId="25103"/>
    <cellStyle name="Normal 2 7 2 5 2 2 2 4 2" xfId="25104"/>
    <cellStyle name="Normal 2 7 2 5 2 2 2 4 2 2" xfId="25105"/>
    <cellStyle name="Normal 2 7 2 5 2 2 2 4 3" xfId="25106"/>
    <cellStyle name="Normal 2 7 2 5 2 2 2 5" xfId="25107"/>
    <cellStyle name="Normal 2 7 2 5 2 2 3" xfId="25108"/>
    <cellStyle name="Normal 2 7 2 5 2 2 3 2" xfId="25109"/>
    <cellStyle name="Normal 2 7 2 5 2 2 3 2 2" xfId="25110"/>
    <cellStyle name="Normal 2 7 2 5 2 2 3 2 2 2" xfId="25111"/>
    <cellStyle name="Normal 2 7 2 5 2 2 3 2 3" xfId="25112"/>
    <cellStyle name="Normal 2 7 2 5 2 2 3 3" xfId="25113"/>
    <cellStyle name="Normal 2 7 2 5 2 2 3 3 2" xfId="25114"/>
    <cellStyle name="Normal 2 7 2 5 2 2 3 4" xfId="25115"/>
    <cellStyle name="Normal 2 7 2 5 2 2 4" xfId="25116"/>
    <cellStyle name="Normal 2 7 2 5 2 2 4 2" xfId="25117"/>
    <cellStyle name="Normal 2 7 2 5 2 2 4 2 2" xfId="25118"/>
    <cellStyle name="Normal 2 7 2 5 2 2 4 3" xfId="25119"/>
    <cellStyle name="Normal 2 7 2 5 2 2 5" xfId="25120"/>
    <cellStyle name="Normal 2 7 2 5 2 3" xfId="25121"/>
    <cellStyle name="Normal 2 7 2 5 2 3 2" xfId="25122"/>
    <cellStyle name="Normal 2 7 2 5 2 4" xfId="25123"/>
    <cellStyle name="Normal 2 7 2 5 2 4 2" xfId="25124"/>
    <cellStyle name="Normal 2 7 2 5 2 4 2 2" xfId="25125"/>
    <cellStyle name="Normal 2 7 2 5 2 4 2 2 2" xfId="25126"/>
    <cellStyle name="Normal 2 7 2 5 2 4 2 3" xfId="25127"/>
    <cellStyle name="Normal 2 7 2 5 2 4 3" xfId="25128"/>
    <cellStyle name="Normal 2 7 2 5 2 4 3 2" xfId="25129"/>
    <cellStyle name="Normal 2 7 2 5 2 4 4" xfId="25130"/>
    <cellStyle name="Normal 2 7 2 5 2 5" xfId="25131"/>
    <cellStyle name="Normal 2 7 2 5 2 5 2" xfId="25132"/>
    <cellStyle name="Normal 2 7 2 5 2 6" xfId="25133"/>
    <cellStyle name="Normal 2 7 2 5 2 6 2" xfId="25134"/>
    <cellStyle name="Normal 2 7 2 5 2 6 2 2" xfId="25135"/>
    <cellStyle name="Normal 2 7 2 5 2 6 3" xfId="25136"/>
    <cellStyle name="Normal 2 7 2 5 2 7" xfId="25137"/>
    <cellStyle name="Normal 2 7 2 5 3" xfId="25138"/>
    <cellStyle name="Normal 2 7 2 5 3 2" xfId="25139"/>
    <cellStyle name="Normal 2 7 2 5 3 2 2" xfId="25140"/>
    <cellStyle name="Normal 2 7 2 5 3 2 2 2" xfId="25141"/>
    <cellStyle name="Normal 2 7 2 5 3 2 2 2 2" xfId="25142"/>
    <cellStyle name="Normal 2 7 2 5 3 2 2 2 2 2" xfId="25143"/>
    <cellStyle name="Normal 2 7 2 5 3 2 2 2 3" xfId="25144"/>
    <cellStyle name="Normal 2 7 2 5 3 2 2 3" xfId="25145"/>
    <cellStyle name="Normal 2 7 2 5 3 2 2 3 2" xfId="25146"/>
    <cellStyle name="Normal 2 7 2 5 3 2 2 4" xfId="25147"/>
    <cellStyle name="Normal 2 7 2 5 3 2 3" xfId="25148"/>
    <cellStyle name="Normal 2 7 2 5 3 2 3 2" xfId="25149"/>
    <cellStyle name="Normal 2 7 2 5 3 2 4" xfId="25150"/>
    <cellStyle name="Normal 2 7 2 5 3 2 4 2" xfId="25151"/>
    <cellStyle name="Normal 2 7 2 5 3 2 4 2 2" xfId="25152"/>
    <cellStyle name="Normal 2 7 2 5 3 2 4 3" xfId="25153"/>
    <cellStyle name="Normal 2 7 2 5 3 2 5" xfId="25154"/>
    <cellStyle name="Normal 2 7 2 5 3 3" xfId="25155"/>
    <cellStyle name="Normal 2 7 2 5 3 3 2" xfId="25156"/>
    <cellStyle name="Normal 2 7 2 5 3 3 2 2" xfId="25157"/>
    <cellStyle name="Normal 2 7 2 5 3 3 2 2 2" xfId="25158"/>
    <cellStyle name="Normal 2 7 2 5 3 3 2 3" xfId="25159"/>
    <cellStyle name="Normal 2 7 2 5 3 3 3" xfId="25160"/>
    <cellStyle name="Normal 2 7 2 5 3 3 3 2" xfId="25161"/>
    <cellStyle name="Normal 2 7 2 5 3 3 4" xfId="25162"/>
    <cellStyle name="Normal 2 7 2 5 3 4" xfId="25163"/>
    <cellStyle name="Normal 2 7 2 5 3 4 2" xfId="25164"/>
    <cellStyle name="Normal 2 7 2 5 3 4 2 2" xfId="25165"/>
    <cellStyle name="Normal 2 7 2 5 3 4 3" xfId="25166"/>
    <cellStyle name="Normal 2 7 2 5 3 5" xfId="25167"/>
    <cellStyle name="Normal 2 7 2 5 4" xfId="25168"/>
    <cellStyle name="Normal 2 7 2 5 4 2" xfId="25169"/>
    <cellStyle name="Normal 2 7 2 5 4 2 2" xfId="25170"/>
    <cellStyle name="Normal 2 7 2 5 4 2 2 2" xfId="25171"/>
    <cellStyle name="Normal 2 7 2 5 4 2 3" xfId="25172"/>
    <cellStyle name="Normal 2 7 2 5 4 3" xfId="25173"/>
    <cellStyle name="Normal 2 7 2 5 4 3 2" xfId="25174"/>
    <cellStyle name="Normal 2 7 2 5 4 4" xfId="25175"/>
    <cellStyle name="Normal 2 7 2 5 5" xfId="25176"/>
    <cellStyle name="Normal 2 7 2 5 5 2" xfId="25177"/>
    <cellStyle name="Normal 2 7 2 5 6" xfId="25178"/>
    <cellStyle name="Normal 2 7 2 5 6 2" xfId="25179"/>
    <cellStyle name="Normal 2 7 2 5 6 2 2" xfId="25180"/>
    <cellStyle name="Normal 2 7 2 5 6 3" xfId="25181"/>
    <cellStyle name="Normal 2 7 2 5 7" xfId="25182"/>
    <cellStyle name="Normal 2 7 2 6" xfId="25183"/>
    <cellStyle name="Normal 2 7 2 6 2" xfId="25184"/>
    <cellStyle name="Normal 2 7 2 7" xfId="25185"/>
    <cellStyle name="Normal 2 7 2 7 2" xfId="25186"/>
    <cellStyle name="Normal 2 7 2 8" xfId="25187"/>
    <cellStyle name="Normal 2 7 2 8 2" xfId="25188"/>
    <cellStyle name="Normal 2 7 2 9" xfId="25189"/>
    <cellStyle name="Normal 2 7 2 9 2" xfId="25190"/>
    <cellStyle name="Normal 2 7 3" xfId="25191"/>
    <cellStyle name="Normal 2 7 3 10" xfId="25192"/>
    <cellStyle name="Normal 2 7 3 10 2" xfId="25193"/>
    <cellStyle name="Normal 2 7 3 11" xfId="25194"/>
    <cellStyle name="Normal 2 7 3 11 2" xfId="25195"/>
    <cellStyle name="Normal 2 7 3 11 2 2" xfId="25196"/>
    <cellStyle name="Normal 2 7 3 11 2 2 2" xfId="25197"/>
    <cellStyle name="Normal 2 7 3 11 2 3" xfId="25198"/>
    <cellStyle name="Normal 2 7 3 11 3" xfId="25199"/>
    <cellStyle name="Normal 2 7 3 11 3 2" xfId="25200"/>
    <cellStyle name="Normal 2 7 3 11 4" xfId="25201"/>
    <cellStyle name="Normal 2 7 3 12" xfId="25202"/>
    <cellStyle name="Normal 2 7 3 12 2" xfId="25203"/>
    <cellStyle name="Normal 2 7 3 13" xfId="25204"/>
    <cellStyle name="Normal 2 7 3 13 2" xfId="25205"/>
    <cellStyle name="Normal 2 7 3 13 2 2" xfId="25206"/>
    <cellStyle name="Normal 2 7 3 13 3" xfId="25207"/>
    <cellStyle name="Normal 2 7 3 14" xfId="25208"/>
    <cellStyle name="Normal 2 7 3 2" xfId="25209"/>
    <cellStyle name="Normal 2 7 3 2 10" xfId="25210"/>
    <cellStyle name="Normal 2 7 3 2 10 2" xfId="25211"/>
    <cellStyle name="Normal 2 7 3 2 10 2 2" xfId="25212"/>
    <cellStyle name="Normal 2 7 3 2 10 2 2 2" xfId="25213"/>
    <cellStyle name="Normal 2 7 3 2 10 2 3" xfId="25214"/>
    <cellStyle name="Normal 2 7 3 2 10 3" xfId="25215"/>
    <cellStyle name="Normal 2 7 3 2 10 3 2" xfId="25216"/>
    <cellStyle name="Normal 2 7 3 2 10 4" xfId="25217"/>
    <cellStyle name="Normal 2 7 3 2 11" xfId="25218"/>
    <cellStyle name="Normal 2 7 3 2 11 2" xfId="25219"/>
    <cellStyle name="Normal 2 7 3 2 12" xfId="25220"/>
    <cellStyle name="Normal 2 7 3 2 12 2" xfId="25221"/>
    <cellStyle name="Normal 2 7 3 2 12 2 2" xfId="25222"/>
    <cellStyle name="Normal 2 7 3 2 12 3" xfId="25223"/>
    <cellStyle name="Normal 2 7 3 2 13" xfId="25224"/>
    <cellStyle name="Normal 2 7 3 2 2" xfId="25225"/>
    <cellStyle name="Normal 2 7 3 2 2 10" xfId="25226"/>
    <cellStyle name="Normal 2 7 3 2 2 10 2" xfId="25227"/>
    <cellStyle name="Normal 2 7 3 2 2 10 2 2" xfId="25228"/>
    <cellStyle name="Normal 2 7 3 2 2 10 2 2 2" xfId="25229"/>
    <cellStyle name="Normal 2 7 3 2 2 10 2 3" xfId="25230"/>
    <cellStyle name="Normal 2 7 3 2 2 10 3" xfId="25231"/>
    <cellStyle name="Normal 2 7 3 2 2 10 3 2" xfId="25232"/>
    <cellStyle name="Normal 2 7 3 2 2 10 4" xfId="25233"/>
    <cellStyle name="Normal 2 7 3 2 2 11" xfId="25234"/>
    <cellStyle name="Normal 2 7 3 2 2 11 2" xfId="25235"/>
    <cellStyle name="Normal 2 7 3 2 2 12" xfId="25236"/>
    <cellStyle name="Normal 2 7 3 2 2 12 2" xfId="25237"/>
    <cellStyle name="Normal 2 7 3 2 2 12 2 2" xfId="25238"/>
    <cellStyle name="Normal 2 7 3 2 2 12 3" xfId="25239"/>
    <cellStyle name="Normal 2 7 3 2 2 13" xfId="25240"/>
    <cellStyle name="Normal 2 7 3 2 2 2" xfId="25241"/>
    <cellStyle name="Normal 2 7 3 2 2 2 2" xfId="25242"/>
    <cellStyle name="Normal 2 7 3 2 2 2 2 2" xfId="25243"/>
    <cellStyle name="Normal 2 7 3 2 2 2 2 2 2" xfId="25244"/>
    <cellStyle name="Normal 2 7 3 2 2 2 2 2 2 2" xfId="25245"/>
    <cellStyle name="Normal 2 7 3 2 2 2 2 2 2 2 2" xfId="25246"/>
    <cellStyle name="Normal 2 7 3 2 2 2 2 2 2 2 2 2" xfId="25247"/>
    <cellStyle name="Normal 2 7 3 2 2 2 2 2 2 2 2 2 2" xfId="25248"/>
    <cellStyle name="Normal 2 7 3 2 2 2 2 2 2 2 2 3" xfId="25249"/>
    <cellStyle name="Normal 2 7 3 2 2 2 2 2 2 2 3" xfId="25250"/>
    <cellStyle name="Normal 2 7 3 2 2 2 2 2 2 2 3 2" xfId="25251"/>
    <cellStyle name="Normal 2 7 3 2 2 2 2 2 2 2 4" xfId="25252"/>
    <cellStyle name="Normal 2 7 3 2 2 2 2 2 2 3" xfId="25253"/>
    <cellStyle name="Normal 2 7 3 2 2 2 2 2 2 3 2" xfId="25254"/>
    <cellStyle name="Normal 2 7 3 2 2 2 2 2 2 4" xfId="25255"/>
    <cellStyle name="Normal 2 7 3 2 2 2 2 2 2 4 2" xfId="25256"/>
    <cellStyle name="Normal 2 7 3 2 2 2 2 2 2 4 2 2" xfId="25257"/>
    <cellStyle name="Normal 2 7 3 2 2 2 2 2 2 4 3" xfId="25258"/>
    <cellStyle name="Normal 2 7 3 2 2 2 2 2 2 5" xfId="25259"/>
    <cellStyle name="Normal 2 7 3 2 2 2 2 2 3" xfId="25260"/>
    <cellStyle name="Normal 2 7 3 2 2 2 2 2 3 2" xfId="25261"/>
    <cellStyle name="Normal 2 7 3 2 2 2 2 2 3 2 2" xfId="25262"/>
    <cellStyle name="Normal 2 7 3 2 2 2 2 2 3 2 2 2" xfId="25263"/>
    <cellStyle name="Normal 2 7 3 2 2 2 2 2 3 2 3" xfId="25264"/>
    <cellStyle name="Normal 2 7 3 2 2 2 2 2 3 3" xfId="25265"/>
    <cellStyle name="Normal 2 7 3 2 2 2 2 2 3 3 2" xfId="25266"/>
    <cellStyle name="Normal 2 7 3 2 2 2 2 2 3 4" xfId="25267"/>
    <cellStyle name="Normal 2 7 3 2 2 2 2 2 4" xfId="25268"/>
    <cellStyle name="Normal 2 7 3 2 2 2 2 2 4 2" xfId="25269"/>
    <cellStyle name="Normal 2 7 3 2 2 2 2 2 4 2 2" xfId="25270"/>
    <cellStyle name="Normal 2 7 3 2 2 2 2 2 4 3" xfId="25271"/>
    <cellStyle name="Normal 2 7 3 2 2 2 2 2 5" xfId="25272"/>
    <cellStyle name="Normal 2 7 3 2 2 2 2 3" xfId="25273"/>
    <cellStyle name="Normal 2 7 3 2 2 2 2 3 2" xfId="25274"/>
    <cellStyle name="Normal 2 7 3 2 2 2 2 4" xfId="25275"/>
    <cellStyle name="Normal 2 7 3 2 2 2 2 4 2" xfId="25276"/>
    <cellStyle name="Normal 2 7 3 2 2 2 2 4 2 2" xfId="25277"/>
    <cellStyle name="Normal 2 7 3 2 2 2 2 4 2 2 2" xfId="25278"/>
    <cellStyle name="Normal 2 7 3 2 2 2 2 4 2 3" xfId="25279"/>
    <cellStyle name="Normal 2 7 3 2 2 2 2 4 3" xfId="25280"/>
    <cellStyle name="Normal 2 7 3 2 2 2 2 4 3 2" xfId="25281"/>
    <cellStyle name="Normal 2 7 3 2 2 2 2 4 4" xfId="25282"/>
    <cellStyle name="Normal 2 7 3 2 2 2 2 5" xfId="25283"/>
    <cellStyle name="Normal 2 7 3 2 2 2 2 5 2" xfId="25284"/>
    <cellStyle name="Normal 2 7 3 2 2 2 2 6" xfId="25285"/>
    <cellStyle name="Normal 2 7 3 2 2 2 2 6 2" xfId="25286"/>
    <cellStyle name="Normal 2 7 3 2 2 2 2 6 2 2" xfId="25287"/>
    <cellStyle name="Normal 2 7 3 2 2 2 2 6 3" xfId="25288"/>
    <cellStyle name="Normal 2 7 3 2 2 2 2 7" xfId="25289"/>
    <cellStyle name="Normal 2 7 3 2 2 2 3" xfId="25290"/>
    <cellStyle name="Normal 2 7 3 2 2 2 3 2" xfId="25291"/>
    <cellStyle name="Normal 2 7 3 2 2 2 3 2 2" xfId="25292"/>
    <cellStyle name="Normal 2 7 3 2 2 2 3 2 2 2" xfId="25293"/>
    <cellStyle name="Normal 2 7 3 2 2 2 3 2 2 2 2" xfId="25294"/>
    <cellStyle name="Normal 2 7 3 2 2 2 3 2 2 2 2 2" xfId="25295"/>
    <cellStyle name="Normal 2 7 3 2 2 2 3 2 2 2 3" xfId="25296"/>
    <cellStyle name="Normal 2 7 3 2 2 2 3 2 2 3" xfId="25297"/>
    <cellStyle name="Normal 2 7 3 2 2 2 3 2 2 3 2" xfId="25298"/>
    <cellStyle name="Normal 2 7 3 2 2 2 3 2 2 4" xfId="25299"/>
    <cellStyle name="Normal 2 7 3 2 2 2 3 2 3" xfId="25300"/>
    <cellStyle name="Normal 2 7 3 2 2 2 3 2 3 2" xfId="25301"/>
    <cellStyle name="Normal 2 7 3 2 2 2 3 2 4" xfId="25302"/>
    <cellStyle name="Normal 2 7 3 2 2 2 3 2 4 2" xfId="25303"/>
    <cellStyle name="Normal 2 7 3 2 2 2 3 2 4 2 2" xfId="25304"/>
    <cellStyle name="Normal 2 7 3 2 2 2 3 2 4 3" xfId="25305"/>
    <cellStyle name="Normal 2 7 3 2 2 2 3 2 5" xfId="25306"/>
    <cellStyle name="Normal 2 7 3 2 2 2 3 3" xfId="25307"/>
    <cellStyle name="Normal 2 7 3 2 2 2 3 3 2" xfId="25308"/>
    <cellStyle name="Normal 2 7 3 2 2 2 3 3 2 2" xfId="25309"/>
    <cellStyle name="Normal 2 7 3 2 2 2 3 3 2 2 2" xfId="25310"/>
    <cellStyle name="Normal 2 7 3 2 2 2 3 3 2 3" xfId="25311"/>
    <cellStyle name="Normal 2 7 3 2 2 2 3 3 3" xfId="25312"/>
    <cellStyle name="Normal 2 7 3 2 2 2 3 3 3 2" xfId="25313"/>
    <cellStyle name="Normal 2 7 3 2 2 2 3 3 4" xfId="25314"/>
    <cellStyle name="Normal 2 7 3 2 2 2 3 4" xfId="25315"/>
    <cellStyle name="Normal 2 7 3 2 2 2 3 4 2" xfId="25316"/>
    <cellStyle name="Normal 2 7 3 2 2 2 3 4 2 2" xfId="25317"/>
    <cellStyle name="Normal 2 7 3 2 2 2 3 4 3" xfId="25318"/>
    <cellStyle name="Normal 2 7 3 2 2 2 3 5" xfId="25319"/>
    <cellStyle name="Normal 2 7 3 2 2 2 4" xfId="25320"/>
    <cellStyle name="Normal 2 7 3 2 2 2 4 2" xfId="25321"/>
    <cellStyle name="Normal 2 7 3 2 2 2 4 2 2" xfId="25322"/>
    <cellStyle name="Normal 2 7 3 2 2 2 4 2 2 2" xfId="25323"/>
    <cellStyle name="Normal 2 7 3 2 2 2 4 2 3" xfId="25324"/>
    <cellStyle name="Normal 2 7 3 2 2 2 4 3" xfId="25325"/>
    <cellStyle name="Normal 2 7 3 2 2 2 4 3 2" xfId="25326"/>
    <cellStyle name="Normal 2 7 3 2 2 2 4 4" xfId="25327"/>
    <cellStyle name="Normal 2 7 3 2 2 2 5" xfId="25328"/>
    <cellStyle name="Normal 2 7 3 2 2 2 5 2" xfId="25329"/>
    <cellStyle name="Normal 2 7 3 2 2 2 6" xfId="25330"/>
    <cellStyle name="Normal 2 7 3 2 2 2 6 2" xfId="25331"/>
    <cellStyle name="Normal 2 7 3 2 2 2 6 2 2" xfId="25332"/>
    <cellStyle name="Normal 2 7 3 2 2 2 6 3" xfId="25333"/>
    <cellStyle name="Normal 2 7 3 2 2 2 7" xfId="25334"/>
    <cellStyle name="Normal 2 7 3 2 2 3" xfId="25335"/>
    <cellStyle name="Normal 2 7 3 2 2 3 2" xfId="25336"/>
    <cellStyle name="Normal 2 7 3 2 2 4" xfId="25337"/>
    <cellStyle name="Normal 2 7 3 2 2 4 2" xfId="25338"/>
    <cellStyle name="Normal 2 7 3 2 2 5" xfId="25339"/>
    <cellStyle name="Normal 2 7 3 2 2 5 2" xfId="25340"/>
    <cellStyle name="Normal 2 7 3 2 2 6" xfId="25341"/>
    <cellStyle name="Normal 2 7 3 2 2 6 2" xfId="25342"/>
    <cellStyle name="Normal 2 7 3 2 2 7" xfId="25343"/>
    <cellStyle name="Normal 2 7 3 2 2 7 2" xfId="25344"/>
    <cellStyle name="Normal 2 7 3 2 2 8" xfId="25345"/>
    <cellStyle name="Normal 2 7 3 2 2 8 2" xfId="25346"/>
    <cellStyle name="Normal 2 7 3 2 2 8 2 2" xfId="25347"/>
    <cellStyle name="Normal 2 7 3 2 2 8 2 2 2" xfId="25348"/>
    <cellStyle name="Normal 2 7 3 2 2 8 2 2 2 2" xfId="25349"/>
    <cellStyle name="Normal 2 7 3 2 2 8 2 2 2 2 2" xfId="25350"/>
    <cellStyle name="Normal 2 7 3 2 2 8 2 2 2 3" xfId="25351"/>
    <cellStyle name="Normal 2 7 3 2 2 8 2 2 3" xfId="25352"/>
    <cellStyle name="Normal 2 7 3 2 2 8 2 2 3 2" xfId="25353"/>
    <cellStyle name="Normal 2 7 3 2 2 8 2 2 4" xfId="25354"/>
    <cellStyle name="Normal 2 7 3 2 2 8 2 3" xfId="25355"/>
    <cellStyle name="Normal 2 7 3 2 2 8 2 3 2" xfId="25356"/>
    <cellStyle name="Normal 2 7 3 2 2 8 2 4" xfId="25357"/>
    <cellStyle name="Normal 2 7 3 2 2 8 2 4 2" xfId="25358"/>
    <cellStyle name="Normal 2 7 3 2 2 8 2 4 2 2" xfId="25359"/>
    <cellStyle name="Normal 2 7 3 2 2 8 2 4 3" xfId="25360"/>
    <cellStyle name="Normal 2 7 3 2 2 8 2 5" xfId="25361"/>
    <cellStyle name="Normal 2 7 3 2 2 8 3" xfId="25362"/>
    <cellStyle name="Normal 2 7 3 2 2 8 3 2" xfId="25363"/>
    <cellStyle name="Normal 2 7 3 2 2 8 3 2 2" xfId="25364"/>
    <cellStyle name="Normal 2 7 3 2 2 8 3 2 2 2" xfId="25365"/>
    <cellStyle name="Normal 2 7 3 2 2 8 3 2 3" xfId="25366"/>
    <cellStyle name="Normal 2 7 3 2 2 8 3 3" xfId="25367"/>
    <cellStyle name="Normal 2 7 3 2 2 8 3 3 2" xfId="25368"/>
    <cellStyle name="Normal 2 7 3 2 2 8 3 4" xfId="25369"/>
    <cellStyle name="Normal 2 7 3 2 2 8 4" xfId="25370"/>
    <cellStyle name="Normal 2 7 3 2 2 8 4 2" xfId="25371"/>
    <cellStyle name="Normal 2 7 3 2 2 8 4 2 2" xfId="25372"/>
    <cellStyle name="Normal 2 7 3 2 2 8 4 3" xfId="25373"/>
    <cellStyle name="Normal 2 7 3 2 2 8 5" xfId="25374"/>
    <cellStyle name="Normal 2 7 3 2 2 9" xfId="25375"/>
    <cellStyle name="Normal 2 7 3 2 2 9 2" xfId="25376"/>
    <cellStyle name="Normal 2 7 3 2 3" xfId="25377"/>
    <cellStyle name="Normal 2 7 3 2 3 2" xfId="25378"/>
    <cellStyle name="Normal 2 7 3 2 3 2 2" xfId="25379"/>
    <cellStyle name="Normal 2 7 3 2 3 2 2 2" xfId="25380"/>
    <cellStyle name="Normal 2 7 3 2 3 2 2 2 2" xfId="25381"/>
    <cellStyle name="Normal 2 7 3 2 3 2 2 2 2 2" xfId="25382"/>
    <cellStyle name="Normal 2 7 3 2 3 2 2 2 2 2 2" xfId="25383"/>
    <cellStyle name="Normal 2 7 3 2 3 2 2 2 2 2 2 2" xfId="25384"/>
    <cellStyle name="Normal 2 7 3 2 3 2 2 2 2 2 3" xfId="25385"/>
    <cellStyle name="Normal 2 7 3 2 3 2 2 2 2 3" xfId="25386"/>
    <cellStyle name="Normal 2 7 3 2 3 2 2 2 2 3 2" xfId="25387"/>
    <cellStyle name="Normal 2 7 3 2 3 2 2 2 2 4" xfId="25388"/>
    <cellStyle name="Normal 2 7 3 2 3 2 2 2 3" xfId="25389"/>
    <cellStyle name="Normal 2 7 3 2 3 2 2 2 3 2" xfId="25390"/>
    <cellStyle name="Normal 2 7 3 2 3 2 2 2 4" xfId="25391"/>
    <cellStyle name="Normal 2 7 3 2 3 2 2 2 4 2" xfId="25392"/>
    <cellStyle name="Normal 2 7 3 2 3 2 2 2 4 2 2" xfId="25393"/>
    <cellStyle name="Normal 2 7 3 2 3 2 2 2 4 3" xfId="25394"/>
    <cellStyle name="Normal 2 7 3 2 3 2 2 2 5" xfId="25395"/>
    <cellStyle name="Normal 2 7 3 2 3 2 2 3" xfId="25396"/>
    <cellStyle name="Normal 2 7 3 2 3 2 2 3 2" xfId="25397"/>
    <cellStyle name="Normal 2 7 3 2 3 2 2 3 2 2" xfId="25398"/>
    <cellStyle name="Normal 2 7 3 2 3 2 2 3 2 2 2" xfId="25399"/>
    <cellStyle name="Normal 2 7 3 2 3 2 2 3 2 3" xfId="25400"/>
    <cellStyle name="Normal 2 7 3 2 3 2 2 3 3" xfId="25401"/>
    <cellStyle name="Normal 2 7 3 2 3 2 2 3 3 2" xfId="25402"/>
    <cellStyle name="Normal 2 7 3 2 3 2 2 3 4" xfId="25403"/>
    <cellStyle name="Normal 2 7 3 2 3 2 2 4" xfId="25404"/>
    <cellStyle name="Normal 2 7 3 2 3 2 2 4 2" xfId="25405"/>
    <cellStyle name="Normal 2 7 3 2 3 2 2 4 2 2" xfId="25406"/>
    <cellStyle name="Normal 2 7 3 2 3 2 2 4 3" xfId="25407"/>
    <cellStyle name="Normal 2 7 3 2 3 2 2 5" xfId="25408"/>
    <cellStyle name="Normal 2 7 3 2 3 2 3" xfId="25409"/>
    <cellStyle name="Normal 2 7 3 2 3 2 3 2" xfId="25410"/>
    <cellStyle name="Normal 2 7 3 2 3 2 4" xfId="25411"/>
    <cellStyle name="Normal 2 7 3 2 3 2 4 2" xfId="25412"/>
    <cellStyle name="Normal 2 7 3 2 3 2 4 2 2" xfId="25413"/>
    <cellStyle name="Normal 2 7 3 2 3 2 4 2 2 2" xfId="25414"/>
    <cellStyle name="Normal 2 7 3 2 3 2 4 2 3" xfId="25415"/>
    <cellStyle name="Normal 2 7 3 2 3 2 4 3" xfId="25416"/>
    <cellStyle name="Normal 2 7 3 2 3 2 4 3 2" xfId="25417"/>
    <cellStyle name="Normal 2 7 3 2 3 2 4 4" xfId="25418"/>
    <cellStyle name="Normal 2 7 3 2 3 2 5" xfId="25419"/>
    <cellStyle name="Normal 2 7 3 2 3 2 5 2" xfId="25420"/>
    <cellStyle name="Normal 2 7 3 2 3 2 6" xfId="25421"/>
    <cellStyle name="Normal 2 7 3 2 3 2 6 2" xfId="25422"/>
    <cellStyle name="Normal 2 7 3 2 3 2 6 2 2" xfId="25423"/>
    <cellStyle name="Normal 2 7 3 2 3 2 6 3" xfId="25424"/>
    <cellStyle name="Normal 2 7 3 2 3 2 7" xfId="25425"/>
    <cellStyle name="Normal 2 7 3 2 3 3" xfId="25426"/>
    <cellStyle name="Normal 2 7 3 2 3 3 2" xfId="25427"/>
    <cellStyle name="Normal 2 7 3 2 3 3 2 2" xfId="25428"/>
    <cellStyle name="Normal 2 7 3 2 3 3 2 2 2" xfId="25429"/>
    <cellStyle name="Normal 2 7 3 2 3 3 2 2 2 2" xfId="25430"/>
    <cellStyle name="Normal 2 7 3 2 3 3 2 2 2 2 2" xfId="25431"/>
    <cellStyle name="Normal 2 7 3 2 3 3 2 2 2 3" xfId="25432"/>
    <cellStyle name="Normal 2 7 3 2 3 3 2 2 3" xfId="25433"/>
    <cellStyle name="Normal 2 7 3 2 3 3 2 2 3 2" xfId="25434"/>
    <cellStyle name="Normal 2 7 3 2 3 3 2 2 4" xfId="25435"/>
    <cellStyle name="Normal 2 7 3 2 3 3 2 3" xfId="25436"/>
    <cellStyle name="Normal 2 7 3 2 3 3 2 3 2" xfId="25437"/>
    <cellStyle name="Normal 2 7 3 2 3 3 2 4" xfId="25438"/>
    <cellStyle name="Normal 2 7 3 2 3 3 2 4 2" xfId="25439"/>
    <cellStyle name="Normal 2 7 3 2 3 3 2 4 2 2" xfId="25440"/>
    <cellStyle name="Normal 2 7 3 2 3 3 2 4 3" xfId="25441"/>
    <cellStyle name="Normal 2 7 3 2 3 3 2 5" xfId="25442"/>
    <cellStyle name="Normal 2 7 3 2 3 3 3" xfId="25443"/>
    <cellStyle name="Normal 2 7 3 2 3 3 3 2" xfId="25444"/>
    <cellStyle name="Normal 2 7 3 2 3 3 3 2 2" xfId="25445"/>
    <cellStyle name="Normal 2 7 3 2 3 3 3 2 2 2" xfId="25446"/>
    <cellStyle name="Normal 2 7 3 2 3 3 3 2 3" xfId="25447"/>
    <cellStyle name="Normal 2 7 3 2 3 3 3 3" xfId="25448"/>
    <cellStyle name="Normal 2 7 3 2 3 3 3 3 2" xfId="25449"/>
    <cellStyle name="Normal 2 7 3 2 3 3 3 4" xfId="25450"/>
    <cellStyle name="Normal 2 7 3 2 3 3 4" xfId="25451"/>
    <cellStyle name="Normal 2 7 3 2 3 3 4 2" xfId="25452"/>
    <cellStyle name="Normal 2 7 3 2 3 3 4 2 2" xfId="25453"/>
    <cellStyle name="Normal 2 7 3 2 3 3 4 3" xfId="25454"/>
    <cellStyle name="Normal 2 7 3 2 3 3 5" xfId="25455"/>
    <cellStyle name="Normal 2 7 3 2 3 4" xfId="25456"/>
    <cellStyle name="Normal 2 7 3 2 3 4 2" xfId="25457"/>
    <cellStyle name="Normal 2 7 3 2 3 4 2 2" xfId="25458"/>
    <cellStyle name="Normal 2 7 3 2 3 4 2 2 2" xfId="25459"/>
    <cellStyle name="Normal 2 7 3 2 3 4 2 3" xfId="25460"/>
    <cellStyle name="Normal 2 7 3 2 3 4 3" xfId="25461"/>
    <cellStyle name="Normal 2 7 3 2 3 4 3 2" xfId="25462"/>
    <cellStyle name="Normal 2 7 3 2 3 4 4" xfId="25463"/>
    <cellStyle name="Normal 2 7 3 2 3 5" xfId="25464"/>
    <cellStyle name="Normal 2 7 3 2 3 5 2" xfId="25465"/>
    <cellStyle name="Normal 2 7 3 2 3 6" xfId="25466"/>
    <cellStyle name="Normal 2 7 3 2 3 6 2" xfId="25467"/>
    <cellStyle name="Normal 2 7 3 2 3 6 2 2" xfId="25468"/>
    <cellStyle name="Normal 2 7 3 2 3 6 3" xfId="25469"/>
    <cellStyle name="Normal 2 7 3 2 3 7" xfId="25470"/>
    <cellStyle name="Normal 2 7 3 2 4" xfId="25471"/>
    <cellStyle name="Normal 2 7 3 2 4 2" xfId="25472"/>
    <cellStyle name="Normal 2 7 3 2 5" xfId="25473"/>
    <cellStyle name="Normal 2 7 3 2 5 2" xfId="25474"/>
    <cellStyle name="Normal 2 7 3 2 6" xfId="25475"/>
    <cellStyle name="Normal 2 7 3 2 6 2" xfId="25476"/>
    <cellStyle name="Normal 2 7 3 2 7" xfId="25477"/>
    <cellStyle name="Normal 2 7 3 2 7 2" xfId="25478"/>
    <cellStyle name="Normal 2 7 3 2 8" xfId="25479"/>
    <cellStyle name="Normal 2 7 3 2 8 2" xfId="25480"/>
    <cellStyle name="Normal 2 7 3 2 8 2 2" xfId="25481"/>
    <cellStyle name="Normal 2 7 3 2 8 2 2 2" xfId="25482"/>
    <cellStyle name="Normal 2 7 3 2 8 2 2 2 2" xfId="25483"/>
    <cellStyle name="Normal 2 7 3 2 8 2 2 2 2 2" xfId="25484"/>
    <cellStyle name="Normal 2 7 3 2 8 2 2 2 3" xfId="25485"/>
    <cellStyle name="Normal 2 7 3 2 8 2 2 3" xfId="25486"/>
    <cellStyle name="Normal 2 7 3 2 8 2 2 3 2" xfId="25487"/>
    <cellStyle name="Normal 2 7 3 2 8 2 2 4" xfId="25488"/>
    <cellStyle name="Normal 2 7 3 2 8 2 3" xfId="25489"/>
    <cellStyle name="Normal 2 7 3 2 8 2 3 2" xfId="25490"/>
    <cellStyle name="Normal 2 7 3 2 8 2 4" xfId="25491"/>
    <cellStyle name="Normal 2 7 3 2 8 2 4 2" xfId="25492"/>
    <cellStyle name="Normal 2 7 3 2 8 2 4 2 2" xfId="25493"/>
    <cellStyle name="Normal 2 7 3 2 8 2 4 3" xfId="25494"/>
    <cellStyle name="Normal 2 7 3 2 8 2 5" xfId="25495"/>
    <cellStyle name="Normal 2 7 3 2 8 3" xfId="25496"/>
    <cellStyle name="Normal 2 7 3 2 8 3 2" xfId="25497"/>
    <cellStyle name="Normal 2 7 3 2 8 3 2 2" xfId="25498"/>
    <cellStyle name="Normal 2 7 3 2 8 3 2 2 2" xfId="25499"/>
    <cellStyle name="Normal 2 7 3 2 8 3 2 3" xfId="25500"/>
    <cellStyle name="Normal 2 7 3 2 8 3 3" xfId="25501"/>
    <cellStyle name="Normal 2 7 3 2 8 3 3 2" xfId="25502"/>
    <cellStyle name="Normal 2 7 3 2 8 3 4" xfId="25503"/>
    <cellStyle name="Normal 2 7 3 2 8 4" xfId="25504"/>
    <cellStyle name="Normal 2 7 3 2 8 4 2" xfId="25505"/>
    <cellStyle name="Normal 2 7 3 2 8 4 2 2" xfId="25506"/>
    <cellStyle name="Normal 2 7 3 2 8 4 3" xfId="25507"/>
    <cellStyle name="Normal 2 7 3 2 8 5" xfId="25508"/>
    <cellStyle name="Normal 2 7 3 2 9" xfId="25509"/>
    <cellStyle name="Normal 2 7 3 2 9 2" xfId="25510"/>
    <cellStyle name="Normal 2 7 3 3" xfId="25511"/>
    <cellStyle name="Normal 2 7 3 3 2" xfId="25512"/>
    <cellStyle name="Normal 2 7 3 3 2 2" xfId="25513"/>
    <cellStyle name="Normal 2 7 3 3 2 2 2" xfId="25514"/>
    <cellStyle name="Normal 2 7 3 3 2 2 2 2" xfId="25515"/>
    <cellStyle name="Normal 2 7 3 3 2 2 2 2 2" xfId="25516"/>
    <cellStyle name="Normal 2 7 3 3 2 2 2 2 2 2" xfId="25517"/>
    <cellStyle name="Normal 2 7 3 3 2 2 2 2 2 2 2" xfId="25518"/>
    <cellStyle name="Normal 2 7 3 3 2 2 2 2 2 3" xfId="25519"/>
    <cellStyle name="Normal 2 7 3 3 2 2 2 2 3" xfId="25520"/>
    <cellStyle name="Normal 2 7 3 3 2 2 2 2 3 2" xfId="25521"/>
    <cellStyle name="Normal 2 7 3 3 2 2 2 2 4" xfId="25522"/>
    <cellStyle name="Normal 2 7 3 3 2 2 2 3" xfId="25523"/>
    <cellStyle name="Normal 2 7 3 3 2 2 2 3 2" xfId="25524"/>
    <cellStyle name="Normal 2 7 3 3 2 2 2 4" xfId="25525"/>
    <cellStyle name="Normal 2 7 3 3 2 2 2 4 2" xfId="25526"/>
    <cellStyle name="Normal 2 7 3 3 2 2 2 4 2 2" xfId="25527"/>
    <cellStyle name="Normal 2 7 3 3 2 2 2 4 3" xfId="25528"/>
    <cellStyle name="Normal 2 7 3 3 2 2 2 5" xfId="25529"/>
    <cellStyle name="Normal 2 7 3 3 2 2 3" xfId="25530"/>
    <cellStyle name="Normal 2 7 3 3 2 2 3 2" xfId="25531"/>
    <cellStyle name="Normal 2 7 3 3 2 2 3 2 2" xfId="25532"/>
    <cellStyle name="Normal 2 7 3 3 2 2 3 2 2 2" xfId="25533"/>
    <cellStyle name="Normal 2 7 3 3 2 2 3 2 3" xfId="25534"/>
    <cellStyle name="Normal 2 7 3 3 2 2 3 3" xfId="25535"/>
    <cellStyle name="Normal 2 7 3 3 2 2 3 3 2" xfId="25536"/>
    <cellStyle name="Normal 2 7 3 3 2 2 3 4" xfId="25537"/>
    <cellStyle name="Normal 2 7 3 3 2 2 4" xfId="25538"/>
    <cellStyle name="Normal 2 7 3 3 2 2 4 2" xfId="25539"/>
    <cellStyle name="Normal 2 7 3 3 2 2 4 2 2" xfId="25540"/>
    <cellStyle name="Normal 2 7 3 3 2 2 4 3" xfId="25541"/>
    <cellStyle name="Normal 2 7 3 3 2 2 5" xfId="25542"/>
    <cellStyle name="Normal 2 7 3 3 2 3" xfId="25543"/>
    <cellStyle name="Normal 2 7 3 3 2 3 2" xfId="25544"/>
    <cellStyle name="Normal 2 7 3 3 2 4" xfId="25545"/>
    <cellStyle name="Normal 2 7 3 3 2 4 2" xfId="25546"/>
    <cellStyle name="Normal 2 7 3 3 2 4 2 2" xfId="25547"/>
    <cellStyle name="Normal 2 7 3 3 2 4 2 2 2" xfId="25548"/>
    <cellStyle name="Normal 2 7 3 3 2 4 2 3" xfId="25549"/>
    <cellStyle name="Normal 2 7 3 3 2 4 3" xfId="25550"/>
    <cellStyle name="Normal 2 7 3 3 2 4 3 2" xfId="25551"/>
    <cellStyle name="Normal 2 7 3 3 2 4 4" xfId="25552"/>
    <cellStyle name="Normal 2 7 3 3 2 5" xfId="25553"/>
    <cellStyle name="Normal 2 7 3 3 2 5 2" xfId="25554"/>
    <cellStyle name="Normal 2 7 3 3 2 6" xfId="25555"/>
    <cellStyle name="Normal 2 7 3 3 2 6 2" xfId="25556"/>
    <cellStyle name="Normal 2 7 3 3 2 6 2 2" xfId="25557"/>
    <cellStyle name="Normal 2 7 3 3 2 6 3" xfId="25558"/>
    <cellStyle name="Normal 2 7 3 3 2 7" xfId="25559"/>
    <cellStyle name="Normal 2 7 3 3 3" xfId="25560"/>
    <cellStyle name="Normal 2 7 3 3 3 2" xfId="25561"/>
    <cellStyle name="Normal 2 7 3 3 3 2 2" xfId="25562"/>
    <cellStyle name="Normal 2 7 3 3 3 2 2 2" xfId="25563"/>
    <cellStyle name="Normal 2 7 3 3 3 2 2 2 2" xfId="25564"/>
    <cellStyle name="Normal 2 7 3 3 3 2 2 2 2 2" xfId="25565"/>
    <cellStyle name="Normal 2 7 3 3 3 2 2 2 3" xfId="25566"/>
    <cellStyle name="Normal 2 7 3 3 3 2 2 3" xfId="25567"/>
    <cellStyle name="Normal 2 7 3 3 3 2 2 3 2" xfId="25568"/>
    <cellStyle name="Normal 2 7 3 3 3 2 2 4" xfId="25569"/>
    <cellStyle name="Normal 2 7 3 3 3 2 3" xfId="25570"/>
    <cellStyle name="Normal 2 7 3 3 3 2 3 2" xfId="25571"/>
    <cellStyle name="Normal 2 7 3 3 3 2 4" xfId="25572"/>
    <cellStyle name="Normal 2 7 3 3 3 2 4 2" xfId="25573"/>
    <cellStyle name="Normal 2 7 3 3 3 2 4 2 2" xfId="25574"/>
    <cellStyle name="Normal 2 7 3 3 3 2 4 3" xfId="25575"/>
    <cellStyle name="Normal 2 7 3 3 3 2 5" xfId="25576"/>
    <cellStyle name="Normal 2 7 3 3 3 3" xfId="25577"/>
    <cellStyle name="Normal 2 7 3 3 3 3 2" xfId="25578"/>
    <cellStyle name="Normal 2 7 3 3 3 3 2 2" xfId="25579"/>
    <cellStyle name="Normal 2 7 3 3 3 3 2 2 2" xfId="25580"/>
    <cellStyle name="Normal 2 7 3 3 3 3 2 3" xfId="25581"/>
    <cellStyle name="Normal 2 7 3 3 3 3 3" xfId="25582"/>
    <cellStyle name="Normal 2 7 3 3 3 3 3 2" xfId="25583"/>
    <cellStyle name="Normal 2 7 3 3 3 3 4" xfId="25584"/>
    <cellStyle name="Normal 2 7 3 3 3 4" xfId="25585"/>
    <cellStyle name="Normal 2 7 3 3 3 4 2" xfId="25586"/>
    <cellStyle name="Normal 2 7 3 3 3 4 2 2" xfId="25587"/>
    <cellStyle name="Normal 2 7 3 3 3 4 3" xfId="25588"/>
    <cellStyle name="Normal 2 7 3 3 3 5" xfId="25589"/>
    <cellStyle name="Normal 2 7 3 3 4" xfId="25590"/>
    <cellStyle name="Normal 2 7 3 3 4 2" xfId="25591"/>
    <cellStyle name="Normal 2 7 3 3 4 2 2" xfId="25592"/>
    <cellStyle name="Normal 2 7 3 3 4 2 2 2" xfId="25593"/>
    <cellStyle name="Normal 2 7 3 3 4 2 3" xfId="25594"/>
    <cellStyle name="Normal 2 7 3 3 4 3" xfId="25595"/>
    <cellStyle name="Normal 2 7 3 3 4 3 2" xfId="25596"/>
    <cellStyle name="Normal 2 7 3 3 4 4" xfId="25597"/>
    <cellStyle name="Normal 2 7 3 3 5" xfId="25598"/>
    <cellStyle name="Normal 2 7 3 3 5 2" xfId="25599"/>
    <cellStyle name="Normal 2 7 3 3 6" xfId="25600"/>
    <cellStyle name="Normal 2 7 3 3 6 2" xfId="25601"/>
    <cellStyle name="Normal 2 7 3 3 6 2 2" xfId="25602"/>
    <cellStyle name="Normal 2 7 3 3 6 3" xfId="25603"/>
    <cellStyle name="Normal 2 7 3 3 7" xfId="25604"/>
    <cellStyle name="Normal 2 7 3 4" xfId="25605"/>
    <cellStyle name="Normal 2 7 3 4 2" xfId="25606"/>
    <cellStyle name="Normal 2 7 3 5" xfId="25607"/>
    <cellStyle name="Normal 2 7 3 5 2" xfId="25608"/>
    <cellStyle name="Normal 2 7 3 6" xfId="25609"/>
    <cellStyle name="Normal 2 7 3 6 2" xfId="25610"/>
    <cellStyle name="Normal 2 7 3 7" xfId="25611"/>
    <cellStyle name="Normal 2 7 3 7 2" xfId="25612"/>
    <cellStyle name="Normal 2 7 3 8" xfId="25613"/>
    <cellStyle name="Normal 2 7 3 8 2" xfId="25614"/>
    <cellStyle name="Normal 2 7 3 9" xfId="25615"/>
    <cellStyle name="Normal 2 7 3 9 2" xfId="25616"/>
    <cellStyle name="Normal 2 7 3 9 2 2" xfId="25617"/>
    <cellStyle name="Normal 2 7 3 9 2 2 2" xfId="25618"/>
    <cellStyle name="Normal 2 7 3 9 2 2 2 2" xfId="25619"/>
    <cellStyle name="Normal 2 7 3 9 2 2 2 2 2" xfId="25620"/>
    <cellStyle name="Normal 2 7 3 9 2 2 2 3" xfId="25621"/>
    <cellStyle name="Normal 2 7 3 9 2 2 3" xfId="25622"/>
    <cellStyle name="Normal 2 7 3 9 2 2 3 2" xfId="25623"/>
    <cellStyle name="Normal 2 7 3 9 2 2 4" xfId="25624"/>
    <cellStyle name="Normal 2 7 3 9 2 3" xfId="25625"/>
    <cellStyle name="Normal 2 7 3 9 2 3 2" xfId="25626"/>
    <cellStyle name="Normal 2 7 3 9 2 4" xfId="25627"/>
    <cellStyle name="Normal 2 7 3 9 2 4 2" xfId="25628"/>
    <cellStyle name="Normal 2 7 3 9 2 4 2 2" xfId="25629"/>
    <cellStyle name="Normal 2 7 3 9 2 4 3" xfId="25630"/>
    <cellStyle name="Normal 2 7 3 9 2 5" xfId="25631"/>
    <cellStyle name="Normal 2 7 3 9 3" xfId="25632"/>
    <cellStyle name="Normal 2 7 3 9 3 2" xfId="25633"/>
    <cellStyle name="Normal 2 7 3 9 3 2 2" xfId="25634"/>
    <cellStyle name="Normal 2 7 3 9 3 2 2 2" xfId="25635"/>
    <cellStyle name="Normal 2 7 3 9 3 2 3" xfId="25636"/>
    <cellStyle name="Normal 2 7 3 9 3 3" xfId="25637"/>
    <cellStyle name="Normal 2 7 3 9 3 3 2" xfId="25638"/>
    <cellStyle name="Normal 2 7 3 9 3 4" xfId="25639"/>
    <cellStyle name="Normal 2 7 3 9 4" xfId="25640"/>
    <cellStyle name="Normal 2 7 3 9 4 2" xfId="25641"/>
    <cellStyle name="Normal 2 7 3 9 4 2 2" xfId="25642"/>
    <cellStyle name="Normal 2 7 3 9 4 3" xfId="25643"/>
    <cellStyle name="Normal 2 7 3 9 5" xfId="25644"/>
    <cellStyle name="Normal 2 7 4" xfId="25645"/>
    <cellStyle name="Normal 2 7 4 2" xfId="25646"/>
    <cellStyle name="Normal 2 7 5" xfId="25647"/>
    <cellStyle name="Normal 2 7 5 10" xfId="25648"/>
    <cellStyle name="Normal 2 7 5 10 2" xfId="25649"/>
    <cellStyle name="Normal 2 7 5 10 2 2" xfId="25650"/>
    <cellStyle name="Normal 2 7 5 10 2 2 2" xfId="25651"/>
    <cellStyle name="Normal 2 7 5 10 2 3" xfId="25652"/>
    <cellStyle name="Normal 2 7 5 10 3" xfId="25653"/>
    <cellStyle name="Normal 2 7 5 10 3 2" xfId="25654"/>
    <cellStyle name="Normal 2 7 5 10 4" xfId="25655"/>
    <cellStyle name="Normal 2 7 5 11" xfId="25656"/>
    <cellStyle name="Normal 2 7 5 11 2" xfId="25657"/>
    <cellStyle name="Normal 2 7 5 12" xfId="25658"/>
    <cellStyle name="Normal 2 7 5 12 2" xfId="25659"/>
    <cellStyle name="Normal 2 7 5 12 2 2" xfId="25660"/>
    <cellStyle name="Normal 2 7 5 12 3" xfId="25661"/>
    <cellStyle name="Normal 2 7 5 13" xfId="25662"/>
    <cellStyle name="Normal 2 7 5 2" xfId="25663"/>
    <cellStyle name="Normal 2 7 5 2 2" xfId="25664"/>
    <cellStyle name="Normal 2 7 5 2 2 2" xfId="25665"/>
    <cellStyle name="Normal 2 7 5 2 2 2 2" xfId="25666"/>
    <cellStyle name="Normal 2 7 5 2 2 2 2 2" xfId="25667"/>
    <cellStyle name="Normal 2 7 5 2 2 2 2 2 2" xfId="25668"/>
    <cellStyle name="Normal 2 7 5 2 2 2 2 2 2 2" xfId="25669"/>
    <cellStyle name="Normal 2 7 5 2 2 2 2 2 2 2 2" xfId="25670"/>
    <cellStyle name="Normal 2 7 5 2 2 2 2 2 2 3" xfId="25671"/>
    <cellStyle name="Normal 2 7 5 2 2 2 2 2 3" xfId="25672"/>
    <cellStyle name="Normal 2 7 5 2 2 2 2 2 3 2" xfId="25673"/>
    <cellStyle name="Normal 2 7 5 2 2 2 2 2 4" xfId="25674"/>
    <cellStyle name="Normal 2 7 5 2 2 2 2 3" xfId="25675"/>
    <cellStyle name="Normal 2 7 5 2 2 2 2 3 2" xfId="25676"/>
    <cellStyle name="Normal 2 7 5 2 2 2 2 4" xfId="25677"/>
    <cellStyle name="Normal 2 7 5 2 2 2 2 4 2" xfId="25678"/>
    <cellStyle name="Normal 2 7 5 2 2 2 2 4 2 2" xfId="25679"/>
    <cellStyle name="Normal 2 7 5 2 2 2 2 4 3" xfId="25680"/>
    <cellStyle name="Normal 2 7 5 2 2 2 2 5" xfId="25681"/>
    <cellStyle name="Normal 2 7 5 2 2 2 3" xfId="25682"/>
    <cellStyle name="Normal 2 7 5 2 2 2 3 2" xfId="25683"/>
    <cellStyle name="Normal 2 7 5 2 2 2 3 2 2" xfId="25684"/>
    <cellStyle name="Normal 2 7 5 2 2 2 3 2 2 2" xfId="25685"/>
    <cellStyle name="Normal 2 7 5 2 2 2 3 2 3" xfId="25686"/>
    <cellStyle name="Normal 2 7 5 2 2 2 3 3" xfId="25687"/>
    <cellStyle name="Normal 2 7 5 2 2 2 3 3 2" xfId="25688"/>
    <cellStyle name="Normal 2 7 5 2 2 2 3 4" xfId="25689"/>
    <cellStyle name="Normal 2 7 5 2 2 2 4" xfId="25690"/>
    <cellStyle name="Normal 2 7 5 2 2 2 4 2" xfId="25691"/>
    <cellStyle name="Normal 2 7 5 2 2 2 4 2 2" xfId="25692"/>
    <cellStyle name="Normal 2 7 5 2 2 2 4 3" xfId="25693"/>
    <cellStyle name="Normal 2 7 5 2 2 2 5" xfId="25694"/>
    <cellStyle name="Normal 2 7 5 2 2 3" xfId="25695"/>
    <cellStyle name="Normal 2 7 5 2 2 3 2" xfId="25696"/>
    <cellStyle name="Normal 2 7 5 2 2 4" xfId="25697"/>
    <cellStyle name="Normal 2 7 5 2 2 4 2" xfId="25698"/>
    <cellStyle name="Normal 2 7 5 2 2 4 2 2" xfId="25699"/>
    <cellStyle name="Normal 2 7 5 2 2 4 2 2 2" xfId="25700"/>
    <cellStyle name="Normal 2 7 5 2 2 4 2 3" xfId="25701"/>
    <cellStyle name="Normal 2 7 5 2 2 4 3" xfId="25702"/>
    <cellStyle name="Normal 2 7 5 2 2 4 3 2" xfId="25703"/>
    <cellStyle name="Normal 2 7 5 2 2 4 4" xfId="25704"/>
    <cellStyle name="Normal 2 7 5 2 2 5" xfId="25705"/>
    <cellStyle name="Normal 2 7 5 2 2 5 2" xfId="25706"/>
    <cellStyle name="Normal 2 7 5 2 2 6" xfId="25707"/>
    <cellStyle name="Normal 2 7 5 2 2 6 2" xfId="25708"/>
    <cellStyle name="Normal 2 7 5 2 2 6 2 2" xfId="25709"/>
    <cellStyle name="Normal 2 7 5 2 2 6 3" xfId="25710"/>
    <cellStyle name="Normal 2 7 5 2 2 7" xfId="25711"/>
    <cellStyle name="Normal 2 7 5 2 3" xfId="25712"/>
    <cellStyle name="Normal 2 7 5 2 3 2" xfId="25713"/>
    <cellStyle name="Normal 2 7 5 2 3 2 2" xfId="25714"/>
    <cellStyle name="Normal 2 7 5 2 3 2 2 2" xfId="25715"/>
    <cellStyle name="Normal 2 7 5 2 3 2 2 2 2" xfId="25716"/>
    <cellStyle name="Normal 2 7 5 2 3 2 2 2 2 2" xfId="25717"/>
    <cellStyle name="Normal 2 7 5 2 3 2 2 2 3" xfId="25718"/>
    <cellStyle name="Normal 2 7 5 2 3 2 2 3" xfId="25719"/>
    <cellStyle name="Normal 2 7 5 2 3 2 2 3 2" xfId="25720"/>
    <cellStyle name="Normal 2 7 5 2 3 2 2 4" xfId="25721"/>
    <cellStyle name="Normal 2 7 5 2 3 2 3" xfId="25722"/>
    <cellStyle name="Normal 2 7 5 2 3 2 3 2" xfId="25723"/>
    <cellStyle name="Normal 2 7 5 2 3 2 4" xfId="25724"/>
    <cellStyle name="Normal 2 7 5 2 3 2 4 2" xfId="25725"/>
    <cellStyle name="Normal 2 7 5 2 3 2 4 2 2" xfId="25726"/>
    <cellStyle name="Normal 2 7 5 2 3 2 4 3" xfId="25727"/>
    <cellStyle name="Normal 2 7 5 2 3 2 5" xfId="25728"/>
    <cellStyle name="Normal 2 7 5 2 3 3" xfId="25729"/>
    <cellStyle name="Normal 2 7 5 2 3 3 2" xfId="25730"/>
    <cellStyle name="Normal 2 7 5 2 3 3 2 2" xfId="25731"/>
    <cellStyle name="Normal 2 7 5 2 3 3 2 2 2" xfId="25732"/>
    <cellStyle name="Normal 2 7 5 2 3 3 2 3" xfId="25733"/>
    <cellStyle name="Normal 2 7 5 2 3 3 3" xfId="25734"/>
    <cellStyle name="Normal 2 7 5 2 3 3 3 2" xfId="25735"/>
    <cellStyle name="Normal 2 7 5 2 3 3 4" xfId="25736"/>
    <cellStyle name="Normal 2 7 5 2 3 4" xfId="25737"/>
    <cellStyle name="Normal 2 7 5 2 3 4 2" xfId="25738"/>
    <cellStyle name="Normal 2 7 5 2 3 4 2 2" xfId="25739"/>
    <cellStyle name="Normal 2 7 5 2 3 4 3" xfId="25740"/>
    <cellStyle name="Normal 2 7 5 2 3 5" xfId="25741"/>
    <cellStyle name="Normal 2 7 5 2 4" xfId="25742"/>
    <cellStyle name="Normal 2 7 5 2 4 2" xfId="25743"/>
    <cellStyle name="Normal 2 7 5 2 4 2 2" xfId="25744"/>
    <cellStyle name="Normal 2 7 5 2 4 2 2 2" xfId="25745"/>
    <cellStyle name="Normal 2 7 5 2 4 2 3" xfId="25746"/>
    <cellStyle name="Normal 2 7 5 2 4 3" xfId="25747"/>
    <cellStyle name="Normal 2 7 5 2 4 3 2" xfId="25748"/>
    <cellStyle name="Normal 2 7 5 2 4 4" xfId="25749"/>
    <cellStyle name="Normal 2 7 5 2 5" xfId="25750"/>
    <cellStyle name="Normal 2 7 5 2 5 2" xfId="25751"/>
    <cellStyle name="Normal 2 7 5 2 6" xfId="25752"/>
    <cellStyle name="Normal 2 7 5 2 6 2" xfId="25753"/>
    <cellStyle name="Normal 2 7 5 2 6 2 2" xfId="25754"/>
    <cellStyle name="Normal 2 7 5 2 6 3" xfId="25755"/>
    <cellStyle name="Normal 2 7 5 2 7" xfId="25756"/>
    <cellStyle name="Normal 2 7 5 3" xfId="25757"/>
    <cellStyle name="Normal 2 7 5 3 2" xfId="25758"/>
    <cellStyle name="Normal 2 7 5 4" xfId="25759"/>
    <cellStyle name="Normal 2 7 5 4 2" xfId="25760"/>
    <cellStyle name="Normal 2 7 5 5" xfId="25761"/>
    <cellStyle name="Normal 2 7 5 5 2" xfId="25762"/>
    <cellStyle name="Normal 2 7 5 6" xfId="25763"/>
    <cellStyle name="Normal 2 7 5 6 2" xfId="25764"/>
    <cellStyle name="Normal 2 7 5 7" xfId="25765"/>
    <cellStyle name="Normal 2 7 5 7 2" xfId="25766"/>
    <cellStyle name="Normal 2 7 5 8" xfId="25767"/>
    <cellStyle name="Normal 2 7 5 8 2" xfId="25768"/>
    <cellStyle name="Normal 2 7 5 8 2 2" xfId="25769"/>
    <cellStyle name="Normal 2 7 5 8 2 2 2" xfId="25770"/>
    <cellStyle name="Normal 2 7 5 8 2 2 2 2" xfId="25771"/>
    <cellStyle name="Normal 2 7 5 8 2 2 2 2 2" xfId="25772"/>
    <cellStyle name="Normal 2 7 5 8 2 2 2 3" xfId="25773"/>
    <cellStyle name="Normal 2 7 5 8 2 2 3" xfId="25774"/>
    <cellStyle name="Normal 2 7 5 8 2 2 3 2" xfId="25775"/>
    <cellStyle name="Normal 2 7 5 8 2 2 4" xfId="25776"/>
    <cellStyle name="Normal 2 7 5 8 2 3" xfId="25777"/>
    <cellStyle name="Normal 2 7 5 8 2 3 2" xfId="25778"/>
    <cellStyle name="Normal 2 7 5 8 2 4" xfId="25779"/>
    <cellStyle name="Normal 2 7 5 8 2 4 2" xfId="25780"/>
    <cellStyle name="Normal 2 7 5 8 2 4 2 2" xfId="25781"/>
    <cellStyle name="Normal 2 7 5 8 2 4 3" xfId="25782"/>
    <cellStyle name="Normal 2 7 5 8 2 5" xfId="25783"/>
    <cellStyle name="Normal 2 7 5 8 3" xfId="25784"/>
    <cellStyle name="Normal 2 7 5 8 3 2" xfId="25785"/>
    <cellStyle name="Normal 2 7 5 8 3 2 2" xfId="25786"/>
    <cellStyle name="Normal 2 7 5 8 3 2 2 2" xfId="25787"/>
    <cellStyle name="Normal 2 7 5 8 3 2 3" xfId="25788"/>
    <cellStyle name="Normal 2 7 5 8 3 3" xfId="25789"/>
    <cellStyle name="Normal 2 7 5 8 3 3 2" xfId="25790"/>
    <cellStyle name="Normal 2 7 5 8 3 4" xfId="25791"/>
    <cellStyle name="Normal 2 7 5 8 4" xfId="25792"/>
    <cellStyle name="Normal 2 7 5 8 4 2" xfId="25793"/>
    <cellStyle name="Normal 2 7 5 8 4 2 2" xfId="25794"/>
    <cellStyle name="Normal 2 7 5 8 4 3" xfId="25795"/>
    <cellStyle name="Normal 2 7 5 8 5" xfId="25796"/>
    <cellStyle name="Normal 2 7 5 9" xfId="25797"/>
    <cellStyle name="Normal 2 7 5 9 2" xfId="25798"/>
    <cellStyle name="Normal 2 7 6" xfId="25799"/>
    <cellStyle name="Normal 2 7 6 2" xfId="25800"/>
    <cellStyle name="Normal 2 7 6 2 2" xfId="25801"/>
    <cellStyle name="Normal 2 7 6 2 2 2" xfId="25802"/>
    <cellStyle name="Normal 2 7 6 2 2 2 2" xfId="25803"/>
    <cellStyle name="Normal 2 7 6 2 2 2 2 2" xfId="25804"/>
    <cellStyle name="Normal 2 7 6 2 2 2 2 2 2" xfId="25805"/>
    <cellStyle name="Normal 2 7 6 2 2 2 2 2 2 2" xfId="25806"/>
    <cellStyle name="Normal 2 7 6 2 2 2 2 2 3" xfId="25807"/>
    <cellStyle name="Normal 2 7 6 2 2 2 2 3" xfId="25808"/>
    <cellStyle name="Normal 2 7 6 2 2 2 2 3 2" xfId="25809"/>
    <cellStyle name="Normal 2 7 6 2 2 2 2 4" xfId="25810"/>
    <cellStyle name="Normal 2 7 6 2 2 2 3" xfId="25811"/>
    <cellStyle name="Normal 2 7 6 2 2 2 3 2" xfId="25812"/>
    <cellStyle name="Normal 2 7 6 2 2 2 4" xfId="25813"/>
    <cellStyle name="Normal 2 7 6 2 2 2 4 2" xfId="25814"/>
    <cellStyle name="Normal 2 7 6 2 2 2 4 2 2" xfId="25815"/>
    <cellStyle name="Normal 2 7 6 2 2 2 4 3" xfId="25816"/>
    <cellStyle name="Normal 2 7 6 2 2 2 5" xfId="25817"/>
    <cellStyle name="Normal 2 7 6 2 2 3" xfId="25818"/>
    <cellStyle name="Normal 2 7 6 2 2 3 2" xfId="25819"/>
    <cellStyle name="Normal 2 7 6 2 2 3 2 2" xfId="25820"/>
    <cellStyle name="Normal 2 7 6 2 2 3 2 2 2" xfId="25821"/>
    <cellStyle name="Normal 2 7 6 2 2 3 2 3" xfId="25822"/>
    <cellStyle name="Normal 2 7 6 2 2 3 3" xfId="25823"/>
    <cellStyle name="Normal 2 7 6 2 2 3 3 2" xfId="25824"/>
    <cellStyle name="Normal 2 7 6 2 2 3 4" xfId="25825"/>
    <cellStyle name="Normal 2 7 6 2 2 4" xfId="25826"/>
    <cellStyle name="Normal 2 7 6 2 2 4 2" xfId="25827"/>
    <cellStyle name="Normal 2 7 6 2 2 4 2 2" xfId="25828"/>
    <cellStyle name="Normal 2 7 6 2 2 4 3" xfId="25829"/>
    <cellStyle name="Normal 2 7 6 2 2 5" xfId="25830"/>
    <cellStyle name="Normal 2 7 6 2 3" xfId="25831"/>
    <cellStyle name="Normal 2 7 6 2 3 2" xfId="25832"/>
    <cellStyle name="Normal 2 7 6 2 4" xfId="25833"/>
    <cellStyle name="Normal 2 7 6 2 4 2" xfId="25834"/>
    <cellStyle name="Normal 2 7 6 2 4 2 2" xfId="25835"/>
    <cellStyle name="Normal 2 7 6 2 4 2 2 2" xfId="25836"/>
    <cellStyle name="Normal 2 7 6 2 4 2 3" xfId="25837"/>
    <cellStyle name="Normal 2 7 6 2 4 3" xfId="25838"/>
    <cellStyle name="Normal 2 7 6 2 4 3 2" xfId="25839"/>
    <cellStyle name="Normal 2 7 6 2 4 4" xfId="25840"/>
    <cellStyle name="Normal 2 7 6 2 5" xfId="25841"/>
    <cellStyle name="Normal 2 7 6 2 5 2" xfId="25842"/>
    <cellStyle name="Normal 2 7 6 2 6" xfId="25843"/>
    <cellStyle name="Normal 2 7 6 2 6 2" xfId="25844"/>
    <cellStyle name="Normal 2 7 6 2 6 2 2" xfId="25845"/>
    <cellStyle name="Normal 2 7 6 2 6 3" xfId="25846"/>
    <cellStyle name="Normal 2 7 6 2 7" xfId="25847"/>
    <cellStyle name="Normal 2 7 6 3" xfId="25848"/>
    <cellStyle name="Normal 2 7 6 3 2" xfId="25849"/>
    <cellStyle name="Normal 2 7 6 3 2 2" xfId="25850"/>
    <cellStyle name="Normal 2 7 6 3 2 2 2" xfId="25851"/>
    <cellStyle name="Normal 2 7 6 3 2 2 2 2" xfId="25852"/>
    <cellStyle name="Normal 2 7 6 3 2 2 2 2 2" xfId="25853"/>
    <cellStyle name="Normal 2 7 6 3 2 2 2 3" xfId="25854"/>
    <cellStyle name="Normal 2 7 6 3 2 2 3" xfId="25855"/>
    <cellStyle name="Normal 2 7 6 3 2 2 3 2" xfId="25856"/>
    <cellStyle name="Normal 2 7 6 3 2 2 4" xfId="25857"/>
    <cellStyle name="Normal 2 7 6 3 2 3" xfId="25858"/>
    <cellStyle name="Normal 2 7 6 3 2 3 2" xfId="25859"/>
    <cellStyle name="Normal 2 7 6 3 2 4" xfId="25860"/>
    <cellStyle name="Normal 2 7 6 3 2 4 2" xfId="25861"/>
    <cellStyle name="Normal 2 7 6 3 2 4 2 2" xfId="25862"/>
    <cellStyle name="Normal 2 7 6 3 2 4 3" xfId="25863"/>
    <cellStyle name="Normal 2 7 6 3 2 5" xfId="25864"/>
    <cellStyle name="Normal 2 7 6 3 3" xfId="25865"/>
    <cellStyle name="Normal 2 7 6 3 3 2" xfId="25866"/>
    <cellStyle name="Normal 2 7 6 3 3 2 2" xfId="25867"/>
    <cellStyle name="Normal 2 7 6 3 3 2 2 2" xfId="25868"/>
    <cellStyle name="Normal 2 7 6 3 3 2 3" xfId="25869"/>
    <cellStyle name="Normal 2 7 6 3 3 3" xfId="25870"/>
    <cellStyle name="Normal 2 7 6 3 3 3 2" xfId="25871"/>
    <cellStyle name="Normal 2 7 6 3 3 4" xfId="25872"/>
    <cellStyle name="Normal 2 7 6 3 4" xfId="25873"/>
    <cellStyle name="Normal 2 7 6 3 4 2" xfId="25874"/>
    <cellStyle name="Normal 2 7 6 3 4 2 2" xfId="25875"/>
    <cellStyle name="Normal 2 7 6 3 4 3" xfId="25876"/>
    <cellStyle name="Normal 2 7 6 3 5" xfId="25877"/>
    <cellStyle name="Normal 2 7 6 4" xfId="25878"/>
    <cellStyle name="Normal 2 7 6 4 2" xfId="25879"/>
    <cellStyle name="Normal 2 7 6 4 2 2" xfId="25880"/>
    <cellStyle name="Normal 2 7 6 4 2 2 2" xfId="25881"/>
    <cellStyle name="Normal 2 7 6 4 2 3" xfId="25882"/>
    <cellStyle name="Normal 2 7 6 4 3" xfId="25883"/>
    <cellStyle name="Normal 2 7 6 4 3 2" xfId="25884"/>
    <cellStyle name="Normal 2 7 6 4 4" xfId="25885"/>
    <cellStyle name="Normal 2 7 6 5" xfId="25886"/>
    <cellStyle name="Normal 2 7 6 5 2" xfId="25887"/>
    <cellStyle name="Normal 2 7 6 6" xfId="25888"/>
    <cellStyle name="Normal 2 7 6 6 2" xfId="25889"/>
    <cellStyle name="Normal 2 7 6 6 2 2" xfId="25890"/>
    <cellStyle name="Normal 2 7 6 6 3" xfId="25891"/>
    <cellStyle name="Normal 2 7 6 7" xfId="25892"/>
    <cellStyle name="Normal 2 7 7" xfId="25893"/>
    <cellStyle name="Normal 2 7 7 2" xfId="25894"/>
    <cellStyle name="Normal 2 7 8" xfId="25895"/>
    <cellStyle name="Normal 2 7 8 2" xfId="25896"/>
    <cellStyle name="Normal 2 7 9" xfId="25897"/>
    <cellStyle name="Normal 2 7 9 2" xfId="25898"/>
    <cellStyle name="Normal 2 8" xfId="25899"/>
    <cellStyle name="Normal 2 8 10" xfId="25900"/>
    <cellStyle name="Normal 2 8 10 2" xfId="25901"/>
    <cellStyle name="Normal 2 8 10 2 2" xfId="25902"/>
    <cellStyle name="Normal 2 8 10 2 2 2" xfId="25903"/>
    <cellStyle name="Normal 2 8 10 2 2 2 2" xfId="25904"/>
    <cellStyle name="Normal 2 8 10 2 2 2 2 2" xfId="25905"/>
    <cellStyle name="Normal 2 8 10 2 2 2 3" xfId="25906"/>
    <cellStyle name="Normal 2 8 10 2 2 3" xfId="25907"/>
    <cellStyle name="Normal 2 8 10 2 2 3 2" xfId="25908"/>
    <cellStyle name="Normal 2 8 10 2 2 4" xfId="25909"/>
    <cellStyle name="Normal 2 8 10 2 3" xfId="25910"/>
    <cellStyle name="Normal 2 8 10 2 3 2" xfId="25911"/>
    <cellStyle name="Normal 2 8 10 2 4" xfId="25912"/>
    <cellStyle name="Normal 2 8 10 2 4 2" xfId="25913"/>
    <cellStyle name="Normal 2 8 10 2 4 2 2" xfId="25914"/>
    <cellStyle name="Normal 2 8 10 2 4 3" xfId="25915"/>
    <cellStyle name="Normal 2 8 10 2 5" xfId="25916"/>
    <cellStyle name="Normal 2 8 10 3" xfId="25917"/>
    <cellStyle name="Normal 2 8 10 3 2" xfId="25918"/>
    <cellStyle name="Normal 2 8 10 3 2 2" xfId="25919"/>
    <cellStyle name="Normal 2 8 10 3 2 2 2" xfId="25920"/>
    <cellStyle name="Normal 2 8 10 3 2 3" xfId="25921"/>
    <cellStyle name="Normal 2 8 10 3 3" xfId="25922"/>
    <cellStyle name="Normal 2 8 10 3 3 2" xfId="25923"/>
    <cellStyle name="Normal 2 8 10 3 4" xfId="25924"/>
    <cellStyle name="Normal 2 8 10 4" xfId="25925"/>
    <cellStyle name="Normal 2 8 10 4 2" xfId="25926"/>
    <cellStyle name="Normal 2 8 10 4 2 2" xfId="25927"/>
    <cellStyle name="Normal 2 8 10 4 3" xfId="25928"/>
    <cellStyle name="Normal 2 8 10 5" xfId="25929"/>
    <cellStyle name="Normal 2 8 11" xfId="25930"/>
    <cellStyle name="Normal 2 8 11 2" xfId="25931"/>
    <cellStyle name="Normal 2 8 12" xfId="25932"/>
    <cellStyle name="Normal 2 8 12 2" xfId="25933"/>
    <cellStyle name="Normal 2 8 12 2 2" xfId="25934"/>
    <cellStyle name="Normal 2 8 12 2 2 2" xfId="25935"/>
    <cellStyle name="Normal 2 8 12 2 3" xfId="25936"/>
    <cellStyle name="Normal 2 8 12 3" xfId="25937"/>
    <cellStyle name="Normal 2 8 12 3 2" xfId="25938"/>
    <cellStyle name="Normal 2 8 12 4" xfId="25939"/>
    <cellStyle name="Normal 2 8 13" xfId="25940"/>
    <cellStyle name="Normal 2 8 13 2" xfId="25941"/>
    <cellStyle name="Normal 2 8 14" xfId="25942"/>
    <cellStyle name="Normal 2 8 14 2" xfId="25943"/>
    <cellStyle name="Normal 2 8 14 2 2" xfId="25944"/>
    <cellStyle name="Normal 2 8 14 3" xfId="25945"/>
    <cellStyle name="Normal 2 8 15" xfId="25946"/>
    <cellStyle name="Normal 2 8 16" xfId="36190"/>
    <cellStyle name="Normal 2 8 17" xfId="36191"/>
    <cellStyle name="Normal 2 8 2" xfId="25947"/>
    <cellStyle name="Normal 2 8 2 10" xfId="25948"/>
    <cellStyle name="Normal 2 8 2 10 2" xfId="25949"/>
    <cellStyle name="Normal 2 8 2 11" xfId="25950"/>
    <cellStyle name="Normal 2 8 2 11 2" xfId="25951"/>
    <cellStyle name="Normal 2 8 2 11 2 2" xfId="25952"/>
    <cellStyle name="Normal 2 8 2 11 2 2 2" xfId="25953"/>
    <cellStyle name="Normal 2 8 2 11 2 3" xfId="25954"/>
    <cellStyle name="Normal 2 8 2 11 3" xfId="25955"/>
    <cellStyle name="Normal 2 8 2 11 3 2" xfId="25956"/>
    <cellStyle name="Normal 2 8 2 11 4" xfId="25957"/>
    <cellStyle name="Normal 2 8 2 12" xfId="25958"/>
    <cellStyle name="Normal 2 8 2 12 2" xfId="25959"/>
    <cellStyle name="Normal 2 8 2 13" xfId="25960"/>
    <cellStyle name="Normal 2 8 2 13 2" xfId="25961"/>
    <cellStyle name="Normal 2 8 2 13 2 2" xfId="25962"/>
    <cellStyle name="Normal 2 8 2 13 3" xfId="25963"/>
    <cellStyle name="Normal 2 8 2 14" xfId="25964"/>
    <cellStyle name="Normal 2 8 2 15" xfId="36192"/>
    <cellStyle name="Normal 2 8 2 2" xfId="25965"/>
    <cellStyle name="Normal 2 8 2 2 10" xfId="25966"/>
    <cellStyle name="Normal 2 8 2 2 10 2" xfId="25967"/>
    <cellStyle name="Normal 2 8 2 2 10 2 2" xfId="25968"/>
    <cellStyle name="Normal 2 8 2 2 10 2 2 2" xfId="25969"/>
    <cellStyle name="Normal 2 8 2 2 10 2 3" xfId="25970"/>
    <cellStyle name="Normal 2 8 2 2 10 3" xfId="25971"/>
    <cellStyle name="Normal 2 8 2 2 10 3 2" xfId="25972"/>
    <cellStyle name="Normal 2 8 2 2 10 4" xfId="25973"/>
    <cellStyle name="Normal 2 8 2 2 11" xfId="25974"/>
    <cellStyle name="Normal 2 8 2 2 11 2" xfId="25975"/>
    <cellStyle name="Normal 2 8 2 2 12" xfId="25976"/>
    <cellStyle name="Normal 2 8 2 2 12 2" xfId="25977"/>
    <cellStyle name="Normal 2 8 2 2 12 2 2" xfId="25978"/>
    <cellStyle name="Normal 2 8 2 2 12 3" xfId="25979"/>
    <cellStyle name="Normal 2 8 2 2 13" xfId="25980"/>
    <cellStyle name="Normal 2 8 2 2 2" xfId="25981"/>
    <cellStyle name="Normal 2 8 2 2 2 10" xfId="25982"/>
    <cellStyle name="Normal 2 8 2 2 2 10 2" xfId="25983"/>
    <cellStyle name="Normal 2 8 2 2 2 10 2 2" xfId="25984"/>
    <cellStyle name="Normal 2 8 2 2 2 10 2 2 2" xfId="25985"/>
    <cellStyle name="Normal 2 8 2 2 2 10 2 3" xfId="25986"/>
    <cellStyle name="Normal 2 8 2 2 2 10 3" xfId="25987"/>
    <cellStyle name="Normal 2 8 2 2 2 10 3 2" xfId="25988"/>
    <cellStyle name="Normal 2 8 2 2 2 10 4" xfId="25989"/>
    <cellStyle name="Normal 2 8 2 2 2 11" xfId="25990"/>
    <cellStyle name="Normal 2 8 2 2 2 11 2" xfId="25991"/>
    <cellStyle name="Normal 2 8 2 2 2 12" xfId="25992"/>
    <cellStyle name="Normal 2 8 2 2 2 12 2" xfId="25993"/>
    <cellStyle name="Normal 2 8 2 2 2 12 2 2" xfId="25994"/>
    <cellStyle name="Normal 2 8 2 2 2 12 3" xfId="25995"/>
    <cellStyle name="Normal 2 8 2 2 2 13" xfId="25996"/>
    <cellStyle name="Normal 2 8 2 2 2 2" xfId="25997"/>
    <cellStyle name="Normal 2 8 2 2 2 2 2" xfId="25998"/>
    <cellStyle name="Normal 2 8 2 2 2 2 2 2" xfId="25999"/>
    <cellStyle name="Normal 2 8 2 2 2 2 2 2 2" xfId="26000"/>
    <cellStyle name="Normal 2 8 2 2 2 2 2 2 2 2" xfId="26001"/>
    <cellStyle name="Normal 2 8 2 2 2 2 2 2 2 2 2" xfId="26002"/>
    <cellStyle name="Normal 2 8 2 2 2 2 2 2 2 2 2 2" xfId="26003"/>
    <cellStyle name="Normal 2 8 2 2 2 2 2 2 2 2 2 2 2" xfId="26004"/>
    <cellStyle name="Normal 2 8 2 2 2 2 2 2 2 2 2 3" xfId="26005"/>
    <cellStyle name="Normal 2 8 2 2 2 2 2 2 2 2 3" xfId="26006"/>
    <cellStyle name="Normal 2 8 2 2 2 2 2 2 2 2 3 2" xfId="26007"/>
    <cellStyle name="Normal 2 8 2 2 2 2 2 2 2 2 4" xfId="26008"/>
    <cellStyle name="Normal 2 8 2 2 2 2 2 2 2 3" xfId="26009"/>
    <cellStyle name="Normal 2 8 2 2 2 2 2 2 2 3 2" xfId="26010"/>
    <cellStyle name="Normal 2 8 2 2 2 2 2 2 2 4" xfId="26011"/>
    <cellStyle name="Normal 2 8 2 2 2 2 2 2 2 4 2" xfId="26012"/>
    <cellStyle name="Normal 2 8 2 2 2 2 2 2 2 4 2 2" xfId="26013"/>
    <cellStyle name="Normal 2 8 2 2 2 2 2 2 2 4 3" xfId="26014"/>
    <cellStyle name="Normal 2 8 2 2 2 2 2 2 2 5" xfId="26015"/>
    <cellStyle name="Normal 2 8 2 2 2 2 2 2 3" xfId="26016"/>
    <cellStyle name="Normal 2 8 2 2 2 2 2 2 3 2" xfId="26017"/>
    <cellStyle name="Normal 2 8 2 2 2 2 2 2 3 2 2" xfId="26018"/>
    <cellStyle name="Normal 2 8 2 2 2 2 2 2 3 2 2 2" xfId="26019"/>
    <cellStyle name="Normal 2 8 2 2 2 2 2 2 3 2 3" xfId="26020"/>
    <cellStyle name="Normal 2 8 2 2 2 2 2 2 3 3" xfId="26021"/>
    <cellStyle name="Normal 2 8 2 2 2 2 2 2 3 3 2" xfId="26022"/>
    <cellStyle name="Normal 2 8 2 2 2 2 2 2 3 4" xfId="26023"/>
    <cellStyle name="Normal 2 8 2 2 2 2 2 2 4" xfId="26024"/>
    <cellStyle name="Normal 2 8 2 2 2 2 2 2 4 2" xfId="26025"/>
    <cellStyle name="Normal 2 8 2 2 2 2 2 2 4 2 2" xfId="26026"/>
    <cellStyle name="Normal 2 8 2 2 2 2 2 2 4 3" xfId="26027"/>
    <cellStyle name="Normal 2 8 2 2 2 2 2 2 5" xfId="26028"/>
    <cellStyle name="Normal 2 8 2 2 2 2 2 3" xfId="26029"/>
    <cellStyle name="Normal 2 8 2 2 2 2 2 3 2" xfId="26030"/>
    <cellStyle name="Normal 2 8 2 2 2 2 2 4" xfId="26031"/>
    <cellStyle name="Normal 2 8 2 2 2 2 2 4 2" xfId="26032"/>
    <cellStyle name="Normal 2 8 2 2 2 2 2 4 2 2" xfId="26033"/>
    <cellStyle name="Normal 2 8 2 2 2 2 2 4 2 2 2" xfId="26034"/>
    <cellStyle name="Normal 2 8 2 2 2 2 2 4 2 3" xfId="26035"/>
    <cellStyle name="Normal 2 8 2 2 2 2 2 4 3" xfId="26036"/>
    <cellStyle name="Normal 2 8 2 2 2 2 2 4 3 2" xfId="26037"/>
    <cellStyle name="Normal 2 8 2 2 2 2 2 4 4" xfId="26038"/>
    <cellStyle name="Normal 2 8 2 2 2 2 2 5" xfId="26039"/>
    <cellStyle name="Normal 2 8 2 2 2 2 2 5 2" xfId="26040"/>
    <cellStyle name="Normal 2 8 2 2 2 2 2 6" xfId="26041"/>
    <cellStyle name="Normal 2 8 2 2 2 2 2 6 2" xfId="26042"/>
    <cellStyle name="Normal 2 8 2 2 2 2 2 6 2 2" xfId="26043"/>
    <cellStyle name="Normal 2 8 2 2 2 2 2 6 3" xfId="26044"/>
    <cellStyle name="Normal 2 8 2 2 2 2 2 7" xfId="26045"/>
    <cellStyle name="Normal 2 8 2 2 2 2 3" xfId="26046"/>
    <cellStyle name="Normal 2 8 2 2 2 2 3 2" xfId="26047"/>
    <cellStyle name="Normal 2 8 2 2 2 2 3 2 2" xfId="26048"/>
    <cellStyle name="Normal 2 8 2 2 2 2 3 2 2 2" xfId="26049"/>
    <cellStyle name="Normal 2 8 2 2 2 2 3 2 2 2 2" xfId="26050"/>
    <cellStyle name="Normal 2 8 2 2 2 2 3 2 2 2 2 2" xfId="26051"/>
    <cellStyle name="Normal 2 8 2 2 2 2 3 2 2 2 3" xfId="26052"/>
    <cellStyle name="Normal 2 8 2 2 2 2 3 2 2 3" xfId="26053"/>
    <cellStyle name="Normal 2 8 2 2 2 2 3 2 2 3 2" xfId="26054"/>
    <cellStyle name="Normal 2 8 2 2 2 2 3 2 2 4" xfId="26055"/>
    <cellStyle name="Normal 2 8 2 2 2 2 3 2 3" xfId="26056"/>
    <cellStyle name="Normal 2 8 2 2 2 2 3 2 3 2" xfId="26057"/>
    <cellStyle name="Normal 2 8 2 2 2 2 3 2 4" xfId="26058"/>
    <cellStyle name="Normal 2 8 2 2 2 2 3 2 4 2" xfId="26059"/>
    <cellStyle name="Normal 2 8 2 2 2 2 3 2 4 2 2" xfId="26060"/>
    <cellStyle name="Normal 2 8 2 2 2 2 3 2 4 3" xfId="26061"/>
    <cellStyle name="Normal 2 8 2 2 2 2 3 2 5" xfId="26062"/>
    <cellStyle name="Normal 2 8 2 2 2 2 3 3" xfId="26063"/>
    <cellStyle name="Normal 2 8 2 2 2 2 3 3 2" xfId="26064"/>
    <cellStyle name="Normal 2 8 2 2 2 2 3 3 2 2" xfId="26065"/>
    <cellStyle name="Normal 2 8 2 2 2 2 3 3 2 2 2" xfId="26066"/>
    <cellStyle name="Normal 2 8 2 2 2 2 3 3 2 3" xfId="26067"/>
    <cellStyle name="Normal 2 8 2 2 2 2 3 3 3" xfId="26068"/>
    <cellStyle name="Normal 2 8 2 2 2 2 3 3 3 2" xfId="26069"/>
    <cellStyle name="Normal 2 8 2 2 2 2 3 3 4" xfId="26070"/>
    <cellStyle name="Normal 2 8 2 2 2 2 3 4" xfId="26071"/>
    <cellStyle name="Normal 2 8 2 2 2 2 3 4 2" xfId="26072"/>
    <cellStyle name="Normal 2 8 2 2 2 2 3 4 2 2" xfId="26073"/>
    <cellStyle name="Normal 2 8 2 2 2 2 3 4 3" xfId="26074"/>
    <cellStyle name="Normal 2 8 2 2 2 2 3 5" xfId="26075"/>
    <cellStyle name="Normal 2 8 2 2 2 2 4" xfId="26076"/>
    <cellStyle name="Normal 2 8 2 2 2 2 4 2" xfId="26077"/>
    <cellStyle name="Normal 2 8 2 2 2 2 4 2 2" xfId="26078"/>
    <cellStyle name="Normal 2 8 2 2 2 2 4 2 2 2" xfId="26079"/>
    <cellStyle name="Normal 2 8 2 2 2 2 4 2 3" xfId="26080"/>
    <cellStyle name="Normal 2 8 2 2 2 2 4 3" xfId="26081"/>
    <cellStyle name="Normal 2 8 2 2 2 2 4 3 2" xfId="26082"/>
    <cellStyle name="Normal 2 8 2 2 2 2 4 4" xfId="26083"/>
    <cellStyle name="Normal 2 8 2 2 2 2 5" xfId="26084"/>
    <cellStyle name="Normal 2 8 2 2 2 2 5 2" xfId="26085"/>
    <cellStyle name="Normal 2 8 2 2 2 2 6" xfId="26086"/>
    <cellStyle name="Normal 2 8 2 2 2 2 6 2" xfId="26087"/>
    <cellStyle name="Normal 2 8 2 2 2 2 6 2 2" xfId="26088"/>
    <cellStyle name="Normal 2 8 2 2 2 2 6 3" xfId="26089"/>
    <cellStyle name="Normal 2 8 2 2 2 2 7" xfId="26090"/>
    <cellStyle name="Normal 2 8 2 2 2 3" xfId="26091"/>
    <cellStyle name="Normal 2 8 2 2 2 3 2" xfId="26092"/>
    <cellStyle name="Normal 2 8 2 2 2 4" xfId="26093"/>
    <cellStyle name="Normal 2 8 2 2 2 4 2" xfId="26094"/>
    <cellStyle name="Normal 2 8 2 2 2 5" xfId="26095"/>
    <cellStyle name="Normal 2 8 2 2 2 5 2" xfId="26096"/>
    <cellStyle name="Normal 2 8 2 2 2 6" xfId="26097"/>
    <cellStyle name="Normal 2 8 2 2 2 6 2" xfId="26098"/>
    <cellStyle name="Normal 2 8 2 2 2 7" xfId="26099"/>
    <cellStyle name="Normal 2 8 2 2 2 7 2" xfId="26100"/>
    <cellStyle name="Normal 2 8 2 2 2 8" xfId="26101"/>
    <cellStyle name="Normal 2 8 2 2 2 8 2" xfId="26102"/>
    <cellStyle name="Normal 2 8 2 2 2 8 2 2" xfId="26103"/>
    <cellStyle name="Normal 2 8 2 2 2 8 2 2 2" xfId="26104"/>
    <cellStyle name="Normal 2 8 2 2 2 8 2 2 2 2" xfId="26105"/>
    <cellStyle name="Normal 2 8 2 2 2 8 2 2 2 2 2" xfId="26106"/>
    <cellStyle name="Normal 2 8 2 2 2 8 2 2 2 3" xfId="26107"/>
    <cellStyle name="Normal 2 8 2 2 2 8 2 2 3" xfId="26108"/>
    <cellStyle name="Normal 2 8 2 2 2 8 2 2 3 2" xfId="26109"/>
    <cellStyle name="Normal 2 8 2 2 2 8 2 2 4" xfId="26110"/>
    <cellStyle name="Normal 2 8 2 2 2 8 2 3" xfId="26111"/>
    <cellStyle name="Normal 2 8 2 2 2 8 2 3 2" xfId="26112"/>
    <cellStyle name="Normal 2 8 2 2 2 8 2 4" xfId="26113"/>
    <cellStyle name="Normal 2 8 2 2 2 8 2 4 2" xfId="26114"/>
    <cellStyle name="Normal 2 8 2 2 2 8 2 4 2 2" xfId="26115"/>
    <cellStyle name="Normal 2 8 2 2 2 8 2 4 3" xfId="26116"/>
    <cellStyle name="Normal 2 8 2 2 2 8 2 5" xfId="26117"/>
    <cellStyle name="Normal 2 8 2 2 2 8 3" xfId="26118"/>
    <cellStyle name="Normal 2 8 2 2 2 8 3 2" xfId="26119"/>
    <cellStyle name="Normal 2 8 2 2 2 8 3 2 2" xfId="26120"/>
    <cellStyle name="Normal 2 8 2 2 2 8 3 2 2 2" xfId="26121"/>
    <cellStyle name="Normal 2 8 2 2 2 8 3 2 3" xfId="26122"/>
    <cellStyle name="Normal 2 8 2 2 2 8 3 3" xfId="26123"/>
    <cellStyle name="Normal 2 8 2 2 2 8 3 3 2" xfId="26124"/>
    <cellStyle name="Normal 2 8 2 2 2 8 3 4" xfId="26125"/>
    <cellStyle name="Normal 2 8 2 2 2 8 4" xfId="26126"/>
    <cellStyle name="Normal 2 8 2 2 2 8 4 2" xfId="26127"/>
    <cellStyle name="Normal 2 8 2 2 2 8 4 2 2" xfId="26128"/>
    <cellStyle name="Normal 2 8 2 2 2 8 4 3" xfId="26129"/>
    <cellStyle name="Normal 2 8 2 2 2 8 5" xfId="26130"/>
    <cellStyle name="Normal 2 8 2 2 2 9" xfId="26131"/>
    <cellStyle name="Normal 2 8 2 2 2 9 2" xfId="26132"/>
    <cellStyle name="Normal 2 8 2 2 3" xfId="26133"/>
    <cellStyle name="Normal 2 8 2 2 3 2" xfId="26134"/>
    <cellStyle name="Normal 2 8 2 2 3 2 2" xfId="26135"/>
    <cellStyle name="Normal 2 8 2 2 3 2 2 2" xfId="26136"/>
    <cellStyle name="Normal 2 8 2 2 3 2 2 2 2" xfId="26137"/>
    <cellStyle name="Normal 2 8 2 2 3 2 2 2 2 2" xfId="26138"/>
    <cellStyle name="Normal 2 8 2 2 3 2 2 2 2 2 2" xfId="26139"/>
    <cellStyle name="Normal 2 8 2 2 3 2 2 2 2 2 2 2" xfId="26140"/>
    <cellStyle name="Normal 2 8 2 2 3 2 2 2 2 2 3" xfId="26141"/>
    <cellStyle name="Normal 2 8 2 2 3 2 2 2 2 3" xfId="26142"/>
    <cellStyle name="Normal 2 8 2 2 3 2 2 2 2 3 2" xfId="26143"/>
    <cellStyle name="Normal 2 8 2 2 3 2 2 2 2 4" xfId="26144"/>
    <cellStyle name="Normal 2 8 2 2 3 2 2 2 3" xfId="26145"/>
    <cellStyle name="Normal 2 8 2 2 3 2 2 2 3 2" xfId="26146"/>
    <cellStyle name="Normal 2 8 2 2 3 2 2 2 4" xfId="26147"/>
    <cellStyle name="Normal 2 8 2 2 3 2 2 2 4 2" xfId="26148"/>
    <cellStyle name="Normal 2 8 2 2 3 2 2 2 4 2 2" xfId="26149"/>
    <cellStyle name="Normal 2 8 2 2 3 2 2 2 4 3" xfId="26150"/>
    <cellStyle name="Normal 2 8 2 2 3 2 2 2 5" xfId="26151"/>
    <cellStyle name="Normal 2 8 2 2 3 2 2 3" xfId="26152"/>
    <cellStyle name="Normal 2 8 2 2 3 2 2 3 2" xfId="26153"/>
    <cellStyle name="Normal 2 8 2 2 3 2 2 3 2 2" xfId="26154"/>
    <cellStyle name="Normal 2 8 2 2 3 2 2 3 2 2 2" xfId="26155"/>
    <cellStyle name="Normal 2 8 2 2 3 2 2 3 2 3" xfId="26156"/>
    <cellStyle name="Normal 2 8 2 2 3 2 2 3 3" xfId="26157"/>
    <cellStyle name="Normal 2 8 2 2 3 2 2 3 3 2" xfId="26158"/>
    <cellStyle name="Normal 2 8 2 2 3 2 2 3 4" xfId="26159"/>
    <cellStyle name="Normal 2 8 2 2 3 2 2 4" xfId="26160"/>
    <cellStyle name="Normal 2 8 2 2 3 2 2 4 2" xfId="26161"/>
    <cellStyle name="Normal 2 8 2 2 3 2 2 4 2 2" xfId="26162"/>
    <cellStyle name="Normal 2 8 2 2 3 2 2 4 3" xfId="26163"/>
    <cellStyle name="Normal 2 8 2 2 3 2 2 5" xfId="26164"/>
    <cellStyle name="Normal 2 8 2 2 3 2 3" xfId="26165"/>
    <cellStyle name="Normal 2 8 2 2 3 2 3 2" xfId="26166"/>
    <cellStyle name="Normal 2 8 2 2 3 2 4" xfId="26167"/>
    <cellStyle name="Normal 2 8 2 2 3 2 4 2" xfId="26168"/>
    <cellStyle name="Normal 2 8 2 2 3 2 4 2 2" xfId="26169"/>
    <cellStyle name="Normal 2 8 2 2 3 2 4 2 2 2" xfId="26170"/>
    <cellStyle name="Normal 2 8 2 2 3 2 4 2 3" xfId="26171"/>
    <cellStyle name="Normal 2 8 2 2 3 2 4 3" xfId="26172"/>
    <cellStyle name="Normal 2 8 2 2 3 2 4 3 2" xfId="26173"/>
    <cellStyle name="Normal 2 8 2 2 3 2 4 4" xfId="26174"/>
    <cellStyle name="Normal 2 8 2 2 3 2 5" xfId="26175"/>
    <cellStyle name="Normal 2 8 2 2 3 2 5 2" xfId="26176"/>
    <cellStyle name="Normal 2 8 2 2 3 2 6" xfId="26177"/>
    <cellStyle name="Normal 2 8 2 2 3 2 6 2" xfId="26178"/>
    <cellStyle name="Normal 2 8 2 2 3 2 6 2 2" xfId="26179"/>
    <cellStyle name="Normal 2 8 2 2 3 2 6 3" xfId="26180"/>
    <cellStyle name="Normal 2 8 2 2 3 2 7" xfId="26181"/>
    <cellStyle name="Normal 2 8 2 2 3 3" xfId="26182"/>
    <cellStyle name="Normal 2 8 2 2 3 3 2" xfId="26183"/>
    <cellStyle name="Normal 2 8 2 2 3 3 2 2" xfId="26184"/>
    <cellStyle name="Normal 2 8 2 2 3 3 2 2 2" xfId="26185"/>
    <cellStyle name="Normal 2 8 2 2 3 3 2 2 2 2" xfId="26186"/>
    <cellStyle name="Normal 2 8 2 2 3 3 2 2 2 2 2" xfId="26187"/>
    <cellStyle name="Normal 2 8 2 2 3 3 2 2 2 3" xfId="26188"/>
    <cellStyle name="Normal 2 8 2 2 3 3 2 2 3" xfId="26189"/>
    <cellStyle name="Normal 2 8 2 2 3 3 2 2 3 2" xfId="26190"/>
    <cellStyle name="Normal 2 8 2 2 3 3 2 2 4" xfId="26191"/>
    <cellStyle name="Normal 2 8 2 2 3 3 2 3" xfId="26192"/>
    <cellStyle name="Normal 2 8 2 2 3 3 2 3 2" xfId="26193"/>
    <cellStyle name="Normal 2 8 2 2 3 3 2 4" xfId="26194"/>
    <cellStyle name="Normal 2 8 2 2 3 3 2 4 2" xfId="26195"/>
    <cellStyle name="Normal 2 8 2 2 3 3 2 4 2 2" xfId="26196"/>
    <cellStyle name="Normal 2 8 2 2 3 3 2 4 3" xfId="26197"/>
    <cellStyle name="Normal 2 8 2 2 3 3 2 5" xfId="26198"/>
    <cellStyle name="Normal 2 8 2 2 3 3 3" xfId="26199"/>
    <cellStyle name="Normal 2 8 2 2 3 3 3 2" xfId="26200"/>
    <cellStyle name="Normal 2 8 2 2 3 3 3 2 2" xfId="26201"/>
    <cellStyle name="Normal 2 8 2 2 3 3 3 2 2 2" xfId="26202"/>
    <cellStyle name="Normal 2 8 2 2 3 3 3 2 3" xfId="26203"/>
    <cellStyle name="Normal 2 8 2 2 3 3 3 3" xfId="26204"/>
    <cellStyle name="Normal 2 8 2 2 3 3 3 3 2" xfId="26205"/>
    <cellStyle name="Normal 2 8 2 2 3 3 3 4" xfId="26206"/>
    <cellStyle name="Normal 2 8 2 2 3 3 4" xfId="26207"/>
    <cellStyle name="Normal 2 8 2 2 3 3 4 2" xfId="26208"/>
    <cellStyle name="Normal 2 8 2 2 3 3 4 2 2" xfId="26209"/>
    <cellStyle name="Normal 2 8 2 2 3 3 4 3" xfId="26210"/>
    <cellStyle name="Normal 2 8 2 2 3 3 5" xfId="26211"/>
    <cellStyle name="Normal 2 8 2 2 3 4" xfId="26212"/>
    <cellStyle name="Normal 2 8 2 2 3 4 2" xfId="26213"/>
    <cellStyle name="Normal 2 8 2 2 3 4 2 2" xfId="26214"/>
    <cellStyle name="Normal 2 8 2 2 3 4 2 2 2" xfId="26215"/>
    <cellStyle name="Normal 2 8 2 2 3 4 2 3" xfId="26216"/>
    <cellStyle name="Normal 2 8 2 2 3 4 3" xfId="26217"/>
    <cellStyle name="Normal 2 8 2 2 3 4 3 2" xfId="26218"/>
    <cellStyle name="Normal 2 8 2 2 3 4 4" xfId="26219"/>
    <cellStyle name="Normal 2 8 2 2 3 5" xfId="26220"/>
    <cellStyle name="Normal 2 8 2 2 3 5 2" xfId="26221"/>
    <cellStyle name="Normal 2 8 2 2 3 6" xfId="26222"/>
    <cellStyle name="Normal 2 8 2 2 3 6 2" xfId="26223"/>
    <cellStyle name="Normal 2 8 2 2 3 6 2 2" xfId="26224"/>
    <cellStyle name="Normal 2 8 2 2 3 6 3" xfId="26225"/>
    <cellStyle name="Normal 2 8 2 2 3 7" xfId="26226"/>
    <cellStyle name="Normal 2 8 2 2 4" xfId="26227"/>
    <cellStyle name="Normal 2 8 2 2 4 2" xfId="26228"/>
    <cellStyle name="Normal 2 8 2 2 5" xfId="26229"/>
    <cellStyle name="Normal 2 8 2 2 5 2" xfId="26230"/>
    <cellStyle name="Normal 2 8 2 2 6" xfId="26231"/>
    <cellStyle name="Normal 2 8 2 2 6 2" xfId="26232"/>
    <cellStyle name="Normal 2 8 2 2 7" xfId="26233"/>
    <cellStyle name="Normal 2 8 2 2 7 2" xfId="26234"/>
    <cellStyle name="Normal 2 8 2 2 8" xfId="26235"/>
    <cellStyle name="Normal 2 8 2 2 8 2" xfId="26236"/>
    <cellStyle name="Normal 2 8 2 2 8 2 2" xfId="26237"/>
    <cellStyle name="Normal 2 8 2 2 8 2 2 2" xfId="26238"/>
    <cellStyle name="Normal 2 8 2 2 8 2 2 2 2" xfId="26239"/>
    <cellStyle name="Normal 2 8 2 2 8 2 2 2 2 2" xfId="26240"/>
    <cellStyle name="Normal 2 8 2 2 8 2 2 2 3" xfId="26241"/>
    <cellStyle name="Normal 2 8 2 2 8 2 2 3" xfId="26242"/>
    <cellStyle name="Normal 2 8 2 2 8 2 2 3 2" xfId="26243"/>
    <cellStyle name="Normal 2 8 2 2 8 2 2 4" xfId="26244"/>
    <cellStyle name="Normal 2 8 2 2 8 2 3" xfId="26245"/>
    <cellStyle name="Normal 2 8 2 2 8 2 3 2" xfId="26246"/>
    <cellStyle name="Normal 2 8 2 2 8 2 4" xfId="26247"/>
    <cellStyle name="Normal 2 8 2 2 8 2 4 2" xfId="26248"/>
    <cellStyle name="Normal 2 8 2 2 8 2 4 2 2" xfId="26249"/>
    <cellStyle name="Normal 2 8 2 2 8 2 4 3" xfId="26250"/>
    <cellStyle name="Normal 2 8 2 2 8 2 5" xfId="26251"/>
    <cellStyle name="Normal 2 8 2 2 8 3" xfId="26252"/>
    <cellStyle name="Normal 2 8 2 2 8 3 2" xfId="26253"/>
    <cellStyle name="Normal 2 8 2 2 8 3 2 2" xfId="26254"/>
    <cellStyle name="Normal 2 8 2 2 8 3 2 2 2" xfId="26255"/>
    <cellStyle name="Normal 2 8 2 2 8 3 2 3" xfId="26256"/>
    <cellStyle name="Normal 2 8 2 2 8 3 3" xfId="26257"/>
    <cellStyle name="Normal 2 8 2 2 8 3 3 2" xfId="26258"/>
    <cellStyle name="Normal 2 8 2 2 8 3 4" xfId="26259"/>
    <cellStyle name="Normal 2 8 2 2 8 4" xfId="26260"/>
    <cellStyle name="Normal 2 8 2 2 8 4 2" xfId="26261"/>
    <cellStyle name="Normal 2 8 2 2 8 4 2 2" xfId="26262"/>
    <cellStyle name="Normal 2 8 2 2 8 4 3" xfId="26263"/>
    <cellStyle name="Normal 2 8 2 2 8 5" xfId="26264"/>
    <cellStyle name="Normal 2 8 2 2 9" xfId="26265"/>
    <cellStyle name="Normal 2 8 2 2 9 2" xfId="26266"/>
    <cellStyle name="Normal 2 8 2 3" xfId="26267"/>
    <cellStyle name="Normal 2 8 2 3 2" xfId="26268"/>
    <cellStyle name="Normal 2 8 2 3 2 2" xfId="26269"/>
    <cellStyle name="Normal 2 8 2 3 2 2 2" xfId="26270"/>
    <cellStyle name="Normal 2 8 2 3 2 2 2 2" xfId="26271"/>
    <cellStyle name="Normal 2 8 2 3 2 2 2 2 2" xfId="26272"/>
    <cellStyle name="Normal 2 8 2 3 2 2 2 2 2 2" xfId="26273"/>
    <cellStyle name="Normal 2 8 2 3 2 2 2 2 2 2 2" xfId="26274"/>
    <cellStyle name="Normal 2 8 2 3 2 2 2 2 2 3" xfId="26275"/>
    <cellStyle name="Normal 2 8 2 3 2 2 2 2 3" xfId="26276"/>
    <cellStyle name="Normal 2 8 2 3 2 2 2 2 3 2" xfId="26277"/>
    <cellStyle name="Normal 2 8 2 3 2 2 2 2 4" xfId="26278"/>
    <cellStyle name="Normal 2 8 2 3 2 2 2 3" xfId="26279"/>
    <cellStyle name="Normal 2 8 2 3 2 2 2 3 2" xfId="26280"/>
    <cellStyle name="Normal 2 8 2 3 2 2 2 4" xfId="26281"/>
    <cellStyle name="Normal 2 8 2 3 2 2 2 4 2" xfId="26282"/>
    <cellStyle name="Normal 2 8 2 3 2 2 2 4 2 2" xfId="26283"/>
    <cellStyle name="Normal 2 8 2 3 2 2 2 4 3" xfId="26284"/>
    <cellStyle name="Normal 2 8 2 3 2 2 2 5" xfId="26285"/>
    <cellStyle name="Normal 2 8 2 3 2 2 3" xfId="26286"/>
    <cellStyle name="Normal 2 8 2 3 2 2 3 2" xfId="26287"/>
    <cellStyle name="Normal 2 8 2 3 2 2 3 2 2" xfId="26288"/>
    <cellStyle name="Normal 2 8 2 3 2 2 3 2 2 2" xfId="26289"/>
    <cellStyle name="Normal 2 8 2 3 2 2 3 2 3" xfId="26290"/>
    <cellStyle name="Normal 2 8 2 3 2 2 3 3" xfId="26291"/>
    <cellStyle name="Normal 2 8 2 3 2 2 3 3 2" xfId="26292"/>
    <cellStyle name="Normal 2 8 2 3 2 2 3 4" xfId="26293"/>
    <cellStyle name="Normal 2 8 2 3 2 2 4" xfId="26294"/>
    <cellStyle name="Normal 2 8 2 3 2 2 4 2" xfId="26295"/>
    <cellStyle name="Normal 2 8 2 3 2 2 4 2 2" xfId="26296"/>
    <cellStyle name="Normal 2 8 2 3 2 2 4 3" xfId="26297"/>
    <cellStyle name="Normal 2 8 2 3 2 2 5" xfId="26298"/>
    <cellStyle name="Normal 2 8 2 3 2 3" xfId="26299"/>
    <cellStyle name="Normal 2 8 2 3 2 3 2" xfId="26300"/>
    <cellStyle name="Normal 2 8 2 3 2 4" xfId="26301"/>
    <cellStyle name="Normal 2 8 2 3 2 4 2" xfId="26302"/>
    <cellStyle name="Normal 2 8 2 3 2 4 2 2" xfId="26303"/>
    <cellStyle name="Normal 2 8 2 3 2 4 2 2 2" xfId="26304"/>
    <cellStyle name="Normal 2 8 2 3 2 4 2 3" xfId="26305"/>
    <cellStyle name="Normal 2 8 2 3 2 4 3" xfId="26306"/>
    <cellStyle name="Normal 2 8 2 3 2 4 3 2" xfId="26307"/>
    <cellStyle name="Normal 2 8 2 3 2 4 4" xfId="26308"/>
    <cellStyle name="Normal 2 8 2 3 2 5" xfId="26309"/>
    <cellStyle name="Normal 2 8 2 3 2 5 2" xfId="26310"/>
    <cellStyle name="Normal 2 8 2 3 2 6" xfId="26311"/>
    <cellStyle name="Normal 2 8 2 3 2 6 2" xfId="26312"/>
    <cellStyle name="Normal 2 8 2 3 2 6 2 2" xfId="26313"/>
    <cellStyle name="Normal 2 8 2 3 2 6 3" xfId="26314"/>
    <cellStyle name="Normal 2 8 2 3 2 7" xfId="26315"/>
    <cellStyle name="Normal 2 8 2 3 3" xfId="26316"/>
    <cellStyle name="Normal 2 8 2 3 3 2" xfId="26317"/>
    <cellStyle name="Normal 2 8 2 3 3 2 2" xfId="26318"/>
    <cellStyle name="Normal 2 8 2 3 3 2 2 2" xfId="26319"/>
    <cellStyle name="Normal 2 8 2 3 3 2 2 2 2" xfId="26320"/>
    <cellStyle name="Normal 2 8 2 3 3 2 2 2 2 2" xfId="26321"/>
    <cellStyle name="Normal 2 8 2 3 3 2 2 2 3" xfId="26322"/>
    <cellStyle name="Normal 2 8 2 3 3 2 2 3" xfId="26323"/>
    <cellStyle name="Normal 2 8 2 3 3 2 2 3 2" xfId="26324"/>
    <cellStyle name="Normal 2 8 2 3 3 2 2 4" xfId="26325"/>
    <cellStyle name="Normal 2 8 2 3 3 2 3" xfId="26326"/>
    <cellStyle name="Normal 2 8 2 3 3 2 3 2" xfId="26327"/>
    <cellStyle name="Normal 2 8 2 3 3 2 4" xfId="26328"/>
    <cellStyle name="Normal 2 8 2 3 3 2 4 2" xfId="26329"/>
    <cellStyle name="Normal 2 8 2 3 3 2 4 2 2" xfId="26330"/>
    <cellStyle name="Normal 2 8 2 3 3 2 4 3" xfId="26331"/>
    <cellStyle name="Normal 2 8 2 3 3 2 5" xfId="26332"/>
    <cellStyle name="Normal 2 8 2 3 3 3" xfId="26333"/>
    <cellStyle name="Normal 2 8 2 3 3 3 2" xfId="26334"/>
    <cellStyle name="Normal 2 8 2 3 3 3 2 2" xfId="26335"/>
    <cellStyle name="Normal 2 8 2 3 3 3 2 2 2" xfId="26336"/>
    <cellStyle name="Normal 2 8 2 3 3 3 2 3" xfId="26337"/>
    <cellStyle name="Normal 2 8 2 3 3 3 3" xfId="26338"/>
    <cellStyle name="Normal 2 8 2 3 3 3 3 2" xfId="26339"/>
    <cellStyle name="Normal 2 8 2 3 3 3 4" xfId="26340"/>
    <cellStyle name="Normal 2 8 2 3 3 4" xfId="26341"/>
    <cellStyle name="Normal 2 8 2 3 3 4 2" xfId="26342"/>
    <cellStyle name="Normal 2 8 2 3 3 4 2 2" xfId="26343"/>
    <cellStyle name="Normal 2 8 2 3 3 4 3" xfId="26344"/>
    <cellStyle name="Normal 2 8 2 3 3 5" xfId="26345"/>
    <cellStyle name="Normal 2 8 2 3 4" xfId="26346"/>
    <cellStyle name="Normal 2 8 2 3 4 2" xfId="26347"/>
    <cellStyle name="Normal 2 8 2 3 4 2 2" xfId="26348"/>
    <cellStyle name="Normal 2 8 2 3 4 2 2 2" xfId="26349"/>
    <cellStyle name="Normal 2 8 2 3 4 2 3" xfId="26350"/>
    <cellStyle name="Normal 2 8 2 3 4 3" xfId="26351"/>
    <cellStyle name="Normal 2 8 2 3 4 3 2" xfId="26352"/>
    <cellStyle name="Normal 2 8 2 3 4 4" xfId="26353"/>
    <cellStyle name="Normal 2 8 2 3 5" xfId="26354"/>
    <cellStyle name="Normal 2 8 2 3 5 2" xfId="26355"/>
    <cellStyle name="Normal 2 8 2 3 6" xfId="26356"/>
    <cellStyle name="Normal 2 8 2 3 6 2" xfId="26357"/>
    <cellStyle name="Normal 2 8 2 3 6 2 2" xfId="26358"/>
    <cellStyle name="Normal 2 8 2 3 6 3" xfId="26359"/>
    <cellStyle name="Normal 2 8 2 3 7" xfId="26360"/>
    <cellStyle name="Normal 2 8 2 4" xfId="26361"/>
    <cellStyle name="Normal 2 8 2 4 2" xfId="26362"/>
    <cellStyle name="Normal 2 8 2 5" xfId="26363"/>
    <cellStyle name="Normal 2 8 2 5 2" xfId="26364"/>
    <cellStyle name="Normal 2 8 2 6" xfId="26365"/>
    <cellStyle name="Normal 2 8 2 6 2" xfId="26366"/>
    <cellStyle name="Normal 2 8 2 7" xfId="26367"/>
    <cellStyle name="Normal 2 8 2 7 2" xfId="26368"/>
    <cellStyle name="Normal 2 8 2 8" xfId="26369"/>
    <cellStyle name="Normal 2 8 2 8 2" xfId="26370"/>
    <cellStyle name="Normal 2 8 2 9" xfId="26371"/>
    <cellStyle name="Normal 2 8 2 9 2" xfId="26372"/>
    <cellStyle name="Normal 2 8 2 9 2 2" xfId="26373"/>
    <cellStyle name="Normal 2 8 2 9 2 2 2" xfId="26374"/>
    <cellStyle name="Normal 2 8 2 9 2 2 2 2" xfId="26375"/>
    <cellStyle name="Normal 2 8 2 9 2 2 2 2 2" xfId="26376"/>
    <cellStyle name="Normal 2 8 2 9 2 2 2 3" xfId="26377"/>
    <cellStyle name="Normal 2 8 2 9 2 2 3" xfId="26378"/>
    <cellStyle name="Normal 2 8 2 9 2 2 3 2" xfId="26379"/>
    <cellStyle name="Normal 2 8 2 9 2 2 4" xfId="26380"/>
    <cellStyle name="Normal 2 8 2 9 2 3" xfId="26381"/>
    <cellStyle name="Normal 2 8 2 9 2 3 2" xfId="26382"/>
    <cellStyle name="Normal 2 8 2 9 2 4" xfId="26383"/>
    <cellStyle name="Normal 2 8 2 9 2 4 2" xfId="26384"/>
    <cellStyle name="Normal 2 8 2 9 2 4 2 2" xfId="26385"/>
    <cellStyle name="Normal 2 8 2 9 2 4 3" xfId="26386"/>
    <cellStyle name="Normal 2 8 2 9 2 5" xfId="26387"/>
    <cellStyle name="Normal 2 8 2 9 3" xfId="26388"/>
    <cellStyle name="Normal 2 8 2 9 3 2" xfId="26389"/>
    <cellStyle name="Normal 2 8 2 9 3 2 2" xfId="26390"/>
    <cellStyle name="Normal 2 8 2 9 3 2 2 2" xfId="26391"/>
    <cellStyle name="Normal 2 8 2 9 3 2 3" xfId="26392"/>
    <cellStyle name="Normal 2 8 2 9 3 3" xfId="26393"/>
    <cellStyle name="Normal 2 8 2 9 3 3 2" xfId="26394"/>
    <cellStyle name="Normal 2 8 2 9 3 4" xfId="26395"/>
    <cellStyle name="Normal 2 8 2 9 4" xfId="26396"/>
    <cellStyle name="Normal 2 8 2 9 4 2" xfId="26397"/>
    <cellStyle name="Normal 2 8 2 9 4 2 2" xfId="26398"/>
    <cellStyle name="Normal 2 8 2 9 4 3" xfId="26399"/>
    <cellStyle name="Normal 2 8 2 9 5" xfId="26400"/>
    <cellStyle name="Normal 2 8 3" xfId="26401"/>
    <cellStyle name="Normal 2 8 3 2" xfId="26402"/>
    <cellStyle name="Normal 2 8 4" xfId="26403"/>
    <cellStyle name="Normal 2 8 4 10" xfId="26404"/>
    <cellStyle name="Normal 2 8 4 10 2" xfId="26405"/>
    <cellStyle name="Normal 2 8 4 10 2 2" xfId="26406"/>
    <cellStyle name="Normal 2 8 4 10 2 2 2" xfId="26407"/>
    <cellStyle name="Normal 2 8 4 10 2 3" xfId="26408"/>
    <cellStyle name="Normal 2 8 4 10 3" xfId="26409"/>
    <cellStyle name="Normal 2 8 4 10 3 2" xfId="26410"/>
    <cellStyle name="Normal 2 8 4 10 4" xfId="26411"/>
    <cellStyle name="Normal 2 8 4 11" xfId="26412"/>
    <cellStyle name="Normal 2 8 4 11 2" xfId="26413"/>
    <cellStyle name="Normal 2 8 4 12" xfId="26414"/>
    <cellStyle name="Normal 2 8 4 12 2" xfId="26415"/>
    <cellStyle name="Normal 2 8 4 12 2 2" xfId="26416"/>
    <cellStyle name="Normal 2 8 4 12 3" xfId="26417"/>
    <cellStyle name="Normal 2 8 4 13" xfId="26418"/>
    <cellStyle name="Normal 2 8 4 2" xfId="26419"/>
    <cellStyle name="Normal 2 8 4 2 2" xfId="26420"/>
    <cellStyle name="Normal 2 8 4 2 2 2" xfId="26421"/>
    <cellStyle name="Normal 2 8 4 2 2 2 2" xfId="26422"/>
    <cellStyle name="Normal 2 8 4 2 2 2 2 2" xfId="26423"/>
    <cellStyle name="Normal 2 8 4 2 2 2 2 2 2" xfId="26424"/>
    <cellStyle name="Normal 2 8 4 2 2 2 2 2 2 2" xfId="26425"/>
    <cellStyle name="Normal 2 8 4 2 2 2 2 2 2 2 2" xfId="26426"/>
    <cellStyle name="Normal 2 8 4 2 2 2 2 2 2 3" xfId="26427"/>
    <cellStyle name="Normal 2 8 4 2 2 2 2 2 3" xfId="26428"/>
    <cellStyle name="Normal 2 8 4 2 2 2 2 2 3 2" xfId="26429"/>
    <cellStyle name="Normal 2 8 4 2 2 2 2 2 4" xfId="26430"/>
    <cellStyle name="Normal 2 8 4 2 2 2 2 3" xfId="26431"/>
    <cellStyle name="Normal 2 8 4 2 2 2 2 3 2" xfId="26432"/>
    <cellStyle name="Normal 2 8 4 2 2 2 2 4" xfId="26433"/>
    <cellStyle name="Normal 2 8 4 2 2 2 2 4 2" xfId="26434"/>
    <cellStyle name="Normal 2 8 4 2 2 2 2 4 2 2" xfId="26435"/>
    <cellStyle name="Normal 2 8 4 2 2 2 2 4 3" xfId="26436"/>
    <cellStyle name="Normal 2 8 4 2 2 2 2 5" xfId="26437"/>
    <cellStyle name="Normal 2 8 4 2 2 2 3" xfId="26438"/>
    <cellStyle name="Normal 2 8 4 2 2 2 3 2" xfId="26439"/>
    <cellStyle name="Normal 2 8 4 2 2 2 3 2 2" xfId="26440"/>
    <cellStyle name="Normal 2 8 4 2 2 2 3 2 2 2" xfId="26441"/>
    <cellStyle name="Normal 2 8 4 2 2 2 3 2 3" xfId="26442"/>
    <cellStyle name="Normal 2 8 4 2 2 2 3 3" xfId="26443"/>
    <cellStyle name="Normal 2 8 4 2 2 2 3 3 2" xfId="26444"/>
    <cellStyle name="Normal 2 8 4 2 2 2 3 4" xfId="26445"/>
    <cellStyle name="Normal 2 8 4 2 2 2 4" xfId="26446"/>
    <cellStyle name="Normal 2 8 4 2 2 2 4 2" xfId="26447"/>
    <cellStyle name="Normal 2 8 4 2 2 2 4 2 2" xfId="26448"/>
    <cellStyle name="Normal 2 8 4 2 2 2 4 3" xfId="26449"/>
    <cellStyle name="Normal 2 8 4 2 2 2 5" xfId="26450"/>
    <cellStyle name="Normal 2 8 4 2 2 3" xfId="26451"/>
    <cellStyle name="Normal 2 8 4 2 2 3 2" xfId="26452"/>
    <cellStyle name="Normal 2 8 4 2 2 4" xfId="26453"/>
    <cellStyle name="Normal 2 8 4 2 2 4 2" xfId="26454"/>
    <cellStyle name="Normal 2 8 4 2 2 4 2 2" xfId="26455"/>
    <cellStyle name="Normal 2 8 4 2 2 4 2 2 2" xfId="26456"/>
    <cellStyle name="Normal 2 8 4 2 2 4 2 3" xfId="26457"/>
    <cellStyle name="Normal 2 8 4 2 2 4 3" xfId="26458"/>
    <cellStyle name="Normal 2 8 4 2 2 4 3 2" xfId="26459"/>
    <cellStyle name="Normal 2 8 4 2 2 4 4" xfId="26460"/>
    <cellStyle name="Normal 2 8 4 2 2 5" xfId="26461"/>
    <cellStyle name="Normal 2 8 4 2 2 5 2" xfId="26462"/>
    <cellStyle name="Normal 2 8 4 2 2 6" xfId="26463"/>
    <cellStyle name="Normal 2 8 4 2 2 6 2" xfId="26464"/>
    <cellStyle name="Normal 2 8 4 2 2 6 2 2" xfId="26465"/>
    <cellStyle name="Normal 2 8 4 2 2 6 3" xfId="26466"/>
    <cellStyle name="Normal 2 8 4 2 2 7" xfId="26467"/>
    <cellStyle name="Normal 2 8 4 2 3" xfId="26468"/>
    <cellStyle name="Normal 2 8 4 2 3 2" xfId="26469"/>
    <cellStyle name="Normal 2 8 4 2 3 2 2" xfId="26470"/>
    <cellStyle name="Normal 2 8 4 2 3 2 2 2" xfId="26471"/>
    <cellStyle name="Normal 2 8 4 2 3 2 2 2 2" xfId="26472"/>
    <cellStyle name="Normal 2 8 4 2 3 2 2 2 2 2" xfId="26473"/>
    <cellStyle name="Normal 2 8 4 2 3 2 2 2 3" xfId="26474"/>
    <cellStyle name="Normal 2 8 4 2 3 2 2 3" xfId="26475"/>
    <cellStyle name="Normal 2 8 4 2 3 2 2 3 2" xfId="26476"/>
    <cellStyle name="Normal 2 8 4 2 3 2 2 4" xfId="26477"/>
    <cellStyle name="Normal 2 8 4 2 3 2 3" xfId="26478"/>
    <cellStyle name="Normal 2 8 4 2 3 2 3 2" xfId="26479"/>
    <cellStyle name="Normal 2 8 4 2 3 2 4" xfId="26480"/>
    <cellStyle name="Normal 2 8 4 2 3 2 4 2" xfId="26481"/>
    <cellStyle name="Normal 2 8 4 2 3 2 4 2 2" xfId="26482"/>
    <cellStyle name="Normal 2 8 4 2 3 2 4 3" xfId="26483"/>
    <cellStyle name="Normal 2 8 4 2 3 2 5" xfId="26484"/>
    <cellStyle name="Normal 2 8 4 2 3 3" xfId="26485"/>
    <cellStyle name="Normal 2 8 4 2 3 3 2" xfId="26486"/>
    <cellStyle name="Normal 2 8 4 2 3 3 2 2" xfId="26487"/>
    <cellStyle name="Normal 2 8 4 2 3 3 2 2 2" xfId="26488"/>
    <cellStyle name="Normal 2 8 4 2 3 3 2 3" xfId="26489"/>
    <cellStyle name="Normal 2 8 4 2 3 3 3" xfId="26490"/>
    <cellStyle name="Normal 2 8 4 2 3 3 3 2" xfId="26491"/>
    <cellStyle name="Normal 2 8 4 2 3 3 4" xfId="26492"/>
    <cellStyle name="Normal 2 8 4 2 3 4" xfId="26493"/>
    <cellStyle name="Normal 2 8 4 2 3 4 2" xfId="26494"/>
    <cellStyle name="Normal 2 8 4 2 3 4 2 2" xfId="26495"/>
    <cellStyle name="Normal 2 8 4 2 3 4 3" xfId="26496"/>
    <cellStyle name="Normal 2 8 4 2 3 5" xfId="26497"/>
    <cellStyle name="Normal 2 8 4 2 4" xfId="26498"/>
    <cellStyle name="Normal 2 8 4 2 4 2" xfId="26499"/>
    <cellStyle name="Normal 2 8 4 2 4 2 2" xfId="26500"/>
    <cellStyle name="Normal 2 8 4 2 4 2 2 2" xfId="26501"/>
    <cellStyle name="Normal 2 8 4 2 4 2 3" xfId="26502"/>
    <cellStyle name="Normal 2 8 4 2 4 3" xfId="26503"/>
    <cellStyle name="Normal 2 8 4 2 4 3 2" xfId="26504"/>
    <cellStyle name="Normal 2 8 4 2 4 4" xfId="26505"/>
    <cellStyle name="Normal 2 8 4 2 5" xfId="26506"/>
    <cellStyle name="Normal 2 8 4 2 5 2" xfId="26507"/>
    <cellStyle name="Normal 2 8 4 2 6" xfId="26508"/>
    <cellStyle name="Normal 2 8 4 2 6 2" xfId="26509"/>
    <cellStyle name="Normal 2 8 4 2 6 2 2" xfId="26510"/>
    <cellStyle name="Normal 2 8 4 2 6 3" xfId="26511"/>
    <cellStyle name="Normal 2 8 4 2 7" xfId="26512"/>
    <cellStyle name="Normal 2 8 4 3" xfId="26513"/>
    <cellStyle name="Normal 2 8 4 3 2" xfId="26514"/>
    <cellStyle name="Normal 2 8 4 4" xfId="26515"/>
    <cellStyle name="Normal 2 8 4 4 2" xfId="26516"/>
    <cellStyle name="Normal 2 8 4 5" xfId="26517"/>
    <cellStyle name="Normal 2 8 4 5 2" xfId="26518"/>
    <cellStyle name="Normal 2 8 4 6" xfId="26519"/>
    <cellStyle name="Normal 2 8 4 6 2" xfId="26520"/>
    <cellStyle name="Normal 2 8 4 7" xfId="26521"/>
    <cellStyle name="Normal 2 8 4 7 2" xfId="26522"/>
    <cellStyle name="Normal 2 8 4 8" xfId="26523"/>
    <cellStyle name="Normal 2 8 4 8 2" xfId="26524"/>
    <cellStyle name="Normal 2 8 4 8 2 2" xfId="26525"/>
    <cellStyle name="Normal 2 8 4 8 2 2 2" xfId="26526"/>
    <cellStyle name="Normal 2 8 4 8 2 2 2 2" xfId="26527"/>
    <cellStyle name="Normal 2 8 4 8 2 2 2 2 2" xfId="26528"/>
    <cellStyle name="Normal 2 8 4 8 2 2 2 3" xfId="26529"/>
    <cellStyle name="Normal 2 8 4 8 2 2 3" xfId="26530"/>
    <cellStyle name="Normal 2 8 4 8 2 2 3 2" xfId="26531"/>
    <cellStyle name="Normal 2 8 4 8 2 2 4" xfId="26532"/>
    <cellStyle name="Normal 2 8 4 8 2 3" xfId="26533"/>
    <cellStyle name="Normal 2 8 4 8 2 3 2" xfId="26534"/>
    <cellStyle name="Normal 2 8 4 8 2 4" xfId="26535"/>
    <cellStyle name="Normal 2 8 4 8 2 4 2" xfId="26536"/>
    <cellStyle name="Normal 2 8 4 8 2 4 2 2" xfId="26537"/>
    <cellStyle name="Normal 2 8 4 8 2 4 3" xfId="26538"/>
    <cellStyle name="Normal 2 8 4 8 2 5" xfId="26539"/>
    <cellStyle name="Normal 2 8 4 8 3" xfId="26540"/>
    <cellStyle name="Normal 2 8 4 8 3 2" xfId="26541"/>
    <cellStyle name="Normal 2 8 4 8 3 2 2" xfId="26542"/>
    <cellStyle name="Normal 2 8 4 8 3 2 2 2" xfId="26543"/>
    <cellStyle name="Normal 2 8 4 8 3 2 3" xfId="26544"/>
    <cellStyle name="Normal 2 8 4 8 3 3" xfId="26545"/>
    <cellStyle name="Normal 2 8 4 8 3 3 2" xfId="26546"/>
    <cellStyle name="Normal 2 8 4 8 3 4" xfId="26547"/>
    <cellStyle name="Normal 2 8 4 8 4" xfId="26548"/>
    <cellStyle name="Normal 2 8 4 8 4 2" xfId="26549"/>
    <cellStyle name="Normal 2 8 4 8 4 2 2" xfId="26550"/>
    <cellStyle name="Normal 2 8 4 8 4 3" xfId="26551"/>
    <cellStyle name="Normal 2 8 4 8 5" xfId="26552"/>
    <cellStyle name="Normal 2 8 4 9" xfId="26553"/>
    <cellStyle name="Normal 2 8 4 9 2" xfId="26554"/>
    <cellStyle name="Normal 2 8 5" xfId="26555"/>
    <cellStyle name="Normal 2 8 5 2" xfId="26556"/>
    <cellStyle name="Normal 2 8 5 2 2" xfId="26557"/>
    <cellStyle name="Normal 2 8 5 2 2 2" xfId="26558"/>
    <cellStyle name="Normal 2 8 5 2 2 2 2" xfId="26559"/>
    <cellStyle name="Normal 2 8 5 2 2 2 2 2" xfId="26560"/>
    <cellStyle name="Normal 2 8 5 2 2 2 2 2 2" xfId="26561"/>
    <cellStyle name="Normal 2 8 5 2 2 2 2 2 2 2" xfId="26562"/>
    <cellStyle name="Normal 2 8 5 2 2 2 2 2 3" xfId="26563"/>
    <cellStyle name="Normal 2 8 5 2 2 2 2 3" xfId="26564"/>
    <cellStyle name="Normal 2 8 5 2 2 2 2 3 2" xfId="26565"/>
    <cellStyle name="Normal 2 8 5 2 2 2 2 4" xfId="26566"/>
    <cellStyle name="Normal 2 8 5 2 2 2 3" xfId="26567"/>
    <cellStyle name="Normal 2 8 5 2 2 2 3 2" xfId="26568"/>
    <cellStyle name="Normal 2 8 5 2 2 2 4" xfId="26569"/>
    <cellStyle name="Normal 2 8 5 2 2 2 4 2" xfId="26570"/>
    <cellStyle name="Normal 2 8 5 2 2 2 4 2 2" xfId="26571"/>
    <cellStyle name="Normal 2 8 5 2 2 2 4 3" xfId="26572"/>
    <cellStyle name="Normal 2 8 5 2 2 2 5" xfId="26573"/>
    <cellStyle name="Normal 2 8 5 2 2 3" xfId="26574"/>
    <cellStyle name="Normal 2 8 5 2 2 3 2" xfId="26575"/>
    <cellStyle name="Normal 2 8 5 2 2 3 2 2" xfId="26576"/>
    <cellStyle name="Normal 2 8 5 2 2 3 2 2 2" xfId="26577"/>
    <cellStyle name="Normal 2 8 5 2 2 3 2 3" xfId="26578"/>
    <cellStyle name="Normal 2 8 5 2 2 3 3" xfId="26579"/>
    <cellStyle name="Normal 2 8 5 2 2 3 3 2" xfId="26580"/>
    <cellStyle name="Normal 2 8 5 2 2 3 4" xfId="26581"/>
    <cellStyle name="Normal 2 8 5 2 2 4" xfId="26582"/>
    <cellStyle name="Normal 2 8 5 2 2 4 2" xfId="26583"/>
    <cellStyle name="Normal 2 8 5 2 2 4 2 2" xfId="26584"/>
    <cellStyle name="Normal 2 8 5 2 2 4 3" xfId="26585"/>
    <cellStyle name="Normal 2 8 5 2 2 5" xfId="26586"/>
    <cellStyle name="Normal 2 8 5 2 3" xfId="26587"/>
    <cellStyle name="Normal 2 8 5 2 3 2" xfId="26588"/>
    <cellStyle name="Normal 2 8 5 2 4" xfId="26589"/>
    <cellStyle name="Normal 2 8 5 2 4 2" xfId="26590"/>
    <cellStyle name="Normal 2 8 5 2 4 2 2" xfId="26591"/>
    <cellStyle name="Normal 2 8 5 2 4 2 2 2" xfId="26592"/>
    <cellStyle name="Normal 2 8 5 2 4 2 3" xfId="26593"/>
    <cellStyle name="Normal 2 8 5 2 4 3" xfId="26594"/>
    <cellStyle name="Normal 2 8 5 2 4 3 2" xfId="26595"/>
    <cellStyle name="Normal 2 8 5 2 4 4" xfId="26596"/>
    <cellStyle name="Normal 2 8 5 2 5" xfId="26597"/>
    <cellStyle name="Normal 2 8 5 2 5 2" xfId="26598"/>
    <cellStyle name="Normal 2 8 5 2 6" xfId="26599"/>
    <cellStyle name="Normal 2 8 5 2 6 2" xfId="26600"/>
    <cellStyle name="Normal 2 8 5 2 6 2 2" xfId="26601"/>
    <cellStyle name="Normal 2 8 5 2 6 3" xfId="26602"/>
    <cellStyle name="Normal 2 8 5 2 7" xfId="26603"/>
    <cellStyle name="Normal 2 8 5 3" xfId="26604"/>
    <cellStyle name="Normal 2 8 5 3 2" xfId="26605"/>
    <cellStyle name="Normal 2 8 5 3 2 2" xfId="26606"/>
    <cellStyle name="Normal 2 8 5 3 2 2 2" xfId="26607"/>
    <cellStyle name="Normal 2 8 5 3 2 2 2 2" xfId="26608"/>
    <cellStyle name="Normal 2 8 5 3 2 2 2 2 2" xfId="26609"/>
    <cellStyle name="Normal 2 8 5 3 2 2 2 3" xfId="26610"/>
    <cellStyle name="Normal 2 8 5 3 2 2 3" xfId="26611"/>
    <cellStyle name="Normal 2 8 5 3 2 2 3 2" xfId="26612"/>
    <cellStyle name="Normal 2 8 5 3 2 2 4" xfId="26613"/>
    <cellStyle name="Normal 2 8 5 3 2 3" xfId="26614"/>
    <cellStyle name="Normal 2 8 5 3 2 3 2" xfId="26615"/>
    <cellStyle name="Normal 2 8 5 3 2 4" xfId="26616"/>
    <cellStyle name="Normal 2 8 5 3 2 4 2" xfId="26617"/>
    <cellStyle name="Normal 2 8 5 3 2 4 2 2" xfId="26618"/>
    <cellStyle name="Normal 2 8 5 3 2 4 3" xfId="26619"/>
    <cellStyle name="Normal 2 8 5 3 2 5" xfId="26620"/>
    <cellStyle name="Normal 2 8 5 3 3" xfId="26621"/>
    <cellStyle name="Normal 2 8 5 3 3 2" xfId="26622"/>
    <cellStyle name="Normal 2 8 5 3 3 2 2" xfId="26623"/>
    <cellStyle name="Normal 2 8 5 3 3 2 2 2" xfId="26624"/>
    <cellStyle name="Normal 2 8 5 3 3 2 3" xfId="26625"/>
    <cellStyle name="Normal 2 8 5 3 3 3" xfId="26626"/>
    <cellStyle name="Normal 2 8 5 3 3 3 2" xfId="26627"/>
    <cellStyle name="Normal 2 8 5 3 3 4" xfId="26628"/>
    <cellStyle name="Normal 2 8 5 3 4" xfId="26629"/>
    <cellStyle name="Normal 2 8 5 3 4 2" xfId="26630"/>
    <cellStyle name="Normal 2 8 5 3 4 2 2" xfId="26631"/>
    <cellStyle name="Normal 2 8 5 3 4 3" xfId="26632"/>
    <cellStyle name="Normal 2 8 5 3 5" xfId="26633"/>
    <cellStyle name="Normal 2 8 5 4" xfId="26634"/>
    <cellStyle name="Normal 2 8 5 4 2" xfId="26635"/>
    <cellStyle name="Normal 2 8 5 4 2 2" xfId="26636"/>
    <cellStyle name="Normal 2 8 5 4 2 2 2" xfId="26637"/>
    <cellStyle name="Normal 2 8 5 4 2 3" xfId="26638"/>
    <cellStyle name="Normal 2 8 5 4 3" xfId="26639"/>
    <cellStyle name="Normal 2 8 5 4 3 2" xfId="26640"/>
    <cellStyle name="Normal 2 8 5 4 4" xfId="26641"/>
    <cellStyle name="Normal 2 8 5 5" xfId="26642"/>
    <cellStyle name="Normal 2 8 5 5 2" xfId="26643"/>
    <cellStyle name="Normal 2 8 5 6" xfId="26644"/>
    <cellStyle name="Normal 2 8 5 6 2" xfId="26645"/>
    <cellStyle name="Normal 2 8 5 6 2 2" xfId="26646"/>
    <cellStyle name="Normal 2 8 5 6 3" xfId="26647"/>
    <cellStyle name="Normal 2 8 5 7" xfId="26648"/>
    <cellStyle name="Normal 2 8 6" xfId="26649"/>
    <cellStyle name="Normal 2 8 6 2" xfId="26650"/>
    <cellStyle name="Normal 2 8 7" xfId="26651"/>
    <cellStyle name="Normal 2 8 7 2" xfId="26652"/>
    <cellStyle name="Normal 2 8 8" xfId="26653"/>
    <cellStyle name="Normal 2 8 8 2" xfId="26654"/>
    <cellStyle name="Normal 2 8 9" xfId="26655"/>
    <cellStyle name="Normal 2 8 9 2" xfId="26656"/>
    <cellStyle name="Normal 2 9" xfId="26657"/>
    <cellStyle name="Normal 2 9 10" xfId="26658"/>
    <cellStyle name="Normal 2 9 10 2" xfId="26659"/>
    <cellStyle name="Normal 2 9 11" xfId="26660"/>
    <cellStyle name="Normal 2 9 11 2" xfId="26661"/>
    <cellStyle name="Normal 2 9 11 2 2" xfId="26662"/>
    <cellStyle name="Normal 2 9 11 2 2 2" xfId="26663"/>
    <cellStyle name="Normal 2 9 11 2 3" xfId="26664"/>
    <cellStyle name="Normal 2 9 11 3" xfId="26665"/>
    <cellStyle name="Normal 2 9 11 3 2" xfId="26666"/>
    <cellStyle name="Normal 2 9 11 4" xfId="26667"/>
    <cellStyle name="Normal 2 9 12" xfId="26668"/>
    <cellStyle name="Normal 2 9 12 2" xfId="26669"/>
    <cellStyle name="Normal 2 9 13" xfId="26670"/>
    <cellStyle name="Normal 2 9 13 2" xfId="26671"/>
    <cellStyle name="Normal 2 9 13 2 2" xfId="26672"/>
    <cellStyle name="Normal 2 9 13 3" xfId="26673"/>
    <cellStyle name="Normal 2 9 14" xfId="26674"/>
    <cellStyle name="Normal 2 9 15" xfId="36193"/>
    <cellStyle name="Normal 2 9 2" xfId="26675"/>
    <cellStyle name="Normal 2 9 2 10" xfId="26676"/>
    <cellStyle name="Normal 2 9 2 10 2" xfId="26677"/>
    <cellStyle name="Normal 2 9 2 10 2 2" xfId="26678"/>
    <cellStyle name="Normal 2 9 2 10 2 2 2" xfId="26679"/>
    <cellStyle name="Normal 2 9 2 10 2 3" xfId="26680"/>
    <cellStyle name="Normal 2 9 2 10 3" xfId="26681"/>
    <cellStyle name="Normal 2 9 2 10 3 2" xfId="26682"/>
    <cellStyle name="Normal 2 9 2 10 4" xfId="26683"/>
    <cellStyle name="Normal 2 9 2 11" xfId="26684"/>
    <cellStyle name="Normal 2 9 2 11 2" xfId="26685"/>
    <cellStyle name="Normal 2 9 2 12" xfId="26686"/>
    <cellStyle name="Normal 2 9 2 12 2" xfId="26687"/>
    <cellStyle name="Normal 2 9 2 12 2 2" xfId="26688"/>
    <cellStyle name="Normal 2 9 2 12 3" xfId="26689"/>
    <cellStyle name="Normal 2 9 2 13" xfId="26690"/>
    <cellStyle name="Normal 2 9 2 2" xfId="26691"/>
    <cellStyle name="Normal 2 9 2 2 10" xfId="26692"/>
    <cellStyle name="Normal 2 9 2 2 10 2" xfId="26693"/>
    <cellStyle name="Normal 2 9 2 2 10 2 2" xfId="26694"/>
    <cellStyle name="Normal 2 9 2 2 10 2 2 2" xfId="26695"/>
    <cellStyle name="Normal 2 9 2 2 10 2 3" xfId="26696"/>
    <cellStyle name="Normal 2 9 2 2 10 3" xfId="26697"/>
    <cellStyle name="Normal 2 9 2 2 10 3 2" xfId="26698"/>
    <cellStyle name="Normal 2 9 2 2 10 4" xfId="26699"/>
    <cellStyle name="Normal 2 9 2 2 11" xfId="26700"/>
    <cellStyle name="Normal 2 9 2 2 11 2" xfId="26701"/>
    <cellStyle name="Normal 2 9 2 2 12" xfId="26702"/>
    <cellStyle name="Normal 2 9 2 2 12 2" xfId="26703"/>
    <cellStyle name="Normal 2 9 2 2 12 2 2" xfId="26704"/>
    <cellStyle name="Normal 2 9 2 2 12 3" xfId="26705"/>
    <cellStyle name="Normal 2 9 2 2 13" xfId="26706"/>
    <cellStyle name="Normal 2 9 2 2 2" xfId="26707"/>
    <cellStyle name="Normal 2 9 2 2 2 2" xfId="26708"/>
    <cellStyle name="Normal 2 9 2 2 2 2 2" xfId="26709"/>
    <cellStyle name="Normal 2 9 2 2 2 2 2 2" xfId="26710"/>
    <cellStyle name="Normal 2 9 2 2 2 2 2 2 2" xfId="26711"/>
    <cellStyle name="Normal 2 9 2 2 2 2 2 2 2 2" xfId="26712"/>
    <cellStyle name="Normal 2 9 2 2 2 2 2 2 2 2 2" xfId="26713"/>
    <cellStyle name="Normal 2 9 2 2 2 2 2 2 2 2 2 2" xfId="26714"/>
    <cellStyle name="Normal 2 9 2 2 2 2 2 2 2 2 3" xfId="26715"/>
    <cellStyle name="Normal 2 9 2 2 2 2 2 2 2 3" xfId="26716"/>
    <cellStyle name="Normal 2 9 2 2 2 2 2 2 2 3 2" xfId="26717"/>
    <cellStyle name="Normal 2 9 2 2 2 2 2 2 2 4" xfId="26718"/>
    <cellStyle name="Normal 2 9 2 2 2 2 2 2 3" xfId="26719"/>
    <cellStyle name="Normal 2 9 2 2 2 2 2 2 3 2" xfId="26720"/>
    <cellStyle name="Normal 2 9 2 2 2 2 2 2 4" xfId="26721"/>
    <cellStyle name="Normal 2 9 2 2 2 2 2 2 4 2" xfId="26722"/>
    <cellStyle name="Normal 2 9 2 2 2 2 2 2 4 2 2" xfId="26723"/>
    <cellStyle name="Normal 2 9 2 2 2 2 2 2 4 3" xfId="26724"/>
    <cellStyle name="Normal 2 9 2 2 2 2 2 2 5" xfId="26725"/>
    <cellStyle name="Normal 2 9 2 2 2 2 2 3" xfId="26726"/>
    <cellStyle name="Normal 2 9 2 2 2 2 2 3 2" xfId="26727"/>
    <cellStyle name="Normal 2 9 2 2 2 2 2 3 2 2" xfId="26728"/>
    <cellStyle name="Normal 2 9 2 2 2 2 2 3 2 2 2" xfId="26729"/>
    <cellStyle name="Normal 2 9 2 2 2 2 2 3 2 3" xfId="26730"/>
    <cellStyle name="Normal 2 9 2 2 2 2 2 3 3" xfId="26731"/>
    <cellStyle name="Normal 2 9 2 2 2 2 2 3 3 2" xfId="26732"/>
    <cellStyle name="Normal 2 9 2 2 2 2 2 3 4" xfId="26733"/>
    <cellStyle name="Normal 2 9 2 2 2 2 2 4" xfId="26734"/>
    <cellStyle name="Normal 2 9 2 2 2 2 2 4 2" xfId="26735"/>
    <cellStyle name="Normal 2 9 2 2 2 2 2 4 2 2" xfId="26736"/>
    <cellStyle name="Normal 2 9 2 2 2 2 2 4 3" xfId="26737"/>
    <cellStyle name="Normal 2 9 2 2 2 2 2 5" xfId="26738"/>
    <cellStyle name="Normal 2 9 2 2 2 2 3" xfId="26739"/>
    <cellStyle name="Normal 2 9 2 2 2 2 3 2" xfId="26740"/>
    <cellStyle name="Normal 2 9 2 2 2 2 4" xfId="26741"/>
    <cellStyle name="Normal 2 9 2 2 2 2 4 2" xfId="26742"/>
    <cellStyle name="Normal 2 9 2 2 2 2 4 2 2" xfId="26743"/>
    <cellStyle name="Normal 2 9 2 2 2 2 4 2 2 2" xfId="26744"/>
    <cellStyle name="Normal 2 9 2 2 2 2 4 2 3" xfId="26745"/>
    <cellStyle name="Normal 2 9 2 2 2 2 4 3" xfId="26746"/>
    <cellStyle name="Normal 2 9 2 2 2 2 4 3 2" xfId="26747"/>
    <cellStyle name="Normal 2 9 2 2 2 2 4 4" xfId="26748"/>
    <cellStyle name="Normal 2 9 2 2 2 2 5" xfId="26749"/>
    <cellStyle name="Normal 2 9 2 2 2 2 5 2" xfId="26750"/>
    <cellStyle name="Normal 2 9 2 2 2 2 6" xfId="26751"/>
    <cellStyle name="Normal 2 9 2 2 2 2 6 2" xfId="26752"/>
    <cellStyle name="Normal 2 9 2 2 2 2 6 2 2" xfId="26753"/>
    <cellStyle name="Normal 2 9 2 2 2 2 6 3" xfId="26754"/>
    <cellStyle name="Normal 2 9 2 2 2 2 7" xfId="26755"/>
    <cellStyle name="Normal 2 9 2 2 2 3" xfId="26756"/>
    <cellStyle name="Normal 2 9 2 2 2 3 2" xfId="26757"/>
    <cellStyle name="Normal 2 9 2 2 2 3 2 2" xfId="26758"/>
    <cellStyle name="Normal 2 9 2 2 2 3 2 2 2" xfId="26759"/>
    <cellStyle name="Normal 2 9 2 2 2 3 2 2 2 2" xfId="26760"/>
    <cellStyle name="Normal 2 9 2 2 2 3 2 2 2 2 2" xfId="26761"/>
    <cellStyle name="Normal 2 9 2 2 2 3 2 2 2 3" xfId="26762"/>
    <cellStyle name="Normal 2 9 2 2 2 3 2 2 3" xfId="26763"/>
    <cellStyle name="Normal 2 9 2 2 2 3 2 2 3 2" xfId="26764"/>
    <cellStyle name="Normal 2 9 2 2 2 3 2 2 4" xfId="26765"/>
    <cellStyle name="Normal 2 9 2 2 2 3 2 3" xfId="26766"/>
    <cellStyle name="Normal 2 9 2 2 2 3 2 3 2" xfId="26767"/>
    <cellStyle name="Normal 2 9 2 2 2 3 2 4" xfId="26768"/>
    <cellStyle name="Normal 2 9 2 2 2 3 2 4 2" xfId="26769"/>
    <cellStyle name="Normal 2 9 2 2 2 3 2 4 2 2" xfId="26770"/>
    <cellStyle name="Normal 2 9 2 2 2 3 2 4 3" xfId="26771"/>
    <cellStyle name="Normal 2 9 2 2 2 3 2 5" xfId="26772"/>
    <cellStyle name="Normal 2 9 2 2 2 3 3" xfId="26773"/>
    <cellStyle name="Normal 2 9 2 2 2 3 3 2" xfId="26774"/>
    <cellStyle name="Normal 2 9 2 2 2 3 3 2 2" xfId="26775"/>
    <cellStyle name="Normal 2 9 2 2 2 3 3 2 2 2" xfId="26776"/>
    <cellStyle name="Normal 2 9 2 2 2 3 3 2 3" xfId="26777"/>
    <cellStyle name="Normal 2 9 2 2 2 3 3 3" xfId="26778"/>
    <cellStyle name="Normal 2 9 2 2 2 3 3 3 2" xfId="26779"/>
    <cellStyle name="Normal 2 9 2 2 2 3 3 4" xfId="26780"/>
    <cellStyle name="Normal 2 9 2 2 2 3 4" xfId="26781"/>
    <cellStyle name="Normal 2 9 2 2 2 3 4 2" xfId="26782"/>
    <cellStyle name="Normal 2 9 2 2 2 3 4 2 2" xfId="26783"/>
    <cellStyle name="Normal 2 9 2 2 2 3 4 3" xfId="26784"/>
    <cellStyle name="Normal 2 9 2 2 2 3 5" xfId="26785"/>
    <cellStyle name="Normal 2 9 2 2 2 4" xfId="26786"/>
    <cellStyle name="Normal 2 9 2 2 2 4 2" xfId="26787"/>
    <cellStyle name="Normal 2 9 2 2 2 4 2 2" xfId="26788"/>
    <cellStyle name="Normal 2 9 2 2 2 4 2 2 2" xfId="26789"/>
    <cellStyle name="Normal 2 9 2 2 2 4 2 3" xfId="26790"/>
    <cellStyle name="Normal 2 9 2 2 2 4 3" xfId="26791"/>
    <cellStyle name="Normal 2 9 2 2 2 4 3 2" xfId="26792"/>
    <cellStyle name="Normal 2 9 2 2 2 4 4" xfId="26793"/>
    <cellStyle name="Normal 2 9 2 2 2 5" xfId="26794"/>
    <cellStyle name="Normal 2 9 2 2 2 5 2" xfId="26795"/>
    <cellStyle name="Normal 2 9 2 2 2 6" xfId="26796"/>
    <cellStyle name="Normal 2 9 2 2 2 6 2" xfId="26797"/>
    <cellStyle name="Normal 2 9 2 2 2 6 2 2" xfId="26798"/>
    <cellStyle name="Normal 2 9 2 2 2 6 3" xfId="26799"/>
    <cellStyle name="Normal 2 9 2 2 2 7" xfId="26800"/>
    <cellStyle name="Normal 2 9 2 2 3" xfId="26801"/>
    <cellStyle name="Normal 2 9 2 2 3 2" xfId="26802"/>
    <cellStyle name="Normal 2 9 2 2 4" xfId="26803"/>
    <cellStyle name="Normal 2 9 2 2 4 2" xfId="26804"/>
    <cellStyle name="Normal 2 9 2 2 5" xfId="26805"/>
    <cellStyle name="Normal 2 9 2 2 5 2" xfId="26806"/>
    <cellStyle name="Normal 2 9 2 2 6" xfId="26807"/>
    <cellStyle name="Normal 2 9 2 2 6 2" xfId="26808"/>
    <cellStyle name="Normal 2 9 2 2 7" xfId="26809"/>
    <cellStyle name="Normal 2 9 2 2 7 2" xfId="26810"/>
    <cellStyle name="Normal 2 9 2 2 8" xfId="26811"/>
    <cellStyle name="Normal 2 9 2 2 8 2" xfId="26812"/>
    <cellStyle name="Normal 2 9 2 2 8 2 2" xfId="26813"/>
    <cellStyle name="Normal 2 9 2 2 8 2 2 2" xfId="26814"/>
    <cellStyle name="Normal 2 9 2 2 8 2 2 2 2" xfId="26815"/>
    <cellStyle name="Normal 2 9 2 2 8 2 2 2 2 2" xfId="26816"/>
    <cellStyle name="Normal 2 9 2 2 8 2 2 2 3" xfId="26817"/>
    <cellStyle name="Normal 2 9 2 2 8 2 2 3" xfId="26818"/>
    <cellStyle name="Normal 2 9 2 2 8 2 2 3 2" xfId="26819"/>
    <cellStyle name="Normal 2 9 2 2 8 2 2 4" xfId="26820"/>
    <cellStyle name="Normal 2 9 2 2 8 2 3" xfId="26821"/>
    <cellStyle name="Normal 2 9 2 2 8 2 3 2" xfId="26822"/>
    <cellStyle name="Normal 2 9 2 2 8 2 4" xfId="26823"/>
    <cellStyle name="Normal 2 9 2 2 8 2 4 2" xfId="26824"/>
    <cellStyle name="Normal 2 9 2 2 8 2 4 2 2" xfId="26825"/>
    <cellStyle name="Normal 2 9 2 2 8 2 4 3" xfId="26826"/>
    <cellStyle name="Normal 2 9 2 2 8 2 5" xfId="26827"/>
    <cellStyle name="Normal 2 9 2 2 8 3" xfId="26828"/>
    <cellStyle name="Normal 2 9 2 2 8 3 2" xfId="26829"/>
    <cellStyle name="Normal 2 9 2 2 8 3 2 2" xfId="26830"/>
    <cellStyle name="Normal 2 9 2 2 8 3 2 2 2" xfId="26831"/>
    <cellStyle name="Normal 2 9 2 2 8 3 2 3" xfId="26832"/>
    <cellStyle name="Normal 2 9 2 2 8 3 3" xfId="26833"/>
    <cellStyle name="Normal 2 9 2 2 8 3 3 2" xfId="26834"/>
    <cellStyle name="Normal 2 9 2 2 8 3 4" xfId="26835"/>
    <cellStyle name="Normal 2 9 2 2 8 4" xfId="26836"/>
    <cellStyle name="Normal 2 9 2 2 8 4 2" xfId="26837"/>
    <cellStyle name="Normal 2 9 2 2 8 4 2 2" xfId="26838"/>
    <cellStyle name="Normal 2 9 2 2 8 4 3" xfId="26839"/>
    <cellStyle name="Normal 2 9 2 2 8 5" xfId="26840"/>
    <cellStyle name="Normal 2 9 2 2 9" xfId="26841"/>
    <cellStyle name="Normal 2 9 2 2 9 2" xfId="26842"/>
    <cellStyle name="Normal 2 9 2 3" xfId="26843"/>
    <cellStyle name="Normal 2 9 2 3 2" xfId="26844"/>
    <cellStyle name="Normal 2 9 2 3 2 2" xfId="26845"/>
    <cellStyle name="Normal 2 9 2 3 2 2 2" xfId="26846"/>
    <cellStyle name="Normal 2 9 2 3 2 2 2 2" xfId="26847"/>
    <cellStyle name="Normal 2 9 2 3 2 2 2 2 2" xfId="26848"/>
    <cellStyle name="Normal 2 9 2 3 2 2 2 2 2 2" xfId="26849"/>
    <cellStyle name="Normal 2 9 2 3 2 2 2 2 2 2 2" xfId="26850"/>
    <cellStyle name="Normal 2 9 2 3 2 2 2 2 2 3" xfId="26851"/>
    <cellStyle name="Normal 2 9 2 3 2 2 2 2 3" xfId="26852"/>
    <cellStyle name="Normal 2 9 2 3 2 2 2 2 3 2" xfId="26853"/>
    <cellStyle name="Normal 2 9 2 3 2 2 2 2 4" xfId="26854"/>
    <cellStyle name="Normal 2 9 2 3 2 2 2 3" xfId="26855"/>
    <cellStyle name="Normal 2 9 2 3 2 2 2 3 2" xfId="26856"/>
    <cellStyle name="Normal 2 9 2 3 2 2 2 4" xfId="26857"/>
    <cellStyle name="Normal 2 9 2 3 2 2 2 4 2" xfId="26858"/>
    <cellStyle name="Normal 2 9 2 3 2 2 2 4 2 2" xfId="26859"/>
    <cellStyle name="Normal 2 9 2 3 2 2 2 4 3" xfId="26860"/>
    <cellStyle name="Normal 2 9 2 3 2 2 2 5" xfId="26861"/>
    <cellStyle name="Normal 2 9 2 3 2 2 3" xfId="26862"/>
    <cellStyle name="Normal 2 9 2 3 2 2 3 2" xfId="26863"/>
    <cellStyle name="Normal 2 9 2 3 2 2 3 2 2" xfId="26864"/>
    <cellStyle name="Normal 2 9 2 3 2 2 3 2 2 2" xfId="26865"/>
    <cellStyle name="Normal 2 9 2 3 2 2 3 2 3" xfId="26866"/>
    <cellStyle name="Normal 2 9 2 3 2 2 3 3" xfId="26867"/>
    <cellStyle name="Normal 2 9 2 3 2 2 3 3 2" xfId="26868"/>
    <cellStyle name="Normal 2 9 2 3 2 2 3 4" xfId="26869"/>
    <cellStyle name="Normal 2 9 2 3 2 2 4" xfId="26870"/>
    <cellStyle name="Normal 2 9 2 3 2 2 4 2" xfId="26871"/>
    <cellStyle name="Normal 2 9 2 3 2 2 4 2 2" xfId="26872"/>
    <cellStyle name="Normal 2 9 2 3 2 2 4 3" xfId="26873"/>
    <cellStyle name="Normal 2 9 2 3 2 2 5" xfId="26874"/>
    <cellStyle name="Normal 2 9 2 3 2 3" xfId="26875"/>
    <cellStyle name="Normal 2 9 2 3 2 3 2" xfId="26876"/>
    <cellStyle name="Normal 2 9 2 3 2 4" xfId="26877"/>
    <cellStyle name="Normal 2 9 2 3 2 4 2" xfId="26878"/>
    <cellStyle name="Normal 2 9 2 3 2 4 2 2" xfId="26879"/>
    <cellStyle name="Normal 2 9 2 3 2 4 2 2 2" xfId="26880"/>
    <cellStyle name="Normal 2 9 2 3 2 4 2 3" xfId="26881"/>
    <cellStyle name="Normal 2 9 2 3 2 4 3" xfId="26882"/>
    <cellStyle name="Normal 2 9 2 3 2 4 3 2" xfId="26883"/>
    <cellStyle name="Normal 2 9 2 3 2 4 4" xfId="26884"/>
    <cellStyle name="Normal 2 9 2 3 2 5" xfId="26885"/>
    <cellStyle name="Normal 2 9 2 3 2 5 2" xfId="26886"/>
    <cellStyle name="Normal 2 9 2 3 2 6" xfId="26887"/>
    <cellStyle name="Normal 2 9 2 3 2 6 2" xfId="26888"/>
    <cellStyle name="Normal 2 9 2 3 2 6 2 2" xfId="26889"/>
    <cellStyle name="Normal 2 9 2 3 2 6 3" xfId="26890"/>
    <cellStyle name="Normal 2 9 2 3 2 7" xfId="26891"/>
    <cellStyle name="Normal 2 9 2 3 3" xfId="26892"/>
    <cellStyle name="Normal 2 9 2 3 3 2" xfId="26893"/>
    <cellStyle name="Normal 2 9 2 3 3 2 2" xfId="26894"/>
    <cellStyle name="Normal 2 9 2 3 3 2 2 2" xfId="26895"/>
    <cellStyle name="Normal 2 9 2 3 3 2 2 2 2" xfId="26896"/>
    <cellStyle name="Normal 2 9 2 3 3 2 2 2 2 2" xfId="26897"/>
    <cellStyle name="Normal 2 9 2 3 3 2 2 2 3" xfId="26898"/>
    <cellStyle name="Normal 2 9 2 3 3 2 2 3" xfId="26899"/>
    <cellStyle name="Normal 2 9 2 3 3 2 2 3 2" xfId="26900"/>
    <cellStyle name="Normal 2 9 2 3 3 2 2 4" xfId="26901"/>
    <cellStyle name="Normal 2 9 2 3 3 2 3" xfId="26902"/>
    <cellStyle name="Normal 2 9 2 3 3 2 3 2" xfId="26903"/>
    <cellStyle name="Normal 2 9 2 3 3 2 4" xfId="26904"/>
    <cellStyle name="Normal 2 9 2 3 3 2 4 2" xfId="26905"/>
    <cellStyle name="Normal 2 9 2 3 3 2 4 2 2" xfId="26906"/>
    <cellStyle name="Normal 2 9 2 3 3 2 4 3" xfId="26907"/>
    <cellStyle name="Normal 2 9 2 3 3 2 5" xfId="26908"/>
    <cellStyle name="Normal 2 9 2 3 3 3" xfId="26909"/>
    <cellStyle name="Normal 2 9 2 3 3 3 2" xfId="26910"/>
    <cellStyle name="Normal 2 9 2 3 3 3 2 2" xfId="26911"/>
    <cellStyle name="Normal 2 9 2 3 3 3 2 2 2" xfId="26912"/>
    <cellStyle name="Normal 2 9 2 3 3 3 2 3" xfId="26913"/>
    <cellStyle name="Normal 2 9 2 3 3 3 3" xfId="26914"/>
    <cellStyle name="Normal 2 9 2 3 3 3 3 2" xfId="26915"/>
    <cellStyle name="Normal 2 9 2 3 3 3 4" xfId="26916"/>
    <cellStyle name="Normal 2 9 2 3 3 4" xfId="26917"/>
    <cellStyle name="Normal 2 9 2 3 3 4 2" xfId="26918"/>
    <cellStyle name="Normal 2 9 2 3 3 4 2 2" xfId="26919"/>
    <cellStyle name="Normal 2 9 2 3 3 4 3" xfId="26920"/>
    <cellStyle name="Normal 2 9 2 3 3 5" xfId="26921"/>
    <cellStyle name="Normal 2 9 2 3 4" xfId="26922"/>
    <cellStyle name="Normal 2 9 2 3 4 2" xfId="26923"/>
    <cellStyle name="Normal 2 9 2 3 4 2 2" xfId="26924"/>
    <cellStyle name="Normal 2 9 2 3 4 2 2 2" xfId="26925"/>
    <cellStyle name="Normal 2 9 2 3 4 2 3" xfId="26926"/>
    <cellStyle name="Normal 2 9 2 3 4 3" xfId="26927"/>
    <cellStyle name="Normal 2 9 2 3 4 3 2" xfId="26928"/>
    <cellStyle name="Normal 2 9 2 3 4 4" xfId="26929"/>
    <cellStyle name="Normal 2 9 2 3 5" xfId="26930"/>
    <cellStyle name="Normal 2 9 2 3 5 2" xfId="26931"/>
    <cellStyle name="Normal 2 9 2 3 6" xfId="26932"/>
    <cellStyle name="Normal 2 9 2 3 6 2" xfId="26933"/>
    <cellStyle name="Normal 2 9 2 3 6 2 2" xfId="26934"/>
    <cellStyle name="Normal 2 9 2 3 6 3" xfId="26935"/>
    <cellStyle name="Normal 2 9 2 3 7" xfId="26936"/>
    <cellStyle name="Normal 2 9 2 4" xfId="26937"/>
    <cellStyle name="Normal 2 9 2 4 2" xfId="26938"/>
    <cellStyle name="Normal 2 9 2 5" xfId="26939"/>
    <cellStyle name="Normal 2 9 2 5 2" xfId="26940"/>
    <cellStyle name="Normal 2 9 2 6" xfId="26941"/>
    <cellStyle name="Normal 2 9 2 6 2" xfId="26942"/>
    <cellStyle name="Normal 2 9 2 7" xfId="26943"/>
    <cellStyle name="Normal 2 9 2 7 2" xfId="26944"/>
    <cellStyle name="Normal 2 9 2 8" xfId="26945"/>
    <cellStyle name="Normal 2 9 2 8 2" xfId="26946"/>
    <cellStyle name="Normal 2 9 2 8 2 2" xfId="26947"/>
    <cellStyle name="Normal 2 9 2 8 2 2 2" xfId="26948"/>
    <cellStyle name="Normal 2 9 2 8 2 2 2 2" xfId="26949"/>
    <cellStyle name="Normal 2 9 2 8 2 2 2 2 2" xfId="26950"/>
    <cellStyle name="Normal 2 9 2 8 2 2 2 3" xfId="26951"/>
    <cellStyle name="Normal 2 9 2 8 2 2 3" xfId="26952"/>
    <cellStyle name="Normal 2 9 2 8 2 2 3 2" xfId="26953"/>
    <cellStyle name="Normal 2 9 2 8 2 2 4" xfId="26954"/>
    <cellStyle name="Normal 2 9 2 8 2 3" xfId="26955"/>
    <cellStyle name="Normal 2 9 2 8 2 3 2" xfId="26956"/>
    <cellStyle name="Normal 2 9 2 8 2 4" xfId="26957"/>
    <cellStyle name="Normal 2 9 2 8 2 4 2" xfId="26958"/>
    <cellStyle name="Normal 2 9 2 8 2 4 2 2" xfId="26959"/>
    <cellStyle name="Normal 2 9 2 8 2 4 3" xfId="26960"/>
    <cellStyle name="Normal 2 9 2 8 2 5" xfId="26961"/>
    <cellStyle name="Normal 2 9 2 8 3" xfId="26962"/>
    <cellStyle name="Normal 2 9 2 8 3 2" xfId="26963"/>
    <cellStyle name="Normal 2 9 2 8 3 2 2" xfId="26964"/>
    <cellStyle name="Normal 2 9 2 8 3 2 2 2" xfId="26965"/>
    <cellStyle name="Normal 2 9 2 8 3 2 3" xfId="26966"/>
    <cellStyle name="Normal 2 9 2 8 3 3" xfId="26967"/>
    <cellStyle name="Normal 2 9 2 8 3 3 2" xfId="26968"/>
    <cellStyle name="Normal 2 9 2 8 3 4" xfId="26969"/>
    <cellStyle name="Normal 2 9 2 8 4" xfId="26970"/>
    <cellStyle name="Normal 2 9 2 8 4 2" xfId="26971"/>
    <cellStyle name="Normal 2 9 2 8 4 2 2" xfId="26972"/>
    <cellStyle name="Normal 2 9 2 8 4 3" xfId="26973"/>
    <cellStyle name="Normal 2 9 2 8 5" xfId="26974"/>
    <cellStyle name="Normal 2 9 2 9" xfId="26975"/>
    <cellStyle name="Normal 2 9 2 9 2" xfId="26976"/>
    <cellStyle name="Normal 2 9 3" xfId="26977"/>
    <cellStyle name="Normal 2 9 3 2" xfId="26978"/>
    <cellStyle name="Normal 2 9 3 2 2" xfId="26979"/>
    <cellStyle name="Normal 2 9 3 2 2 2" xfId="26980"/>
    <cellStyle name="Normal 2 9 3 2 2 2 2" xfId="26981"/>
    <cellStyle name="Normal 2 9 3 2 2 2 2 2" xfId="26982"/>
    <cellStyle name="Normal 2 9 3 2 2 2 2 2 2" xfId="26983"/>
    <cellStyle name="Normal 2 9 3 2 2 2 2 2 2 2" xfId="26984"/>
    <cellStyle name="Normal 2 9 3 2 2 2 2 2 3" xfId="26985"/>
    <cellStyle name="Normal 2 9 3 2 2 2 2 3" xfId="26986"/>
    <cellStyle name="Normal 2 9 3 2 2 2 2 3 2" xfId="26987"/>
    <cellStyle name="Normal 2 9 3 2 2 2 2 4" xfId="26988"/>
    <cellStyle name="Normal 2 9 3 2 2 2 3" xfId="26989"/>
    <cellStyle name="Normal 2 9 3 2 2 2 3 2" xfId="26990"/>
    <cellStyle name="Normal 2 9 3 2 2 2 4" xfId="26991"/>
    <cellStyle name="Normal 2 9 3 2 2 2 4 2" xfId="26992"/>
    <cellStyle name="Normal 2 9 3 2 2 2 4 2 2" xfId="26993"/>
    <cellStyle name="Normal 2 9 3 2 2 2 4 3" xfId="26994"/>
    <cellStyle name="Normal 2 9 3 2 2 2 5" xfId="26995"/>
    <cellStyle name="Normal 2 9 3 2 2 3" xfId="26996"/>
    <cellStyle name="Normal 2 9 3 2 2 3 2" xfId="26997"/>
    <cellStyle name="Normal 2 9 3 2 2 3 2 2" xfId="26998"/>
    <cellStyle name="Normal 2 9 3 2 2 3 2 2 2" xfId="26999"/>
    <cellStyle name="Normal 2 9 3 2 2 3 2 3" xfId="27000"/>
    <cellStyle name="Normal 2 9 3 2 2 3 3" xfId="27001"/>
    <cellStyle name="Normal 2 9 3 2 2 3 3 2" xfId="27002"/>
    <cellStyle name="Normal 2 9 3 2 2 3 4" xfId="27003"/>
    <cellStyle name="Normal 2 9 3 2 2 4" xfId="27004"/>
    <cellStyle name="Normal 2 9 3 2 2 4 2" xfId="27005"/>
    <cellStyle name="Normal 2 9 3 2 2 4 2 2" xfId="27006"/>
    <cellStyle name="Normal 2 9 3 2 2 4 3" xfId="27007"/>
    <cellStyle name="Normal 2 9 3 2 2 5" xfId="27008"/>
    <cellStyle name="Normal 2 9 3 2 3" xfId="27009"/>
    <cellStyle name="Normal 2 9 3 2 3 2" xfId="27010"/>
    <cellStyle name="Normal 2 9 3 2 4" xfId="27011"/>
    <cellStyle name="Normal 2 9 3 2 4 2" xfId="27012"/>
    <cellStyle name="Normal 2 9 3 2 4 2 2" xfId="27013"/>
    <cellStyle name="Normal 2 9 3 2 4 2 2 2" xfId="27014"/>
    <cellStyle name="Normal 2 9 3 2 4 2 3" xfId="27015"/>
    <cellStyle name="Normal 2 9 3 2 4 3" xfId="27016"/>
    <cellStyle name="Normal 2 9 3 2 4 3 2" xfId="27017"/>
    <cellStyle name="Normal 2 9 3 2 4 4" xfId="27018"/>
    <cellStyle name="Normal 2 9 3 2 5" xfId="27019"/>
    <cellStyle name="Normal 2 9 3 2 5 2" xfId="27020"/>
    <cellStyle name="Normal 2 9 3 2 6" xfId="27021"/>
    <cellStyle name="Normal 2 9 3 2 6 2" xfId="27022"/>
    <cellStyle name="Normal 2 9 3 2 6 2 2" xfId="27023"/>
    <cellStyle name="Normal 2 9 3 2 6 3" xfId="27024"/>
    <cellStyle name="Normal 2 9 3 2 7" xfId="27025"/>
    <cellStyle name="Normal 2 9 3 3" xfId="27026"/>
    <cellStyle name="Normal 2 9 3 3 2" xfId="27027"/>
    <cellStyle name="Normal 2 9 3 3 2 2" xfId="27028"/>
    <cellStyle name="Normal 2 9 3 3 2 2 2" xfId="27029"/>
    <cellStyle name="Normal 2 9 3 3 2 2 2 2" xfId="27030"/>
    <cellStyle name="Normal 2 9 3 3 2 2 2 2 2" xfId="27031"/>
    <cellStyle name="Normal 2 9 3 3 2 2 2 3" xfId="27032"/>
    <cellStyle name="Normal 2 9 3 3 2 2 3" xfId="27033"/>
    <cellStyle name="Normal 2 9 3 3 2 2 3 2" xfId="27034"/>
    <cellStyle name="Normal 2 9 3 3 2 2 4" xfId="27035"/>
    <cellStyle name="Normal 2 9 3 3 2 3" xfId="27036"/>
    <cellStyle name="Normal 2 9 3 3 2 3 2" xfId="27037"/>
    <cellStyle name="Normal 2 9 3 3 2 4" xfId="27038"/>
    <cellStyle name="Normal 2 9 3 3 2 4 2" xfId="27039"/>
    <cellStyle name="Normal 2 9 3 3 2 4 2 2" xfId="27040"/>
    <cellStyle name="Normal 2 9 3 3 2 4 3" xfId="27041"/>
    <cellStyle name="Normal 2 9 3 3 2 5" xfId="27042"/>
    <cellStyle name="Normal 2 9 3 3 3" xfId="27043"/>
    <cellStyle name="Normal 2 9 3 3 3 2" xfId="27044"/>
    <cellStyle name="Normal 2 9 3 3 3 2 2" xfId="27045"/>
    <cellStyle name="Normal 2 9 3 3 3 2 2 2" xfId="27046"/>
    <cellStyle name="Normal 2 9 3 3 3 2 3" xfId="27047"/>
    <cellStyle name="Normal 2 9 3 3 3 3" xfId="27048"/>
    <cellStyle name="Normal 2 9 3 3 3 3 2" xfId="27049"/>
    <cellStyle name="Normal 2 9 3 3 3 4" xfId="27050"/>
    <cellStyle name="Normal 2 9 3 3 4" xfId="27051"/>
    <cellStyle name="Normal 2 9 3 3 4 2" xfId="27052"/>
    <cellStyle name="Normal 2 9 3 3 4 2 2" xfId="27053"/>
    <cellStyle name="Normal 2 9 3 3 4 3" xfId="27054"/>
    <cellStyle name="Normal 2 9 3 3 5" xfId="27055"/>
    <cellStyle name="Normal 2 9 3 4" xfId="27056"/>
    <cellStyle name="Normal 2 9 3 4 2" xfId="27057"/>
    <cellStyle name="Normal 2 9 3 4 2 2" xfId="27058"/>
    <cellStyle name="Normal 2 9 3 4 2 2 2" xfId="27059"/>
    <cellStyle name="Normal 2 9 3 4 2 3" xfId="27060"/>
    <cellStyle name="Normal 2 9 3 4 3" xfId="27061"/>
    <cellStyle name="Normal 2 9 3 4 3 2" xfId="27062"/>
    <cellStyle name="Normal 2 9 3 4 4" xfId="27063"/>
    <cellStyle name="Normal 2 9 3 5" xfId="27064"/>
    <cellStyle name="Normal 2 9 3 5 2" xfId="27065"/>
    <cellStyle name="Normal 2 9 3 6" xfId="27066"/>
    <cellStyle name="Normal 2 9 3 6 2" xfId="27067"/>
    <cellStyle name="Normal 2 9 3 6 2 2" xfId="27068"/>
    <cellStyle name="Normal 2 9 3 6 3" xfId="27069"/>
    <cellStyle name="Normal 2 9 3 7" xfId="27070"/>
    <cellStyle name="Normal 2 9 4" xfId="27071"/>
    <cellStyle name="Normal 2 9 4 2" xfId="27072"/>
    <cellStyle name="Normal 2 9 5" xfId="27073"/>
    <cellStyle name="Normal 2 9 5 2" xfId="27074"/>
    <cellStyle name="Normal 2 9 6" xfId="27075"/>
    <cellStyle name="Normal 2 9 6 2" xfId="27076"/>
    <cellStyle name="Normal 2 9 7" xfId="27077"/>
    <cellStyle name="Normal 2 9 7 2" xfId="27078"/>
    <cellStyle name="Normal 2 9 8" xfId="27079"/>
    <cellStyle name="Normal 2 9 8 2" xfId="27080"/>
    <cellStyle name="Normal 2 9 9" xfId="27081"/>
    <cellStyle name="Normal 2 9 9 2" xfId="27082"/>
    <cellStyle name="Normal 2 9 9 2 2" xfId="27083"/>
    <cellStyle name="Normal 2 9 9 2 2 2" xfId="27084"/>
    <cellStyle name="Normal 2 9 9 2 2 2 2" xfId="27085"/>
    <cellStyle name="Normal 2 9 9 2 2 2 2 2" xfId="27086"/>
    <cellStyle name="Normal 2 9 9 2 2 2 3" xfId="27087"/>
    <cellStyle name="Normal 2 9 9 2 2 3" xfId="27088"/>
    <cellStyle name="Normal 2 9 9 2 2 3 2" xfId="27089"/>
    <cellStyle name="Normal 2 9 9 2 2 4" xfId="27090"/>
    <cellStyle name="Normal 2 9 9 2 3" xfId="27091"/>
    <cellStyle name="Normal 2 9 9 2 3 2" xfId="27092"/>
    <cellStyle name="Normal 2 9 9 2 4" xfId="27093"/>
    <cellStyle name="Normal 2 9 9 2 4 2" xfId="27094"/>
    <cellStyle name="Normal 2 9 9 2 4 2 2" xfId="27095"/>
    <cellStyle name="Normal 2 9 9 2 4 3" xfId="27096"/>
    <cellStyle name="Normal 2 9 9 2 5" xfId="27097"/>
    <cellStyle name="Normal 2 9 9 3" xfId="27098"/>
    <cellStyle name="Normal 2 9 9 3 2" xfId="27099"/>
    <cellStyle name="Normal 2 9 9 3 2 2" xfId="27100"/>
    <cellStyle name="Normal 2 9 9 3 2 2 2" xfId="27101"/>
    <cellStyle name="Normal 2 9 9 3 2 3" xfId="27102"/>
    <cellStyle name="Normal 2 9 9 3 3" xfId="27103"/>
    <cellStyle name="Normal 2 9 9 3 3 2" xfId="27104"/>
    <cellStyle name="Normal 2 9 9 3 4" xfId="27105"/>
    <cellStyle name="Normal 2 9 9 4" xfId="27106"/>
    <cellStyle name="Normal 2 9 9 4 2" xfId="27107"/>
    <cellStyle name="Normal 2 9 9 4 2 2" xfId="27108"/>
    <cellStyle name="Normal 2 9 9 4 3" xfId="27109"/>
    <cellStyle name="Normal 2 9 9 5" xfId="27110"/>
    <cellStyle name="Normal 2_91&amp;A55&amp;F55&amp;T56&amp;W41" xfId="27111"/>
    <cellStyle name="Normal 20" xfId="123"/>
    <cellStyle name="Normal 20 2" xfId="27112"/>
    <cellStyle name="Normal 20 2 2" xfId="27113"/>
    <cellStyle name="Normal 20 2 3" xfId="31713"/>
    <cellStyle name="Normal 20 3" xfId="27114"/>
    <cellStyle name="Normal 20 3 2" xfId="36194"/>
    <cellStyle name="Normal 20 4" xfId="27115"/>
    <cellStyle name="Normal 20 5" xfId="36195"/>
    <cellStyle name="Normal 20 6" xfId="36196"/>
    <cellStyle name="Normal 200" xfId="27116"/>
    <cellStyle name="Normal 201" xfId="27117"/>
    <cellStyle name="Normal 202" xfId="27118"/>
    <cellStyle name="Normal 203" xfId="27119"/>
    <cellStyle name="Normal 204" xfId="27120"/>
    <cellStyle name="Normal 205" xfId="27121"/>
    <cellStyle name="Normal 206" xfId="27122"/>
    <cellStyle name="Normal 207" xfId="27123"/>
    <cellStyle name="Normal 208" xfId="27124"/>
    <cellStyle name="Normal 209" xfId="27125"/>
    <cellStyle name="Normal 21" xfId="124"/>
    <cellStyle name="Normal 21 10" xfId="27126"/>
    <cellStyle name="Normal 21 10 2" xfId="27127"/>
    <cellStyle name="Normal 21 11" xfId="27128"/>
    <cellStyle name="Normal 21 11 2" xfId="27129"/>
    <cellStyle name="Normal 21 12" xfId="27130"/>
    <cellStyle name="Normal 21 12 2" xfId="27131"/>
    <cellStyle name="Normal 21 13" xfId="27132"/>
    <cellStyle name="Normal 21 13 2" xfId="27133"/>
    <cellStyle name="Normal 21 14" xfId="27134"/>
    <cellStyle name="Normal 21 14 2" xfId="27135"/>
    <cellStyle name="Normal 21 15" xfId="27136"/>
    <cellStyle name="Normal 21 15 2" xfId="27137"/>
    <cellStyle name="Normal 21 16" xfId="27138"/>
    <cellStyle name="Normal 21 17" xfId="36197"/>
    <cellStyle name="Normal 21 2" xfId="27139"/>
    <cellStyle name="Normal 21 2 2" xfId="27140"/>
    <cellStyle name="Normal 21 2 3" xfId="36198"/>
    <cellStyle name="Normal 21 3" xfId="27141"/>
    <cellStyle name="Normal 21 3 2" xfId="27142"/>
    <cellStyle name="Normal 21 4" xfId="27143"/>
    <cellStyle name="Normal 21 4 2" xfId="27144"/>
    <cellStyle name="Normal 21 4 3" xfId="31714"/>
    <cellStyle name="Normal 21 5" xfId="27145"/>
    <cellStyle name="Normal 21 5 2" xfId="27146"/>
    <cellStyle name="Normal 21 6" xfId="27147"/>
    <cellStyle name="Normal 21 6 2" xfId="27148"/>
    <cellStyle name="Normal 21 7" xfId="27149"/>
    <cellStyle name="Normal 21 7 2" xfId="27150"/>
    <cellStyle name="Normal 21 8" xfId="27151"/>
    <cellStyle name="Normal 21 8 2" xfId="27152"/>
    <cellStyle name="Normal 21 9" xfId="27153"/>
    <cellStyle name="Normal 21 9 2" xfId="27154"/>
    <cellStyle name="Normal 21_Allowance JA (ค่าเผื่อหนี้สงสัยจะสูญ) 2557" xfId="31715"/>
    <cellStyle name="Normal 210" xfId="27155"/>
    <cellStyle name="Normal 211" xfId="27156"/>
    <cellStyle name="Normal 212" xfId="27157"/>
    <cellStyle name="Normal 213" xfId="27158"/>
    <cellStyle name="Normal 214" xfId="27159"/>
    <cellStyle name="Normal 215" xfId="27160"/>
    <cellStyle name="Normal 216" xfId="27161"/>
    <cellStyle name="Normal 217" xfId="27162"/>
    <cellStyle name="Normal 218" xfId="27163"/>
    <cellStyle name="Normal 219" xfId="27164"/>
    <cellStyle name="Normal 22" xfId="125"/>
    <cellStyle name="Normal 22 10" xfId="27165"/>
    <cellStyle name="Normal 22 10 2" xfId="27166"/>
    <cellStyle name="Normal 22 10 3" xfId="36199"/>
    <cellStyle name="Normal 22 10 4" xfId="36200"/>
    <cellStyle name="Normal 22 11" xfId="27167"/>
    <cellStyle name="Normal 22 11 2" xfId="27168"/>
    <cellStyle name="Normal 22 11 2 2" xfId="27169"/>
    <cellStyle name="Normal 22 11 2 2 2" xfId="27170"/>
    <cellStyle name="Normal 22 11 2 2 2 2" xfId="27171"/>
    <cellStyle name="Normal 22 11 2 2 2 2 2" xfId="27172"/>
    <cellStyle name="Normal 22 11 2 2 2 3" xfId="27173"/>
    <cellStyle name="Normal 22 11 2 2 3" xfId="27174"/>
    <cellStyle name="Normal 22 11 2 2 3 2" xfId="27175"/>
    <cellStyle name="Normal 22 11 2 2 4" xfId="27176"/>
    <cellStyle name="Normal 22 11 2 3" xfId="27177"/>
    <cellStyle name="Normal 22 11 2 3 2" xfId="27178"/>
    <cellStyle name="Normal 22 11 2 4" xfId="27179"/>
    <cellStyle name="Normal 22 11 2 4 2" xfId="27180"/>
    <cellStyle name="Normal 22 11 2 4 2 2" xfId="27181"/>
    <cellStyle name="Normal 22 11 2 4 3" xfId="27182"/>
    <cellStyle name="Normal 22 11 2 5" xfId="27183"/>
    <cellStyle name="Normal 22 11 3" xfId="27184"/>
    <cellStyle name="Normal 22 11 3 2" xfId="27185"/>
    <cellStyle name="Normal 22 11 3 2 2" xfId="27186"/>
    <cellStyle name="Normal 22 11 3 2 2 2" xfId="27187"/>
    <cellStyle name="Normal 22 11 3 2 3" xfId="27188"/>
    <cellStyle name="Normal 22 11 3 3" xfId="27189"/>
    <cellStyle name="Normal 22 11 3 3 2" xfId="27190"/>
    <cellStyle name="Normal 22 11 3 4" xfId="27191"/>
    <cellStyle name="Normal 22 11 4" xfId="27192"/>
    <cellStyle name="Normal 22 11 4 2" xfId="27193"/>
    <cellStyle name="Normal 22 11 4 2 2" xfId="27194"/>
    <cellStyle name="Normal 22 11 4 3" xfId="27195"/>
    <cellStyle name="Normal 22 11 5" xfId="27196"/>
    <cellStyle name="Normal 22 11 6" xfId="36201"/>
    <cellStyle name="Normal 22 12" xfId="27197"/>
    <cellStyle name="Normal 22 12 2" xfId="27198"/>
    <cellStyle name="Normal 22 12 3" xfId="36202"/>
    <cellStyle name="Normal 22 12 4" xfId="36203"/>
    <cellStyle name="Normal 22 13" xfId="27199"/>
    <cellStyle name="Normal 22 13 2" xfId="27200"/>
    <cellStyle name="Normal 22 13 2 2" xfId="27201"/>
    <cellStyle name="Normal 22 13 2 2 2" xfId="27202"/>
    <cellStyle name="Normal 22 13 2 3" xfId="27203"/>
    <cellStyle name="Normal 22 13 3" xfId="27204"/>
    <cellStyle name="Normal 22 13 3 2" xfId="27205"/>
    <cellStyle name="Normal 22 13 4" xfId="27206"/>
    <cellStyle name="Normal 22 13 5" xfId="36204"/>
    <cellStyle name="Normal 22 14" xfId="27207"/>
    <cellStyle name="Normal 22 14 2" xfId="27208"/>
    <cellStyle name="Normal 22 14 3" xfId="36205"/>
    <cellStyle name="Normal 22 14 4" xfId="36206"/>
    <cellStyle name="Normal 22 15" xfId="27209"/>
    <cellStyle name="Normal 22 15 2" xfId="27210"/>
    <cellStyle name="Normal 22 15 2 2" xfId="27211"/>
    <cellStyle name="Normal 22 15 3" xfId="27212"/>
    <cellStyle name="Normal 22 15 4" xfId="36207"/>
    <cellStyle name="Normal 22 16" xfId="27213"/>
    <cellStyle name="Normal 22 16 2" xfId="27214"/>
    <cellStyle name="Normal 22 16 3" xfId="36208"/>
    <cellStyle name="Normal 22 16 4" xfId="36209"/>
    <cellStyle name="Normal 22 17" xfId="27215"/>
    <cellStyle name="Normal 22 17 2" xfId="31716"/>
    <cellStyle name="Normal 22 17 3" xfId="36210"/>
    <cellStyle name="Normal 22 18" xfId="27216"/>
    <cellStyle name="Normal 22 18 2" xfId="36211"/>
    <cellStyle name="Normal 22 19" xfId="31717"/>
    <cellStyle name="Normal 22 2" xfId="27217"/>
    <cellStyle name="Normal 22 2 2" xfId="27218"/>
    <cellStyle name="Normal 22 2 3" xfId="36212"/>
    <cellStyle name="Normal 22 20" xfId="31718"/>
    <cellStyle name="Normal 22 21" xfId="31719"/>
    <cellStyle name="Normal 22 22" xfId="31720"/>
    <cellStyle name="Normal 22 23" xfId="36213"/>
    <cellStyle name="Normal 22 3" xfId="27219"/>
    <cellStyle name="Normal 22 3 2" xfId="27220"/>
    <cellStyle name="Normal 22 3 3" xfId="36214"/>
    <cellStyle name="Normal 22 3 4" xfId="36215"/>
    <cellStyle name="Normal 22 4" xfId="27221"/>
    <cellStyle name="Normal 22 4 10" xfId="27222"/>
    <cellStyle name="Normal 22 4 10 2" xfId="27223"/>
    <cellStyle name="Normal 22 4 10 2 2" xfId="27224"/>
    <cellStyle name="Normal 22 4 10 3" xfId="27225"/>
    <cellStyle name="Normal 22 4 11" xfId="27226"/>
    <cellStyle name="Normal 22 4 12" xfId="36216"/>
    <cellStyle name="Normal 22 4 2" xfId="27227"/>
    <cellStyle name="Normal 22 4 2 10" xfId="27228"/>
    <cellStyle name="Normal 22 4 2 10 2" xfId="27229"/>
    <cellStyle name="Normal 22 4 2 10 2 2" xfId="27230"/>
    <cellStyle name="Normal 22 4 2 10 2 2 2" xfId="27231"/>
    <cellStyle name="Normal 22 4 2 10 2 3" xfId="27232"/>
    <cellStyle name="Normal 22 4 2 10 3" xfId="27233"/>
    <cellStyle name="Normal 22 4 2 10 3 2" xfId="27234"/>
    <cellStyle name="Normal 22 4 2 10 4" xfId="27235"/>
    <cellStyle name="Normal 22 4 2 11" xfId="27236"/>
    <cellStyle name="Normal 22 4 2 11 2" xfId="27237"/>
    <cellStyle name="Normal 22 4 2 12" xfId="27238"/>
    <cellStyle name="Normal 22 4 2 12 2" xfId="27239"/>
    <cellStyle name="Normal 22 4 2 12 2 2" xfId="27240"/>
    <cellStyle name="Normal 22 4 2 12 3" xfId="27241"/>
    <cellStyle name="Normal 22 4 2 13" xfId="27242"/>
    <cellStyle name="Normal 22 4 2 2" xfId="27243"/>
    <cellStyle name="Normal 22 4 2 2 2" xfId="27244"/>
    <cellStyle name="Normal 22 4 2 2 2 2" xfId="27245"/>
    <cellStyle name="Normal 22 4 2 2 3" xfId="27246"/>
    <cellStyle name="Normal 22 4 2 2 3 2" xfId="27247"/>
    <cellStyle name="Normal 22 4 2 2 3 2 2" xfId="27248"/>
    <cellStyle name="Normal 22 4 2 2 3 2 2 2" xfId="27249"/>
    <cellStyle name="Normal 22 4 2 2 3 2 2 2 2" xfId="27250"/>
    <cellStyle name="Normal 22 4 2 2 3 2 2 3" xfId="27251"/>
    <cellStyle name="Normal 22 4 2 2 3 2 3" xfId="27252"/>
    <cellStyle name="Normal 22 4 2 2 3 2 3 2" xfId="27253"/>
    <cellStyle name="Normal 22 4 2 2 3 2 4" xfId="27254"/>
    <cellStyle name="Normal 22 4 2 2 3 3" xfId="27255"/>
    <cellStyle name="Normal 22 4 2 2 3 3 2" xfId="27256"/>
    <cellStyle name="Normal 22 4 2 2 3 4" xfId="27257"/>
    <cellStyle name="Normal 22 4 2 2 3 4 2" xfId="27258"/>
    <cellStyle name="Normal 22 4 2 2 3 4 2 2" xfId="27259"/>
    <cellStyle name="Normal 22 4 2 2 3 4 3" xfId="27260"/>
    <cellStyle name="Normal 22 4 2 2 3 5" xfId="27261"/>
    <cellStyle name="Normal 22 4 2 2 4" xfId="27262"/>
    <cellStyle name="Normal 22 4 2 2 4 2" xfId="27263"/>
    <cellStyle name="Normal 22 4 2 2 4 2 2" xfId="27264"/>
    <cellStyle name="Normal 22 4 2 2 4 2 2 2" xfId="27265"/>
    <cellStyle name="Normal 22 4 2 2 4 2 3" xfId="27266"/>
    <cellStyle name="Normal 22 4 2 2 4 3" xfId="27267"/>
    <cellStyle name="Normal 22 4 2 2 4 3 2" xfId="27268"/>
    <cellStyle name="Normal 22 4 2 2 4 4" xfId="27269"/>
    <cellStyle name="Normal 22 4 2 2 5" xfId="27270"/>
    <cellStyle name="Normal 22 4 2 2 5 2" xfId="27271"/>
    <cellStyle name="Normal 22 4 2 2 5 2 2" xfId="27272"/>
    <cellStyle name="Normal 22 4 2 2 5 3" xfId="27273"/>
    <cellStyle name="Normal 22 4 2 2 6" xfId="27274"/>
    <cellStyle name="Normal 22 4 2 3" xfId="27275"/>
    <cellStyle name="Normal 22 4 2 3 2" xfId="27276"/>
    <cellStyle name="Normal 22 4 2 4" xfId="27277"/>
    <cellStyle name="Normal 22 4 2 4 2" xfId="27278"/>
    <cellStyle name="Normal 22 4 2 5" xfId="27279"/>
    <cellStyle name="Normal 22 4 2 5 2" xfId="27280"/>
    <cellStyle name="Normal 22 4 2 6" xfId="27281"/>
    <cellStyle name="Normal 22 4 2 6 2" xfId="27282"/>
    <cellStyle name="Normal 22 4 2 7" xfId="27283"/>
    <cellStyle name="Normal 22 4 2 7 2" xfId="27284"/>
    <cellStyle name="Normal 22 4 2 8" xfId="27285"/>
    <cellStyle name="Normal 22 4 2 8 2" xfId="27286"/>
    <cellStyle name="Normal 22 4 2 8 2 2" xfId="27287"/>
    <cellStyle name="Normal 22 4 2 8 2 2 2" xfId="27288"/>
    <cellStyle name="Normal 22 4 2 8 2 2 2 2" xfId="27289"/>
    <cellStyle name="Normal 22 4 2 8 2 2 2 2 2" xfId="27290"/>
    <cellStyle name="Normal 22 4 2 8 2 2 2 3" xfId="27291"/>
    <cellStyle name="Normal 22 4 2 8 2 2 3" xfId="27292"/>
    <cellStyle name="Normal 22 4 2 8 2 2 3 2" xfId="27293"/>
    <cellStyle name="Normal 22 4 2 8 2 2 4" xfId="27294"/>
    <cellStyle name="Normal 22 4 2 8 2 3" xfId="27295"/>
    <cellStyle name="Normal 22 4 2 8 2 3 2" xfId="27296"/>
    <cellStyle name="Normal 22 4 2 8 2 4" xfId="27297"/>
    <cellStyle name="Normal 22 4 2 8 2 4 2" xfId="27298"/>
    <cellStyle name="Normal 22 4 2 8 2 4 2 2" xfId="27299"/>
    <cellStyle name="Normal 22 4 2 8 2 4 3" xfId="27300"/>
    <cellStyle name="Normal 22 4 2 8 2 5" xfId="27301"/>
    <cellStyle name="Normal 22 4 2 8 3" xfId="27302"/>
    <cellStyle name="Normal 22 4 2 8 3 2" xfId="27303"/>
    <cellStyle name="Normal 22 4 2 8 3 2 2" xfId="27304"/>
    <cellStyle name="Normal 22 4 2 8 3 2 2 2" xfId="27305"/>
    <cellStyle name="Normal 22 4 2 8 3 2 3" xfId="27306"/>
    <cellStyle name="Normal 22 4 2 8 3 3" xfId="27307"/>
    <cellStyle name="Normal 22 4 2 8 3 3 2" xfId="27308"/>
    <cellStyle name="Normal 22 4 2 8 3 4" xfId="27309"/>
    <cellStyle name="Normal 22 4 2 8 4" xfId="27310"/>
    <cellStyle name="Normal 22 4 2 8 4 2" xfId="27311"/>
    <cellStyle name="Normal 22 4 2 8 4 2 2" xfId="27312"/>
    <cellStyle name="Normal 22 4 2 8 4 3" xfId="27313"/>
    <cellStyle name="Normal 22 4 2 8 5" xfId="27314"/>
    <cellStyle name="Normal 22 4 2 9" xfId="27315"/>
    <cellStyle name="Normal 22 4 2 9 2" xfId="27316"/>
    <cellStyle name="Normal 22 4 3" xfId="27317"/>
    <cellStyle name="Normal 22 4 3 2" xfId="27318"/>
    <cellStyle name="Normal 22 4 3 2 2" xfId="27319"/>
    <cellStyle name="Normal 22 4 3 2 2 2" xfId="27320"/>
    <cellStyle name="Normal 22 4 3 2 2 2 2" xfId="27321"/>
    <cellStyle name="Normal 22 4 3 2 2 2 2 2" xfId="27322"/>
    <cellStyle name="Normal 22 4 3 2 2 2 2 2 2" xfId="27323"/>
    <cellStyle name="Normal 22 4 3 2 2 2 2 3" xfId="27324"/>
    <cellStyle name="Normal 22 4 3 2 2 2 3" xfId="27325"/>
    <cellStyle name="Normal 22 4 3 2 2 2 3 2" xfId="27326"/>
    <cellStyle name="Normal 22 4 3 2 2 2 4" xfId="27327"/>
    <cellStyle name="Normal 22 4 3 2 2 3" xfId="27328"/>
    <cellStyle name="Normal 22 4 3 2 2 3 2" xfId="27329"/>
    <cellStyle name="Normal 22 4 3 2 2 4" xfId="27330"/>
    <cellStyle name="Normal 22 4 3 2 2 4 2" xfId="27331"/>
    <cellStyle name="Normal 22 4 3 2 2 4 2 2" xfId="27332"/>
    <cellStyle name="Normal 22 4 3 2 2 4 3" xfId="27333"/>
    <cellStyle name="Normal 22 4 3 2 2 5" xfId="27334"/>
    <cellStyle name="Normal 22 4 3 2 3" xfId="27335"/>
    <cellStyle name="Normal 22 4 3 2 3 2" xfId="27336"/>
    <cellStyle name="Normal 22 4 3 2 3 2 2" xfId="27337"/>
    <cellStyle name="Normal 22 4 3 2 3 2 2 2" xfId="27338"/>
    <cellStyle name="Normal 22 4 3 2 3 2 3" xfId="27339"/>
    <cellStyle name="Normal 22 4 3 2 3 3" xfId="27340"/>
    <cellStyle name="Normal 22 4 3 2 3 3 2" xfId="27341"/>
    <cellStyle name="Normal 22 4 3 2 3 4" xfId="27342"/>
    <cellStyle name="Normal 22 4 3 2 4" xfId="27343"/>
    <cellStyle name="Normal 22 4 3 2 4 2" xfId="27344"/>
    <cellStyle name="Normal 22 4 3 2 4 2 2" xfId="27345"/>
    <cellStyle name="Normal 22 4 3 2 4 3" xfId="27346"/>
    <cellStyle name="Normal 22 4 3 2 5" xfId="27347"/>
    <cellStyle name="Normal 22 4 3 3" xfId="27348"/>
    <cellStyle name="Normal 22 4 3 3 2" xfId="27349"/>
    <cellStyle name="Normal 22 4 3 3 2 2" xfId="27350"/>
    <cellStyle name="Normal 22 4 3 3 2 2 2" xfId="27351"/>
    <cellStyle name="Normal 22 4 3 3 2 2 2 2" xfId="27352"/>
    <cellStyle name="Normal 22 4 3 3 2 2 2 2 2" xfId="27353"/>
    <cellStyle name="Normal 22 4 3 3 2 2 2 3" xfId="27354"/>
    <cellStyle name="Normal 22 4 3 3 2 2 3" xfId="27355"/>
    <cellStyle name="Normal 22 4 3 3 2 2 3 2" xfId="27356"/>
    <cellStyle name="Normal 22 4 3 3 2 2 4" xfId="27357"/>
    <cellStyle name="Normal 22 4 3 3 2 3" xfId="27358"/>
    <cellStyle name="Normal 22 4 3 3 2 3 2" xfId="27359"/>
    <cellStyle name="Normal 22 4 3 3 2 4" xfId="27360"/>
    <cellStyle name="Normal 22 4 3 3 2 4 2" xfId="27361"/>
    <cellStyle name="Normal 22 4 3 3 2 4 2 2" xfId="27362"/>
    <cellStyle name="Normal 22 4 3 3 2 4 3" xfId="27363"/>
    <cellStyle name="Normal 22 4 3 3 2 5" xfId="27364"/>
    <cellStyle name="Normal 22 4 3 3 3" xfId="27365"/>
    <cellStyle name="Normal 22 4 3 3 3 2" xfId="27366"/>
    <cellStyle name="Normal 22 4 3 3 3 2 2" xfId="27367"/>
    <cellStyle name="Normal 22 4 3 3 3 2 2 2" xfId="27368"/>
    <cellStyle name="Normal 22 4 3 3 3 2 3" xfId="27369"/>
    <cellStyle name="Normal 22 4 3 3 3 3" xfId="27370"/>
    <cellStyle name="Normal 22 4 3 3 3 3 2" xfId="27371"/>
    <cellStyle name="Normal 22 4 3 3 3 4" xfId="27372"/>
    <cellStyle name="Normal 22 4 3 3 4" xfId="27373"/>
    <cellStyle name="Normal 22 4 3 3 4 2" xfId="27374"/>
    <cellStyle name="Normal 22 4 3 3 4 2 2" xfId="27375"/>
    <cellStyle name="Normal 22 4 3 3 4 3" xfId="27376"/>
    <cellStyle name="Normal 22 4 3 3 5" xfId="27377"/>
    <cellStyle name="Normal 22 4 3 4" xfId="27378"/>
    <cellStyle name="Normal 22 4 3 4 2" xfId="27379"/>
    <cellStyle name="Normal 22 4 3 4 2 2" xfId="27380"/>
    <cellStyle name="Normal 22 4 3 4 2 2 2" xfId="27381"/>
    <cellStyle name="Normal 22 4 3 4 2 3" xfId="27382"/>
    <cellStyle name="Normal 22 4 3 4 3" xfId="27383"/>
    <cellStyle name="Normal 22 4 3 4 3 2" xfId="27384"/>
    <cellStyle name="Normal 22 4 3 4 4" xfId="27385"/>
    <cellStyle name="Normal 22 4 3 5" xfId="27386"/>
    <cellStyle name="Normal 22 4 3 5 2" xfId="27387"/>
    <cellStyle name="Normal 22 4 3 6" xfId="27388"/>
    <cellStyle name="Normal 22 4 3 6 2" xfId="27389"/>
    <cellStyle name="Normal 22 4 3 6 2 2" xfId="27390"/>
    <cellStyle name="Normal 22 4 3 6 3" xfId="27391"/>
    <cellStyle name="Normal 22 4 3 7" xfId="27392"/>
    <cellStyle name="Normal 22 4 4" xfId="27393"/>
    <cellStyle name="Normal 22 4 4 2" xfId="27394"/>
    <cellStyle name="Normal 22 4 4 2 2" xfId="27395"/>
    <cellStyle name="Normal 22 4 4 3" xfId="27396"/>
    <cellStyle name="Normal 22 4 4 3 2" xfId="27397"/>
    <cellStyle name="Normal 22 4 4 4" xfId="27398"/>
    <cellStyle name="Normal 22 4 5" xfId="27399"/>
    <cellStyle name="Normal 22 4 5 2" xfId="27400"/>
    <cellStyle name="Normal 22 4 5 2 2" xfId="27401"/>
    <cellStyle name="Normal 22 4 5 3" xfId="27402"/>
    <cellStyle name="Normal 22 4 5 3 2" xfId="27403"/>
    <cellStyle name="Normal 22 4 5 4" xfId="27404"/>
    <cellStyle name="Normal 22 4 6" xfId="27405"/>
    <cellStyle name="Normal 22 4 6 2" xfId="27406"/>
    <cellStyle name="Normal 22 4 6 2 2" xfId="27407"/>
    <cellStyle name="Normal 22 4 6 3" xfId="27408"/>
    <cellStyle name="Normal 22 4 6 3 2" xfId="27409"/>
    <cellStyle name="Normal 22 4 6 4" xfId="27410"/>
    <cellStyle name="Normal 22 4 7" xfId="27411"/>
    <cellStyle name="Normal 22 4 7 2" xfId="27412"/>
    <cellStyle name="Normal 22 4 7 2 2" xfId="27413"/>
    <cellStyle name="Normal 22 4 7 3" xfId="27414"/>
    <cellStyle name="Normal 22 4 7 3 2" xfId="27415"/>
    <cellStyle name="Normal 22 4 7 4" xfId="27416"/>
    <cellStyle name="Normal 22 4 8" xfId="27417"/>
    <cellStyle name="Normal 22 4 8 2" xfId="27418"/>
    <cellStyle name="Normal 22 4 8 2 2" xfId="27419"/>
    <cellStyle name="Normal 22 4 8 2 2 2" xfId="27420"/>
    <cellStyle name="Normal 22 4 8 2 2 2 2" xfId="27421"/>
    <cellStyle name="Normal 22 4 8 2 2 3" xfId="27422"/>
    <cellStyle name="Normal 22 4 8 2 3" xfId="27423"/>
    <cellStyle name="Normal 22 4 8 2 3 2" xfId="27424"/>
    <cellStyle name="Normal 22 4 8 2 4" xfId="27425"/>
    <cellStyle name="Normal 22 4 8 3" xfId="27426"/>
    <cellStyle name="Normal 22 4 8 3 2" xfId="27427"/>
    <cellStyle name="Normal 22 4 8 4" xfId="27428"/>
    <cellStyle name="Normal 22 4 8 4 2" xfId="27429"/>
    <cellStyle name="Normal 22 4 8 4 2 2" xfId="27430"/>
    <cellStyle name="Normal 22 4 8 4 3" xfId="27431"/>
    <cellStyle name="Normal 22 4 8 5" xfId="27432"/>
    <cellStyle name="Normal 22 4 9" xfId="27433"/>
    <cellStyle name="Normal 22 4 9 2" xfId="27434"/>
    <cellStyle name="Normal 22 4 9 2 2" xfId="27435"/>
    <cellStyle name="Normal 22 4 9 2 2 2" xfId="27436"/>
    <cellStyle name="Normal 22 4 9 2 3" xfId="27437"/>
    <cellStyle name="Normal 22 4 9 3" xfId="27438"/>
    <cellStyle name="Normal 22 4 9 3 2" xfId="27439"/>
    <cellStyle name="Normal 22 4 9 4" xfId="27440"/>
    <cellStyle name="Normal 22 5" xfId="27441"/>
    <cellStyle name="Normal 22 5 2" xfId="27442"/>
    <cellStyle name="Normal 22 5 2 2" xfId="27443"/>
    <cellStyle name="Normal 22 5 3" xfId="27444"/>
    <cellStyle name="Normal 22 5 3 2" xfId="27445"/>
    <cellStyle name="Normal 22 5 3 2 2" xfId="27446"/>
    <cellStyle name="Normal 22 5 3 2 2 2" xfId="27447"/>
    <cellStyle name="Normal 22 5 3 2 2 2 2" xfId="27448"/>
    <cellStyle name="Normal 22 5 3 2 2 3" xfId="27449"/>
    <cellStyle name="Normal 22 5 3 2 3" xfId="27450"/>
    <cellStyle name="Normal 22 5 3 2 3 2" xfId="27451"/>
    <cellStyle name="Normal 22 5 3 2 4" xfId="27452"/>
    <cellStyle name="Normal 22 5 3 3" xfId="27453"/>
    <cellStyle name="Normal 22 5 3 3 2" xfId="27454"/>
    <cellStyle name="Normal 22 5 3 4" xfId="27455"/>
    <cellStyle name="Normal 22 5 3 4 2" xfId="27456"/>
    <cellStyle name="Normal 22 5 3 4 2 2" xfId="27457"/>
    <cellStyle name="Normal 22 5 3 4 3" xfId="27458"/>
    <cellStyle name="Normal 22 5 3 5" xfId="27459"/>
    <cellStyle name="Normal 22 5 4" xfId="27460"/>
    <cellStyle name="Normal 22 5 4 2" xfId="27461"/>
    <cellStyle name="Normal 22 5 4 2 2" xfId="27462"/>
    <cellStyle name="Normal 22 5 4 2 2 2" xfId="27463"/>
    <cellStyle name="Normal 22 5 4 2 3" xfId="27464"/>
    <cellStyle name="Normal 22 5 4 3" xfId="27465"/>
    <cellStyle name="Normal 22 5 4 3 2" xfId="27466"/>
    <cellStyle name="Normal 22 5 4 4" xfId="27467"/>
    <cellStyle name="Normal 22 5 5" xfId="27468"/>
    <cellStyle name="Normal 22 5 5 2" xfId="27469"/>
    <cellStyle name="Normal 22 5 5 2 2" xfId="27470"/>
    <cellStyle name="Normal 22 5 5 3" xfId="27471"/>
    <cellStyle name="Normal 22 5 6" xfId="27472"/>
    <cellStyle name="Normal 22 5 7" xfId="36217"/>
    <cellStyle name="Normal 22 6" xfId="27473"/>
    <cellStyle name="Normal 22 6 2" xfId="27474"/>
    <cellStyle name="Normal 22 6 3" xfId="36218"/>
    <cellStyle name="Normal 22 6 4" xfId="36219"/>
    <cellStyle name="Normal 22 7" xfId="27475"/>
    <cellStyle name="Normal 22 7 2" xfId="27476"/>
    <cellStyle name="Normal 22 7 3" xfId="36220"/>
    <cellStyle name="Normal 22 7 4" xfId="36221"/>
    <cellStyle name="Normal 22 8" xfId="27477"/>
    <cellStyle name="Normal 22 8 2" xfId="27478"/>
    <cellStyle name="Normal 22 8 3" xfId="36222"/>
    <cellStyle name="Normal 22 8 4" xfId="36223"/>
    <cellStyle name="Normal 22 9" xfId="27479"/>
    <cellStyle name="Normal 22 9 2" xfId="27480"/>
    <cellStyle name="Normal 22 9 3" xfId="36224"/>
    <cellStyle name="Normal 22 9 4" xfId="36225"/>
    <cellStyle name="Normal 22_Allowance JA (ค่าเผื่อหนี้สงสัยจะสูญ)12- 2557" xfId="31721"/>
    <cellStyle name="Normal 220" xfId="27481"/>
    <cellStyle name="Normal 221" xfId="27482"/>
    <cellStyle name="Normal 222" xfId="27483"/>
    <cellStyle name="Normal 223" xfId="27484"/>
    <cellStyle name="Normal 224" xfId="27485"/>
    <cellStyle name="Normal 225" xfId="27486"/>
    <cellStyle name="Normal 226" xfId="27487"/>
    <cellStyle name="Normal 227" xfId="27488"/>
    <cellStyle name="Normal 228" xfId="27489"/>
    <cellStyle name="Normal 229" xfId="27490"/>
    <cellStyle name="Normal 23" xfId="27491"/>
    <cellStyle name="Normal 23 10" xfId="27492"/>
    <cellStyle name="Normal 23 10 2" xfId="27493"/>
    <cellStyle name="Normal 23 11" xfId="27494"/>
    <cellStyle name="Normal 23 11 2" xfId="27495"/>
    <cellStyle name="Normal 23 11 2 2" xfId="27496"/>
    <cellStyle name="Normal 23 11 2 2 2" xfId="27497"/>
    <cellStyle name="Normal 23 11 2 2 2 2" xfId="27498"/>
    <cellStyle name="Normal 23 11 2 2 2 2 2" xfId="27499"/>
    <cellStyle name="Normal 23 11 2 2 2 3" xfId="27500"/>
    <cellStyle name="Normal 23 11 2 2 3" xfId="27501"/>
    <cellStyle name="Normal 23 11 2 2 3 2" xfId="27502"/>
    <cellStyle name="Normal 23 11 2 2 4" xfId="27503"/>
    <cellStyle name="Normal 23 11 2 3" xfId="27504"/>
    <cellStyle name="Normal 23 11 2 3 2" xfId="27505"/>
    <cellStyle name="Normal 23 11 2 4" xfId="27506"/>
    <cellStyle name="Normal 23 11 2 4 2" xfId="27507"/>
    <cellStyle name="Normal 23 11 2 4 2 2" xfId="27508"/>
    <cellStyle name="Normal 23 11 2 4 3" xfId="27509"/>
    <cellStyle name="Normal 23 11 2 5" xfId="27510"/>
    <cellStyle name="Normal 23 11 3" xfId="27511"/>
    <cellStyle name="Normal 23 11 3 2" xfId="27512"/>
    <cellStyle name="Normal 23 11 3 2 2" xfId="27513"/>
    <cellStyle name="Normal 23 11 3 2 2 2" xfId="27514"/>
    <cellStyle name="Normal 23 11 3 2 3" xfId="27515"/>
    <cellStyle name="Normal 23 11 3 3" xfId="27516"/>
    <cellStyle name="Normal 23 11 3 3 2" xfId="27517"/>
    <cellStyle name="Normal 23 11 3 4" xfId="27518"/>
    <cellStyle name="Normal 23 11 4" xfId="27519"/>
    <cellStyle name="Normal 23 11 4 2" xfId="27520"/>
    <cellStyle name="Normal 23 11 4 2 2" xfId="27521"/>
    <cellStyle name="Normal 23 11 4 3" xfId="27522"/>
    <cellStyle name="Normal 23 11 5" xfId="27523"/>
    <cellStyle name="Normal 23 12" xfId="27524"/>
    <cellStyle name="Normal 23 12 2" xfId="27525"/>
    <cellStyle name="Normal 23 13" xfId="27526"/>
    <cellStyle name="Normal 23 13 2" xfId="27527"/>
    <cellStyle name="Normal 23 14" xfId="27528"/>
    <cellStyle name="Normal 23 14 2" xfId="27529"/>
    <cellStyle name="Normal 23 15" xfId="27530"/>
    <cellStyle name="Normal 23 15 2" xfId="27531"/>
    <cellStyle name="Normal 23 16" xfId="27532"/>
    <cellStyle name="Normal 23 16 2" xfId="31722"/>
    <cellStyle name="Normal 23 17" xfId="27533"/>
    <cellStyle name="Normal 23 18" xfId="31723"/>
    <cellStyle name="Normal 23 2" xfId="27534"/>
    <cellStyle name="Normal 23 2 10" xfId="27535"/>
    <cellStyle name="Normal 23 2 10 2" xfId="27536"/>
    <cellStyle name="Normal 23 2 10 2 2" xfId="27537"/>
    <cellStyle name="Normal 23 2 10 2 2 2" xfId="27538"/>
    <cellStyle name="Normal 23 2 10 2 2 2 2" xfId="27539"/>
    <cellStyle name="Normal 23 2 10 2 2 2 2 2" xfId="27540"/>
    <cellStyle name="Normal 23 2 10 2 2 2 3" xfId="27541"/>
    <cellStyle name="Normal 23 2 10 2 2 3" xfId="27542"/>
    <cellStyle name="Normal 23 2 10 2 2 3 2" xfId="27543"/>
    <cellStyle name="Normal 23 2 10 2 2 4" xfId="27544"/>
    <cellStyle name="Normal 23 2 10 2 3" xfId="27545"/>
    <cellStyle name="Normal 23 2 10 2 3 2" xfId="27546"/>
    <cellStyle name="Normal 23 2 10 2 4" xfId="27547"/>
    <cellStyle name="Normal 23 2 10 2 4 2" xfId="27548"/>
    <cellStyle name="Normal 23 2 10 2 4 2 2" xfId="27549"/>
    <cellStyle name="Normal 23 2 10 2 4 3" xfId="27550"/>
    <cellStyle name="Normal 23 2 10 2 5" xfId="27551"/>
    <cellStyle name="Normal 23 2 10 3" xfId="27552"/>
    <cellStyle name="Normal 23 2 10 3 2" xfId="27553"/>
    <cellStyle name="Normal 23 2 10 3 2 2" xfId="27554"/>
    <cellStyle name="Normal 23 2 10 3 2 2 2" xfId="27555"/>
    <cellStyle name="Normal 23 2 10 3 2 3" xfId="27556"/>
    <cellStyle name="Normal 23 2 10 3 3" xfId="27557"/>
    <cellStyle name="Normal 23 2 10 3 3 2" xfId="27558"/>
    <cellStyle name="Normal 23 2 10 3 4" xfId="27559"/>
    <cellStyle name="Normal 23 2 10 4" xfId="27560"/>
    <cellStyle name="Normal 23 2 10 4 2" xfId="27561"/>
    <cellStyle name="Normal 23 2 10 4 2 2" xfId="27562"/>
    <cellStyle name="Normal 23 2 10 4 3" xfId="27563"/>
    <cellStyle name="Normal 23 2 10 5" xfId="27564"/>
    <cellStyle name="Normal 23 2 11" xfId="27565"/>
    <cellStyle name="Normal 23 2 11 2" xfId="27566"/>
    <cellStyle name="Normal 23 2 12" xfId="27567"/>
    <cellStyle name="Normal 23 2 12 2" xfId="27568"/>
    <cellStyle name="Normal 23 2 12 2 2" xfId="27569"/>
    <cellStyle name="Normal 23 2 12 2 2 2" xfId="27570"/>
    <cellStyle name="Normal 23 2 12 2 3" xfId="27571"/>
    <cellStyle name="Normal 23 2 12 3" xfId="27572"/>
    <cellStyle name="Normal 23 2 12 3 2" xfId="27573"/>
    <cellStyle name="Normal 23 2 12 4" xfId="27574"/>
    <cellStyle name="Normal 23 2 13" xfId="27575"/>
    <cellStyle name="Normal 23 2 13 2" xfId="27576"/>
    <cellStyle name="Normal 23 2 14" xfId="27577"/>
    <cellStyle name="Normal 23 2 14 2" xfId="27578"/>
    <cellStyle name="Normal 23 2 14 2 2" xfId="27579"/>
    <cellStyle name="Normal 23 2 14 3" xfId="27580"/>
    <cellStyle name="Normal 23 2 15" xfId="27581"/>
    <cellStyle name="Normal 23 2 16" xfId="31724"/>
    <cellStyle name="Normal 23 2 17" xfId="36226"/>
    <cellStyle name="Normal 23 2 2" xfId="27582"/>
    <cellStyle name="Normal 23 2 2 10" xfId="27583"/>
    <cellStyle name="Normal 23 2 2 10 2" xfId="27584"/>
    <cellStyle name="Normal 23 2 2 10 2 2" xfId="27585"/>
    <cellStyle name="Normal 23 2 2 10 2 2 2" xfId="27586"/>
    <cellStyle name="Normal 23 2 2 10 2 2 2 2" xfId="27587"/>
    <cellStyle name="Normal 23 2 2 10 2 2 2 2 2" xfId="27588"/>
    <cellStyle name="Normal 23 2 2 10 2 2 2 3" xfId="27589"/>
    <cellStyle name="Normal 23 2 2 10 2 2 3" xfId="27590"/>
    <cellStyle name="Normal 23 2 2 10 2 2 3 2" xfId="27591"/>
    <cellStyle name="Normal 23 2 2 10 2 2 4" xfId="27592"/>
    <cellStyle name="Normal 23 2 2 10 2 3" xfId="27593"/>
    <cellStyle name="Normal 23 2 2 10 2 3 2" xfId="27594"/>
    <cellStyle name="Normal 23 2 2 10 2 4" xfId="27595"/>
    <cellStyle name="Normal 23 2 2 10 2 4 2" xfId="27596"/>
    <cellStyle name="Normal 23 2 2 10 2 4 2 2" xfId="27597"/>
    <cellStyle name="Normal 23 2 2 10 2 4 3" xfId="27598"/>
    <cellStyle name="Normal 23 2 2 10 2 5" xfId="27599"/>
    <cellStyle name="Normal 23 2 2 10 3" xfId="27600"/>
    <cellStyle name="Normal 23 2 2 10 3 2" xfId="27601"/>
    <cellStyle name="Normal 23 2 2 10 3 2 2" xfId="27602"/>
    <cellStyle name="Normal 23 2 2 10 3 2 2 2" xfId="27603"/>
    <cellStyle name="Normal 23 2 2 10 3 2 3" xfId="27604"/>
    <cellStyle name="Normal 23 2 2 10 3 3" xfId="27605"/>
    <cellStyle name="Normal 23 2 2 10 3 3 2" xfId="27606"/>
    <cellStyle name="Normal 23 2 2 10 3 4" xfId="27607"/>
    <cellStyle name="Normal 23 2 2 10 4" xfId="27608"/>
    <cellStyle name="Normal 23 2 2 10 4 2" xfId="27609"/>
    <cellStyle name="Normal 23 2 2 10 4 2 2" xfId="27610"/>
    <cellStyle name="Normal 23 2 2 10 4 3" xfId="27611"/>
    <cellStyle name="Normal 23 2 2 10 5" xfId="27612"/>
    <cellStyle name="Normal 23 2 2 11" xfId="27613"/>
    <cellStyle name="Normal 23 2 2 11 2" xfId="27614"/>
    <cellStyle name="Normal 23 2 2 12" xfId="27615"/>
    <cellStyle name="Normal 23 2 2 12 2" xfId="27616"/>
    <cellStyle name="Normal 23 2 2 12 2 2" xfId="27617"/>
    <cellStyle name="Normal 23 2 2 12 2 2 2" xfId="27618"/>
    <cellStyle name="Normal 23 2 2 12 2 3" xfId="27619"/>
    <cellStyle name="Normal 23 2 2 12 3" xfId="27620"/>
    <cellStyle name="Normal 23 2 2 12 3 2" xfId="27621"/>
    <cellStyle name="Normal 23 2 2 12 4" xfId="27622"/>
    <cellStyle name="Normal 23 2 2 13" xfId="27623"/>
    <cellStyle name="Normal 23 2 2 13 2" xfId="27624"/>
    <cellStyle name="Normal 23 2 2 14" xfId="27625"/>
    <cellStyle name="Normal 23 2 2 14 2" xfId="27626"/>
    <cellStyle name="Normal 23 2 2 14 2 2" xfId="27627"/>
    <cellStyle name="Normal 23 2 2 14 3" xfId="27628"/>
    <cellStyle name="Normal 23 2 2 15" xfId="27629"/>
    <cellStyle name="Normal 23 2 2 2" xfId="27630"/>
    <cellStyle name="Normal 23 2 2 2 10" xfId="27631"/>
    <cellStyle name="Normal 23 2 2 2 10 2" xfId="27632"/>
    <cellStyle name="Normal 23 2 2 2 11" xfId="27633"/>
    <cellStyle name="Normal 23 2 2 2 11 2" xfId="27634"/>
    <cellStyle name="Normal 23 2 2 2 11 2 2" xfId="27635"/>
    <cellStyle name="Normal 23 2 2 2 11 2 2 2" xfId="27636"/>
    <cellStyle name="Normal 23 2 2 2 11 2 3" xfId="27637"/>
    <cellStyle name="Normal 23 2 2 2 11 3" xfId="27638"/>
    <cellStyle name="Normal 23 2 2 2 11 3 2" xfId="27639"/>
    <cellStyle name="Normal 23 2 2 2 11 4" xfId="27640"/>
    <cellStyle name="Normal 23 2 2 2 12" xfId="27641"/>
    <cellStyle name="Normal 23 2 2 2 12 2" xfId="27642"/>
    <cellStyle name="Normal 23 2 2 2 13" xfId="27643"/>
    <cellStyle name="Normal 23 2 2 2 13 2" xfId="27644"/>
    <cellStyle name="Normal 23 2 2 2 13 2 2" xfId="27645"/>
    <cellStyle name="Normal 23 2 2 2 13 3" xfId="27646"/>
    <cellStyle name="Normal 23 2 2 2 14" xfId="27647"/>
    <cellStyle name="Normal 23 2 2 2 2" xfId="27648"/>
    <cellStyle name="Normal 23 2 2 2 2 10" xfId="27649"/>
    <cellStyle name="Normal 23 2 2 2 2 10 2" xfId="27650"/>
    <cellStyle name="Normal 23 2 2 2 2 10 2 2" xfId="27651"/>
    <cellStyle name="Normal 23 2 2 2 2 10 2 2 2" xfId="27652"/>
    <cellStyle name="Normal 23 2 2 2 2 10 2 3" xfId="27653"/>
    <cellStyle name="Normal 23 2 2 2 2 10 3" xfId="27654"/>
    <cellStyle name="Normal 23 2 2 2 2 10 3 2" xfId="27655"/>
    <cellStyle name="Normal 23 2 2 2 2 10 4" xfId="27656"/>
    <cellStyle name="Normal 23 2 2 2 2 11" xfId="27657"/>
    <cellStyle name="Normal 23 2 2 2 2 11 2" xfId="27658"/>
    <cellStyle name="Normal 23 2 2 2 2 12" xfId="27659"/>
    <cellStyle name="Normal 23 2 2 2 2 12 2" xfId="27660"/>
    <cellStyle name="Normal 23 2 2 2 2 12 2 2" xfId="27661"/>
    <cellStyle name="Normal 23 2 2 2 2 12 3" xfId="27662"/>
    <cellStyle name="Normal 23 2 2 2 2 13" xfId="27663"/>
    <cellStyle name="Normal 23 2 2 2 2 2" xfId="27664"/>
    <cellStyle name="Normal 23 2 2 2 2 2 10" xfId="27665"/>
    <cellStyle name="Normal 23 2 2 2 2 2 10 2" xfId="27666"/>
    <cellStyle name="Normal 23 2 2 2 2 2 10 2 2" xfId="27667"/>
    <cellStyle name="Normal 23 2 2 2 2 2 10 2 2 2" xfId="27668"/>
    <cellStyle name="Normal 23 2 2 2 2 2 10 2 3" xfId="27669"/>
    <cellStyle name="Normal 23 2 2 2 2 2 10 3" xfId="27670"/>
    <cellStyle name="Normal 23 2 2 2 2 2 10 3 2" xfId="27671"/>
    <cellStyle name="Normal 23 2 2 2 2 2 10 4" xfId="27672"/>
    <cellStyle name="Normal 23 2 2 2 2 2 11" xfId="27673"/>
    <cellStyle name="Normal 23 2 2 2 2 2 11 2" xfId="27674"/>
    <cellStyle name="Normal 23 2 2 2 2 2 12" xfId="27675"/>
    <cellStyle name="Normal 23 2 2 2 2 2 12 2" xfId="27676"/>
    <cellStyle name="Normal 23 2 2 2 2 2 12 2 2" xfId="27677"/>
    <cellStyle name="Normal 23 2 2 2 2 2 12 3" xfId="27678"/>
    <cellStyle name="Normal 23 2 2 2 2 2 13" xfId="27679"/>
    <cellStyle name="Normal 23 2 2 2 2 2 2" xfId="27680"/>
    <cellStyle name="Normal 23 2 2 2 2 2 2 2" xfId="27681"/>
    <cellStyle name="Normal 23 2 2 2 2 2 2 2 2" xfId="27682"/>
    <cellStyle name="Normal 23 2 2 2 2 2 2 2 2 2" xfId="27683"/>
    <cellStyle name="Normal 23 2 2 2 2 2 2 2 2 2 2" xfId="27684"/>
    <cellStyle name="Normal 23 2 2 2 2 2 2 2 2 2 2 2" xfId="27685"/>
    <cellStyle name="Normal 23 2 2 2 2 2 2 2 2 2 2 2 2" xfId="27686"/>
    <cellStyle name="Normal 23 2 2 2 2 2 2 2 2 2 2 2 2 2" xfId="27687"/>
    <cellStyle name="Normal 23 2 2 2 2 2 2 2 2 2 2 2 3" xfId="27688"/>
    <cellStyle name="Normal 23 2 2 2 2 2 2 2 2 2 2 3" xfId="27689"/>
    <cellStyle name="Normal 23 2 2 2 2 2 2 2 2 2 2 3 2" xfId="27690"/>
    <cellStyle name="Normal 23 2 2 2 2 2 2 2 2 2 2 4" xfId="27691"/>
    <cellStyle name="Normal 23 2 2 2 2 2 2 2 2 2 3" xfId="27692"/>
    <cellStyle name="Normal 23 2 2 2 2 2 2 2 2 2 3 2" xfId="27693"/>
    <cellStyle name="Normal 23 2 2 2 2 2 2 2 2 2 4" xfId="27694"/>
    <cellStyle name="Normal 23 2 2 2 2 2 2 2 2 2 4 2" xfId="27695"/>
    <cellStyle name="Normal 23 2 2 2 2 2 2 2 2 2 4 2 2" xfId="27696"/>
    <cellStyle name="Normal 23 2 2 2 2 2 2 2 2 2 4 3" xfId="27697"/>
    <cellStyle name="Normal 23 2 2 2 2 2 2 2 2 2 5" xfId="27698"/>
    <cellStyle name="Normal 23 2 2 2 2 2 2 2 2 3" xfId="27699"/>
    <cellStyle name="Normal 23 2 2 2 2 2 2 2 2 3 2" xfId="27700"/>
    <cellStyle name="Normal 23 2 2 2 2 2 2 2 2 3 2 2" xfId="27701"/>
    <cellStyle name="Normal 23 2 2 2 2 2 2 2 2 3 2 2 2" xfId="27702"/>
    <cellStyle name="Normal 23 2 2 2 2 2 2 2 2 3 2 3" xfId="27703"/>
    <cellStyle name="Normal 23 2 2 2 2 2 2 2 2 3 3" xfId="27704"/>
    <cellStyle name="Normal 23 2 2 2 2 2 2 2 2 3 3 2" xfId="27705"/>
    <cellStyle name="Normal 23 2 2 2 2 2 2 2 2 3 4" xfId="27706"/>
    <cellStyle name="Normal 23 2 2 2 2 2 2 2 2 4" xfId="27707"/>
    <cellStyle name="Normal 23 2 2 2 2 2 2 2 2 4 2" xfId="27708"/>
    <cellStyle name="Normal 23 2 2 2 2 2 2 2 2 4 2 2" xfId="27709"/>
    <cellStyle name="Normal 23 2 2 2 2 2 2 2 2 4 3" xfId="27710"/>
    <cellStyle name="Normal 23 2 2 2 2 2 2 2 2 5" xfId="27711"/>
    <cellStyle name="Normal 23 2 2 2 2 2 2 2 3" xfId="27712"/>
    <cellStyle name="Normal 23 2 2 2 2 2 2 2 3 2" xfId="27713"/>
    <cellStyle name="Normal 23 2 2 2 2 2 2 2 4" xfId="27714"/>
    <cellStyle name="Normal 23 2 2 2 2 2 2 2 4 2" xfId="27715"/>
    <cellStyle name="Normal 23 2 2 2 2 2 2 2 4 2 2" xfId="27716"/>
    <cellStyle name="Normal 23 2 2 2 2 2 2 2 4 2 2 2" xfId="27717"/>
    <cellStyle name="Normal 23 2 2 2 2 2 2 2 4 2 3" xfId="27718"/>
    <cellStyle name="Normal 23 2 2 2 2 2 2 2 4 3" xfId="27719"/>
    <cellStyle name="Normal 23 2 2 2 2 2 2 2 4 3 2" xfId="27720"/>
    <cellStyle name="Normal 23 2 2 2 2 2 2 2 4 4" xfId="27721"/>
    <cellStyle name="Normal 23 2 2 2 2 2 2 2 5" xfId="27722"/>
    <cellStyle name="Normal 23 2 2 2 2 2 2 2 5 2" xfId="27723"/>
    <cellStyle name="Normal 23 2 2 2 2 2 2 2 6" xfId="27724"/>
    <cellStyle name="Normal 23 2 2 2 2 2 2 2 6 2" xfId="27725"/>
    <cellStyle name="Normal 23 2 2 2 2 2 2 2 6 2 2" xfId="27726"/>
    <cellStyle name="Normal 23 2 2 2 2 2 2 2 6 3" xfId="27727"/>
    <cellStyle name="Normal 23 2 2 2 2 2 2 2 7" xfId="27728"/>
    <cellStyle name="Normal 23 2 2 2 2 2 2 3" xfId="27729"/>
    <cellStyle name="Normal 23 2 2 2 2 2 2 3 2" xfId="27730"/>
    <cellStyle name="Normal 23 2 2 2 2 2 2 3 2 2" xfId="27731"/>
    <cellStyle name="Normal 23 2 2 2 2 2 2 3 2 2 2" xfId="27732"/>
    <cellStyle name="Normal 23 2 2 2 2 2 2 3 2 2 2 2" xfId="27733"/>
    <cellStyle name="Normal 23 2 2 2 2 2 2 3 2 2 2 2 2" xfId="27734"/>
    <cellStyle name="Normal 23 2 2 2 2 2 2 3 2 2 2 3" xfId="27735"/>
    <cellStyle name="Normal 23 2 2 2 2 2 2 3 2 2 3" xfId="27736"/>
    <cellStyle name="Normal 23 2 2 2 2 2 2 3 2 2 3 2" xfId="27737"/>
    <cellStyle name="Normal 23 2 2 2 2 2 2 3 2 2 4" xfId="27738"/>
    <cellStyle name="Normal 23 2 2 2 2 2 2 3 2 3" xfId="27739"/>
    <cellStyle name="Normal 23 2 2 2 2 2 2 3 2 3 2" xfId="27740"/>
    <cellStyle name="Normal 23 2 2 2 2 2 2 3 2 4" xfId="27741"/>
    <cellStyle name="Normal 23 2 2 2 2 2 2 3 2 4 2" xfId="27742"/>
    <cellStyle name="Normal 23 2 2 2 2 2 2 3 2 4 2 2" xfId="27743"/>
    <cellStyle name="Normal 23 2 2 2 2 2 2 3 2 4 3" xfId="27744"/>
    <cellStyle name="Normal 23 2 2 2 2 2 2 3 2 5" xfId="27745"/>
    <cellStyle name="Normal 23 2 2 2 2 2 2 3 3" xfId="27746"/>
    <cellStyle name="Normal 23 2 2 2 2 2 2 3 3 2" xfId="27747"/>
    <cellStyle name="Normal 23 2 2 2 2 2 2 3 3 2 2" xfId="27748"/>
    <cellStyle name="Normal 23 2 2 2 2 2 2 3 3 2 2 2" xfId="27749"/>
    <cellStyle name="Normal 23 2 2 2 2 2 2 3 3 2 3" xfId="27750"/>
    <cellStyle name="Normal 23 2 2 2 2 2 2 3 3 3" xfId="27751"/>
    <cellStyle name="Normal 23 2 2 2 2 2 2 3 3 3 2" xfId="27752"/>
    <cellStyle name="Normal 23 2 2 2 2 2 2 3 3 4" xfId="27753"/>
    <cellStyle name="Normal 23 2 2 2 2 2 2 3 4" xfId="27754"/>
    <cellStyle name="Normal 23 2 2 2 2 2 2 3 4 2" xfId="27755"/>
    <cellStyle name="Normal 23 2 2 2 2 2 2 3 4 2 2" xfId="27756"/>
    <cellStyle name="Normal 23 2 2 2 2 2 2 3 4 3" xfId="27757"/>
    <cellStyle name="Normal 23 2 2 2 2 2 2 3 5" xfId="27758"/>
    <cellStyle name="Normal 23 2 2 2 2 2 2 4" xfId="27759"/>
    <cellStyle name="Normal 23 2 2 2 2 2 2 4 2" xfId="27760"/>
    <cellStyle name="Normal 23 2 2 2 2 2 2 4 2 2" xfId="27761"/>
    <cellStyle name="Normal 23 2 2 2 2 2 2 4 2 2 2" xfId="27762"/>
    <cellStyle name="Normal 23 2 2 2 2 2 2 4 2 3" xfId="27763"/>
    <cellStyle name="Normal 23 2 2 2 2 2 2 4 3" xfId="27764"/>
    <cellStyle name="Normal 23 2 2 2 2 2 2 4 3 2" xfId="27765"/>
    <cellStyle name="Normal 23 2 2 2 2 2 2 4 4" xfId="27766"/>
    <cellStyle name="Normal 23 2 2 2 2 2 2 5" xfId="27767"/>
    <cellStyle name="Normal 23 2 2 2 2 2 2 5 2" xfId="27768"/>
    <cellStyle name="Normal 23 2 2 2 2 2 2 6" xfId="27769"/>
    <cellStyle name="Normal 23 2 2 2 2 2 2 6 2" xfId="27770"/>
    <cellStyle name="Normal 23 2 2 2 2 2 2 6 2 2" xfId="27771"/>
    <cellStyle name="Normal 23 2 2 2 2 2 2 6 3" xfId="27772"/>
    <cellStyle name="Normal 23 2 2 2 2 2 2 7" xfId="27773"/>
    <cellStyle name="Normal 23 2 2 2 2 2 3" xfId="27774"/>
    <cellStyle name="Normal 23 2 2 2 2 2 3 2" xfId="27775"/>
    <cellStyle name="Normal 23 2 2 2 2 2 4" xfId="27776"/>
    <cellStyle name="Normal 23 2 2 2 2 2 4 2" xfId="27777"/>
    <cellStyle name="Normal 23 2 2 2 2 2 5" xfId="27778"/>
    <cellStyle name="Normal 23 2 2 2 2 2 5 2" xfId="27779"/>
    <cellStyle name="Normal 23 2 2 2 2 2 6" xfId="27780"/>
    <cellStyle name="Normal 23 2 2 2 2 2 6 2" xfId="27781"/>
    <cellStyle name="Normal 23 2 2 2 2 2 7" xfId="27782"/>
    <cellStyle name="Normal 23 2 2 2 2 2 7 2" xfId="27783"/>
    <cellStyle name="Normal 23 2 2 2 2 2 8" xfId="27784"/>
    <cellStyle name="Normal 23 2 2 2 2 2 8 2" xfId="27785"/>
    <cellStyle name="Normal 23 2 2 2 2 2 8 2 2" xfId="27786"/>
    <cellStyle name="Normal 23 2 2 2 2 2 8 2 2 2" xfId="27787"/>
    <cellStyle name="Normal 23 2 2 2 2 2 8 2 2 2 2" xfId="27788"/>
    <cellStyle name="Normal 23 2 2 2 2 2 8 2 2 2 2 2" xfId="27789"/>
    <cellStyle name="Normal 23 2 2 2 2 2 8 2 2 2 3" xfId="27790"/>
    <cellStyle name="Normal 23 2 2 2 2 2 8 2 2 3" xfId="27791"/>
    <cellStyle name="Normal 23 2 2 2 2 2 8 2 2 3 2" xfId="27792"/>
    <cellStyle name="Normal 23 2 2 2 2 2 8 2 2 4" xfId="27793"/>
    <cellStyle name="Normal 23 2 2 2 2 2 8 2 3" xfId="27794"/>
    <cellStyle name="Normal 23 2 2 2 2 2 8 2 3 2" xfId="27795"/>
    <cellStyle name="Normal 23 2 2 2 2 2 8 2 4" xfId="27796"/>
    <cellStyle name="Normal 23 2 2 2 2 2 8 2 4 2" xfId="27797"/>
    <cellStyle name="Normal 23 2 2 2 2 2 8 2 4 2 2" xfId="27798"/>
    <cellStyle name="Normal 23 2 2 2 2 2 8 2 4 3" xfId="27799"/>
    <cellStyle name="Normal 23 2 2 2 2 2 8 2 5" xfId="27800"/>
    <cellStyle name="Normal 23 2 2 2 2 2 8 3" xfId="27801"/>
    <cellStyle name="Normal 23 2 2 2 2 2 8 3 2" xfId="27802"/>
    <cellStyle name="Normal 23 2 2 2 2 2 8 3 2 2" xfId="27803"/>
    <cellStyle name="Normal 23 2 2 2 2 2 8 3 2 2 2" xfId="27804"/>
    <cellStyle name="Normal 23 2 2 2 2 2 8 3 2 3" xfId="27805"/>
    <cellStyle name="Normal 23 2 2 2 2 2 8 3 3" xfId="27806"/>
    <cellStyle name="Normal 23 2 2 2 2 2 8 3 3 2" xfId="27807"/>
    <cellStyle name="Normal 23 2 2 2 2 2 8 3 4" xfId="27808"/>
    <cellStyle name="Normal 23 2 2 2 2 2 8 4" xfId="27809"/>
    <cellStyle name="Normal 23 2 2 2 2 2 8 4 2" xfId="27810"/>
    <cellStyle name="Normal 23 2 2 2 2 2 8 4 2 2" xfId="27811"/>
    <cellStyle name="Normal 23 2 2 2 2 2 8 4 3" xfId="27812"/>
    <cellStyle name="Normal 23 2 2 2 2 2 8 5" xfId="27813"/>
    <cellStyle name="Normal 23 2 2 2 2 2 9" xfId="27814"/>
    <cellStyle name="Normal 23 2 2 2 2 2 9 2" xfId="27815"/>
    <cellStyle name="Normal 23 2 2 2 2 3" xfId="27816"/>
    <cellStyle name="Normal 23 2 2 2 2 3 2" xfId="27817"/>
    <cellStyle name="Normal 23 2 2 2 2 3 2 2" xfId="27818"/>
    <cellStyle name="Normal 23 2 2 2 2 3 2 2 2" xfId="27819"/>
    <cellStyle name="Normal 23 2 2 2 2 3 2 2 2 2" xfId="27820"/>
    <cellStyle name="Normal 23 2 2 2 2 3 2 2 2 2 2" xfId="27821"/>
    <cellStyle name="Normal 23 2 2 2 2 3 2 2 2 2 2 2" xfId="27822"/>
    <cellStyle name="Normal 23 2 2 2 2 3 2 2 2 2 2 2 2" xfId="27823"/>
    <cellStyle name="Normal 23 2 2 2 2 3 2 2 2 2 2 3" xfId="27824"/>
    <cellStyle name="Normal 23 2 2 2 2 3 2 2 2 2 3" xfId="27825"/>
    <cellStyle name="Normal 23 2 2 2 2 3 2 2 2 2 3 2" xfId="27826"/>
    <cellStyle name="Normal 23 2 2 2 2 3 2 2 2 2 4" xfId="27827"/>
    <cellStyle name="Normal 23 2 2 2 2 3 2 2 2 3" xfId="27828"/>
    <cellStyle name="Normal 23 2 2 2 2 3 2 2 2 3 2" xfId="27829"/>
    <cellStyle name="Normal 23 2 2 2 2 3 2 2 2 4" xfId="27830"/>
    <cellStyle name="Normal 23 2 2 2 2 3 2 2 2 4 2" xfId="27831"/>
    <cellStyle name="Normal 23 2 2 2 2 3 2 2 2 4 2 2" xfId="27832"/>
    <cellStyle name="Normal 23 2 2 2 2 3 2 2 2 4 3" xfId="27833"/>
    <cellStyle name="Normal 23 2 2 2 2 3 2 2 2 5" xfId="27834"/>
    <cellStyle name="Normal 23 2 2 2 2 3 2 2 3" xfId="27835"/>
    <cellStyle name="Normal 23 2 2 2 2 3 2 2 3 2" xfId="27836"/>
    <cellStyle name="Normal 23 2 2 2 2 3 2 2 3 2 2" xfId="27837"/>
    <cellStyle name="Normal 23 2 2 2 2 3 2 2 3 2 2 2" xfId="27838"/>
    <cellStyle name="Normal 23 2 2 2 2 3 2 2 3 2 3" xfId="27839"/>
    <cellStyle name="Normal 23 2 2 2 2 3 2 2 3 3" xfId="27840"/>
    <cellStyle name="Normal 23 2 2 2 2 3 2 2 3 3 2" xfId="27841"/>
    <cellStyle name="Normal 23 2 2 2 2 3 2 2 3 4" xfId="27842"/>
    <cellStyle name="Normal 23 2 2 2 2 3 2 2 4" xfId="27843"/>
    <cellStyle name="Normal 23 2 2 2 2 3 2 2 4 2" xfId="27844"/>
    <cellStyle name="Normal 23 2 2 2 2 3 2 2 4 2 2" xfId="27845"/>
    <cellStyle name="Normal 23 2 2 2 2 3 2 2 4 3" xfId="27846"/>
    <cellStyle name="Normal 23 2 2 2 2 3 2 2 5" xfId="27847"/>
    <cellStyle name="Normal 23 2 2 2 2 3 2 3" xfId="27848"/>
    <cellStyle name="Normal 23 2 2 2 2 3 2 3 2" xfId="27849"/>
    <cellStyle name="Normal 23 2 2 2 2 3 2 4" xfId="27850"/>
    <cellStyle name="Normal 23 2 2 2 2 3 2 4 2" xfId="27851"/>
    <cellStyle name="Normal 23 2 2 2 2 3 2 4 2 2" xfId="27852"/>
    <cellStyle name="Normal 23 2 2 2 2 3 2 4 2 2 2" xfId="27853"/>
    <cellStyle name="Normal 23 2 2 2 2 3 2 4 2 3" xfId="27854"/>
    <cellStyle name="Normal 23 2 2 2 2 3 2 4 3" xfId="27855"/>
    <cellStyle name="Normal 23 2 2 2 2 3 2 4 3 2" xfId="27856"/>
    <cellStyle name="Normal 23 2 2 2 2 3 2 4 4" xfId="27857"/>
    <cellStyle name="Normal 23 2 2 2 2 3 2 5" xfId="27858"/>
    <cellStyle name="Normal 23 2 2 2 2 3 2 5 2" xfId="27859"/>
    <cellStyle name="Normal 23 2 2 2 2 3 2 6" xfId="27860"/>
    <cellStyle name="Normal 23 2 2 2 2 3 2 6 2" xfId="27861"/>
    <cellStyle name="Normal 23 2 2 2 2 3 2 6 2 2" xfId="27862"/>
    <cellStyle name="Normal 23 2 2 2 2 3 2 6 3" xfId="27863"/>
    <cellStyle name="Normal 23 2 2 2 2 3 2 7" xfId="27864"/>
    <cellStyle name="Normal 23 2 2 2 2 3 3" xfId="27865"/>
    <cellStyle name="Normal 23 2 2 2 2 3 3 2" xfId="27866"/>
    <cellStyle name="Normal 23 2 2 2 2 3 3 2 2" xfId="27867"/>
    <cellStyle name="Normal 23 2 2 2 2 3 3 2 2 2" xfId="27868"/>
    <cellStyle name="Normal 23 2 2 2 2 3 3 2 2 2 2" xfId="27869"/>
    <cellStyle name="Normal 23 2 2 2 2 3 3 2 2 2 2 2" xfId="27870"/>
    <cellStyle name="Normal 23 2 2 2 2 3 3 2 2 2 3" xfId="27871"/>
    <cellStyle name="Normal 23 2 2 2 2 3 3 2 2 3" xfId="27872"/>
    <cellStyle name="Normal 23 2 2 2 2 3 3 2 2 3 2" xfId="27873"/>
    <cellStyle name="Normal 23 2 2 2 2 3 3 2 2 4" xfId="27874"/>
    <cellStyle name="Normal 23 2 2 2 2 3 3 2 3" xfId="27875"/>
    <cellStyle name="Normal 23 2 2 2 2 3 3 2 3 2" xfId="27876"/>
    <cellStyle name="Normal 23 2 2 2 2 3 3 2 4" xfId="27877"/>
    <cellStyle name="Normal 23 2 2 2 2 3 3 2 4 2" xfId="27878"/>
    <cellStyle name="Normal 23 2 2 2 2 3 3 2 4 2 2" xfId="27879"/>
    <cellStyle name="Normal 23 2 2 2 2 3 3 2 4 3" xfId="27880"/>
    <cellStyle name="Normal 23 2 2 2 2 3 3 2 5" xfId="27881"/>
    <cellStyle name="Normal 23 2 2 2 2 3 3 3" xfId="27882"/>
    <cellStyle name="Normal 23 2 2 2 2 3 3 3 2" xfId="27883"/>
    <cellStyle name="Normal 23 2 2 2 2 3 3 3 2 2" xfId="27884"/>
    <cellStyle name="Normal 23 2 2 2 2 3 3 3 2 2 2" xfId="27885"/>
    <cellStyle name="Normal 23 2 2 2 2 3 3 3 2 3" xfId="27886"/>
    <cellStyle name="Normal 23 2 2 2 2 3 3 3 3" xfId="27887"/>
    <cellStyle name="Normal 23 2 2 2 2 3 3 3 3 2" xfId="27888"/>
    <cellStyle name="Normal 23 2 2 2 2 3 3 3 4" xfId="27889"/>
    <cellStyle name="Normal 23 2 2 2 2 3 3 4" xfId="27890"/>
    <cellStyle name="Normal 23 2 2 2 2 3 3 4 2" xfId="27891"/>
    <cellStyle name="Normal 23 2 2 2 2 3 3 4 2 2" xfId="27892"/>
    <cellStyle name="Normal 23 2 2 2 2 3 3 4 3" xfId="27893"/>
    <cellStyle name="Normal 23 2 2 2 2 3 3 5" xfId="27894"/>
    <cellStyle name="Normal 23 2 2 2 2 3 4" xfId="27895"/>
    <cellStyle name="Normal 23 2 2 2 2 3 4 2" xfId="27896"/>
    <cellStyle name="Normal 23 2 2 2 2 3 4 2 2" xfId="27897"/>
    <cellStyle name="Normal 23 2 2 2 2 3 4 2 2 2" xfId="27898"/>
    <cellStyle name="Normal 23 2 2 2 2 3 4 2 3" xfId="27899"/>
    <cellStyle name="Normal 23 2 2 2 2 3 4 3" xfId="27900"/>
    <cellStyle name="Normal 23 2 2 2 2 3 4 3 2" xfId="27901"/>
    <cellStyle name="Normal 23 2 2 2 2 3 4 4" xfId="27902"/>
    <cellStyle name="Normal 23 2 2 2 2 3 5" xfId="27903"/>
    <cellStyle name="Normal 23 2 2 2 2 3 5 2" xfId="27904"/>
    <cellStyle name="Normal 23 2 2 2 2 3 6" xfId="27905"/>
    <cellStyle name="Normal 23 2 2 2 2 3 6 2" xfId="27906"/>
    <cellStyle name="Normal 23 2 2 2 2 3 6 2 2" xfId="27907"/>
    <cellStyle name="Normal 23 2 2 2 2 3 6 3" xfId="27908"/>
    <cellStyle name="Normal 23 2 2 2 2 3 7" xfId="27909"/>
    <cellStyle name="Normal 23 2 2 2 2 4" xfId="27910"/>
    <cellStyle name="Normal 23 2 2 2 2 4 2" xfId="27911"/>
    <cellStyle name="Normal 23 2 2 2 2 5" xfId="27912"/>
    <cellStyle name="Normal 23 2 2 2 2 5 2" xfId="27913"/>
    <cellStyle name="Normal 23 2 2 2 2 6" xfId="27914"/>
    <cellStyle name="Normal 23 2 2 2 2 6 2" xfId="27915"/>
    <cellStyle name="Normal 23 2 2 2 2 7" xfId="27916"/>
    <cellStyle name="Normal 23 2 2 2 2 7 2" xfId="27917"/>
    <cellStyle name="Normal 23 2 2 2 2 8" xfId="27918"/>
    <cellStyle name="Normal 23 2 2 2 2 8 2" xfId="27919"/>
    <cellStyle name="Normal 23 2 2 2 2 8 2 2" xfId="27920"/>
    <cellStyle name="Normal 23 2 2 2 2 8 2 2 2" xfId="27921"/>
    <cellStyle name="Normal 23 2 2 2 2 8 2 2 2 2" xfId="27922"/>
    <cellStyle name="Normal 23 2 2 2 2 8 2 2 2 2 2" xfId="27923"/>
    <cellStyle name="Normal 23 2 2 2 2 8 2 2 2 3" xfId="27924"/>
    <cellStyle name="Normal 23 2 2 2 2 8 2 2 3" xfId="27925"/>
    <cellStyle name="Normal 23 2 2 2 2 8 2 2 3 2" xfId="27926"/>
    <cellStyle name="Normal 23 2 2 2 2 8 2 2 4" xfId="27927"/>
    <cellStyle name="Normal 23 2 2 2 2 8 2 3" xfId="27928"/>
    <cellStyle name="Normal 23 2 2 2 2 8 2 3 2" xfId="27929"/>
    <cellStyle name="Normal 23 2 2 2 2 8 2 4" xfId="27930"/>
    <cellStyle name="Normal 23 2 2 2 2 8 2 4 2" xfId="27931"/>
    <cellStyle name="Normal 23 2 2 2 2 8 2 4 2 2" xfId="27932"/>
    <cellStyle name="Normal 23 2 2 2 2 8 2 4 3" xfId="27933"/>
    <cellStyle name="Normal 23 2 2 2 2 8 2 5" xfId="27934"/>
    <cellStyle name="Normal 23 2 2 2 2 8 3" xfId="27935"/>
    <cellStyle name="Normal 23 2 2 2 2 8 3 2" xfId="27936"/>
    <cellStyle name="Normal 23 2 2 2 2 8 3 2 2" xfId="27937"/>
    <cellStyle name="Normal 23 2 2 2 2 8 3 2 2 2" xfId="27938"/>
    <cellStyle name="Normal 23 2 2 2 2 8 3 2 3" xfId="27939"/>
    <cellStyle name="Normal 23 2 2 2 2 8 3 3" xfId="27940"/>
    <cellStyle name="Normal 23 2 2 2 2 8 3 3 2" xfId="27941"/>
    <cellStyle name="Normal 23 2 2 2 2 8 3 4" xfId="27942"/>
    <cellStyle name="Normal 23 2 2 2 2 8 4" xfId="27943"/>
    <cellStyle name="Normal 23 2 2 2 2 8 4 2" xfId="27944"/>
    <cellStyle name="Normal 23 2 2 2 2 8 4 2 2" xfId="27945"/>
    <cellStyle name="Normal 23 2 2 2 2 8 4 3" xfId="27946"/>
    <cellStyle name="Normal 23 2 2 2 2 8 5" xfId="27947"/>
    <cellStyle name="Normal 23 2 2 2 2 9" xfId="27948"/>
    <cellStyle name="Normal 23 2 2 2 2 9 2" xfId="27949"/>
    <cellStyle name="Normal 23 2 2 2 3" xfId="27950"/>
    <cellStyle name="Normal 23 2 2 2 3 2" xfId="27951"/>
    <cellStyle name="Normal 23 2 2 2 3 2 2" xfId="27952"/>
    <cellStyle name="Normal 23 2 2 2 3 2 2 2" xfId="27953"/>
    <cellStyle name="Normal 23 2 2 2 3 2 2 2 2" xfId="27954"/>
    <cellStyle name="Normal 23 2 2 2 3 2 2 2 2 2" xfId="27955"/>
    <cellStyle name="Normal 23 2 2 2 3 2 2 2 2 2 2" xfId="27956"/>
    <cellStyle name="Normal 23 2 2 2 3 2 2 2 2 2 2 2" xfId="27957"/>
    <cellStyle name="Normal 23 2 2 2 3 2 2 2 2 2 3" xfId="27958"/>
    <cellStyle name="Normal 23 2 2 2 3 2 2 2 2 3" xfId="27959"/>
    <cellStyle name="Normal 23 2 2 2 3 2 2 2 2 3 2" xfId="27960"/>
    <cellStyle name="Normal 23 2 2 2 3 2 2 2 2 4" xfId="27961"/>
    <cellStyle name="Normal 23 2 2 2 3 2 2 2 3" xfId="27962"/>
    <cellStyle name="Normal 23 2 2 2 3 2 2 2 3 2" xfId="27963"/>
    <cellStyle name="Normal 23 2 2 2 3 2 2 2 4" xfId="27964"/>
    <cellStyle name="Normal 23 2 2 2 3 2 2 2 4 2" xfId="27965"/>
    <cellStyle name="Normal 23 2 2 2 3 2 2 2 4 2 2" xfId="27966"/>
    <cellStyle name="Normal 23 2 2 2 3 2 2 2 4 3" xfId="27967"/>
    <cellStyle name="Normal 23 2 2 2 3 2 2 2 5" xfId="27968"/>
    <cellStyle name="Normal 23 2 2 2 3 2 2 3" xfId="27969"/>
    <cellStyle name="Normal 23 2 2 2 3 2 2 3 2" xfId="27970"/>
    <cellStyle name="Normal 23 2 2 2 3 2 2 3 2 2" xfId="27971"/>
    <cellStyle name="Normal 23 2 2 2 3 2 2 3 2 2 2" xfId="27972"/>
    <cellStyle name="Normal 23 2 2 2 3 2 2 3 2 3" xfId="27973"/>
    <cellStyle name="Normal 23 2 2 2 3 2 2 3 3" xfId="27974"/>
    <cellStyle name="Normal 23 2 2 2 3 2 2 3 3 2" xfId="27975"/>
    <cellStyle name="Normal 23 2 2 2 3 2 2 3 4" xfId="27976"/>
    <cellStyle name="Normal 23 2 2 2 3 2 2 4" xfId="27977"/>
    <cellStyle name="Normal 23 2 2 2 3 2 2 4 2" xfId="27978"/>
    <cellStyle name="Normal 23 2 2 2 3 2 2 4 2 2" xfId="27979"/>
    <cellStyle name="Normal 23 2 2 2 3 2 2 4 3" xfId="27980"/>
    <cellStyle name="Normal 23 2 2 2 3 2 2 5" xfId="27981"/>
    <cellStyle name="Normal 23 2 2 2 3 2 3" xfId="27982"/>
    <cellStyle name="Normal 23 2 2 2 3 2 3 2" xfId="27983"/>
    <cellStyle name="Normal 23 2 2 2 3 2 4" xfId="27984"/>
    <cellStyle name="Normal 23 2 2 2 3 2 4 2" xfId="27985"/>
    <cellStyle name="Normal 23 2 2 2 3 2 4 2 2" xfId="27986"/>
    <cellStyle name="Normal 23 2 2 2 3 2 4 2 2 2" xfId="27987"/>
    <cellStyle name="Normal 23 2 2 2 3 2 4 2 3" xfId="27988"/>
    <cellStyle name="Normal 23 2 2 2 3 2 4 3" xfId="27989"/>
    <cellStyle name="Normal 23 2 2 2 3 2 4 3 2" xfId="27990"/>
    <cellStyle name="Normal 23 2 2 2 3 2 4 4" xfId="27991"/>
    <cellStyle name="Normal 23 2 2 2 3 2 5" xfId="27992"/>
    <cellStyle name="Normal 23 2 2 2 3 2 5 2" xfId="27993"/>
    <cellStyle name="Normal 23 2 2 2 3 2 6" xfId="27994"/>
    <cellStyle name="Normal 23 2 2 2 3 2 6 2" xfId="27995"/>
    <cellStyle name="Normal 23 2 2 2 3 2 6 2 2" xfId="27996"/>
    <cellStyle name="Normal 23 2 2 2 3 2 6 3" xfId="27997"/>
    <cellStyle name="Normal 23 2 2 2 3 2 7" xfId="27998"/>
    <cellStyle name="Normal 23 2 2 2 3 3" xfId="27999"/>
    <cellStyle name="Normal 23 2 2 2 3 3 2" xfId="28000"/>
    <cellStyle name="Normal 23 2 2 2 3 3 2 2" xfId="28001"/>
    <cellStyle name="Normal 23 2 2 2 3 3 2 2 2" xfId="28002"/>
    <cellStyle name="Normal 23 2 2 2 3 3 2 2 2 2" xfId="28003"/>
    <cellStyle name="Normal 23 2 2 2 3 3 2 2 2 2 2" xfId="28004"/>
    <cellStyle name="Normal 23 2 2 2 3 3 2 2 2 3" xfId="28005"/>
    <cellStyle name="Normal 23 2 2 2 3 3 2 2 3" xfId="28006"/>
    <cellStyle name="Normal 23 2 2 2 3 3 2 2 3 2" xfId="28007"/>
    <cellStyle name="Normal 23 2 2 2 3 3 2 2 4" xfId="28008"/>
    <cellStyle name="Normal 23 2 2 2 3 3 2 3" xfId="28009"/>
    <cellStyle name="Normal 23 2 2 2 3 3 2 3 2" xfId="28010"/>
    <cellStyle name="Normal 23 2 2 2 3 3 2 4" xfId="28011"/>
    <cellStyle name="Normal 23 2 2 2 3 3 2 4 2" xfId="28012"/>
    <cellStyle name="Normal 23 2 2 2 3 3 2 4 2 2" xfId="28013"/>
    <cellStyle name="Normal 23 2 2 2 3 3 2 4 3" xfId="28014"/>
    <cellStyle name="Normal 23 2 2 2 3 3 2 5" xfId="28015"/>
    <cellStyle name="Normal 23 2 2 2 3 3 3" xfId="28016"/>
    <cellStyle name="Normal 23 2 2 2 3 3 3 2" xfId="28017"/>
    <cellStyle name="Normal 23 2 2 2 3 3 3 2 2" xfId="28018"/>
    <cellStyle name="Normal 23 2 2 2 3 3 3 2 2 2" xfId="28019"/>
    <cellStyle name="Normal 23 2 2 2 3 3 3 2 3" xfId="28020"/>
    <cellStyle name="Normal 23 2 2 2 3 3 3 3" xfId="28021"/>
    <cellStyle name="Normal 23 2 2 2 3 3 3 3 2" xfId="28022"/>
    <cellStyle name="Normal 23 2 2 2 3 3 3 4" xfId="28023"/>
    <cellStyle name="Normal 23 2 2 2 3 3 4" xfId="28024"/>
    <cellStyle name="Normal 23 2 2 2 3 3 4 2" xfId="28025"/>
    <cellStyle name="Normal 23 2 2 2 3 3 4 2 2" xfId="28026"/>
    <cellStyle name="Normal 23 2 2 2 3 3 4 3" xfId="28027"/>
    <cellStyle name="Normal 23 2 2 2 3 3 5" xfId="28028"/>
    <cellStyle name="Normal 23 2 2 2 3 4" xfId="28029"/>
    <cellStyle name="Normal 23 2 2 2 3 4 2" xfId="28030"/>
    <cellStyle name="Normal 23 2 2 2 3 4 2 2" xfId="28031"/>
    <cellStyle name="Normal 23 2 2 2 3 4 2 2 2" xfId="28032"/>
    <cellStyle name="Normal 23 2 2 2 3 4 2 3" xfId="28033"/>
    <cellStyle name="Normal 23 2 2 2 3 4 3" xfId="28034"/>
    <cellStyle name="Normal 23 2 2 2 3 4 3 2" xfId="28035"/>
    <cellStyle name="Normal 23 2 2 2 3 4 4" xfId="28036"/>
    <cellStyle name="Normal 23 2 2 2 3 5" xfId="28037"/>
    <cellStyle name="Normal 23 2 2 2 3 5 2" xfId="28038"/>
    <cellStyle name="Normal 23 2 2 2 3 6" xfId="28039"/>
    <cellStyle name="Normal 23 2 2 2 3 6 2" xfId="28040"/>
    <cellStyle name="Normal 23 2 2 2 3 6 2 2" xfId="28041"/>
    <cellStyle name="Normal 23 2 2 2 3 6 3" xfId="28042"/>
    <cellStyle name="Normal 23 2 2 2 3 7" xfId="28043"/>
    <cellStyle name="Normal 23 2 2 2 4" xfId="28044"/>
    <cellStyle name="Normal 23 2 2 2 4 2" xfId="28045"/>
    <cellStyle name="Normal 23 2 2 2 5" xfId="28046"/>
    <cellStyle name="Normal 23 2 2 2 5 2" xfId="28047"/>
    <cellStyle name="Normal 23 2 2 2 6" xfId="28048"/>
    <cellStyle name="Normal 23 2 2 2 6 2" xfId="28049"/>
    <cellStyle name="Normal 23 2 2 2 7" xfId="28050"/>
    <cellStyle name="Normal 23 2 2 2 7 2" xfId="28051"/>
    <cellStyle name="Normal 23 2 2 2 8" xfId="28052"/>
    <cellStyle name="Normal 23 2 2 2 8 2" xfId="28053"/>
    <cellStyle name="Normal 23 2 2 2 9" xfId="28054"/>
    <cellStyle name="Normal 23 2 2 2 9 2" xfId="28055"/>
    <cellStyle name="Normal 23 2 2 2 9 2 2" xfId="28056"/>
    <cellStyle name="Normal 23 2 2 2 9 2 2 2" xfId="28057"/>
    <cellStyle name="Normal 23 2 2 2 9 2 2 2 2" xfId="28058"/>
    <cellStyle name="Normal 23 2 2 2 9 2 2 2 2 2" xfId="28059"/>
    <cellStyle name="Normal 23 2 2 2 9 2 2 2 3" xfId="28060"/>
    <cellStyle name="Normal 23 2 2 2 9 2 2 3" xfId="28061"/>
    <cellStyle name="Normal 23 2 2 2 9 2 2 3 2" xfId="28062"/>
    <cellStyle name="Normal 23 2 2 2 9 2 2 4" xfId="28063"/>
    <cellStyle name="Normal 23 2 2 2 9 2 3" xfId="28064"/>
    <cellStyle name="Normal 23 2 2 2 9 2 3 2" xfId="28065"/>
    <cellStyle name="Normal 23 2 2 2 9 2 4" xfId="28066"/>
    <cellStyle name="Normal 23 2 2 2 9 2 4 2" xfId="28067"/>
    <cellStyle name="Normal 23 2 2 2 9 2 4 2 2" xfId="28068"/>
    <cellStyle name="Normal 23 2 2 2 9 2 4 3" xfId="28069"/>
    <cellStyle name="Normal 23 2 2 2 9 2 5" xfId="28070"/>
    <cellStyle name="Normal 23 2 2 2 9 3" xfId="28071"/>
    <cellStyle name="Normal 23 2 2 2 9 3 2" xfId="28072"/>
    <cellStyle name="Normal 23 2 2 2 9 3 2 2" xfId="28073"/>
    <cellStyle name="Normal 23 2 2 2 9 3 2 2 2" xfId="28074"/>
    <cellStyle name="Normal 23 2 2 2 9 3 2 3" xfId="28075"/>
    <cellStyle name="Normal 23 2 2 2 9 3 3" xfId="28076"/>
    <cellStyle name="Normal 23 2 2 2 9 3 3 2" xfId="28077"/>
    <cellStyle name="Normal 23 2 2 2 9 3 4" xfId="28078"/>
    <cellStyle name="Normal 23 2 2 2 9 4" xfId="28079"/>
    <cellStyle name="Normal 23 2 2 2 9 4 2" xfId="28080"/>
    <cellStyle name="Normal 23 2 2 2 9 4 2 2" xfId="28081"/>
    <cellStyle name="Normal 23 2 2 2 9 4 3" xfId="28082"/>
    <cellStyle name="Normal 23 2 2 2 9 5" xfId="28083"/>
    <cellStyle name="Normal 23 2 2 3" xfId="28084"/>
    <cellStyle name="Normal 23 2 2 3 2" xfId="28085"/>
    <cellStyle name="Normal 23 2 2 4" xfId="28086"/>
    <cellStyle name="Normal 23 2 2 4 10" xfId="28087"/>
    <cellStyle name="Normal 23 2 2 4 10 2" xfId="28088"/>
    <cellStyle name="Normal 23 2 2 4 10 2 2" xfId="28089"/>
    <cellStyle name="Normal 23 2 2 4 10 2 2 2" xfId="28090"/>
    <cellStyle name="Normal 23 2 2 4 10 2 3" xfId="28091"/>
    <cellStyle name="Normal 23 2 2 4 10 3" xfId="28092"/>
    <cellStyle name="Normal 23 2 2 4 10 3 2" xfId="28093"/>
    <cellStyle name="Normal 23 2 2 4 10 4" xfId="28094"/>
    <cellStyle name="Normal 23 2 2 4 11" xfId="28095"/>
    <cellStyle name="Normal 23 2 2 4 11 2" xfId="28096"/>
    <cellStyle name="Normal 23 2 2 4 12" xfId="28097"/>
    <cellStyle name="Normal 23 2 2 4 12 2" xfId="28098"/>
    <cellStyle name="Normal 23 2 2 4 12 2 2" xfId="28099"/>
    <cellStyle name="Normal 23 2 2 4 12 3" xfId="28100"/>
    <cellStyle name="Normal 23 2 2 4 13" xfId="28101"/>
    <cellStyle name="Normal 23 2 2 4 2" xfId="28102"/>
    <cellStyle name="Normal 23 2 2 4 2 2" xfId="28103"/>
    <cellStyle name="Normal 23 2 2 4 2 2 2" xfId="28104"/>
    <cellStyle name="Normal 23 2 2 4 2 2 2 2" xfId="28105"/>
    <cellStyle name="Normal 23 2 2 4 2 2 2 2 2" xfId="28106"/>
    <cellStyle name="Normal 23 2 2 4 2 2 2 2 2 2" xfId="28107"/>
    <cellStyle name="Normal 23 2 2 4 2 2 2 2 2 2 2" xfId="28108"/>
    <cellStyle name="Normal 23 2 2 4 2 2 2 2 2 2 2 2" xfId="28109"/>
    <cellStyle name="Normal 23 2 2 4 2 2 2 2 2 2 3" xfId="28110"/>
    <cellStyle name="Normal 23 2 2 4 2 2 2 2 2 3" xfId="28111"/>
    <cellStyle name="Normal 23 2 2 4 2 2 2 2 2 3 2" xfId="28112"/>
    <cellStyle name="Normal 23 2 2 4 2 2 2 2 2 4" xfId="28113"/>
    <cellStyle name="Normal 23 2 2 4 2 2 2 2 3" xfId="28114"/>
    <cellStyle name="Normal 23 2 2 4 2 2 2 2 3 2" xfId="28115"/>
    <cellStyle name="Normal 23 2 2 4 2 2 2 2 4" xfId="28116"/>
    <cellStyle name="Normal 23 2 2 4 2 2 2 2 4 2" xfId="28117"/>
    <cellStyle name="Normal 23 2 2 4 2 2 2 2 4 2 2" xfId="28118"/>
    <cellStyle name="Normal 23 2 2 4 2 2 2 2 4 3" xfId="28119"/>
    <cellStyle name="Normal 23 2 2 4 2 2 2 2 5" xfId="28120"/>
    <cellStyle name="Normal 23 2 2 4 2 2 2 3" xfId="28121"/>
    <cellStyle name="Normal 23 2 2 4 2 2 2 3 2" xfId="28122"/>
    <cellStyle name="Normal 23 2 2 4 2 2 2 3 2 2" xfId="28123"/>
    <cellStyle name="Normal 23 2 2 4 2 2 2 3 2 2 2" xfId="28124"/>
    <cellStyle name="Normal 23 2 2 4 2 2 2 3 2 3" xfId="28125"/>
    <cellStyle name="Normal 23 2 2 4 2 2 2 3 3" xfId="28126"/>
    <cellStyle name="Normal 23 2 2 4 2 2 2 3 3 2" xfId="28127"/>
    <cellStyle name="Normal 23 2 2 4 2 2 2 3 4" xfId="28128"/>
    <cellStyle name="Normal 23 2 2 4 2 2 2 4" xfId="28129"/>
    <cellStyle name="Normal 23 2 2 4 2 2 2 4 2" xfId="28130"/>
    <cellStyle name="Normal 23 2 2 4 2 2 2 4 2 2" xfId="28131"/>
    <cellStyle name="Normal 23 2 2 4 2 2 2 4 3" xfId="28132"/>
    <cellStyle name="Normal 23 2 2 4 2 2 2 5" xfId="28133"/>
    <cellStyle name="Normal 23 2 2 4 2 2 3" xfId="28134"/>
    <cellStyle name="Normal 23 2 2 4 2 2 3 2" xfId="28135"/>
    <cellStyle name="Normal 23 2 2 4 2 2 4" xfId="28136"/>
    <cellStyle name="Normal 23 2 2 4 2 2 4 2" xfId="28137"/>
    <cellStyle name="Normal 23 2 2 4 2 2 4 2 2" xfId="28138"/>
    <cellStyle name="Normal 23 2 2 4 2 2 4 2 2 2" xfId="28139"/>
    <cellStyle name="Normal 23 2 2 4 2 2 4 2 3" xfId="28140"/>
    <cellStyle name="Normal 23 2 2 4 2 2 4 3" xfId="28141"/>
    <cellStyle name="Normal 23 2 2 4 2 2 4 3 2" xfId="28142"/>
    <cellStyle name="Normal 23 2 2 4 2 2 4 4" xfId="28143"/>
    <cellStyle name="Normal 23 2 2 4 2 2 5" xfId="28144"/>
    <cellStyle name="Normal 23 2 2 4 2 2 5 2" xfId="28145"/>
    <cellStyle name="Normal 23 2 2 4 2 2 6" xfId="28146"/>
    <cellStyle name="Normal 23 2 2 4 2 2 6 2" xfId="28147"/>
    <cellStyle name="Normal 23 2 2 4 2 2 6 2 2" xfId="28148"/>
    <cellStyle name="Normal 23 2 2 4 2 2 6 3" xfId="28149"/>
    <cellStyle name="Normal 23 2 2 4 2 2 7" xfId="28150"/>
    <cellStyle name="Normal 23 2 2 4 2 3" xfId="28151"/>
    <cellStyle name="Normal 23 2 2 4 2 3 2" xfId="28152"/>
    <cellStyle name="Normal 23 2 2 4 2 3 2 2" xfId="28153"/>
    <cellStyle name="Normal 23 2 2 4 2 3 2 2 2" xfId="28154"/>
    <cellStyle name="Normal 23 2 2 4 2 3 2 2 2 2" xfId="28155"/>
    <cellStyle name="Normal 23 2 2 4 2 3 2 2 2 2 2" xfId="28156"/>
    <cellStyle name="Normal 23 2 2 4 2 3 2 2 2 3" xfId="28157"/>
    <cellStyle name="Normal 23 2 2 4 2 3 2 2 3" xfId="28158"/>
    <cellStyle name="Normal 23 2 2 4 2 3 2 2 3 2" xfId="28159"/>
    <cellStyle name="Normal 23 2 2 4 2 3 2 2 4" xfId="28160"/>
    <cellStyle name="Normal 23 2 2 4 2 3 2 3" xfId="28161"/>
    <cellStyle name="Normal 23 2 2 4 2 3 2 3 2" xfId="28162"/>
    <cellStyle name="Normal 23 2 2 4 2 3 2 4" xfId="28163"/>
    <cellStyle name="Normal 23 2 2 4 2 3 2 4 2" xfId="28164"/>
    <cellStyle name="Normal 23 2 2 4 2 3 2 4 2 2" xfId="28165"/>
    <cellStyle name="Normal 23 2 2 4 2 3 2 4 3" xfId="28166"/>
    <cellStyle name="Normal 23 2 2 4 2 3 2 5" xfId="28167"/>
    <cellStyle name="Normal 23 2 2 4 2 3 3" xfId="28168"/>
    <cellStyle name="Normal 23 2 2 4 2 3 3 2" xfId="28169"/>
    <cellStyle name="Normal 23 2 2 4 2 3 3 2 2" xfId="28170"/>
    <cellStyle name="Normal 23 2 2 4 2 3 3 2 2 2" xfId="28171"/>
    <cellStyle name="Normal 23 2 2 4 2 3 3 2 3" xfId="28172"/>
    <cellStyle name="Normal 23 2 2 4 2 3 3 3" xfId="28173"/>
    <cellStyle name="Normal 23 2 2 4 2 3 3 3 2" xfId="28174"/>
    <cellStyle name="Normal 23 2 2 4 2 3 3 4" xfId="28175"/>
    <cellStyle name="Normal 23 2 2 4 2 3 4" xfId="28176"/>
    <cellStyle name="Normal 23 2 2 4 2 3 4 2" xfId="28177"/>
    <cellStyle name="Normal 23 2 2 4 2 3 4 2 2" xfId="28178"/>
    <cellStyle name="Normal 23 2 2 4 2 3 4 3" xfId="28179"/>
    <cellStyle name="Normal 23 2 2 4 2 3 5" xfId="28180"/>
    <cellStyle name="Normal 23 2 2 4 2 4" xfId="28181"/>
    <cellStyle name="Normal 23 2 2 4 2 4 2" xfId="28182"/>
    <cellStyle name="Normal 23 2 2 4 2 4 2 2" xfId="28183"/>
    <cellStyle name="Normal 23 2 2 4 2 4 2 2 2" xfId="28184"/>
    <cellStyle name="Normal 23 2 2 4 2 4 2 3" xfId="28185"/>
    <cellStyle name="Normal 23 2 2 4 2 4 3" xfId="28186"/>
    <cellStyle name="Normal 23 2 2 4 2 4 3 2" xfId="28187"/>
    <cellStyle name="Normal 23 2 2 4 2 4 4" xfId="28188"/>
    <cellStyle name="Normal 23 2 2 4 2 5" xfId="28189"/>
    <cellStyle name="Normal 23 2 2 4 2 5 2" xfId="28190"/>
    <cellStyle name="Normal 23 2 2 4 2 6" xfId="28191"/>
    <cellStyle name="Normal 23 2 2 4 2 6 2" xfId="28192"/>
    <cellStyle name="Normal 23 2 2 4 2 6 2 2" xfId="28193"/>
    <cellStyle name="Normal 23 2 2 4 2 6 3" xfId="28194"/>
    <cellStyle name="Normal 23 2 2 4 2 7" xfId="28195"/>
    <cellStyle name="Normal 23 2 2 4 3" xfId="28196"/>
    <cellStyle name="Normal 23 2 2 4 3 2" xfId="28197"/>
    <cellStyle name="Normal 23 2 2 4 4" xfId="28198"/>
    <cellStyle name="Normal 23 2 2 4 4 2" xfId="28199"/>
    <cellStyle name="Normal 23 2 2 4 5" xfId="28200"/>
    <cellStyle name="Normal 23 2 2 4 5 2" xfId="28201"/>
    <cellStyle name="Normal 23 2 2 4 6" xfId="28202"/>
    <cellStyle name="Normal 23 2 2 4 6 2" xfId="28203"/>
    <cellStyle name="Normal 23 2 2 4 7" xfId="28204"/>
    <cellStyle name="Normal 23 2 2 4 7 2" xfId="28205"/>
    <cellStyle name="Normal 23 2 2 4 8" xfId="28206"/>
    <cellStyle name="Normal 23 2 2 4 8 2" xfId="28207"/>
    <cellStyle name="Normal 23 2 2 4 8 2 2" xfId="28208"/>
    <cellStyle name="Normal 23 2 2 4 8 2 2 2" xfId="28209"/>
    <cellStyle name="Normal 23 2 2 4 8 2 2 2 2" xfId="28210"/>
    <cellStyle name="Normal 23 2 2 4 8 2 2 2 2 2" xfId="28211"/>
    <cellStyle name="Normal 23 2 2 4 8 2 2 2 3" xfId="28212"/>
    <cellStyle name="Normal 23 2 2 4 8 2 2 3" xfId="28213"/>
    <cellStyle name="Normal 23 2 2 4 8 2 2 3 2" xfId="28214"/>
    <cellStyle name="Normal 23 2 2 4 8 2 2 4" xfId="28215"/>
    <cellStyle name="Normal 23 2 2 4 8 2 3" xfId="28216"/>
    <cellStyle name="Normal 23 2 2 4 8 2 3 2" xfId="28217"/>
    <cellStyle name="Normal 23 2 2 4 8 2 4" xfId="28218"/>
    <cellStyle name="Normal 23 2 2 4 8 2 4 2" xfId="28219"/>
    <cellStyle name="Normal 23 2 2 4 8 2 4 2 2" xfId="28220"/>
    <cellStyle name="Normal 23 2 2 4 8 2 4 3" xfId="28221"/>
    <cellStyle name="Normal 23 2 2 4 8 2 5" xfId="28222"/>
    <cellStyle name="Normal 23 2 2 4 8 3" xfId="28223"/>
    <cellStyle name="Normal 23 2 2 4 8 3 2" xfId="28224"/>
    <cellStyle name="Normal 23 2 2 4 8 3 2 2" xfId="28225"/>
    <cellStyle name="Normal 23 2 2 4 8 3 2 2 2" xfId="28226"/>
    <cellStyle name="Normal 23 2 2 4 8 3 2 3" xfId="28227"/>
    <cellStyle name="Normal 23 2 2 4 8 3 3" xfId="28228"/>
    <cellStyle name="Normal 23 2 2 4 8 3 3 2" xfId="28229"/>
    <cellStyle name="Normal 23 2 2 4 8 3 4" xfId="28230"/>
    <cellStyle name="Normal 23 2 2 4 8 4" xfId="28231"/>
    <cellStyle name="Normal 23 2 2 4 8 4 2" xfId="28232"/>
    <cellStyle name="Normal 23 2 2 4 8 4 2 2" xfId="28233"/>
    <cellStyle name="Normal 23 2 2 4 8 4 3" xfId="28234"/>
    <cellStyle name="Normal 23 2 2 4 8 5" xfId="28235"/>
    <cellStyle name="Normal 23 2 2 4 9" xfId="28236"/>
    <cellStyle name="Normal 23 2 2 4 9 2" xfId="28237"/>
    <cellStyle name="Normal 23 2 2 5" xfId="28238"/>
    <cellStyle name="Normal 23 2 2 5 2" xfId="28239"/>
    <cellStyle name="Normal 23 2 2 5 2 2" xfId="28240"/>
    <cellStyle name="Normal 23 2 2 5 2 2 2" xfId="28241"/>
    <cellStyle name="Normal 23 2 2 5 2 2 2 2" xfId="28242"/>
    <cellStyle name="Normal 23 2 2 5 2 2 2 2 2" xfId="28243"/>
    <cellStyle name="Normal 23 2 2 5 2 2 2 2 2 2" xfId="28244"/>
    <cellStyle name="Normal 23 2 2 5 2 2 2 2 2 2 2" xfId="28245"/>
    <cellStyle name="Normal 23 2 2 5 2 2 2 2 2 3" xfId="28246"/>
    <cellStyle name="Normal 23 2 2 5 2 2 2 2 3" xfId="28247"/>
    <cellStyle name="Normal 23 2 2 5 2 2 2 2 3 2" xfId="28248"/>
    <cellStyle name="Normal 23 2 2 5 2 2 2 2 4" xfId="28249"/>
    <cellStyle name="Normal 23 2 2 5 2 2 2 3" xfId="28250"/>
    <cellStyle name="Normal 23 2 2 5 2 2 2 3 2" xfId="28251"/>
    <cellStyle name="Normal 23 2 2 5 2 2 2 4" xfId="28252"/>
    <cellStyle name="Normal 23 2 2 5 2 2 2 4 2" xfId="28253"/>
    <cellStyle name="Normal 23 2 2 5 2 2 2 4 2 2" xfId="28254"/>
    <cellStyle name="Normal 23 2 2 5 2 2 2 4 3" xfId="28255"/>
    <cellStyle name="Normal 23 2 2 5 2 2 2 5" xfId="28256"/>
    <cellStyle name="Normal 23 2 2 5 2 2 3" xfId="28257"/>
    <cellStyle name="Normal 23 2 2 5 2 2 3 2" xfId="28258"/>
    <cellStyle name="Normal 23 2 2 5 2 2 3 2 2" xfId="28259"/>
    <cellStyle name="Normal 23 2 2 5 2 2 3 2 2 2" xfId="28260"/>
    <cellStyle name="Normal 23 2 2 5 2 2 3 2 3" xfId="28261"/>
    <cellStyle name="Normal 23 2 2 5 2 2 3 3" xfId="28262"/>
    <cellStyle name="Normal 23 2 2 5 2 2 3 3 2" xfId="28263"/>
    <cellStyle name="Normal 23 2 2 5 2 2 3 4" xfId="28264"/>
    <cellStyle name="Normal 23 2 2 5 2 2 4" xfId="28265"/>
    <cellStyle name="Normal 23 2 2 5 2 2 4 2" xfId="28266"/>
    <cellStyle name="Normal 23 2 2 5 2 2 4 2 2" xfId="28267"/>
    <cellStyle name="Normal 23 2 2 5 2 2 4 3" xfId="28268"/>
    <cellStyle name="Normal 23 2 2 5 2 2 5" xfId="28269"/>
    <cellStyle name="Normal 23 2 2 5 2 3" xfId="28270"/>
    <cellStyle name="Normal 23 2 2 5 2 3 2" xfId="28271"/>
    <cellStyle name="Normal 23 2 2 5 2 4" xfId="28272"/>
    <cellStyle name="Normal 23 2 2 5 2 4 2" xfId="28273"/>
    <cellStyle name="Normal 23 2 2 5 2 4 2 2" xfId="28274"/>
    <cellStyle name="Normal 23 2 2 5 2 4 2 2 2" xfId="28275"/>
    <cellStyle name="Normal 23 2 2 5 2 4 2 3" xfId="28276"/>
    <cellStyle name="Normal 23 2 2 5 2 4 3" xfId="28277"/>
    <cellStyle name="Normal 23 2 2 5 2 4 3 2" xfId="28278"/>
    <cellStyle name="Normal 23 2 2 5 2 4 4" xfId="28279"/>
    <cellStyle name="Normal 23 2 2 5 2 5" xfId="28280"/>
    <cellStyle name="Normal 23 2 2 5 2 5 2" xfId="28281"/>
    <cellStyle name="Normal 23 2 2 5 2 6" xfId="28282"/>
    <cellStyle name="Normal 23 2 2 5 2 6 2" xfId="28283"/>
    <cellStyle name="Normal 23 2 2 5 2 6 2 2" xfId="28284"/>
    <cellStyle name="Normal 23 2 2 5 2 6 3" xfId="28285"/>
    <cellStyle name="Normal 23 2 2 5 2 7" xfId="28286"/>
    <cellStyle name="Normal 23 2 2 5 3" xfId="28287"/>
    <cellStyle name="Normal 23 2 2 5 3 2" xfId="28288"/>
    <cellStyle name="Normal 23 2 2 5 3 2 2" xfId="28289"/>
    <cellStyle name="Normal 23 2 2 5 3 2 2 2" xfId="28290"/>
    <cellStyle name="Normal 23 2 2 5 3 2 2 2 2" xfId="28291"/>
    <cellStyle name="Normal 23 2 2 5 3 2 2 2 2 2" xfId="28292"/>
    <cellStyle name="Normal 23 2 2 5 3 2 2 2 3" xfId="28293"/>
    <cellStyle name="Normal 23 2 2 5 3 2 2 3" xfId="28294"/>
    <cellStyle name="Normal 23 2 2 5 3 2 2 3 2" xfId="28295"/>
    <cellStyle name="Normal 23 2 2 5 3 2 2 4" xfId="28296"/>
    <cellStyle name="Normal 23 2 2 5 3 2 3" xfId="28297"/>
    <cellStyle name="Normal 23 2 2 5 3 2 3 2" xfId="28298"/>
    <cellStyle name="Normal 23 2 2 5 3 2 4" xfId="28299"/>
    <cellStyle name="Normal 23 2 2 5 3 2 4 2" xfId="28300"/>
    <cellStyle name="Normal 23 2 2 5 3 2 4 2 2" xfId="28301"/>
    <cellStyle name="Normal 23 2 2 5 3 2 4 3" xfId="28302"/>
    <cellStyle name="Normal 23 2 2 5 3 2 5" xfId="28303"/>
    <cellStyle name="Normal 23 2 2 5 3 3" xfId="28304"/>
    <cellStyle name="Normal 23 2 2 5 3 3 2" xfId="28305"/>
    <cellStyle name="Normal 23 2 2 5 3 3 2 2" xfId="28306"/>
    <cellStyle name="Normal 23 2 2 5 3 3 2 2 2" xfId="28307"/>
    <cellStyle name="Normal 23 2 2 5 3 3 2 3" xfId="28308"/>
    <cellStyle name="Normal 23 2 2 5 3 3 3" xfId="28309"/>
    <cellStyle name="Normal 23 2 2 5 3 3 3 2" xfId="28310"/>
    <cellStyle name="Normal 23 2 2 5 3 3 4" xfId="28311"/>
    <cellStyle name="Normal 23 2 2 5 3 4" xfId="28312"/>
    <cellStyle name="Normal 23 2 2 5 3 4 2" xfId="28313"/>
    <cellStyle name="Normal 23 2 2 5 3 4 2 2" xfId="28314"/>
    <cellStyle name="Normal 23 2 2 5 3 4 3" xfId="28315"/>
    <cellStyle name="Normal 23 2 2 5 3 5" xfId="28316"/>
    <cellStyle name="Normal 23 2 2 5 4" xfId="28317"/>
    <cellStyle name="Normal 23 2 2 5 4 2" xfId="28318"/>
    <cellStyle name="Normal 23 2 2 5 4 2 2" xfId="28319"/>
    <cellStyle name="Normal 23 2 2 5 4 2 2 2" xfId="28320"/>
    <cellStyle name="Normal 23 2 2 5 4 2 3" xfId="28321"/>
    <cellStyle name="Normal 23 2 2 5 4 3" xfId="28322"/>
    <cellStyle name="Normal 23 2 2 5 4 3 2" xfId="28323"/>
    <cellStyle name="Normal 23 2 2 5 4 4" xfId="28324"/>
    <cellStyle name="Normal 23 2 2 5 5" xfId="28325"/>
    <cellStyle name="Normal 23 2 2 5 5 2" xfId="28326"/>
    <cellStyle name="Normal 23 2 2 5 6" xfId="28327"/>
    <cellStyle name="Normal 23 2 2 5 6 2" xfId="28328"/>
    <cellStyle name="Normal 23 2 2 5 6 2 2" xfId="28329"/>
    <cellStyle name="Normal 23 2 2 5 6 3" xfId="28330"/>
    <cellStyle name="Normal 23 2 2 5 7" xfId="28331"/>
    <cellStyle name="Normal 23 2 2 6" xfId="28332"/>
    <cellStyle name="Normal 23 2 2 6 2" xfId="28333"/>
    <cellStyle name="Normal 23 2 2 7" xfId="28334"/>
    <cellStyle name="Normal 23 2 2 7 2" xfId="28335"/>
    <cellStyle name="Normal 23 2 2 8" xfId="28336"/>
    <cellStyle name="Normal 23 2 2 8 2" xfId="28337"/>
    <cellStyle name="Normal 23 2 2 9" xfId="28338"/>
    <cellStyle name="Normal 23 2 2 9 2" xfId="28339"/>
    <cellStyle name="Normal 23 2 3" xfId="28340"/>
    <cellStyle name="Normal 23 2 3 10" xfId="28341"/>
    <cellStyle name="Normal 23 2 3 10 2" xfId="28342"/>
    <cellStyle name="Normal 23 2 3 11" xfId="28343"/>
    <cellStyle name="Normal 23 2 3 11 2" xfId="28344"/>
    <cellStyle name="Normal 23 2 3 11 2 2" xfId="28345"/>
    <cellStyle name="Normal 23 2 3 11 2 2 2" xfId="28346"/>
    <cellStyle name="Normal 23 2 3 11 2 3" xfId="28347"/>
    <cellStyle name="Normal 23 2 3 11 3" xfId="28348"/>
    <cellStyle name="Normal 23 2 3 11 3 2" xfId="28349"/>
    <cellStyle name="Normal 23 2 3 11 4" xfId="28350"/>
    <cellStyle name="Normal 23 2 3 12" xfId="28351"/>
    <cellStyle name="Normal 23 2 3 12 2" xfId="28352"/>
    <cellStyle name="Normal 23 2 3 13" xfId="28353"/>
    <cellStyle name="Normal 23 2 3 13 2" xfId="28354"/>
    <cellStyle name="Normal 23 2 3 13 2 2" xfId="28355"/>
    <cellStyle name="Normal 23 2 3 13 3" xfId="28356"/>
    <cellStyle name="Normal 23 2 3 14" xfId="28357"/>
    <cellStyle name="Normal 23 2 3 2" xfId="28358"/>
    <cellStyle name="Normal 23 2 3 2 10" xfId="28359"/>
    <cellStyle name="Normal 23 2 3 2 10 2" xfId="28360"/>
    <cellStyle name="Normal 23 2 3 2 10 2 2" xfId="28361"/>
    <cellStyle name="Normal 23 2 3 2 10 2 2 2" xfId="28362"/>
    <cellStyle name="Normal 23 2 3 2 10 2 3" xfId="28363"/>
    <cellStyle name="Normal 23 2 3 2 10 3" xfId="28364"/>
    <cellStyle name="Normal 23 2 3 2 10 3 2" xfId="28365"/>
    <cellStyle name="Normal 23 2 3 2 10 4" xfId="28366"/>
    <cellStyle name="Normal 23 2 3 2 11" xfId="28367"/>
    <cellStyle name="Normal 23 2 3 2 11 2" xfId="28368"/>
    <cellStyle name="Normal 23 2 3 2 12" xfId="28369"/>
    <cellStyle name="Normal 23 2 3 2 12 2" xfId="28370"/>
    <cellStyle name="Normal 23 2 3 2 12 2 2" xfId="28371"/>
    <cellStyle name="Normal 23 2 3 2 12 3" xfId="28372"/>
    <cellStyle name="Normal 23 2 3 2 13" xfId="28373"/>
    <cellStyle name="Normal 23 2 3 2 2" xfId="28374"/>
    <cellStyle name="Normal 23 2 3 2 2 10" xfId="28375"/>
    <cellStyle name="Normal 23 2 3 2 2 10 2" xfId="28376"/>
    <cellStyle name="Normal 23 2 3 2 2 10 2 2" xfId="28377"/>
    <cellStyle name="Normal 23 2 3 2 2 10 2 2 2" xfId="28378"/>
    <cellStyle name="Normal 23 2 3 2 2 10 2 3" xfId="28379"/>
    <cellStyle name="Normal 23 2 3 2 2 10 3" xfId="28380"/>
    <cellStyle name="Normal 23 2 3 2 2 10 3 2" xfId="28381"/>
    <cellStyle name="Normal 23 2 3 2 2 10 4" xfId="28382"/>
    <cellStyle name="Normal 23 2 3 2 2 11" xfId="28383"/>
    <cellStyle name="Normal 23 2 3 2 2 11 2" xfId="28384"/>
    <cellStyle name="Normal 23 2 3 2 2 12" xfId="28385"/>
    <cellStyle name="Normal 23 2 3 2 2 12 2" xfId="28386"/>
    <cellStyle name="Normal 23 2 3 2 2 12 2 2" xfId="28387"/>
    <cellStyle name="Normal 23 2 3 2 2 12 3" xfId="28388"/>
    <cellStyle name="Normal 23 2 3 2 2 13" xfId="28389"/>
    <cellStyle name="Normal 23 2 3 2 2 2" xfId="28390"/>
    <cellStyle name="Normal 23 2 3 2 2 2 2" xfId="28391"/>
    <cellStyle name="Normal 23 2 3 2 2 2 2 2" xfId="28392"/>
    <cellStyle name="Normal 23 2 3 2 2 2 2 2 2" xfId="28393"/>
    <cellStyle name="Normal 23 2 3 2 2 2 2 2 2 2" xfId="28394"/>
    <cellStyle name="Normal 23 2 3 2 2 2 2 2 2 2 2" xfId="28395"/>
    <cellStyle name="Normal 23 2 3 2 2 2 2 2 2 2 2 2" xfId="28396"/>
    <cellStyle name="Normal 23 2 3 2 2 2 2 2 2 2 2 2 2" xfId="28397"/>
    <cellStyle name="Normal 23 2 3 2 2 2 2 2 2 2 2 3" xfId="28398"/>
    <cellStyle name="Normal 23 2 3 2 2 2 2 2 2 2 3" xfId="28399"/>
    <cellStyle name="Normal 23 2 3 2 2 2 2 2 2 2 3 2" xfId="28400"/>
    <cellStyle name="Normal 23 2 3 2 2 2 2 2 2 2 4" xfId="28401"/>
    <cellStyle name="Normal 23 2 3 2 2 2 2 2 2 3" xfId="28402"/>
    <cellStyle name="Normal 23 2 3 2 2 2 2 2 2 3 2" xfId="28403"/>
    <cellStyle name="Normal 23 2 3 2 2 2 2 2 2 4" xfId="28404"/>
    <cellStyle name="Normal 23 2 3 2 2 2 2 2 2 4 2" xfId="28405"/>
    <cellStyle name="Normal 23 2 3 2 2 2 2 2 2 4 2 2" xfId="28406"/>
    <cellStyle name="Normal 23 2 3 2 2 2 2 2 2 4 3" xfId="28407"/>
    <cellStyle name="Normal 23 2 3 2 2 2 2 2 2 5" xfId="28408"/>
    <cellStyle name="Normal 23 2 3 2 2 2 2 2 3" xfId="28409"/>
    <cellStyle name="Normal 23 2 3 2 2 2 2 2 3 2" xfId="28410"/>
    <cellStyle name="Normal 23 2 3 2 2 2 2 2 3 2 2" xfId="28411"/>
    <cellStyle name="Normal 23 2 3 2 2 2 2 2 3 2 2 2" xfId="28412"/>
    <cellStyle name="Normal 23 2 3 2 2 2 2 2 3 2 3" xfId="28413"/>
    <cellStyle name="Normal 23 2 3 2 2 2 2 2 3 3" xfId="28414"/>
    <cellStyle name="Normal 23 2 3 2 2 2 2 2 3 3 2" xfId="28415"/>
    <cellStyle name="Normal 23 2 3 2 2 2 2 2 3 4" xfId="28416"/>
    <cellStyle name="Normal 23 2 3 2 2 2 2 2 4" xfId="28417"/>
    <cellStyle name="Normal 23 2 3 2 2 2 2 2 4 2" xfId="28418"/>
    <cellStyle name="Normal 23 2 3 2 2 2 2 2 4 2 2" xfId="28419"/>
    <cellStyle name="Normal 23 2 3 2 2 2 2 2 4 3" xfId="28420"/>
    <cellStyle name="Normal 23 2 3 2 2 2 2 2 5" xfId="28421"/>
    <cellStyle name="Normal 23 2 3 2 2 2 2 3" xfId="28422"/>
    <cellStyle name="Normal 23 2 3 2 2 2 2 3 2" xfId="28423"/>
    <cellStyle name="Normal 23 2 3 2 2 2 2 4" xfId="28424"/>
    <cellStyle name="Normal 23 2 3 2 2 2 2 4 2" xfId="28425"/>
    <cellStyle name="Normal 23 2 3 2 2 2 2 4 2 2" xfId="28426"/>
    <cellStyle name="Normal 23 2 3 2 2 2 2 4 2 2 2" xfId="28427"/>
    <cellStyle name="Normal 23 2 3 2 2 2 2 4 2 3" xfId="28428"/>
    <cellStyle name="Normal 23 2 3 2 2 2 2 4 3" xfId="28429"/>
    <cellStyle name="Normal 23 2 3 2 2 2 2 4 3 2" xfId="28430"/>
    <cellStyle name="Normal 23 2 3 2 2 2 2 4 4" xfId="28431"/>
    <cellStyle name="Normal 23 2 3 2 2 2 2 5" xfId="28432"/>
    <cellStyle name="Normal 23 2 3 2 2 2 2 5 2" xfId="28433"/>
    <cellStyle name="Normal 23 2 3 2 2 2 2 6" xfId="28434"/>
    <cellStyle name="Normal 23 2 3 2 2 2 2 6 2" xfId="28435"/>
    <cellStyle name="Normal 23 2 3 2 2 2 2 6 2 2" xfId="28436"/>
    <cellStyle name="Normal 23 2 3 2 2 2 2 6 3" xfId="28437"/>
    <cellStyle name="Normal 23 2 3 2 2 2 2 7" xfId="28438"/>
    <cellStyle name="Normal 23 2 3 2 2 2 3" xfId="28439"/>
    <cellStyle name="Normal 23 2 3 2 2 2 3 2" xfId="28440"/>
    <cellStyle name="Normal 23 2 3 2 2 2 3 2 2" xfId="28441"/>
    <cellStyle name="Normal 23 2 3 2 2 2 3 2 2 2" xfId="28442"/>
    <cellStyle name="Normal 23 2 3 2 2 2 3 2 2 2 2" xfId="28443"/>
    <cellStyle name="Normal 23 2 3 2 2 2 3 2 2 2 2 2" xfId="28444"/>
    <cellStyle name="Normal 23 2 3 2 2 2 3 2 2 2 3" xfId="28445"/>
    <cellStyle name="Normal 23 2 3 2 2 2 3 2 2 3" xfId="28446"/>
    <cellStyle name="Normal 23 2 3 2 2 2 3 2 2 3 2" xfId="28447"/>
    <cellStyle name="Normal 23 2 3 2 2 2 3 2 2 4" xfId="28448"/>
    <cellStyle name="Normal 23 2 3 2 2 2 3 2 3" xfId="28449"/>
    <cellStyle name="Normal 23 2 3 2 2 2 3 2 3 2" xfId="28450"/>
    <cellStyle name="Normal 23 2 3 2 2 2 3 2 4" xfId="28451"/>
    <cellStyle name="Normal 23 2 3 2 2 2 3 2 4 2" xfId="28452"/>
    <cellStyle name="Normal 23 2 3 2 2 2 3 2 4 2 2" xfId="28453"/>
    <cellStyle name="Normal 23 2 3 2 2 2 3 2 4 3" xfId="28454"/>
    <cellStyle name="Normal 23 2 3 2 2 2 3 2 5" xfId="28455"/>
    <cellStyle name="Normal 23 2 3 2 2 2 3 3" xfId="28456"/>
    <cellStyle name="Normal 23 2 3 2 2 2 3 3 2" xfId="28457"/>
    <cellStyle name="Normal 23 2 3 2 2 2 3 3 2 2" xfId="28458"/>
    <cellStyle name="Normal 23 2 3 2 2 2 3 3 2 2 2" xfId="28459"/>
    <cellStyle name="Normal 23 2 3 2 2 2 3 3 2 3" xfId="28460"/>
    <cellStyle name="Normal 23 2 3 2 2 2 3 3 3" xfId="28461"/>
    <cellStyle name="Normal 23 2 3 2 2 2 3 3 3 2" xfId="28462"/>
    <cellStyle name="Normal 23 2 3 2 2 2 3 3 4" xfId="28463"/>
    <cellStyle name="Normal 23 2 3 2 2 2 3 4" xfId="28464"/>
    <cellStyle name="Normal 23 2 3 2 2 2 3 4 2" xfId="28465"/>
    <cellStyle name="Normal 23 2 3 2 2 2 3 4 2 2" xfId="28466"/>
    <cellStyle name="Normal 23 2 3 2 2 2 3 4 3" xfId="28467"/>
    <cellStyle name="Normal 23 2 3 2 2 2 3 5" xfId="28468"/>
    <cellStyle name="Normal 23 2 3 2 2 2 4" xfId="28469"/>
    <cellStyle name="Normal 23 2 3 2 2 2 4 2" xfId="28470"/>
    <cellStyle name="Normal 23 2 3 2 2 2 4 2 2" xfId="28471"/>
    <cellStyle name="Normal 23 2 3 2 2 2 4 2 2 2" xfId="28472"/>
    <cellStyle name="Normal 23 2 3 2 2 2 4 2 3" xfId="28473"/>
    <cellStyle name="Normal 23 2 3 2 2 2 4 3" xfId="28474"/>
    <cellStyle name="Normal 23 2 3 2 2 2 4 3 2" xfId="28475"/>
    <cellStyle name="Normal 23 2 3 2 2 2 4 4" xfId="28476"/>
    <cellStyle name="Normal 23 2 3 2 2 2 5" xfId="28477"/>
    <cellStyle name="Normal 23 2 3 2 2 2 5 2" xfId="28478"/>
    <cellStyle name="Normal 23 2 3 2 2 2 6" xfId="28479"/>
    <cellStyle name="Normal 23 2 3 2 2 2 6 2" xfId="28480"/>
    <cellStyle name="Normal 23 2 3 2 2 2 6 2 2" xfId="28481"/>
    <cellStyle name="Normal 23 2 3 2 2 2 6 3" xfId="28482"/>
    <cellStyle name="Normal 23 2 3 2 2 2 7" xfId="28483"/>
    <cellStyle name="Normal 23 2 3 2 2 3" xfId="28484"/>
    <cellStyle name="Normal 23 2 3 2 2 3 2" xfId="28485"/>
    <cellStyle name="Normal 23 2 3 2 2 4" xfId="28486"/>
    <cellStyle name="Normal 23 2 3 2 2 4 2" xfId="28487"/>
    <cellStyle name="Normal 23 2 3 2 2 5" xfId="28488"/>
    <cellStyle name="Normal 23 2 3 2 2 5 2" xfId="28489"/>
    <cellStyle name="Normal 23 2 3 2 2 6" xfId="28490"/>
    <cellStyle name="Normal 23 2 3 2 2 6 2" xfId="28491"/>
    <cellStyle name="Normal 23 2 3 2 2 7" xfId="28492"/>
    <cellStyle name="Normal 23 2 3 2 2 7 2" xfId="28493"/>
    <cellStyle name="Normal 23 2 3 2 2 8" xfId="28494"/>
    <cellStyle name="Normal 23 2 3 2 2 8 2" xfId="28495"/>
    <cellStyle name="Normal 23 2 3 2 2 8 2 2" xfId="28496"/>
    <cellStyle name="Normal 23 2 3 2 2 8 2 2 2" xfId="28497"/>
    <cellStyle name="Normal 23 2 3 2 2 8 2 2 2 2" xfId="28498"/>
    <cellStyle name="Normal 23 2 3 2 2 8 2 2 2 2 2" xfId="28499"/>
    <cellStyle name="Normal 23 2 3 2 2 8 2 2 2 3" xfId="28500"/>
    <cellStyle name="Normal 23 2 3 2 2 8 2 2 3" xfId="28501"/>
    <cellStyle name="Normal 23 2 3 2 2 8 2 2 3 2" xfId="28502"/>
    <cellStyle name="Normal 23 2 3 2 2 8 2 2 4" xfId="28503"/>
    <cellStyle name="Normal 23 2 3 2 2 8 2 3" xfId="28504"/>
    <cellStyle name="Normal 23 2 3 2 2 8 2 3 2" xfId="28505"/>
    <cellStyle name="Normal 23 2 3 2 2 8 2 4" xfId="28506"/>
    <cellStyle name="Normal 23 2 3 2 2 8 2 4 2" xfId="28507"/>
    <cellStyle name="Normal 23 2 3 2 2 8 2 4 2 2" xfId="28508"/>
    <cellStyle name="Normal 23 2 3 2 2 8 2 4 3" xfId="28509"/>
    <cellStyle name="Normal 23 2 3 2 2 8 2 5" xfId="28510"/>
    <cellStyle name="Normal 23 2 3 2 2 8 3" xfId="28511"/>
    <cellStyle name="Normal 23 2 3 2 2 8 3 2" xfId="28512"/>
    <cellStyle name="Normal 23 2 3 2 2 8 3 2 2" xfId="28513"/>
    <cellStyle name="Normal 23 2 3 2 2 8 3 2 2 2" xfId="28514"/>
    <cellStyle name="Normal 23 2 3 2 2 8 3 2 3" xfId="28515"/>
    <cellStyle name="Normal 23 2 3 2 2 8 3 3" xfId="28516"/>
    <cellStyle name="Normal 23 2 3 2 2 8 3 3 2" xfId="28517"/>
    <cellStyle name="Normal 23 2 3 2 2 8 3 4" xfId="28518"/>
    <cellStyle name="Normal 23 2 3 2 2 8 4" xfId="28519"/>
    <cellStyle name="Normal 23 2 3 2 2 8 4 2" xfId="28520"/>
    <cellStyle name="Normal 23 2 3 2 2 8 4 2 2" xfId="28521"/>
    <cellStyle name="Normal 23 2 3 2 2 8 4 3" xfId="28522"/>
    <cellStyle name="Normal 23 2 3 2 2 8 5" xfId="28523"/>
    <cellStyle name="Normal 23 2 3 2 2 9" xfId="28524"/>
    <cellStyle name="Normal 23 2 3 2 2 9 2" xfId="28525"/>
    <cellStyle name="Normal 23 2 3 2 3" xfId="28526"/>
    <cellStyle name="Normal 23 2 3 2 3 2" xfId="28527"/>
    <cellStyle name="Normal 23 2 3 2 3 2 2" xfId="28528"/>
    <cellStyle name="Normal 23 2 3 2 3 2 2 2" xfId="28529"/>
    <cellStyle name="Normal 23 2 3 2 3 2 2 2 2" xfId="28530"/>
    <cellStyle name="Normal 23 2 3 2 3 2 2 2 2 2" xfId="28531"/>
    <cellStyle name="Normal 23 2 3 2 3 2 2 2 2 2 2" xfId="28532"/>
    <cellStyle name="Normal 23 2 3 2 3 2 2 2 2 2 2 2" xfId="28533"/>
    <cellStyle name="Normal 23 2 3 2 3 2 2 2 2 2 3" xfId="28534"/>
    <cellStyle name="Normal 23 2 3 2 3 2 2 2 2 3" xfId="28535"/>
    <cellStyle name="Normal 23 2 3 2 3 2 2 2 2 3 2" xfId="28536"/>
    <cellStyle name="Normal 23 2 3 2 3 2 2 2 2 4" xfId="28537"/>
    <cellStyle name="Normal 23 2 3 2 3 2 2 2 3" xfId="28538"/>
    <cellStyle name="Normal 23 2 3 2 3 2 2 2 3 2" xfId="28539"/>
    <cellStyle name="Normal 23 2 3 2 3 2 2 2 4" xfId="28540"/>
    <cellStyle name="Normal 23 2 3 2 3 2 2 2 4 2" xfId="28541"/>
    <cellStyle name="Normal 23 2 3 2 3 2 2 2 4 2 2" xfId="28542"/>
    <cellStyle name="Normal 23 2 3 2 3 2 2 2 4 3" xfId="28543"/>
    <cellStyle name="Normal 23 2 3 2 3 2 2 2 5" xfId="28544"/>
    <cellStyle name="Normal 23 2 3 2 3 2 2 3" xfId="28545"/>
    <cellStyle name="Normal 23 2 3 2 3 2 2 3 2" xfId="28546"/>
    <cellStyle name="Normal 23 2 3 2 3 2 2 3 2 2" xfId="28547"/>
    <cellStyle name="Normal 23 2 3 2 3 2 2 3 2 2 2" xfId="28548"/>
    <cellStyle name="Normal 23 2 3 2 3 2 2 3 2 3" xfId="28549"/>
    <cellStyle name="Normal 23 2 3 2 3 2 2 3 3" xfId="28550"/>
    <cellStyle name="Normal 23 2 3 2 3 2 2 3 3 2" xfId="28551"/>
    <cellStyle name="Normal 23 2 3 2 3 2 2 3 4" xfId="28552"/>
    <cellStyle name="Normal 23 2 3 2 3 2 2 4" xfId="28553"/>
    <cellStyle name="Normal 23 2 3 2 3 2 2 4 2" xfId="28554"/>
    <cellStyle name="Normal 23 2 3 2 3 2 2 4 2 2" xfId="28555"/>
    <cellStyle name="Normal 23 2 3 2 3 2 2 4 3" xfId="28556"/>
    <cellStyle name="Normal 23 2 3 2 3 2 2 5" xfId="28557"/>
    <cellStyle name="Normal 23 2 3 2 3 2 3" xfId="28558"/>
    <cellStyle name="Normal 23 2 3 2 3 2 3 2" xfId="28559"/>
    <cellStyle name="Normal 23 2 3 2 3 2 4" xfId="28560"/>
    <cellStyle name="Normal 23 2 3 2 3 2 4 2" xfId="28561"/>
    <cellStyle name="Normal 23 2 3 2 3 2 4 2 2" xfId="28562"/>
    <cellStyle name="Normal 23 2 3 2 3 2 4 2 2 2" xfId="28563"/>
    <cellStyle name="Normal 23 2 3 2 3 2 4 2 3" xfId="28564"/>
    <cellStyle name="Normal 23 2 3 2 3 2 4 3" xfId="28565"/>
    <cellStyle name="Normal 23 2 3 2 3 2 4 3 2" xfId="28566"/>
    <cellStyle name="Normal 23 2 3 2 3 2 4 4" xfId="28567"/>
    <cellStyle name="Normal 23 2 3 2 3 2 5" xfId="28568"/>
    <cellStyle name="Normal 23 2 3 2 3 2 5 2" xfId="28569"/>
    <cellStyle name="Normal 23 2 3 2 3 2 6" xfId="28570"/>
    <cellStyle name="Normal 23 2 3 2 3 2 6 2" xfId="28571"/>
    <cellStyle name="Normal 23 2 3 2 3 2 6 2 2" xfId="28572"/>
    <cellStyle name="Normal 23 2 3 2 3 2 6 3" xfId="28573"/>
    <cellStyle name="Normal 23 2 3 2 3 2 7" xfId="28574"/>
    <cellStyle name="Normal 23 2 3 2 3 3" xfId="28575"/>
    <cellStyle name="Normal 23 2 3 2 3 3 2" xfId="28576"/>
    <cellStyle name="Normal 23 2 3 2 3 3 2 2" xfId="28577"/>
    <cellStyle name="Normal 23 2 3 2 3 3 2 2 2" xfId="28578"/>
    <cellStyle name="Normal 23 2 3 2 3 3 2 2 2 2" xfId="28579"/>
    <cellStyle name="Normal 23 2 3 2 3 3 2 2 2 2 2" xfId="28580"/>
    <cellStyle name="Normal 23 2 3 2 3 3 2 2 2 3" xfId="28581"/>
    <cellStyle name="Normal 23 2 3 2 3 3 2 2 3" xfId="28582"/>
    <cellStyle name="Normal 23 2 3 2 3 3 2 2 3 2" xfId="28583"/>
    <cellStyle name="Normal 23 2 3 2 3 3 2 2 4" xfId="28584"/>
    <cellStyle name="Normal 23 2 3 2 3 3 2 3" xfId="28585"/>
    <cellStyle name="Normal 23 2 3 2 3 3 2 3 2" xfId="28586"/>
    <cellStyle name="Normal 23 2 3 2 3 3 2 4" xfId="28587"/>
    <cellStyle name="Normal 23 2 3 2 3 3 2 4 2" xfId="28588"/>
    <cellStyle name="Normal 23 2 3 2 3 3 2 4 2 2" xfId="28589"/>
    <cellStyle name="Normal 23 2 3 2 3 3 2 4 3" xfId="28590"/>
    <cellStyle name="Normal 23 2 3 2 3 3 2 5" xfId="28591"/>
    <cellStyle name="Normal 23 2 3 2 3 3 3" xfId="28592"/>
    <cellStyle name="Normal 23 2 3 2 3 3 3 2" xfId="28593"/>
    <cellStyle name="Normal 23 2 3 2 3 3 3 2 2" xfId="28594"/>
    <cellStyle name="Normal 23 2 3 2 3 3 3 2 2 2" xfId="28595"/>
    <cellStyle name="Normal 23 2 3 2 3 3 3 2 3" xfId="28596"/>
    <cellStyle name="Normal 23 2 3 2 3 3 3 3" xfId="28597"/>
    <cellStyle name="Normal 23 2 3 2 3 3 3 3 2" xfId="28598"/>
    <cellStyle name="Normal 23 2 3 2 3 3 3 4" xfId="28599"/>
    <cellStyle name="Normal 23 2 3 2 3 3 4" xfId="28600"/>
    <cellStyle name="Normal 23 2 3 2 3 3 4 2" xfId="28601"/>
    <cellStyle name="Normal 23 2 3 2 3 3 4 2 2" xfId="28602"/>
    <cellStyle name="Normal 23 2 3 2 3 3 4 3" xfId="28603"/>
    <cellStyle name="Normal 23 2 3 2 3 3 5" xfId="28604"/>
    <cellStyle name="Normal 23 2 3 2 3 4" xfId="28605"/>
    <cellStyle name="Normal 23 2 3 2 3 4 2" xfId="28606"/>
    <cellStyle name="Normal 23 2 3 2 3 4 2 2" xfId="28607"/>
    <cellStyle name="Normal 23 2 3 2 3 4 2 2 2" xfId="28608"/>
    <cellStyle name="Normal 23 2 3 2 3 4 2 3" xfId="28609"/>
    <cellStyle name="Normal 23 2 3 2 3 4 3" xfId="28610"/>
    <cellStyle name="Normal 23 2 3 2 3 4 3 2" xfId="28611"/>
    <cellStyle name="Normal 23 2 3 2 3 4 4" xfId="28612"/>
    <cellStyle name="Normal 23 2 3 2 3 5" xfId="28613"/>
    <cellStyle name="Normal 23 2 3 2 3 5 2" xfId="28614"/>
    <cellStyle name="Normal 23 2 3 2 3 6" xfId="28615"/>
    <cellStyle name="Normal 23 2 3 2 3 6 2" xfId="28616"/>
    <cellStyle name="Normal 23 2 3 2 3 6 2 2" xfId="28617"/>
    <cellStyle name="Normal 23 2 3 2 3 6 3" xfId="28618"/>
    <cellStyle name="Normal 23 2 3 2 3 7" xfId="28619"/>
    <cellStyle name="Normal 23 2 3 2 4" xfId="28620"/>
    <cellStyle name="Normal 23 2 3 2 4 2" xfId="28621"/>
    <cellStyle name="Normal 23 2 3 2 5" xfId="28622"/>
    <cellStyle name="Normal 23 2 3 2 5 2" xfId="28623"/>
    <cellStyle name="Normal 23 2 3 2 6" xfId="28624"/>
    <cellStyle name="Normal 23 2 3 2 6 2" xfId="28625"/>
    <cellStyle name="Normal 23 2 3 2 7" xfId="28626"/>
    <cellStyle name="Normal 23 2 3 2 7 2" xfId="28627"/>
    <cellStyle name="Normal 23 2 3 2 8" xfId="28628"/>
    <cellStyle name="Normal 23 2 3 2 8 2" xfId="28629"/>
    <cellStyle name="Normal 23 2 3 2 8 2 2" xfId="28630"/>
    <cellStyle name="Normal 23 2 3 2 8 2 2 2" xfId="28631"/>
    <cellStyle name="Normal 23 2 3 2 8 2 2 2 2" xfId="28632"/>
    <cellStyle name="Normal 23 2 3 2 8 2 2 2 2 2" xfId="28633"/>
    <cellStyle name="Normal 23 2 3 2 8 2 2 2 3" xfId="28634"/>
    <cellStyle name="Normal 23 2 3 2 8 2 2 3" xfId="28635"/>
    <cellStyle name="Normal 23 2 3 2 8 2 2 3 2" xfId="28636"/>
    <cellStyle name="Normal 23 2 3 2 8 2 2 4" xfId="28637"/>
    <cellStyle name="Normal 23 2 3 2 8 2 3" xfId="28638"/>
    <cellStyle name="Normal 23 2 3 2 8 2 3 2" xfId="28639"/>
    <cellStyle name="Normal 23 2 3 2 8 2 4" xfId="28640"/>
    <cellStyle name="Normal 23 2 3 2 8 2 4 2" xfId="28641"/>
    <cellStyle name="Normal 23 2 3 2 8 2 4 2 2" xfId="28642"/>
    <cellStyle name="Normal 23 2 3 2 8 2 4 3" xfId="28643"/>
    <cellStyle name="Normal 23 2 3 2 8 2 5" xfId="28644"/>
    <cellStyle name="Normal 23 2 3 2 8 3" xfId="28645"/>
    <cellStyle name="Normal 23 2 3 2 8 3 2" xfId="28646"/>
    <cellStyle name="Normal 23 2 3 2 8 3 2 2" xfId="28647"/>
    <cellStyle name="Normal 23 2 3 2 8 3 2 2 2" xfId="28648"/>
    <cellStyle name="Normal 23 2 3 2 8 3 2 3" xfId="28649"/>
    <cellStyle name="Normal 23 2 3 2 8 3 3" xfId="28650"/>
    <cellStyle name="Normal 23 2 3 2 8 3 3 2" xfId="28651"/>
    <cellStyle name="Normal 23 2 3 2 8 3 4" xfId="28652"/>
    <cellStyle name="Normal 23 2 3 2 8 4" xfId="28653"/>
    <cellStyle name="Normal 23 2 3 2 8 4 2" xfId="28654"/>
    <cellStyle name="Normal 23 2 3 2 8 4 2 2" xfId="28655"/>
    <cellStyle name="Normal 23 2 3 2 8 4 3" xfId="28656"/>
    <cellStyle name="Normal 23 2 3 2 8 5" xfId="28657"/>
    <cellStyle name="Normal 23 2 3 2 9" xfId="28658"/>
    <cellStyle name="Normal 23 2 3 2 9 2" xfId="28659"/>
    <cellStyle name="Normal 23 2 3 3" xfId="28660"/>
    <cellStyle name="Normal 23 2 3 3 2" xfId="28661"/>
    <cellStyle name="Normal 23 2 3 3 2 2" xfId="28662"/>
    <cellStyle name="Normal 23 2 3 3 2 2 2" xfId="28663"/>
    <cellStyle name="Normal 23 2 3 3 2 2 2 2" xfId="28664"/>
    <cellStyle name="Normal 23 2 3 3 2 2 2 2 2" xfId="28665"/>
    <cellStyle name="Normal 23 2 3 3 2 2 2 2 2 2" xfId="28666"/>
    <cellStyle name="Normal 23 2 3 3 2 2 2 2 2 2 2" xfId="28667"/>
    <cellStyle name="Normal 23 2 3 3 2 2 2 2 2 3" xfId="28668"/>
    <cellStyle name="Normal 23 2 3 3 2 2 2 2 3" xfId="28669"/>
    <cellStyle name="Normal 23 2 3 3 2 2 2 2 3 2" xfId="28670"/>
    <cellStyle name="Normal 23 2 3 3 2 2 2 2 4" xfId="28671"/>
    <cellStyle name="Normal 23 2 3 3 2 2 2 3" xfId="28672"/>
    <cellStyle name="Normal 23 2 3 3 2 2 2 3 2" xfId="28673"/>
    <cellStyle name="Normal 23 2 3 3 2 2 2 4" xfId="28674"/>
    <cellStyle name="Normal 23 2 3 3 2 2 2 4 2" xfId="28675"/>
    <cellStyle name="Normal 23 2 3 3 2 2 2 4 2 2" xfId="28676"/>
    <cellStyle name="Normal 23 2 3 3 2 2 2 4 3" xfId="28677"/>
    <cellStyle name="Normal 23 2 3 3 2 2 2 5" xfId="28678"/>
    <cellStyle name="Normal 23 2 3 3 2 2 3" xfId="28679"/>
    <cellStyle name="Normal 23 2 3 3 2 2 3 2" xfId="28680"/>
    <cellStyle name="Normal 23 2 3 3 2 2 3 2 2" xfId="28681"/>
    <cellStyle name="Normal 23 2 3 3 2 2 3 2 2 2" xfId="28682"/>
    <cellStyle name="Normal 23 2 3 3 2 2 3 2 3" xfId="28683"/>
    <cellStyle name="Normal 23 2 3 3 2 2 3 3" xfId="28684"/>
    <cellStyle name="Normal 23 2 3 3 2 2 3 3 2" xfId="28685"/>
    <cellStyle name="Normal 23 2 3 3 2 2 3 4" xfId="28686"/>
    <cellStyle name="Normal 23 2 3 3 2 2 4" xfId="28687"/>
    <cellStyle name="Normal 23 2 3 3 2 2 4 2" xfId="28688"/>
    <cellStyle name="Normal 23 2 3 3 2 2 4 2 2" xfId="28689"/>
    <cellStyle name="Normal 23 2 3 3 2 2 4 3" xfId="28690"/>
    <cellStyle name="Normal 23 2 3 3 2 2 5" xfId="28691"/>
    <cellStyle name="Normal 23 2 3 3 2 3" xfId="28692"/>
    <cellStyle name="Normal 23 2 3 3 2 3 2" xfId="28693"/>
    <cellStyle name="Normal 23 2 3 3 2 4" xfId="28694"/>
    <cellStyle name="Normal 23 2 3 3 2 4 2" xfId="28695"/>
    <cellStyle name="Normal 23 2 3 3 2 4 2 2" xfId="28696"/>
    <cellStyle name="Normal 23 2 3 3 2 4 2 2 2" xfId="28697"/>
    <cellStyle name="Normal 23 2 3 3 2 4 2 3" xfId="28698"/>
    <cellStyle name="Normal 23 2 3 3 2 4 3" xfId="28699"/>
    <cellStyle name="Normal 23 2 3 3 2 4 3 2" xfId="28700"/>
    <cellStyle name="Normal 23 2 3 3 2 4 4" xfId="28701"/>
    <cellStyle name="Normal 23 2 3 3 2 5" xfId="28702"/>
    <cellStyle name="Normal 23 2 3 3 2 5 2" xfId="28703"/>
    <cellStyle name="Normal 23 2 3 3 2 6" xfId="28704"/>
    <cellStyle name="Normal 23 2 3 3 2 6 2" xfId="28705"/>
    <cellStyle name="Normal 23 2 3 3 2 6 2 2" xfId="28706"/>
    <cellStyle name="Normal 23 2 3 3 2 6 3" xfId="28707"/>
    <cellStyle name="Normal 23 2 3 3 2 7" xfId="28708"/>
    <cellStyle name="Normal 23 2 3 3 3" xfId="28709"/>
    <cellStyle name="Normal 23 2 3 3 3 2" xfId="28710"/>
    <cellStyle name="Normal 23 2 3 3 3 2 2" xfId="28711"/>
    <cellStyle name="Normal 23 2 3 3 3 2 2 2" xfId="28712"/>
    <cellStyle name="Normal 23 2 3 3 3 2 2 2 2" xfId="28713"/>
    <cellStyle name="Normal 23 2 3 3 3 2 2 2 2 2" xfId="28714"/>
    <cellStyle name="Normal 23 2 3 3 3 2 2 2 3" xfId="28715"/>
    <cellStyle name="Normal 23 2 3 3 3 2 2 3" xfId="28716"/>
    <cellStyle name="Normal 23 2 3 3 3 2 2 3 2" xfId="28717"/>
    <cellStyle name="Normal 23 2 3 3 3 2 2 4" xfId="28718"/>
    <cellStyle name="Normal 23 2 3 3 3 2 3" xfId="28719"/>
    <cellStyle name="Normal 23 2 3 3 3 2 3 2" xfId="28720"/>
    <cellStyle name="Normal 23 2 3 3 3 2 4" xfId="28721"/>
    <cellStyle name="Normal 23 2 3 3 3 2 4 2" xfId="28722"/>
    <cellStyle name="Normal 23 2 3 3 3 2 4 2 2" xfId="28723"/>
    <cellStyle name="Normal 23 2 3 3 3 2 4 3" xfId="28724"/>
    <cellStyle name="Normal 23 2 3 3 3 2 5" xfId="28725"/>
    <cellStyle name="Normal 23 2 3 3 3 3" xfId="28726"/>
    <cellStyle name="Normal 23 2 3 3 3 3 2" xfId="28727"/>
    <cellStyle name="Normal 23 2 3 3 3 3 2 2" xfId="28728"/>
    <cellStyle name="Normal 23 2 3 3 3 3 2 2 2" xfId="28729"/>
    <cellStyle name="Normal 23 2 3 3 3 3 2 3" xfId="28730"/>
    <cellStyle name="Normal 23 2 3 3 3 3 3" xfId="28731"/>
    <cellStyle name="Normal 23 2 3 3 3 3 3 2" xfId="28732"/>
    <cellStyle name="Normal 23 2 3 3 3 3 4" xfId="28733"/>
    <cellStyle name="Normal 23 2 3 3 3 4" xfId="28734"/>
    <cellStyle name="Normal 23 2 3 3 3 4 2" xfId="28735"/>
    <cellStyle name="Normal 23 2 3 3 3 4 2 2" xfId="28736"/>
    <cellStyle name="Normal 23 2 3 3 3 4 3" xfId="28737"/>
    <cellStyle name="Normal 23 2 3 3 3 5" xfId="28738"/>
    <cellStyle name="Normal 23 2 3 3 4" xfId="28739"/>
    <cellStyle name="Normal 23 2 3 3 4 2" xfId="28740"/>
    <cellStyle name="Normal 23 2 3 3 4 2 2" xfId="28741"/>
    <cellStyle name="Normal 23 2 3 3 4 2 2 2" xfId="28742"/>
    <cellStyle name="Normal 23 2 3 3 4 2 3" xfId="28743"/>
    <cellStyle name="Normal 23 2 3 3 4 3" xfId="28744"/>
    <cellStyle name="Normal 23 2 3 3 4 3 2" xfId="28745"/>
    <cellStyle name="Normal 23 2 3 3 4 4" xfId="28746"/>
    <cellStyle name="Normal 23 2 3 3 5" xfId="28747"/>
    <cellStyle name="Normal 23 2 3 3 5 2" xfId="28748"/>
    <cellStyle name="Normal 23 2 3 3 6" xfId="28749"/>
    <cellStyle name="Normal 23 2 3 3 6 2" xfId="28750"/>
    <cellStyle name="Normal 23 2 3 3 6 2 2" xfId="28751"/>
    <cellStyle name="Normal 23 2 3 3 6 3" xfId="28752"/>
    <cellStyle name="Normal 23 2 3 3 7" xfId="28753"/>
    <cellStyle name="Normal 23 2 3 4" xfId="28754"/>
    <cellStyle name="Normal 23 2 3 4 2" xfId="28755"/>
    <cellStyle name="Normal 23 2 3 5" xfId="28756"/>
    <cellStyle name="Normal 23 2 3 5 2" xfId="28757"/>
    <cellStyle name="Normal 23 2 3 6" xfId="28758"/>
    <cellStyle name="Normal 23 2 3 6 2" xfId="28759"/>
    <cellStyle name="Normal 23 2 3 7" xfId="28760"/>
    <cellStyle name="Normal 23 2 3 7 2" xfId="28761"/>
    <cellStyle name="Normal 23 2 3 8" xfId="28762"/>
    <cellStyle name="Normal 23 2 3 8 2" xfId="28763"/>
    <cellStyle name="Normal 23 2 3 9" xfId="28764"/>
    <cellStyle name="Normal 23 2 3 9 2" xfId="28765"/>
    <cellStyle name="Normal 23 2 3 9 2 2" xfId="28766"/>
    <cellStyle name="Normal 23 2 3 9 2 2 2" xfId="28767"/>
    <cellStyle name="Normal 23 2 3 9 2 2 2 2" xfId="28768"/>
    <cellStyle name="Normal 23 2 3 9 2 2 2 2 2" xfId="28769"/>
    <cellStyle name="Normal 23 2 3 9 2 2 2 3" xfId="28770"/>
    <cellStyle name="Normal 23 2 3 9 2 2 3" xfId="28771"/>
    <cellStyle name="Normal 23 2 3 9 2 2 3 2" xfId="28772"/>
    <cellStyle name="Normal 23 2 3 9 2 2 4" xfId="28773"/>
    <cellStyle name="Normal 23 2 3 9 2 3" xfId="28774"/>
    <cellStyle name="Normal 23 2 3 9 2 3 2" xfId="28775"/>
    <cellStyle name="Normal 23 2 3 9 2 4" xfId="28776"/>
    <cellStyle name="Normal 23 2 3 9 2 4 2" xfId="28777"/>
    <cellStyle name="Normal 23 2 3 9 2 4 2 2" xfId="28778"/>
    <cellStyle name="Normal 23 2 3 9 2 4 3" xfId="28779"/>
    <cellStyle name="Normal 23 2 3 9 2 5" xfId="28780"/>
    <cellStyle name="Normal 23 2 3 9 3" xfId="28781"/>
    <cellStyle name="Normal 23 2 3 9 3 2" xfId="28782"/>
    <cellStyle name="Normal 23 2 3 9 3 2 2" xfId="28783"/>
    <cellStyle name="Normal 23 2 3 9 3 2 2 2" xfId="28784"/>
    <cellStyle name="Normal 23 2 3 9 3 2 3" xfId="28785"/>
    <cellStyle name="Normal 23 2 3 9 3 3" xfId="28786"/>
    <cellStyle name="Normal 23 2 3 9 3 3 2" xfId="28787"/>
    <cellStyle name="Normal 23 2 3 9 3 4" xfId="28788"/>
    <cellStyle name="Normal 23 2 3 9 4" xfId="28789"/>
    <cellStyle name="Normal 23 2 3 9 4 2" xfId="28790"/>
    <cellStyle name="Normal 23 2 3 9 4 2 2" xfId="28791"/>
    <cellStyle name="Normal 23 2 3 9 4 3" xfId="28792"/>
    <cellStyle name="Normal 23 2 3 9 5" xfId="28793"/>
    <cellStyle name="Normal 23 2 4" xfId="28794"/>
    <cellStyle name="Normal 23 2 4 10" xfId="28795"/>
    <cellStyle name="Normal 23 2 4 10 2" xfId="28796"/>
    <cellStyle name="Normal 23 2 4 10 2 2" xfId="28797"/>
    <cellStyle name="Normal 23 2 4 10 2 2 2" xfId="28798"/>
    <cellStyle name="Normal 23 2 4 10 2 3" xfId="28799"/>
    <cellStyle name="Normal 23 2 4 10 3" xfId="28800"/>
    <cellStyle name="Normal 23 2 4 10 3 2" xfId="28801"/>
    <cellStyle name="Normal 23 2 4 10 4" xfId="28802"/>
    <cellStyle name="Normal 23 2 4 11" xfId="28803"/>
    <cellStyle name="Normal 23 2 4 11 2" xfId="28804"/>
    <cellStyle name="Normal 23 2 4 12" xfId="28805"/>
    <cellStyle name="Normal 23 2 4 12 2" xfId="28806"/>
    <cellStyle name="Normal 23 2 4 12 2 2" xfId="28807"/>
    <cellStyle name="Normal 23 2 4 12 3" xfId="28808"/>
    <cellStyle name="Normal 23 2 4 13" xfId="28809"/>
    <cellStyle name="Normal 23 2 4 2" xfId="28810"/>
    <cellStyle name="Normal 23 2 4 2 2" xfId="28811"/>
    <cellStyle name="Normal 23 2 4 2 2 2" xfId="28812"/>
    <cellStyle name="Normal 23 2 4 2 2 2 2" xfId="28813"/>
    <cellStyle name="Normal 23 2 4 2 2 2 2 2" xfId="28814"/>
    <cellStyle name="Normal 23 2 4 2 2 2 2 2 2" xfId="28815"/>
    <cellStyle name="Normal 23 2 4 2 2 2 2 2 2 2" xfId="28816"/>
    <cellStyle name="Normal 23 2 4 2 2 2 2 2 2 2 2" xfId="28817"/>
    <cellStyle name="Normal 23 2 4 2 2 2 2 2 2 3" xfId="28818"/>
    <cellStyle name="Normal 23 2 4 2 2 2 2 2 3" xfId="28819"/>
    <cellStyle name="Normal 23 2 4 2 2 2 2 2 3 2" xfId="28820"/>
    <cellStyle name="Normal 23 2 4 2 2 2 2 2 4" xfId="28821"/>
    <cellStyle name="Normal 23 2 4 2 2 2 2 3" xfId="28822"/>
    <cellStyle name="Normal 23 2 4 2 2 2 2 3 2" xfId="28823"/>
    <cellStyle name="Normal 23 2 4 2 2 2 2 4" xfId="28824"/>
    <cellStyle name="Normal 23 2 4 2 2 2 2 4 2" xfId="28825"/>
    <cellStyle name="Normal 23 2 4 2 2 2 2 4 2 2" xfId="28826"/>
    <cellStyle name="Normal 23 2 4 2 2 2 2 4 3" xfId="28827"/>
    <cellStyle name="Normal 23 2 4 2 2 2 2 5" xfId="28828"/>
    <cellStyle name="Normal 23 2 4 2 2 2 3" xfId="28829"/>
    <cellStyle name="Normal 23 2 4 2 2 2 3 2" xfId="28830"/>
    <cellStyle name="Normal 23 2 4 2 2 2 3 2 2" xfId="28831"/>
    <cellStyle name="Normal 23 2 4 2 2 2 3 2 2 2" xfId="28832"/>
    <cellStyle name="Normal 23 2 4 2 2 2 3 2 3" xfId="28833"/>
    <cellStyle name="Normal 23 2 4 2 2 2 3 3" xfId="28834"/>
    <cellStyle name="Normal 23 2 4 2 2 2 3 3 2" xfId="28835"/>
    <cellStyle name="Normal 23 2 4 2 2 2 3 4" xfId="28836"/>
    <cellStyle name="Normal 23 2 4 2 2 2 4" xfId="28837"/>
    <cellStyle name="Normal 23 2 4 2 2 2 4 2" xfId="28838"/>
    <cellStyle name="Normal 23 2 4 2 2 2 4 2 2" xfId="28839"/>
    <cellStyle name="Normal 23 2 4 2 2 2 4 3" xfId="28840"/>
    <cellStyle name="Normal 23 2 4 2 2 2 5" xfId="28841"/>
    <cellStyle name="Normal 23 2 4 2 2 3" xfId="28842"/>
    <cellStyle name="Normal 23 2 4 2 2 3 2" xfId="28843"/>
    <cellStyle name="Normal 23 2 4 2 2 4" xfId="28844"/>
    <cellStyle name="Normal 23 2 4 2 2 4 2" xfId="28845"/>
    <cellStyle name="Normal 23 2 4 2 2 4 2 2" xfId="28846"/>
    <cellStyle name="Normal 23 2 4 2 2 4 2 2 2" xfId="28847"/>
    <cellStyle name="Normal 23 2 4 2 2 4 2 3" xfId="28848"/>
    <cellStyle name="Normal 23 2 4 2 2 4 3" xfId="28849"/>
    <cellStyle name="Normal 23 2 4 2 2 4 3 2" xfId="28850"/>
    <cellStyle name="Normal 23 2 4 2 2 4 4" xfId="28851"/>
    <cellStyle name="Normal 23 2 4 2 2 5" xfId="28852"/>
    <cellStyle name="Normal 23 2 4 2 2 5 2" xfId="28853"/>
    <cellStyle name="Normal 23 2 4 2 2 6" xfId="28854"/>
    <cellStyle name="Normal 23 2 4 2 2 6 2" xfId="28855"/>
    <cellStyle name="Normal 23 2 4 2 2 6 2 2" xfId="28856"/>
    <cellStyle name="Normal 23 2 4 2 2 6 3" xfId="28857"/>
    <cellStyle name="Normal 23 2 4 2 2 7" xfId="28858"/>
    <cellStyle name="Normal 23 2 4 2 3" xfId="28859"/>
    <cellStyle name="Normal 23 2 4 2 3 2" xfId="28860"/>
    <cellStyle name="Normal 23 2 4 2 3 2 2" xfId="28861"/>
    <cellStyle name="Normal 23 2 4 2 3 2 2 2" xfId="28862"/>
    <cellStyle name="Normal 23 2 4 2 3 2 2 2 2" xfId="28863"/>
    <cellStyle name="Normal 23 2 4 2 3 2 2 2 2 2" xfId="28864"/>
    <cellStyle name="Normal 23 2 4 2 3 2 2 2 3" xfId="28865"/>
    <cellStyle name="Normal 23 2 4 2 3 2 2 3" xfId="28866"/>
    <cellStyle name="Normal 23 2 4 2 3 2 2 3 2" xfId="28867"/>
    <cellStyle name="Normal 23 2 4 2 3 2 2 4" xfId="28868"/>
    <cellStyle name="Normal 23 2 4 2 3 2 3" xfId="28869"/>
    <cellStyle name="Normal 23 2 4 2 3 2 3 2" xfId="28870"/>
    <cellStyle name="Normal 23 2 4 2 3 2 4" xfId="28871"/>
    <cellStyle name="Normal 23 2 4 2 3 2 4 2" xfId="28872"/>
    <cellStyle name="Normal 23 2 4 2 3 2 4 2 2" xfId="28873"/>
    <cellStyle name="Normal 23 2 4 2 3 2 4 3" xfId="28874"/>
    <cellStyle name="Normal 23 2 4 2 3 2 5" xfId="28875"/>
    <cellStyle name="Normal 23 2 4 2 3 3" xfId="28876"/>
    <cellStyle name="Normal 23 2 4 2 3 3 2" xfId="28877"/>
    <cellStyle name="Normal 23 2 4 2 3 3 2 2" xfId="28878"/>
    <cellStyle name="Normal 23 2 4 2 3 3 2 2 2" xfId="28879"/>
    <cellStyle name="Normal 23 2 4 2 3 3 2 3" xfId="28880"/>
    <cellStyle name="Normal 23 2 4 2 3 3 3" xfId="28881"/>
    <cellStyle name="Normal 23 2 4 2 3 3 3 2" xfId="28882"/>
    <cellStyle name="Normal 23 2 4 2 3 3 4" xfId="28883"/>
    <cellStyle name="Normal 23 2 4 2 3 4" xfId="28884"/>
    <cellStyle name="Normal 23 2 4 2 3 4 2" xfId="28885"/>
    <cellStyle name="Normal 23 2 4 2 3 4 2 2" xfId="28886"/>
    <cellStyle name="Normal 23 2 4 2 3 4 3" xfId="28887"/>
    <cellStyle name="Normal 23 2 4 2 3 5" xfId="28888"/>
    <cellStyle name="Normal 23 2 4 2 4" xfId="28889"/>
    <cellStyle name="Normal 23 2 4 2 4 2" xfId="28890"/>
    <cellStyle name="Normal 23 2 4 2 4 2 2" xfId="28891"/>
    <cellStyle name="Normal 23 2 4 2 4 2 2 2" xfId="28892"/>
    <cellStyle name="Normal 23 2 4 2 4 2 3" xfId="28893"/>
    <cellStyle name="Normal 23 2 4 2 4 3" xfId="28894"/>
    <cellStyle name="Normal 23 2 4 2 4 3 2" xfId="28895"/>
    <cellStyle name="Normal 23 2 4 2 4 4" xfId="28896"/>
    <cellStyle name="Normal 23 2 4 2 5" xfId="28897"/>
    <cellStyle name="Normal 23 2 4 2 5 2" xfId="28898"/>
    <cellStyle name="Normal 23 2 4 2 6" xfId="28899"/>
    <cellStyle name="Normal 23 2 4 2 6 2" xfId="28900"/>
    <cellStyle name="Normal 23 2 4 2 6 2 2" xfId="28901"/>
    <cellStyle name="Normal 23 2 4 2 6 3" xfId="28902"/>
    <cellStyle name="Normal 23 2 4 2 7" xfId="28903"/>
    <cellStyle name="Normal 23 2 4 3" xfId="28904"/>
    <cellStyle name="Normal 23 2 4 3 2" xfId="28905"/>
    <cellStyle name="Normal 23 2 4 4" xfId="28906"/>
    <cellStyle name="Normal 23 2 4 4 2" xfId="28907"/>
    <cellStyle name="Normal 23 2 4 5" xfId="28908"/>
    <cellStyle name="Normal 23 2 4 5 2" xfId="28909"/>
    <cellStyle name="Normal 23 2 4 6" xfId="28910"/>
    <cellStyle name="Normal 23 2 4 6 2" xfId="28911"/>
    <cellStyle name="Normal 23 2 4 7" xfId="28912"/>
    <cellStyle name="Normal 23 2 4 7 2" xfId="28913"/>
    <cellStyle name="Normal 23 2 4 8" xfId="28914"/>
    <cellStyle name="Normal 23 2 4 8 2" xfId="28915"/>
    <cellStyle name="Normal 23 2 4 8 2 2" xfId="28916"/>
    <cellStyle name="Normal 23 2 4 8 2 2 2" xfId="28917"/>
    <cellStyle name="Normal 23 2 4 8 2 2 2 2" xfId="28918"/>
    <cellStyle name="Normal 23 2 4 8 2 2 2 2 2" xfId="28919"/>
    <cellStyle name="Normal 23 2 4 8 2 2 2 3" xfId="28920"/>
    <cellStyle name="Normal 23 2 4 8 2 2 3" xfId="28921"/>
    <cellStyle name="Normal 23 2 4 8 2 2 3 2" xfId="28922"/>
    <cellStyle name="Normal 23 2 4 8 2 2 4" xfId="28923"/>
    <cellStyle name="Normal 23 2 4 8 2 3" xfId="28924"/>
    <cellStyle name="Normal 23 2 4 8 2 3 2" xfId="28925"/>
    <cellStyle name="Normal 23 2 4 8 2 4" xfId="28926"/>
    <cellStyle name="Normal 23 2 4 8 2 4 2" xfId="28927"/>
    <cellStyle name="Normal 23 2 4 8 2 4 2 2" xfId="28928"/>
    <cellStyle name="Normal 23 2 4 8 2 4 3" xfId="28929"/>
    <cellStyle name="Normal 23 2 4 8 2 5" xfId="28930"/>
    <cellStyle name="Normal 23 2 4 8 3" xfId="28931"/>
    <cellStyle name="Normal 23 2 4 8 3 2" xfId="28932"/>
    <cellStyle name="Normal 23 2 4 8 3 2 2" xfId="28933"/>
    <cellStyle name="Normal 23 2 4 8 3 2 2 2" xfId="28934"/>
    <cellStyle name="Normal 23 2 4 8 3 2 3" xfId="28935"/>
    <cellStyle name="Normal 23 2 4 8 3 3" xfId="28936"/>
    <cellStyle name="Normal 23 2 4 8 3 3 2" xfId="28937"/>
    <cellStyle name="Normal 23 2 4 8 3 4" xfId="28938"/>
    <cellStyle name="Normal 23 2 4 8 4" xfId="28939"/>
    <cellStyle name="Normal 23 2 4 8 4 2" xfId="28940"/>
    <cellStyle name="Normal 23 2 4 8 4 2 2" xfId="28941"/>
    <cellStyle name="Normal 23 2 4 8 4 3" xfId="28942"/>
    <cellStyle name="Normal 23 2 4 8 5" xfId="28943"/>
    <cellStyle name="Normal 23 2 4 9" xfId="28944"/>
    <cellStyle name="Normal 23 2 4 9 2" xfId="28945"/>
    <cellStyle name="Normal 23 2 5" xfId="28946"/>
    <cellStyle name="Normal 23 2 5 2" xfId="28947"/>
    <cellStyle name="Normal 23 2 5 2 2" xfId="28948"/>
    <cellStyle name="Normal 23 2 5 2 2 2" xfId="28949"/>
    <cellStyle name="Normal 23 2 5 2 2 2 2" xfId="28950"/>
    <cellStyle name="Normal 23 2 5 2 2 2 2 2" xfId="28951"/>
    <cellStyle name="Normal 23 2 5 2 2 2 2 2 2" xfId="28952"/>
    <cellStyle name="Normal 23 2 5 2 2 2 2 2 2 2" xfId="28953"/>
    <cellStyle name="Normal 23 2 5 2 2 2 2 2 3" xfId="28954"/>
    <cellStyle name="Normal 23 2 5 2 2 2 2 3" xfId="28955"/>
    <cellStyle name="Normal 23 2 5 2 2 2 2 3 2" xfId="28956"/>
    <cellStyle name="Normal 23 2 5 2 2 2 2 4" xfId="28957"/>
    <cellStyle name="Normal 23 2 5 2 2 2 3" xfId="28958"/>
    <cellStyle name="Normal 23 2 5 2 2 2 3 2" xfId="28959"/>
    <cellStyle name="Normal 23 2 5 2 2 2 4" xfId="28960"/>
    <cellStyle name="Normal 23 2 5 2 2 2 4 2" xfId="28961"/>
    <cellStyle name="Normal 23 2 5 2 2 2 4 2 2" xfId="28962"/>
    <cellStyle name="Normal 23 2 5 2 2 2 4 3" xfId="28963"/>
    <cellStyle name="Normal 23 2 5 2 2 2 5" xfId="28964"/>
    <cellStyle name="Normal 23 2 5 2 2 3" xfId="28965"/>
    <cellStyle name="Normal 23 2 5 2 2 3 2" xfId="28966"/>
    <cellStyle name="Normal 23 2 5 2 2 3 2 2" xfId="28967"/>
    <cellStyle name="Normal 23 2 5 2 2 3 2 2 2" xfId="28968"/>
    <cellStyle name="Normal 23 2 5 2 2 3 2 3" xfId="28969"/>
    <cellStyle name="Normal 23 2 5 2 2 3 3" xfId="28970"/>
    <cellStyle name="Normal 23 2 5 2 2 3 3 2" xfId="28971"/>
    <cellStyle name="Normal 23 2 5 2 2 3 4" xfId="28972"/>
    <cellStyle name="Normal 23 2 5 2 2 4" xfId="28973"/>
    <cellStyle name="Normal 23 2 5 2 2 4 2" xfId="28974"/>
    <cellStyle name="Normal 23 2 5 2 2 4 2 2" xfId="28975"/>
    <cellStyle name="Normal 23 2 5 2 2 4 3" xfId="28976"/>
    <cellStyle name="Normal 23 2 5 2 2 5" xfId="28977"/>
    <cellStyle name="Normal 23 2 5 2 3" xfId="28978"/>
    <cellStyle name="Normal 23 2 5 2 3 2" xfId="28979"/>
    <cellStyle name="Normal 23 2 5 2 4" xfId="28980"/>
    <cellStyle name="Normal 23 2 5 2 4 2" xfId="28981"/>
    <cellStyle name="Normal 23 2 5 2 4 2 2" xfId="28982"/>
    <cellStyle name="Normal 23 2 5 2 4 2 2 2" xfId="28983"/>
    <cellStyle name="Normal 23 2 5 2 4 2 3" xfId="28984"/>
    <cellStyle name="Normal 23 2 5 2 4 3" xfId="28985"/>
    <cellStyle name="Normal 23 2 5 2 4 3 2" xfId="28986"/>
    <cellStyle name="Normal 23 2 5 2 4 4" xfId="28987"/>
    <cellStyle name="Normal 23 2 5 2 5" xfId="28988"/>
    <cellStyle name="Normal 23 2 5 2 5 2" xfId="28989"/>
    <cellStyle name="Normal 23 2 5 2 6" xfId="28990"/>
    <cellStyle name="Normal 23 2 5 2 6 2" xfId="28991"/>
    <cellStyle name="Normal 23 2 5 2 6 2 2" xfId="28992"/>
    <cellStyle name="Normal 23 2 5 2 6 3" xfId="28993"/>
    <cellStyle name="Normal 23 2 5 2 7" xfId="28994"/>
    <cellStyle name="Normal 23 2 5 3" xfId="28995"/>
    <cellStyle name="Normal 23 2 5 3 2" xfId="28996"/>
    <cellStyle name="Normal 23 2 5 3 2 2" xfId="28997"/>
    <cellStyle name="Normal 23 2 5 3 2 2 2" xfId="28998"/>
    <cellStyle name="Normal 23 2 5 3 2 2 2 2" xfId="28999"/>
    <cellStyle name="Normal 23 2 5 3 2 2 2 2 2" xfId="29000"/>
    <cellStyle name="Normal 23 2 5 3 2 2 2 3" xfId="29001"/>
    <cellStyle name="Normal 23 2 5 3 2 2 3" xfId="29002"/>
    <cellStyle name="Normal 23 2 5 3 2 2 3 2" xfId="29003"/>
    <cellStyle name="Normal 23 2 5 3 2 2 4" xfId="29004"/>
    <cellStyle name="Normal 23 2 5 3 2 3" xfId="29005"/>
    <cellStyle name="Normal 23 2 5 3 2 3 2" xfId="29006"/>
    <cellStyle name="Normal 23 2 5 3 2 4" xfId="29007"/>
    <cellStyle name="Normal 23 2 5 3 2 4 2" xfId="29008"/>
    <cellStyle name="Normal 23 2 5 3 2 4 2 2" xfId="29009"/>
    <cellStyle name="Normal 23 2 5 3 2 4 3" xfId="29010"/>
    <cellStyle name="Normal 23 2 5 3 2 5" xfId="29011"/>
    <cellStyle name="Normal 23 2 5 3 3" xfId="29012"/>
    <cellStyle name="Normal 23 2 5 3 3 2" xfId="29013"/>
    <cellStyle name="Normal 23 2 5 3 3 2 2" xfId="29014"/>
    <cellStyle name="Normal 23 2 5 3 3 2 2 2" xfId="29015"/>
    <cellStyle name="Normal 23 2 5 3 3 2 3" xfId="29016"/>
    <cellStyle name="Normal 23 2 5 3 3 3" xfId="29017"/>
    <cellStyle name="Normal 23 2 5 3 3 3 2" xfId="29018"/>
    <cellStyle name="Normal 23 2 5 3 3 4" xfId="29019"/>
    <cellStyle name="Normal 23 2 5 3 4" xfId="29020"/>
    <cellStyle name="Normal 23 2 5 3 4 2" xfId="29021"/>
    <cellStyle name="Normal 23 2 5 3 4 2 2" xfId="29022"/>
    <cellStyle name="Normal 23 2 5 3 4 3" xfId="29023"/>
    <cellStyle name="Normal 23 2 5 3 5" xfId="29024"/>
    <cellStyle name="Normal 23 2 5 4" xfId="29025"/>
    <cellStyle name="Normal 23 2 5 4 2" xfId="29026"/>
    <cellStyle name="Normal 23 2 5 4 2 2" xfId="29027"/>
    <cellStyle name="Normal 23 2 5 4 2 2 2" xfId="29028"/>
    <cellStyle name="Normal 23 2 5 4 2 3" xfId="29029"/>
    <cellStyle name="Normal 23 2 5 4 3" xfId="29030"/>
    <cellStyle name="Normal 23 2 5 4 3 2" xfId="29031"/>
    <cellStyle name="Normal 23 2 5 4 4" xfId="29032"/>
    <cellStyle name="Normal 23 2 5 5" xfId="29033"/>
    <cellStyle name="Normal 23 2 5 5 2" xfId="29034"/>
    <cellStyle name="Normal 23 2 5 6" xfId="29035"/>
    <cellStyle name="Normal 23 2 5 6 2" xfId="29036"/>
    <cellStyle name="Normal 23 2 5 6 2 2" xfId="29037"/>
    <cellStyle name="Normal 23 2 5 6 3" xfId="29038"/>
    <cellStyle name="Normal 23 2 5 7" xfId="29039"/>
    <cellStyle name="Normal 23 2 6" xfId="29040"/>
    <cellStyle name="Normal 23 2 6 2" xfId="29041"/>
    <cellStyle name="Normal 23 2 7" xfId="29042"/>
    <cellStyle name="Normal 23 2 7 2" xfId="29043"/>
    <cellStyle name="Normal 23 2 8" xfId="29044"/>
    <cellStyle name="Normal 23 2 8 2" xfId="29045"/>
    <cellStyle name="Normal 23 2 9" xfId="29046"/>
    <cellStyle name="Normal 23 2 9 2" xfId="29047"/>
    <cellStyle name="Normal 23 3" xfId="29048"/>
    <cellStyle name="Normal 23 3 10" xfId="29049"/>
    <cellStyle name="Normal 23 3 10 2" xfId="29050"/>
    <cellStyle name="Normal 23 3 11" xfId="29051"/>
    <cellStyle name="Normal 23 3 11 2" xfId="29052"/>
    <cellStyle name="Normal 23 3 11 2 2" xfId="29053"/>
    <cellStyle name="Normal 23 3 11 2 2 2" xfId="29054"/>
    <cellStyle name="Normal 23 3 11 2 3" xfId="29055"/>
    <cellStyle name="Normal 23 3 11 3" xfId="29056"/>
    <cellStyle name="Normal 23 3 11 3 2" xfId="29057"/>
    <cellStyle name="Normal 23 3 11 4" xfId="29058"/>
    <cellStyle name="Normal 23 3 12" xfId="29059"/>
    <cellStyle name="Normal 23 3 12 2" xfId="29060"/>
    <cellStyle name="Normal 23 3 13" xfId="29061"/>
    <cellStyle name="Normal 23 3 13 2" xfId="29062"/>
    <cellStyle name="Normal 23 3 13 2 2" xfId="29063"/>
    <cellStyle name="Normal 23 3 13 3" xfId="29064"/>
    <cellStyle name="Normal 23 3 14" xfId="29065"/>
    <cellStyle name="Normal 23 3 15" xfId="31725"/>
    <cellStyle name="Normal 23 3 2" xfId="29066"/>
    <cellStyle name="Normal 23 3 2 10" xfId="29067"/>
    <cellStyle name="Normal 23 3 2 10 2" xfId="29068"/>
    <cellStyle name="Normal 23 3 2 10 2 2" xfId="29069"/>
    <cellStyle name="Normal 23 3 2 10 2 2 2" xfId="29070"/>
    <cellStyle name="Normal 23 3 2 10 2 3" xfId="29071"/>
    <cellStyle name="Normal 23 3 2 10 3" xfId="29072"/>
    <cellStyle name="Normal 23 3 2 10 3 2" xfId="29073"/>
    <cellStyle name="Normal 23 3 2 10 4" xfId="29074"/>
    <cellStyle name="Normal 23 3 2 11" xfId="29075"/>
    <cellStyle name="Normal 23 3 2 11 2" xfId="29076"/>
    <cellStyle name="Normal 23 3 2 12" xfId="29077"/>
    <cellStyle name="Normal 23 3 2 12 2" xfId="29078"/>
    <cellStyle name="Normal 23 3 2 12 2 2" xfId="29079"/>
    <cellStyle name="Normal 23 3 2 12 3" xfId="29080"/>
    <cellStyle name="Normal 23 3 2 13" xfId="29081"/>
    <cellStyle name="Normal 23 3 2 2" xfId="29082"/>
    <cellStyle name="Normal 23 3 2 2 10" xfId="29083"/>
    <cellStyle name="Normal 23 3 2 2 10 2" xfId="29084"/>
    <cellStyle name="Normal 23 3 2 2 10 2 2" xfId="29085"/>
    <cellStyle name="Normal 23 3 2 2 10 2 2 2" xfId="29086"/>
    <cellStyle name="Normal 23 3 2 2 10 2 3" xfId="29087"/>
    <cellStyle name="Normal 23 3 2 2 10 3" xfId="29088"/>
    <cellStyle name="Normal 23 3 2 2 10 3 2" xfId="29089"/>
    <cellStyle name="Normal 23 3 2 2 10 4" xfId="29090"/>
    <cellStyle name="Normal 23 3 2 2 11" xfId="29091"/>
    <cellStyle name="Normal 23 3 2 2 11 2" xfId="29092"/>
    <cellStyle name="Normal 23 3 2 2 12" xfId="29093"/>
    <cellStyle name="Normal 23 3 2 2 12 2" xfId="29094"/>
    <cellStyle name="Normal 23 3 2 2 12 2 2" xfId="29095"/>
    <cellStyle name="Normal 23 3 2 2 12 3" xfId="29096"/>
    <cellStyle name="Normal 23 3 2 2 13" xfId="29097"/>
    <cellStyle name="Normal 23 3 2 2 2" xfId="29098"/>
    <cellStyle name="Normal 23 3 2 2 2 2" xfId="29099"/>
    <cellStyle name="Normal 23 3 2 2 2 2 2" xfId="29100"/>
    <cellStyle name="Normal 23 3 2 2 2 2 2 2" xfId="29101"/>
    <cellStyle name="Normal 23 3 2 2 2 2 2 2 2" xfId="29102"/>
    <cellStyle name="Normal 23 3 2 2 2 2 2 2 2 2" xfId="29103"/>
    <cellStyle name="Normal 23 3 2 2 2 2 2 2 2 2 2" xfId="29104"/>
    <cellStyle name="Normal 23 3 2 2 2 2 2 2 2 2 2 2" xfId="29105"/>
    <cellStyle name="Normal 23 3 2 2 2 2 2 2 2 2 3" xfId="29106"/>
    <cellStyle name="Normal 23 3 2 2 2 2 2 2 2 3" xfId="29107"/>
    <cellStyle name="Normal 23 3 2 2 2 2 2 2 2 3 2" xfId="29108"/>
    <cellStyle name="Normal 23 3 2 2 2 2 2 2 2 4" xfId="29109"/>
    <cellStyle name="Normal 23 3 2 2 2 2 2 2 3" xfId="29110"/>
    <cellStyle name="Normal 23 3 2 2 2 2 2 2 3 2" xfId="29111"/>
    <cellStyle name="Normal 23 3 2 2 2 2 2 2 4" xfId="29112"/>
    <cellStyle name="Normal 23 3 2 2 2 2 2 2 4 2" xfId="29113"/>
    <cellStyle name="Normal 23 3 2 2 2 2 2 2 4 2 2" xfId="29114"/>
    <cellStyle name="Normal 23 3 2 2 2 2 2 2 4 3" xfId="29115"/>
    <cellStyle name="Normal 23 3 2 2 2 2 2 2 5" xfId="29116"/>
    <cellStyle name="Normal 23 3 2 2 2 2 2 3" xfId="29117"/>
    <cellStyle name="Normal 23 3 2 2 2 2 2 3 2" xfId="29118"/>
    <cellStyle name="Normal 23 3 2 2 2 2 2 3 2 2" xfId="29119"/>
    <cellStyle name="Normal 23 3 2 2 2 2 2 3 2 2 2" xfId="29120"/>
    <cellStyle name="Normal 23 3 2 2 2 2 2 3 2 3" xfId="29121"/>
    <cellStyle name="Normal 23 3 2 2 2 2 2 3 3" xfId="29122"/>
    <cellStyle name="Normal 23 3 2 2 2 2 2 3 3 2" xfId="29123"/>
    <cellStyle name="Normal 23 3 2 2 2 2 2 3 4" xfId="29124"/>
    <cellStyle name="Normal 23 3 2 2 2 2 2 4" xfId="29125"/>
    <cellStyle name="Normal 23 3 2 2 2 2 2 4 2" xfId="29126"/>
    <cellStyle name="Normal 23 3 2 2 2 2 2 4 2 2" xfId="29127"/>
    <cellStyle name="Normal 23 3 2 2 2 2 2 4 3" xfId="29128"/>
    <cellStyle name="Normal 23 3 2 2 2 2 2 5" xfId="29129"/>
    <cellStyle name="Normal 23 3 2 2 2 2 3" xfId="29130"/>
    <cellStyle name="Normal 23 3 2 2 2 2 3 2" xfId="29131"/>
    <cellStyle name="Normal 23 3 2 2 2 2 4" xfId="29132"/>
    <cellStyle name="Normal 23 3 2 2 2 2 4 2" xfId="29133"/>
    <cellStyle name="Normal 23 3 2 2 2 2 4 2 2" xfId="29134"/>
    <cellStyle name="Normal 23 3 2 2 2 2 4 2 2 2" xfId="29135"/>
    <cellStyle name="Normal 23 3 2 2 2 2 4 2 3" xfId="29136"/>
    <cellStyle name="Normal 23 3 2 2 2 2 4 3" xfId="29137"/>
    <cellStyle name="Normal 23 3 2 2 2 2 4 3 2" xfId="29138"/>
    <cellStyle name="Normal 23 3 2 2 2 2 4 4" xfId="29139"/>
    <cellStyle name="Normal 23 3 2 2 2 2 5" xfId="29140"/>
    <cellStyle name="Normal 23 3 2 2 2 2 5 2" xfId="29141"/>
    <cellStyle name="Normal 23 3 2 2 2 2 6" xfId="29142"/>
    <cellStyle name="Normal 23 3 2 2 2 2 6 2" xfId="29143"/>
    <cellStyle name="Normal 23 3 2 2 2 2 6 2 2" xfId="29144"/>
    <cellStyle name="Normal 23 3 2 2 2 2 6 3" xfId="29145"/>
    <cellStyle name="Normal 23 3 2 2 2 2 7" xfId="29146"/>
    <cellStyle name="Normal 23 3 2 2 2 3" xfId="29147"/>
    <cellStyle name="Normal 23 3 2 2 2 3 2" xfId="29148"/>
    <cellStyle name="Normal 23 3 2 2 2 3 2 2" xfId="29149"/>
    <cellStyle name="Normal 23 3 2 2 2 3 2 2 2" xfId="29150"/>
    <cellStyle name="Normal 23 3 2 2 2 3 2 2 2 2" xfId="29151"/>
    <cellStyle name="Normal 23 3 2 2 2 3 2 2 2 2 2" xfId="29152"/>
    <cellStyle name="Normal 23 3 2 2 2 3 2 2 2 3" xfId="29153"/>
    <cellStyle name="Normal 23 3 2 2 2 3 2 2 3" xfId="29154"/>
    <cellStyle name="Normal 23 3 2 2 2 3 2 2 3 2" xfId="29155"/>
    <cellStyle name="Normal 23 3 2 2 2 3 2 2 4" xfId="29156"/>
    <cellStyle name="Normal 23 3 2 2 2 3 2 3" xfId="29157"/>
    <cellStyle name="Normal 23 3 2 2 2 3 2 3 2" xfId="29158"/>
    <cellStyle name="Normal 23 3 2 2 2 3 2 4" xfId="29159"/>
    <cellStyle name="Normal 23 3 2 2 2 3 2 4 2" xfId="29160"/>
    <cellStyle name="Normal 23 3 2 2 2 3 2 4 2 2" xfId="29161"/>
    <cellStyle name="Normal 23 3 2 2 2 3 2 4 3" xfId="29162"/>
    <cellStyle name="Normal 23 3 2 2 2 3 2 5" xfId="29163"/>
    <cellStyle name="Normal 23 3 2 2 2 3 3" xfId="29164"/>
    <cellStyle name="Normal 23 3 2 2 2 3 3 2" xfId="29165"/>
    <cellStyle name="Normal 23 3 2 2 2 3 3 2 2" xfId="29166"/>
    <cellStyle name="Normal 23 3 2 2 2 3 3 2 2 2" xfId="29167"/>
    <cellStyle name="Normal 23 3 2 2 2 3 3 2 3" xfId="29168"/>
    <cellStyle name="Normal 23 3 2 2 2 3 3 3" xfId="29169"/>
    <cellStyle name="Normal 23 3 2 2 2 3 3 3 2" xfId="29170"/>
    <cellStyle name="Normal 23 3 2 2 2 3 3 4" xfId="29171"/>
    <cellStyle name="Normal 23 3 2 2 2 3 4" xfId="29172"/>
    <cellStyle name="Normal 23 3 2 2 2 3 4 2" xfId="29173"/>
    <cellStyle name="Normal 23 3 2 2 2 3 4 2 2" xfId="29174"/>
    <cellStyle name="Normal 23 3 2 2 2 3 4 3" xfId="29175"/>
    <cellStyle name="Normal 23 3 2 2 2 3 5" xfId="29176"/>
    <cellStyle name="Normal 23 3 2 2 2 4" xfId="29177"/>
    <cellStyle name="Normal 23 3 2 2 2 4 2" xfId="29178"/>
    <cellStyle name="Normal 23 3 2 2 2 4 2 2" xfId="29179"/>
    <cellStyle name="Normal 23 3 2 2 2 4 2 2 2" xfId="29180"/>
    <cellStyle name="Normal 23 3 2 2 2 4 2 3" xfId="29181"/>
    <cellStyle name="Normal 23 3 2 2 2 4 3" xfId="29182"/>
    <cellStyle name="Normal 23 3 2 2 2 4 3 2" xfId="29183"/>
    <cellStyle name="Normal 23 3 2 2 2 4 4" xfId="29184"/>
    <cellStyle name="Normal 23 3 2 2 2 5" xfId="29185"/>
    <cellStyle name="Normal 23 3 2 2 2 5 2" xfId="29186"/>
    <cellStyle name="Normal 23 3 2 2 2 6" xfId="29187"/>
    <cellStyle name="Normal 23 3 2 2 2 6 2" xfId="29188"/>
    <cellStyle name="Normal 23 3 2 2 2 6 2 2" xfId="29189"/>
    <cellStyle name="Normal 23 3 2 2 2 6 3" xfId="29190"/>
    <cellStyle name="Normal 23 3 2 2 2 7" xfId="29191"/>
    <cellStyle name="Normal 23 3 2 2 3" xfId="29192"/>
    <cellStyle name="Normal 23 3 2 2 3 2" xfId="29193"/>
    <cellStyle name="Normal 23 3 2 2 4" xfId="29194"/>
    <cellStyle name="Normal 23 3 2 2 4 2" xfId="29195"/>
    <cellStyle name="Normal 23 3 2 2 5" xfId="29196"/>
    <cellStyle name="Normal 23 3 2 2 5 2" xfId="29197"/>
    <cellStyle name="Normal 23 3 2 2 6" xfId="29198"/>
    <cellStyle name="Normal 23 3 2 2 6 2" xfId="29199"/>
    <cellStyle name="Normal 23 3 2 2 7" xfId="29200"/>
    <cellStyle name="Normal 23 3 2 2 7 2" xfId="29201"/>
    <cellStyle name="Normal 23 3 2 2 8" xfId="29202"/>
    <cellStyle name="Normal 23 3 2 2 8 2" xfId="29203"/>
    <cellStyle name="Normal 23 3 2 2 8 2 2" xfId="29204"/>
    <cellStyle name="Normal 23 3 2 2 8 2 2 2" xfId="29205"/>
    <cellStyle name="Normal 23 3 2 2 8 2 2 2 2" xfId="29206"/>
    <cellStyle name="Normal 23 3 2 2 8 2 2 2 2 2" xfId="29207"/>
    <cellStyle name="Normal 23 3 2 2 8 2 2 2 3" xfId="29208"/>
    <cellStyle name="Normal 23 3 2 2 8 2 2 3" xfId="29209"/>
    <cellStyle name="Normal 23 3 2 2 8 2 2 3 2" xfId="29210"/>
    <cellStyle name="Normal 23 3 2 2 8 2 2 4" xfId="29211"/>
    <cellStyle name="Normal 23 3 2 2 8 2 3" xfId="29212"/>
    <cellStyle name="Normal 23 3 2 2 8 2 3 2" xfId="29213"/>
    <cellStyle name="Normal 23 3 2 2 8 2 4" xfId="29214"/>
    <cellStyle name="Normal 23 3 2 2 8 2 4 2" xfId="29215"/>
    <cellStyle name="Normal 23 3 2 2 8 2 4 2 2" xfId="29216"/>
    <cellStyle name="Normal 23 3 2 2 8 2 4 3" xfId="29217"/>
    <cellStyle name="Normal 23 3 2 2 8 2 5" xfId="29218"/>
    <cellStyle name="Normal 23 3 2 2 8 3" xfId="29219"/>
    <cellStyle name="Normal 23 3 2 2 8 3 2" xfId="29220"/>
    <cellStyle name="Normal 23 3 2 2 8 3 2 2" xfId="29221"/>
    <cellStyle name="Normal 23 3 2 2 8 3 2 2 2" xfId="29222"/>
    <cellStyle name="Normal 23 3 2 2 8 3 2 3" xfId="29223"/>
    <cellStyle name="Normal 23 3 2 2 8 3 3" xfId="29224"/>
    <cellStyle name="Normal 23 3 2 2 8 3 3 2" xfId="29225"/>
    <cellStyle name="Normal 23 3 2 2 8 3 4" xfId="29226"/>
    <cellStyle name="Normal 23 3 2 2 8 4" xfId="29227"/>
    <cellStyle name="Normal 23 3 2 2 8 4 2" xfId="29228"/>
    <cellStyle name="Normal 23 3 2 2 8 4 2 2" xfId="29229"/>
    <cellStyle name="Normal 23 3 2 2 8 4 3" xfId="29230"/>
    <cellStyle name="Normal 23 3 2 2 8 5" xfId="29231"/>
    <cellStyle name="Normal 23 3 2 2 9" xfId="29232"/>
    <cellStyle name="Normal 23 3 2 2 9 2" xfId="29233"/>
    <cellStyle name="Normal 23 3 2 3" xfId="29234"/>
    <cellStyle name="Normal 23 3 2 3 2" xfId="29235"/>
    <cellStyle name="Normal 23 3 2 3 2 2" xfId="29236"/>
    <cellStyle name="Normal 23 3 2 3 2 2 2" xfId="29237"/>
    <cellStyle name="Normal 23 3 2 3 2 2 2 2" xfId="29238"/>
    <cellStyle name="Normal 23 3 2 3 2 2 2 2 2" xfId="29239"/>
    <cellStyle name="Normal 23 3 2 3 2 2 2 2 2 2" xfId="29240"/>
    <cellStyle name="Normal 23 3 2 3 2 2 2 2 2 2 2" xfId="29241"/>
    <cellStyle name="Normal 23 3 2 3 2 2 2 2 2 3" xfId="29242"/>
    <cellStyle name="Normal 23 3 2 3 2 2 2 2 3" xfId="29243"/>
    <cellStyle name="Normal 23 3 2 3 2 2 2 2 3 2" xfId="29244"/>
    <cellStyle name="Normal 23 3 2 3 2 2 2 2 4" xfId="29245"/>
    <cellStyle name="Normal 23 3 2 3 2 2 2 3" xfId="29246"/>
    <cellStyle name="Normal 23 3 2 3 2 2 2 3 2" xfId="29247"/>
    <cellStyle name="Normal 23 3 2 3 2 2 2 4" xfId="29248"/>
    <cellStyle name="Normal 23 3 2 3 2 2 2 4 2" xfId="29249"/>
    <cellStyle name="Normal 23 3 2 3 2 2 2 4 2 2" xfId="29250"/>
    <cellStyle name="Normal 23 3 2 3 2 2 2 4 3" xfId="29251"/>
    <cellStyle name="Normal 23 3 2 3 2 2 2 5" xfId="29252"/>
    <cellStyle name="Normal 23 3 2 3 2 2 3" xfId="29253"/>
    <cellStyle name="Normal 23 3 2 3 2 2 3 2" xfId="29254"/>
    <cellStyle name="Normal 23 3 2 3 2 2 3 2 2" xfId="29255"/>
    <cellStyle name="Normal 23 3 2 3 2 2 3 2 2 2" xfId="29256"/>
    <cellStyle name="Normal 23 3 2 3 2 2 3 2 3" xfId="29257"/>
    <cellStyle name="Normal 23 3 2 3 2 2 3 3" xfId="29258"/>
    <cellStyle name="Normal 23 3 2 3 2 2 3 3 2" xfId="29259"/>
    <cellStyle name="Normal 23 3 2 3 2 2 3 4" xfId="29260"/>
    <cellStyle name="Normal 23 3 2 3 2 2 4" xfId="29261"/>
    <cellStyle name="Normal 23 3 2 3 2 2 4 2" xfId="29262"/>
    <cellStyle name="Normal 23 3 2 3 2 2 4 2 2" xfId="29263"/>
    <cellStyle name="Normal 23 3 2 3 2 2 4 3" xfId="29264"/>
    <cellStyle name="Normal 23 3 2 3 2 2 5" xfId="29265"/>
    <cellStyle name="Normal 23 3 2 3 2 3" xfId="29266"/>
    <cellStyle name="Normal 23 3 2 3 2 3 2" xfId="29267"/>
    <cellStyle name="Normal 23 3 2 3 2 4" xfId="29268"/>
    <cellStyle name="Normal 23 3 2 3 2 4 2" xfId="29269"/>
    <cellStyle name="Normal 23 3 2 3 2 4 2 2" xfId="29270"/>
    <cellStyle name="Normal 23 3 2 3 2 4 2 2 2" xfId="29271"/>
    <cellStyle name="Normal 23 3 2 3 2 4 2 3" xfId="29272"/>
    <cellStyle name="Normal 23 3 2 3 2 4 3" xfId="29273"/>
    <cellStyle name="Normal 23 3 2 3 2 4 3 2" xfId="29274"/>
    <cellStyle name="Normal 23 3 2 3 2 4 4" xfId="29275"/>
    <cellStyle name="Normal 23 3 2 3 2 5" xfId="29276"/>
    <cellStyle name="Normal 23 3 2 3 2 5 2" xfId="29277"/>
    <cellStyle name="Normal 23 3 2 3 2 6" xfId="29278"/>
    <cellStyle name="Normal 23 3 2 3 2 6 2" xfId="29279"/>
    <cellStyle name="Normal 23 3 2 3 2 6 2 2" xfId="29280"/>
    <cellStyle name="Normal 23 3 2 3 2 6 3" xfId="29281"/>
    <cellStyle name="Normal 23 3 2 3 2 7" xfId="29282"/>
    <cellStyle name="Normal 23 3 2 3 3" xfId="29283"/>
    <cellStyle name="Normal 23 3 2 3 3 2" xfId="29284"/>
    <cellStyle name="Normal 23 3 2 3 3 2 2" xfId="29285"/>
    <cellStyle name="Normal 23 3 2 3 3 2 2 2" xfId="29286"/>
    <cellStyle name="Normal 23 3 2 3 3 2 2 2 2" xfId="29287"/>
    <cellStyle name="Normal 23 3 2 3 3 2 2 2 2 2" xfId="29288"/>
    <cellStyle name="Normal 23 3 2 3 3 2 2 2 3" xfId="29289"/>
    <cellStyle name="Normal 23 3 2 3 3 2 2 3" xfId="29290"/>
    <cellStyle name="Normal 23 3 2 3 3 2 2 3 2" xfId="29291"/>
    <cellStyle name="Normal 23 3 2 3 3 2 2 4" xfId="29292"/>
    <cellStyle name="Normal 23 3 2 3 3 2 3" xfId="29293"/>
    <cellStyle name="Normal 23 3 2 3 3 2 3 2" xfId="29294"/>
    <cellStyle name="Normal 23 3 2 3 3 2 4" xfId="29295"/>
    <cellStyle name="Normal 23 3 2 3 3 2 4 2" xfId="29296"/>
    <cellStyle name="Normal 23 3 2 3 3 2 4 2 2" xfId="29297"/>
    <cellStyle name="Normal 23 3 2 3 3 2 4 3" xfId="29298"/>
    <cellStyle name="Normal 23 3 2 3 3 2 5" xfId="29299"/>
    <cellStyle name="Normal 23 3 2 3 3 3" xfId="29300"/>
    <cellStyle name="Normal 23 3 2 3 3 3 2" xfId="29301"/>
    <cellStyle name="Normal 23 3 2 3 3 3 2 2" xfId="29302"/>
    <cellStyle name="Normal 23 3 2 3 3 3 2 2 2" xfId="29303"/>
    <cellStyle name="Normal 23 3 2 3 3 3 2 3" xfId="29304"/>
    <cellStyle name="Normal 23 3 2 3 3 3 3" xfId="29305"/>
    <cellStyle name="Normal 23 3 2 3 3 3 3 2" xfId="29306"/>
    <cellStyle name="Normal 23 3 2 3 3 3 4" xfId="29307"/>
    <cellStyle name="Normal 23 3 2 3 3 4" xfId="29308"/>
    <cellStyle name="Normal 23 3 2 3 3 4 2" xfId="29309"/>
    <cellStyle name="Normal 23 3 2 3 3 4 2 2" xfId="29310"/>
    <cellStyle name="Normal 23 3 2 3 3 4 3" xfId="29311"/>
    <cellStyle name="Normal 23 3 2 3 3 5" xfId="29312"/>
    <cellStyle name="Normal 23 3 2 3 4" xfId="29313"/>
    <cellStyle name="Normal 23 3 2 3 4 2" xfId="29314"/>
    <cellStyle name="Normal 23 3 2 3 4 2 2" xfId="29315"/>
    <cellStyle name="Normal 23 3 2 3 4 2 2 2" xfId="29316"/>
    <cellStyle name="Normal 23 3 2 3 4 2 3" xfId="29317"/>
    <cellStyle name="Normal 23 3 2 3 4 3" xfId="29318"/>
    <cellStyle name="Normal 23 3 2 3 4 3 2" xfId="29319"/>
    <cellStyle name="Normal 23 3 2 3 4 4" xfId="29320"/>
    <cellStyle name="Normal 23 3 2 3 5" xfId="29321"/>
    <cellStyle name="Normal 23 3 2 3 5 2" xfId="29322"/>
    <cellStyle name="Normal 23 3 2 3 6" xfId="29323"/>
    <cellStyle name="Normal 23 3 2 3 6 2" xfId="29324"/>
    <cellStyle name="Normal 23 3 2 3 6 2 2" xfId="29325"/>
    <cellStyle name="Normal 23 3 2 3 6 3" xfId="29326"/>
    <cellStyle name="Normal 23 3 2 3 7" xfId="29327"/>
    <cellStyle name="Normal 23 3 2 4" xfId="29328"/>
    <cellStyle name="Normal 23 3 2 4 2" xfId="29329"/>
    <cellStyle name="Normal 23 3 2 5" xfId="29330"/>
    <cellStyle name="Normal 23 3 2 5 2" xfId="29331"/>
    <cellStyle name="Normal 23 3 2 6" xfId="29332"/>
    <cellStyle name="Normal 23 3 2 6 2" xfId="29333"/>
    <cellStyle name="Normal 23 3 2 7" xfId="29334"/>
    <cellStyle name="Normal 23 3 2 7 2" xfId="29335"/>
    <cellStyle name="Normal 23 3 2 8" xfId="29336"/>
    <cellStyle name="Normal 23 3 2 8 2" xfId="29337"/>
    <cellStyle name="Normal 23 3 2 8 2 2" xfId="29338"/>
    <cellStyle name="Normal 23 3 2 8 2 2 2" xfId="29339"/>
    <cellStyle name="Normal 23 3 2 8 2 2 2 2" xfId="29340"/>
    <cellStyle name="Normal 23 3 2 8 2 2 2 2 2" xfId="29341"/>
    <cellStyle name="Normal 23 3 2 8 2 2 2 3" xfId="29342"/>
    <cellStyle name="Normal 23 3 2 8 2 2 3" xfId="29343"/>
    <cellStyle name="Normal 23 3 2 8 2 2 3 2" xfId="29344"/>
    <cellStyle name="Normal 23 3 2 8 2 2 4" xfId="29345"/>
    <cellStyle name="Normal 23 3 2 8 2 3" xfId="29346"/>
    <cellStyle name="Normal 23 3 2 8 2 3 2" xfId="29347"/>
    <cellStyle name="Normal 23 3 2 8 2 4" xfId="29348"/>
    <cellStyle name="Normal 23 3 2 8 2 4 2" xfId="29349"/>
    <cellStyle name="Normal 23 3 2 8 2 4 2 2" xfId="29350"/>
    <cellStyle name="Normal 23 3 2 8 2 4 3" xfId="29351"/>
    <cellStyle name="Normal 23 3 2 8 2 5" xfId="29352"/>
    <cellStyle name="Normal 23 3 2 8 3" xfId="29353"/>
    <cellStyle name="Normal 23 3 2 8 3 2" xfId="29354"/>
    <cellStyle name="Normal 23 3 2 8 3 2 2" xfId="29355"/>
    <cellStyle name="Normal 23 3 2 8 3 2 2 2" xfId="29356"/>
    <cellStyle name="Normal 23 3 2 8 3 2 3" xfId="29357"/>
    <cellStyle name="Normal 23 3 2 8 3 3" xfId="29358"/>
    <cellStyle name="Normal 23 3 2 8 3 3 2" xfId="29359"/>
    <cellStyle name="Normal 23 3 2 8 3 4" xfId="29360"/>
    <cellStyle name="Normal 23 3 2 8 4" xfId="29361"/>
    <cellStyle name="Normal 23 3 2 8 4 2" xfId="29362"/>
    <cellStyle name="Normal 23 3 2 8 4 2 2" xfId="29363"/>
    <cellStyle name="Normal 23 3 2 8 4 3" xfId="29364"/>
    <cellStyle name="Normal 23 3 2 8 5" xfId="29365"/>
    <cellStyle name="Normal 23 3 2 9" xfId="29366"/>
    <cellStyle name="Normal 23 3 2 9 2" xfId="29367"/>
    <cellStyle name="Normal 23 3 3" xfId="29368"/>
    <cellStyle name="Normal 23 3 3 2" xfId="29369"/>
    <cellStyle name="Normal 23 3 3 2 2" xfId="29370"/>
    <cellStyle name="Normal 23 3 3 2 2 2" xfId="29371"/>
    <cellStyle name="Normal 23 3 3 2 2 2 2" xfId="29372"/>
    <cellStyle name="Normal 23 3 3 2 2 2 2 2" xfId="29373"/>
    <cellStyle name="Normal 23 3 3 2 2 2 2 2 2" xfId="29374"/>
    <cellStyle name="Normal 23 3 3 2 2 2 2 2 2 2" xfId="29375"/>
    <cellStyle name="Normal 23 3 3 2 2 2 2 2 3" xfId="29376"/>
    <cellStyle name="Normal 23 3 3 2 2 2 2 3" xfId="29377"/>
    <cellStyle name="Normal 23 3 3 2 2 2 2 3 2" xfId="29378"/>
    <cellStyle name="Normal 23 3 3 2 2 2 2 4" xfId="29379"/>
    <cellStyle name="Normal 23 3 3 2 2 2 3" xfId="29380"/>
    <cellStyle name="Normal 23 3 3 2 2 2 3 2" xfId="29381"/>
    <cellStyle name="Normal 23 3 3 2 2 2 4" xfId="29382"/>
    <cellStyle name="Normal 23 3 3 2 2 2 4 2" xfId="29383"/>
    <cellStyle name="Normal 23 3 3 2 2 2 4 2 2" xfId="29384"/>
    <cellStyle name="Normal 23 3 3 2 2 2 4 3" xfId="29385"/>
    <cellStyle name="Normal 23 3 3 2 2 2 5" xfId="29386"/>
    <cellStyle name="Normal 23 3 3 2 2 3" xfId="29387"/>
    <cellStyle name="Normal 23 3 3 2 2 3 2" xfId="29388"/>
    <cellStyle name="Normal 23 3 3 2 2 3 2 2" xfId="29389"/>
    <cellStyle name="Normal 23 3 3 2 2 3 2 2 2" xfId="29390"/>
    <cellStyle name="Normal 23 3 3 2 2 3 2 3" xfId="29391"/>
    <cellStyle name="Normal 23 3 3 2 2 3 3" xfId="29392"/>
    <cellStyle name="Normal 23 3 3 2 2 3 3 2" xfId="29393"/>
    <cellStyle name="Normal 23 3 3 2 2 3 4" xfId="29394"/>
    <cellStyle name="Normal 23 3 3 2 2 4" xfId="29395"/>
    <cellStyle name="Normal 23 3 3 2 2 4 2" xfId="29396"/>
    <cellStyle name="Normal 23 3 3 2 2 4 2 2" xfId="29397"/>
    <cellStyle name="Normal 23 3 3 2 2 4 3" xfId="29398"/>
    <cellStyle name="Normal 23 3 3 2 2 5" xfId="29399"/>
    <cellStyle name="Normal 23 3 3 2 3" xfId="29400"/>
    <cellStyle name="Normal 23 3 3 2 3 2" xfId="29401"/>
    <cellStyle name="Normal 23 3 3 2 4" xfId="29402"/>
    <cellStyle name="Normal 23 3 3 2 4 2" xfId="29403"/>
    <cellStyle name="Normal 23 3 3 2 4 2 2" xfId="29404"/>
    <cellStyle name="Normal 23 3 3 2 4 2 2 2" xfId="29405"/>
    <cellStyle name="Normal 23 3 3 2 4 2 3" xfId="29406"/>
    <cellStyle name="Normal 23 3 3 2 4 3" xfId="29407"/>
    <cellStyle name="Normal 23 3 3 2 4 3 2" xfId="29408"/>
    <cellStyle name="Normal 23 3 3 2 4 4" xfId="29409"/>
    <cellStyle name="Normal 23 3 3 2 5" xfId="29410"/>
    <cellStyle name="Normal 23 3 3 2 5 2" xfId="29411"/>
    <cellStyle name="Normal 23 3 3 2 6" xfId="29412"/>
    <cellStyle name="Normal 23 3 3 2 6 2" xfId="29413"/>
    <cellStyle name="Normal 23 3 3 2 6 2 2" xfId="29414"/>
    <cellStyle name="Normal 23 3 3 2 6 3" xfId="29415"/>
    <cellStyle name="Normal 23 3 3 2 7" xfId="29416"/>
    <cellStyle name="Normal 23 3 3 3" xfId="29417"/>
    <cellStyle name="Normal 23 3 3 3 2" xfId="29418"/>
    <cellStyle name="Normal 23 3 3 3 2 2" xfId="29419"/>
    <cellStyle name="Normal 23 3 3 3 2 2 2" xfId="29420"/>
    <cellStyle name="Normal 23 3 3 3 2 2 2 2" xfId="29421"/>
    <cellStyle name="Normal 23 3 3 3 2 2 2 2 2" xfId="29422"/>
    <cellStyle name="Normal 23 3 3 3 2 2 2 3" xfId="29423"/>
    <cellStyle name="Normal 23 3 3 3 2 2 3" xfId="29424"/>
    <cellStyle name="Normal 23 3 3 3 2 2 3 2" xfId="29425"/>
    <cellStyle name="Normal 23 3 3 3 2 2 4" xfId="29426"/>
    <cellStyle name="Normal 23 3 3 3 2 3" xfId="29427"/>
    <cellStyle name="Normal 23 3 3 3 2 3 2" xfId="29428"/>
    <cellStyle name="Normal 23 3 3 3 2 4" xfId="29429"/>
    <cellStyle name="Normal 23 3 3 3 2 4 2" xfId="29430"/>
    <cellStyle name="Normal 23 3 3 3 2 4 2 2" xfId="29431"/>
    <cellStyle name="Normal 23 3 3 3 2 4 3" xfId="29432"/>
    <cellStyle name="Normal 23 3 3 3 2 5" xfId="29433"/>
    <cellStyle name="Normal 23 3 3 3 3" xfId="29434"/>
    <cellStyle name="Normal 23 3 3 3 3 2" xfId="29435"/>
    <cellStyle name="Normal 23 3 3 3 3 2 2" xfId="29436"/>
    <cellStyle name="Normal 23 3 3 3 3 2 2 2" xfId="29437"/>
    <cellStyle name="Normal 23 3 3 3 3 2 3" xfId="29438"/>
    <cellStyle name="Normal 23 3 3 3 3 3" xfId="29439"/>
    <cellStyle name="Normal 23 3 3 3 3 3 2" xfId="29440"/>
    <cellStyle name="Normal 23 3 3 3 3 4" xfId="29441"/>
    <cellStyle name="Normal 23 3 3 3 4" xfId="29442"/>
    <cellStyle name="Normal 23 3 3 3 4 2" xfId="29443"/>
    <cellStyle name="Normal 23 3 3 3 4 2 2" xfId="29444"/>
    <cellStyle name="Normal 23 3 3 3 4 3" xfId="29445"/>
    <cellStyle name="Normal 23 3 3 3 5" xfId="29446"/>
    <cellStyle name="Normal 23 3 3 4" xfId="29447"/>
    <cellStyle name="Normal 23 3 3 4 2" xfId="29448"/>
    <cellStyle name="Normal 23 3 3 4 2 2" xfId="29449"/>
    <cellStyle name="Normal 23 3 3 4 2 2 2" xfId="29450"/>
    <cellStyle name="Normal 23 3 3 4 2 3" xfId="29451"/>
    <cellStyle name="Normal 23 3 3 4 3" xfId="29452"/>
    <cellStyle name="Normal 23 3 3 4 3 2" xfId="29453"/>
    <cellStyle name="Normal 23 3 3 4 4" xfId="29454"/>
    <cellStyle name="Normal 23 3 3 5" xfId="29455"/>
    <cellStyle name="Normal 23 3 3 5 2" xfId="29456"/>
    <cellStyle name="Normal 23 3 3 6" xfId="29457"/>
    <cellStyle name="Normal 23 3 3 6 2" xfId="29458"/>
    <cellStyle name="Normal 23 3 3 6 2 2" xfId="29459"/>
    <cellStyle name="Normal 23 3 3 6 3" xfId="29460"/>
    <cellStyle name="Normal 23 3 3 7" xfId="29461"/>
    <cellStyle name="Normal 23 3 4" xfId="29462"/>
    <cellStyle name="Normal 23 3 4 2" xfId="29463"/>
    <cellStyle name="Normal 23 3 5" xfId="29464"/>
    <cellStyle name="Normal 23 3 5 2" xfId="29465"/>
    <cellStyle name="Normal 23 3 6" xfId="29466"/>
    <cellStyle name="Normal 23 3 6 2" xfId="29467"/>
    <cellStyle name="Normal 23 3 7" xfId="29468"/>
    <cellStyle name="Normal 23 3 7 2" xfId="29469"/>
    <cellStyle name="Normal 23 3 8" xfId="29470"/>
    <cellStyle name="Normal 23 3 8 2" xfId="29471"/>
    <cellStyle name="Normal 23 3 9" xfId="29472"/>
    <cellStyle name="Normal 23 3 9 2" xfId="29473"/>
    <cellStyle name="Normal 23 3 9 2 2" xfId="29474"/>
    <cellStyle name="Normal 23 3 9 2 2 2" xfId="29475"/>
    <cellStyle name="Normal 23 3 9 2 2 2 2" xfId="29476"/>
    <cellStyle name="Normal 23 3 9 2 2 2 2 2" xfId="29477"/>
    <cellStyle name="Normal 23 3 9 2 2 2 3" xfId="29478"/>
    <cellStyle name="Normal 23 3 9 2 2 3" xfId="29479"/>
    <cellStyle name="Normal 23 3 9 2 2 3 2" xfId="29480"/>
    <cellStyle name="Normal 23 3 9 2 2 4" xfId="29481"/>
    <cellStyle name="Normal 23 3 9 2 3" xfId="29482"/>
    <cellStyle name="Normal 23 3 9 2 3 2" xfId="29483"/>
    <cellStyle name="Normal 23 3 9 2 4" xfId="29484"/>
    <cellStyle name="Normal 23 3 9 2 4 2" xfId="29485"/>
    <cellStyle name="Normal 23 3 9 2 4 2 2" xfId="29486"/>
    <cellStyle name="Normal 23 3 9 2 4 3" xfId="29487"/>
    <cellStyle name="Normal 23 3 9 2 5" xfId="29488"/>
    <cellStyle name="Normal 23 3 9 3" xfId="29489"/>
    <cellStyle name="Normal 23 3 9 3 2" xfId="29490"/>
    <cellStyle name="Normal 23 3 9 3 2 2" xfId="29491"/>
    <cellStyle name="Normal 23 3 9 3 2 2 2" xfId="29492"/>
    <cellStyle name="Normal 23 3 9 3 2 3" xfId="29493"/>
    <cellStyle name="Normal 23 3 9 3 3" xfId="29494"/>
    <cellStyle name="Normal 23 3 9 3 3 2" xfId="29495"/>
    <cellStyle name="Normal 23 3 9 3 4" xfId="29496"/>
    <cellStyle name="Normal 23 3 9 4" xfId="29497"/>
    <cellStyle name="Normal 23 3 9 4 2" xfId="29498"/>
    <cellStyle name="Normal 23 3 9 4 2 2" xfId="29499"/>
    <cellStyle name="Normal 23 3 9 4 3" xfId="29500"/>
    <cellStyle name="Normal 23 3 9 5" xfId="29501"/>
    <cellStyle name="Normal 23 4" xfId="29502"/>
    <cellStyle name="Normal 23 4 2" xfId="29503"/>
    <cellStyle name="Normal 23 5" xfId="29504"/>
    <cellStyle name="Normal 23 5 10" xfId="29505"/>
    <cellStyle name="Normal 23 5 10 2" xfId="29506"/>
    <cellStyle name="Normal 23 5 10 2 2" xfId="29507"/>
    <cellStyle name="Normal 23 5 10 2 2 2" xfId="29508"/>
    <cellStyle name="Normal 23 5 10 2 3" xfId="29509"/>
    <cellStyle name="Normal 23 5 10 3" xfId="29510"/>
    <cellStyle name="Normal 23 5 10 3 2" xfId="29511"/>
    <cellStyle name="Normal 23 5 10 4" xfId="29512"/>
    <cellStyle name="Normal 23 5 11" xfId="29513"/>
    <cellStyle name="Normal 23 5 11 2" xfId="29514"/>
    <cellStyle name="Normal 23 5 12" xfId="29515"/>
    <cellStyle name="Normal 23 5 12 2" xfId="29516"/>
    <cellStyle name="Normal 23 5 12 2 2" xfId="29517"/>
    <cellStyle name="Normal 23 5 12 3" xfId="29518"/>
    <cellStyle name="Normal 23 5 13" xfId="29519"/>
    <cellStyle name="Normal 23 5 2" xfId="29520"/>
    <cellStyle name="Normal 23 5 2 2" xfId="29521"/>
    <cellStyle name="Normal 23 5 2 2 2" xfId="29522"/>
    <cellStyle name="Normal 23 5 2 2 2 2" xfId="29523"/>
    <cellStyle name="Normal 23 5 2 2 2 2 2" xfId="29524"/>
    <cellStyle name="Normal 23 5 2 2 2 2 2 2" xfId="29525"/>
    <cellStyle name="Normal 23 5 2 2 2 2 2 2 2" xfId="29526"/>
    <cellStyle name="Normal 23 5 2 2 2 2 2 2 2 2" xfId="29527"/>
    <cellStyle name="Normal 23 5 2 2 2 2 2 2 3" xfId="29528"/>
    <cellStyle name="Normal 23 5 2 2 2 2 2 3" xfId="29529"/>
    <cellStyle name="Normal 23 5 2 2 2 2 2 3 2" xfId="29530"/>
    <cellStyle name="Normal 23 5 2 2 2 2 2 4" xfId="29531"/>
    <cellStyle name="Normal 23 5 2 2 2 2 3" xfId="29532"/>
    <cellStyle name="Normal 23 5 2 2 2 2 3 2" xfId="29533"/>
    <cellStyle name="Normal 23 5 2 2 2 2 4" xfId="29534"/>
    <cellStyle name="Normal 23 5 2 2 2 2 4 2" xfId="29535"/>
    <cellStyle name="Normal 23 5 2 2 2 2 4 2 2" xfId="29536"/>
    <cellStyle name="Normal 23 5 2 2 2 2 4 3" xfId="29537"/>
    <cellStyle name="Normal 23 5 2 2 2 2 5" xfId="29538"/>
    <cellStyle name="Normal 23 5 2 2 2 3" xfId="29539"/>
    <cellStyle name="Normal 23 5 2 2 2 3 2" xfId="29540"/>
    <cellStyle name="Normal 23 5 2 2 2 3 2 2" xfId="29541"/>
    <cellStyle name="Normal 23 5 2 2 2 3 2 2 2" xfId="29542"/>
    <cellStyle name="Normal 23 5 2 2 2 3 2 3" xfId="29543"/>
    <cellStyle name="Normal 23 5 2 2 2 3 3" xfId="29544"/>
    <cellStyle name="Normal 23 5 2 2 2 3 3 2" xfId="29545"/>
    <cellStyle name="Normal 23 5 2 2 2 3 4" xfId="29546"/>
    <cellStyle name="Normal 23 5 2 2 2 4" xfId="29547"/>
    <cellStyle name="Normal 23 5 2 2 2 4 2" xfId="29548"/>
    <cellStyle name="Normal 23 5 2 2 2 4 2 2" xfId="29549"/>
    <cellStyle name="Normal 23 5 2 2 2 4 3" xfId="29550"/>
    <cellStyle name="Normal 23 5 2 2 2 5" xfId="29551"/>
    <cellStyle name="Normal 23 5 2 2 3" xfId="29552"/>
    <cellStyle name="Normal 23 5 2 2 3 2" xfId="29553"/>
    <cellStyle name="Normal 23 5 2 2 4" xfId="29554"/>
    <cellStyle name="Normal 23 5 2 2 4 2" xfId="29555"/>
    <cellStyle name="Normal 23 5 2 2 4 2 2" xfId="29556"/>
    <cellStyle name="Normal 23 5 2 2 4 2 2 2" xfId="29557"/>
    <cellStyle name="Normal 23 5 2 2 4 2 3" xfId="29558"/>
    <cellStyle name="Normal 23 5 2 2 4 3" xfId="29559"/>
    <cellStyle name="Normal 23 5 2 2 4 3 2" xfId="29560"/>
    <cellStyle name="Normal 23 5 2 2 4 4" xfId="29561"/>
    <cellStyle name="Normal 23 5 2 2 5" xfId="29562"/>
    <cellStyle name="Normal 23 5 2 2 5 2" xfId="29563"/>
    <cellStyle name="Normal 23 5 2 2 6" xfId="29564"/>
    <cellStyle name="Normal 23 5 2 2 6 2" xfId="29565"/>
    <cellStyle name="Normal 23 5 2 2 6 2 2" xfId="29566"/>
    <cellStyle name="Normal 23 5 2 2 6 3" xfId="29567"/>
    <cellStyle name="Normal 23 5 2 2 7" xfId="29568"/>
    <cellStyle name="Normal 23 5 2 3" xfId="29569"/>
    <cellStyle name="Normal 23 5 2 3 2" xfId="29570"/>
    <cellStyle name="Normal 23 5 2 3 2 2" xfId="29571"/>
    <cellStyle name="Normal 23 5 2 3 2 2 2" xfId="29572"/>
    <cellStyle name="Normal 23 5 2 3 2 2 2 2" xfId="29573"/>
    <cellStyle name="Normal 23 5 2 3 2 2 2 2 2" xfId="29574"/>
    <cellStyle name="Normal 23 5 2 3 2 2 2 3" xfId="29575"/>
    <cellStyle name="Normal 23 5 2 3 2 2 3" xfId="29576"/>
    <cellStyle name="Normal 23 5 2 3 2 2 3 2" xfId="29577"/>
    <cellStyle name="Normal 23 5 2 3 2 2 4" xfId="29578"/>
    <cellStyle name="Normal 23 5 2 3 2 3" xfId="29579"/>
    <cellStyle name="Normal 23 5 2 3 2 3 2" xfId="29580"/>
    <cellStyle name="Normal 23 5 2 3 2 4" xfId="29581"/>
    <cellStyle name="Normal 23 5 2 3 2 4 2" xfId="29582"/>
    <cellStyle name="Normal 23 5 2 3 2 4 2 2" xfId="29583"/>
    <cellStyle name="Normal 23 5 2 3 2 4 3" xfId="29584"/>
    <cellStyle name="Normal 23 5 2 3 2 5" xfId="29585"/>
    <cellStyle name="Normal 23 5 2 3 3" xfId="29586"/>
    <cellStyle name="Normal 23 5 2 3 3 2" xfId="29587"/>
    <cellStyle name="Normal 23 5 2 3 3 2 2" xfId="29588"/>
    <cellStyle name="Normal 23 5 2 3 3 2 2 2" xfId="29589"/>
    <cellStyle name="Normal 23 5 2 3 3 2 3" xfId="29590"/>
    <cellStyle name="Normal 23 5 2 3 3 3" xfId="29591"/>
    <cellStyle name="Normal 23 5 2 3 3 3 2" xfId="29592"/>
    <cellStyle name="Normal 23 5 2 3 3 4" xfId="29593"/>
    <cellStyle name="Normal 23 5 2 3 4" xfId="29594"/>
    <cellStyle name="Normal 23 5 2 3 4 2" xfId="29595"/>
    <cellStyle name="Normal 23 5 2 3 4 2 2" xfId="29596"/>
    <cellStyle name="Normal 23 5 2 3 4 3" xfId="29597"/>
    <cellStyle name="Normal 23 5 2 3 5" xfId="29598"/>
    <cellStyle name="Normal 23 5 2 4" xfId="29599"/>
    <cellStyle name="Normal 23 5 2 4 2" xfId="29600"/>
    <cellStyle name="Normal 23 5 2 4 2 2" xfId="29601"/>
    <cellStyle name="Normal 23 5 2 4 2 2 2" xfId="29602"/>
    <cellStyle name="Normal 23 5 2 4 2 3" xfId="29603"/>
    <cellStyle name="Normal 23 5 2 4 3" xfId="29604"/>
    <cellStyle name="Normal 23 5 2 4 3 2" xfId="29605"/>
    <cellStyle name="Normal 23 5 2 4 4" xfId="29606"/>
    <cellStyle name="Normal 23 5 2 5" xfId="29607"/>
    <cellStyle name="Normal 23 5 2 5 2" xfId="29608"/>
    <cellStyle name="Normal 23 5 2 6" xfId="29609"/>
    <cellStyle name="Normal 23 5 2 6 2" xfId="29610"/>
    <cellStyle name="Normal 23 5 2 6 2 2" xfId="29611"/>
    <cellStyle name="Normal 23 5 2 6 3" xfId="29612"/>
    <cellStyle name="Normal 23 5 2 7" xfId="29613"/>
    <cellStyle name="Normal 23 5 3" xfId="29614"/>
    <cellStyle name="Normal 23 5 3 2" xfId="29615"/>
    <cellStyle name="Normal 23 5 3 2 2" xfId="29616"/>
    <cellStyle name="Normal 23 5 3 3" xfId="29617"/>
    <cellStyle name="Normal 23 5 3 3 2" xfId="29618"/>
    <cellStyle name="Normal 23 5 3 4" xfId="29619"/>
    <cellStyle name="Normal 23 5 4" xfId="29620"/>
    <cellStyle name="Normal 23 5 4 2" xfId="29621"/>
    <cellStyle name="Normal 23 5 4 2 2" xfId="29622"/>
    <cellStyle name="Normal 23 5 4 3" xfId="29623"/>
    <cellStyle name="Normal 23 5 4 3 2" xfId="29624"/>
    <cellStyle name="Normal 23 5 4 4" xfId="29625"/>
    <cellStyle name="Normal 23 5 5" xfId="29626"/>
    <cellStyle name="Normal 23 5 5 2" xfId="29627"/>
    <cellStyle name="Normal 23 5 5 2 2" xfId="29628"/>
    <cellStyle name="Normal 23 5 5 3" xfId="29629"/>
    <cellStyle name="Normal 23 5 5 3 2" xfId="29630"/>
    <cellStyle name="Normal 23 5 5 4" xfId="29631"/>
    <cellStyle name="Normal 23 5 6" xfId="29632"/>
    <cellStyle name="Normal 23 5 6 2" xfId="29633"/>
    <cellStyle name="Normal 23 5 6 2 2" xfId="29634"/>
    <cellStyle name="Normal 23 5 6 3" xfId="29635"/>
    <cellStyle name="Normal 23 5 6 3 2" xfId="29636"/>
    <cellStyle name="Normal 23 5 6 4" xfId="29637"/>
    <cellStyle name="Normal 23 5 7" xfId="29638"/>
    <cellStyle name="Normal 23 5 7 2" xfId="29639"/>
    <cellStyle name="Normal 23 5 7 2 2" xfId="29640"/>
    <cellStyle name="Normal 23 5 7 3" xfId="29641"/>
    <cellStyle name="Normal 23 5 7 3 2" xfId="29642"/>
    <cellStyle name="Normal 23 5 7 4" xfId="29643"/>
    <cellStyle name="Normal 23 5 8" xfId="29644"/>
    <cellStyle name="Normal 23 5 8 2" xfId="29645"/>
    <cellStyle name="Normal 23 5 8 2 2" xfId="29646"/>
    <cellStyle name="Normal 23 5 8 2 2 2" xfId="29647"/>
    <cellStyle name="Normal 23 5 8 2 2 2 2" xfId="29648"/>
    <cellStyle name="Normal 23 5 8 2 2 2 2 2" xfId="29649"/>
    <cellStyle name="Normal 23 5 8 2 2 2 3" xfId="29650"/>
    <cellStyle name="Normal 23 5 8 2 2 3" xfId="29651"/>
    <cellStyle name="Normal 23 5 8 2 2 3 2" xfId="29652"/>
    <cellStyle name="Normal 23 5 8 2 2 4" xfId="29653"/>
    <cellStyle name="Normal 23 5 8 2 3" xfId="29654"/>
    <cellStyle name="Normal 23 5 8 2 3 2" xfId="29655"/>
    <cellStyle name="Normal 23 5 8 2 4" xfId="29656"/>
    <cellStyle name="Normal 23 5 8 2 4 2" xfId="29657"/>
    <cellStyle name="Normal 23 5 8 2 4 2 2" xfId="29658"/>
    <cellStyle name="Normal 23 5 8 2 4 3" xfId="29659"/>
    <cellStyle name="Normal 23 5 8 2 5" xfId="29660"/>
    <cellStyle name="Normal 23 5 8 3" xfId="29661"/>
    <cellStyle name="Normal 23 5 8 3 2" xfId="29662"/>
    <cellStyle name="Normal 23 5 8 3 2 2" xfId="29663"/>
    <cellStyle name="Normal 23 5 8 3 2 2 2" xfId="29664"/>
    <cellStyle name="Normal 23 5 8 3 2 3" xfId="29665"/>
    <cellStyle name="Normal 23 5 8 3 3" xfId="29666"/>
    <cellStyle name="Normal 23 5 8 3 3 2" xfId="29667"/>
    <cellStyle name="Normal 23 5 8 3 4" xfId="29668"/>
    <cellStyle name="Normal 23 5 8 4" xfId="29669"/>
    <cellStyle name="Normal 23 5 8 4 2" xfId="29670"/>
    <cellStyle name="Normal 23 5 8 4 2 2" xfId="29671"/>
    <cellStyle name="Normal 23 5 8 4 3" xfId="29672"/>
    <cellStyle name="Normal 23 5 8 5" xfId="29673"/>
    <cellStyle name="Normal 23 5 9" xfId="29674"/>
    <cellStyle name="Normal 23 5 9 2" xfId="29675"/>
    <cellStyle name="Normal 23 6" xfId="29676"/>
    <cellStyle name="Normal 23 6 2" xfId="29677"/>
    <cellStyle name="Normal 23 6 2 2" xfId="29678"/>
    <cellStyle name="Normal 23 6 2 2 2" xfId="29679"/>
    <cellStyle name="Normal 23 6 2 2 2 2" xfId="29680"/>
    <cellStyle name="Normal 23 6 2 2 2 2 2" xfId="29681"/>
    <cellStyle name="Normal 23 6 2 2 2 2 2 2" xfId="29682"/>
    <cellStyle name="Normal 23 6 2 2 2 2 2 2 2" xfId="29683"/>
    <cellStyle name="Normal 23 6 2 2 2 2 2 3" xfId="29684"/>
    <cellStyle name="Normal 23 6 2 2 2 2 3" xfId="29685"/>
    <cellStyle name="Normal 23 6 2 2 2 2 3 2" xfId="29686"/>
    <cellStyle name="Normal 23 6 2 2 2 2 4" xfId="29687"/>
    <cellStyle name="Normal 23 6 2 2 2 3" xfId="29688"/>
    <cellStyle name="Normal 23 6 2 2 2 3 2" xfId="29689"/>
    <cellStyle name="Normal 23 6 2 2 2 4" xfId="29690"/>
    <cellStyle name="Normal 23 6 2 2 2 4 2" xfId="29691"/>
    <cellStyle name="Normal 23 6 2 2 2 4 2 2" xfId="29692"/>
    <cellStyle name="Normal 23 6 2 2 2 4 3" xfId="29693"/>
    <cellStyle name="Normal 23 6 2 2 2 5" xfId="29694"/>
    <cellStyle name="Normal 23 6 2 2 3" xfId="29695"/>
    <cellStyle name="Normal 23 6 2 2 3 2" xfId="29696"/>
    <cellStyle name="Normal 23 6 2 2 3 2 2" xfId="29697"/>
    <cellStyle name="Normal 23 6 2 2 3 2 2 2" xfId="29698"/>
    <cellStyle name="Normal 23 6 2 2 3 2 3" xfId="29699"/>
    <cellStyle name="Normal 23 6 2 2 3 3" xfId="29700"/>
    <cellStyle name="Normal 23 6 2 2 3 3 2" xfId="29701"/>
    <cellStyle name="Normal 23 6 2 2 3 4" xfId="29702"/>
    <cellStyle name="Normal 23 6 2 2 4" xfId="29703"/>
    <cellStyle name="Normal 23 6 2 2 4 2" xfId="29704"/>
    <cellStyle name="Normal 23 6 2 2 4 2 2" xfId="29705"/>
    <cellStyle name="Normal 23 6 2 2 4 3" xfId="29706"/>
    <cellStyle name="Normal 23 6 2 2 5" xfId="29707"/>
    <cellStyle name="Normal 23 6 2 3" xfId="29708"/>
    <cellStyle name="Normal 23 6 2 3 2" xfId="29709"/>
    <cellStyle name="Normal 23 6 2 4" xfId="29710"/>
    <cellStyle name="Normal 23 6 2 4 2" xfId="29711"/>
    <cellStyle name="Normal 23 6 2 4 2 2" xfId="29712"/>
    <cellStyle name="Normal 23 6 2 4 2 2 2" xfId="29713"/>
    <cellStyle name="Normal 23 6 2 4 2 3" xfId="29714"/>
    <cellStyle name="Normal 23 6 2 4 3" xfId="29715"/>
    <cellStyle name="Normal 23 6 2 4 3 2" xfId="29716"/>
    <cellStyle name="Normal 23 6 2 4 4" xfId="29717"/>
    <cellStyle name="Normal 23 6 2 5" xfId="29718"/>
    <cellStyle name="Normal 23 6 2 5 2" xfId="29719"/>
    <cellStyle name="Normal 23 6 2 6" xfId="29720"/>
    <cellStyle name="Normal 23 6 2 6 2" xfId="29721"/>
    <cellStyle name="Normal 23 6 2 6 2 2" xfId="29722"/>
    <cellStyle name="Normal 23 6 2 6 3" xfId="29723"/>
    <cellStyle name="Normal 23 6 2 7" xfId="29724"/>
    <cellStyle name="Normal 23 6 3" xfId="29725"/>
    <cellStyle name="Normal 23 6 3 2" xfId="29726"/>
    <cellStyle name="Normal 23 6 3 2 2" xfId="29727"/>
    <cellStyle name="Normal 23 6 3 2 2 2" xfId="29728"/>
    <cellStyle name="Normal 23 6 3 2 2 2 2" xfId="29729"/>
    <cellStyle name="Normal 23 6 3 2 2 2 2 2" xfId="29730"/>
    <cellStyle name="Normal 23 6 3 2 2 2 3" xfId="29731"/>
    <cellStyle name="Normal 23 6 3 2 2 3" xfId="29732"/>
    <cellStyle name="Normal 23 6 3 2 2 3 2" xfId="29733"/>
    <cellStyle name="Normal 23 6 3 2 2 4" xfId="29734"/>
    <cellStyle name="Normal 23 6 3 2 3" xfId="29735"/>
    <cellStyle name="Normal 23 6 3 2 3 2" xfId="29736"/>
    <cellStyle name="Normal 23 6 3 2 4" xfId="29737"/>
    <cellStyle name="Normal 23 6 3 2 4 2" xfId="29738"/>
    <cellStyle name="Normal 23 6 3 2 4 2 2" xfId="29739"/>
    <cellStyle name="Normal 23 6 3 2 4 3" xfId="29740"/>
    <cellStyle name="Normal 23 6 3 2 5" xfId="29741"/>
    <cellStyle name="Normal 23 6 3 3" xfId="29742"/>
    <cellStyle name="Normal 23 6 3 3 2" xfId="29743"/>
    <cellStyle name="Normal 23 6 3 3 2 2" xfId="29744"/>
    <cellStyle name="Normal 23 6 3 3 2 2 2" xfId="29745"/>
    <cellStyle name="Normal 23 6 3 3 2 3" xfId="29746"/>
    <cellStyle name="Normal 23 6 3 3 3" xfId="29747"/>
    <cellStyle name="Normal 23 6 3 3 3 2" xfId="29748"/>
    <cellStyle name="Normal 23 6 3 3 4" xfId="29749"/>
    <cellStyle name="Normal 23 6 3 4" xfId="29750"/>
    <cellStyle name="Normal 23 6 3 4 2" xfId="29751"/>
    <cellStyle name="Normal 23 6 3 4 2 2" xfId="29752"/>
    <cellStyle name="Normal 23 6 3 4 3" xfId="29753"/>
    <cellStyle name="Normal 23 6 3 5" xfId="29754"/>
    <cellStyle name="Normal 23 6 4" xfId="29755"/>
    <cellStyle name="Normal 23 6 4 2" xfId="29756"/>
    <cellStyle name="Normal 23 6 4 2 2" xfId="29757"/>
    <cellStyle name="Normal 23 6 4 2 2 2" xfId="29758"/>
    <cellStyle name="Normal 23 6 4 2 3" xfId="29759"/>
    <cellStyle name="Normal 23 6 4 3" xfId="29760"/>
    <cellStyle name="Normal 23 6 4 3 2" xfId="29761"/>
    <cellStyle name="Normal 23 6 4 4" xfId="29762"/>
    <cellStyle name="Normal 23 6 5" xfId="29763"/>
    <cellStyle name="Normal 23 6 5 2" xfId="29764"/>
    <cellStyle name="Normal 23 6 6" xfId="29765"/>
    <cellStyle name="Normal 23 6 6 2" xfId="29766"/>
    <cellStyle name="Normal 23 6 6 2 2" xfId="29767"/>
    <cellStyle name="Normal 23 6 6 3" xfId="29768"/>
    <cellStyle name="Normal 23 6 7" xfId="29769"/>
    <cellStyle name="Normal 23 7" xfId="29770"/>
    <cellStyle name="Normal 23 7 2" xfId="29771"/>
    <cellStyle name="Normal 23 8" xfId="29772"/>
    <cellStyle name="Normal 23 8 2" xfId="29773"/>
    <cellStyle name="Normal 23 9" xfId="29774"/>
    <cellStyle name="Normal 23 9 2" xfId="29775"/>
    <cellStyle name="Normal 230" xfId="29776"/>
    <cellStyle name="Normal 231" xfId="29777"/>
    <cellStyle name="Normal 232" xfId="29778"/>
    <cellStyle name="Normal 233" xfId="29779"/>
    <cellStyle name="Normal 234" xfId="29780"/>
    <cellStyle name="Normal 235" xfId="29781"/>
    <cellStyle name="Normal 236" xfId="29782"/>
    <cellStyle name="Normal 237" xfId="29783"/>
    <cellStyle name="Normal 238" xfId="29784"/>
    <cellStyle name="Normal 239" xfId="29785"/>
    <cellStyle name="Normal 24" xfId="29786"/>
    <cellStyle name="Normal 24 2" xfId="29787"/>
    <cellStyle name="Normal 24 2 2" xfId="31726"/>
    <cellStyle name="Normal 24 2 3" xfId="31727"/>
    <cellStyle name="Normal 24 3" xfId="29788"/>
    <cellStyle name="Normal 24 3 2" xfId="36227"/>
    <cellStyle name="Normal 24 4" xfId="31728"/>
    <cellStyle name="Normal 240" xfId="29789"/>
    <cellStyle name="Normal 241" xfId="29790"/>
    <cellStyle name="Normal 242" xfId="29791"/>
    <cellStyle name="Normal 243" xfId="29792"/>
    <cellStyle name="Normal 244" xfId="29793"/>
    <cellStyle name="Normal 245" xfId="29794"/>
    <cellStyle name="Normal 246" xfId="29795"/>
    <cellStyle name="Normal 247" xfId="29796"/>
    <cellStyle name="Normal 248" xfId="29797"/>
    <cellStyle name="Normal 248 2" xfId="36228"/>
    <cellStyle name="Normal 249" xfId="29798"/>
    <cellStyle name="Normal 25" xfId="29799"/>
    <cellStyle name="Normal 25 10" xfId="29800"/>
    <cellStyle name="Normal 25 10 2" xfId="29801"/>
    <cellStyle name="Normal 25 11" xfId="29802"/>
    <cellStyle name="Normal 25 12" xfId="29803"/>
    <cellStyle name="Normal 25 2" xfId="29804"/>
    <cellStyle name="Normal 25 2 2" xfId="29805"/>
    <cellStyle name="Normal 25 3" xfId="29806"/>
    <cellStyle name="Normal 25 3 2" xfId="29807"/>
    <cellStyle name="Normal 25 4" xfId="29808"/>
    <cellStyle name="Normal 25 4 2" xfId="29809"/>
    <cellStyle name="Normal 25 5" xfId="29810"/>
    <cellStyle name="Normal 25 5 2" xfId="29811"/>
    <cellStyle name="Normal 25 6" xfId="29812"/>
    <cellStyle name="Normal 25 6 2" xfId="29813"/>
    <cellStyle name="Normal 25 7" xfId="29814"/>
    <cellStyle name="Normal 25 7 2" xfId="29815"/>
    <cellStyle name="Normal 25 8" xfId="29816"/>
    <cellStyle name="Normal 25 8 2" xfId="29817"/>
    <cellStyle name="Normal 25 9" xfId="29818"/>
    <cellStyle name="Normal 25 9 2" xfId="29819"/>
    <cellStyle name="Normal 250" xfId="29820"/>
    <cellStyle name="Normal 250 2" xfId="36229"/>
    <cellStyle name="Normal 251" xfId="29821"/>
    <cellStyle name="Normal 252" xfId="29822"/>
    <cellStyle name="Normal 253" xfId="29823"/>
    <cellStyle name="Normal 253 2" xfId="36230"/>
    <cellStyle name="Normal 254" xfId="29824"/>
    <cellStyle name="Normal 254 2" xfId="36231"/>
    <cellStyle name="Normal 255" xfId="29825"/>
    <cellStyle name="Normal 256" xfId="29826"/>
    <cellStyle name="Normal 257" xfId="29827"/>
    <cellStyle name="Normal 258" xfId="29828"/>
    <cellStyle name="Normal 259" xfId="29829"/>
    <cellStyle name="Normal 26" xfId="29830"/>
    <cellStyle name="Normal 26 2" xfId="29831"/>
    <cellStyle name="Normal 26 2 2" xfId="29832"/>
    <cellStyle name="Normal 26 2 2 2" xfId="29833"/>
    <cellStyle name="Normal 26 2 2 2 2" xfId="29834"/>
    <cellStyle name="Normal 26 2 2 2 2 2" xfId="29835"/>
    <cellStyle name="Normal 26 2 2 2 2 2 2" xfId="29836"/>
    <cellStyle name="Normal 26 2 2 2 2 3" xfId="29837"/>
    <cellStyle name="Normal 26 2 2 2 3" xfId="29838"/>
    <cellStyle name="Normal 26 2 2 2 3 2" xfId="29839"/>
    <cellStyle name="Normal 26 2 2 2 4" xfId="29840"/>
    <cellStyle name="Normal 26 2 2 3" xfId="29841"/>
    <cellStyle name="Normal 26 2 2 3 2" xfId="29842"/>
    <cellStyle name="Normal 26 2 2 4" xfId="29843"/>
    <cellStyle name="Normal 26 2 2 4 2" xfId="29844"/>
    <cellStyle name="Normal 26 2 2 4 2 2" xfId="29845"/>
    <cellStyle name="Normal 26 2 2 4 3" xfId="29846"/>
    <cellStyle name="Normal 26 2 2 5" xfId="29847"/>
    <cellStyle name="Normal 26 2 3" xfId="29848"/>
    <cellStyle name="Normal 26 2 3 2" xfId="29849"/>
    <cellStyle name="Normal 26 2 3 2 2" xfId="29850"/>
    <cellStyle name="Normal 26 2 3 2 2 2" xfId="29851"/>
    <cellStyle name="Normal 26 2 3 2 3" xfId="29852"/>
    <cellStyle name="Normal 26 2 3 3" xfId="29853"/>
    <cellStyle name="Normal 26 2 3 3 2" xfId="29854"/>
    <cellStyle name="Normal 26 2 3 4" xfId="29855"/>
    <cellStyle name="Normal 26 2 4" xfId="29856"/>
    <cellStyle name="Normal 26 2 4 2" xfId="29857"/>
    <cellStyle name="Normal 26 2 4 2 2" xfId="29858"/>
    <cellStyle name="Normal 26 2 4 3" xfId="29859"/>
    <cellStyle name="Normal 26 2 5" xfId="29860"/>
    <cellStyle name="Normal 26 2 6" xfId="36232"/>
    <cellStyle name="Normal 26 3" xfId="29861"/>
    <cellStyle name="Normal 26 3 2" xfId="29862"/>
    <cellStyle name="Normal 26 4" xfId="29863"/>
    <cellStyle name="Normal 26 4 2" xfId="29864"/>
    <cellStyle name="Normal 26 5" xfId="29865"/>
    <cellStyle name="Normal 26 5 2" xfId="29866"/>
    <cellStyle name="Normal 26 6" xfId="29867"/>
    <cellStyle name="Normal 26 6 2" xfId="29868"/>
    <cellStyle name="Normal 26 6 2 2" xfId="36233"/>
    <cellStyle name="Normal 26 6 3" xfId="31729"/>
    <cellStyle name="Normal 26 7" xfId="29869"/>
    <cellStyle name="Normal 26 8" xfId="31730"/>
    <cellStyle name="Normal 26 9" xfId="36234"/>
    <cellStyle name="Normal 260" xfId="29870"/>
    <cellStyle name="Normal 261" xfId="29871"/>
    <cellStyle name="Normal 262" xfId="29872"/>
    <cellStyle name="Normal 263" xfId="29873"/>
    <cellStyle name="Normal 264" xfId="29874"/>
    <cellStyle name="Normal 265" xfId="29875"/>
    <cellStyle name="Normal 266" xfId="29876"/>
    <cellStyle name="Normal 266 2" xfId="36235"/>
    <cellStyle name="Normal 267" xfId="29877"/>
    <cellStyle name="Normal 268" xfId="29878"/>
    <cellStyle name="Normal 268 2" xfId="36236"/>
    <cellStyle name="Normal 269" xfId="29879"/>
    <cellStyle name="Normal 27" xfId="29880"/>
    <cellStyle name="Normal 27 2" xfId="29881"/>
    <cellStyle name="Normal 27 3" xfId="29882"/>
    <cellStyle name="Normal 27 4" xfId="29883"/>
    <cellStyle name="Normal 27 5" xfId="29884"/>
    <cellStyle name="Normal 27 6" xfId="36237"/>
    <cellStyle name="Normal 270" xfId="29885"/>
    <cellStyle name="Normal 271" xfId="29886"/>
    <cellStyle name="Normal 272" xfId="29887"/>
    <cellStyle name="Normal 273" xfId="29888"/>
    <cellStyle name="Normal 274" xfId="29889"/>
    <cellStyle name="Normal 275" xfId="29890"/>
    <cellStyle name="Normal 276" xfId="29891"/>
    <cellStyle name="Normal 277" xfId="29892"/>
    <cellStyle name="Normal 278" xfId="29893"/>
    <cellStyle name="Normal 279" xfId="29894"/>
    <cellStyle name="Normal 28" xfId="29895"/>
    <cellStyle name="Normal 28 10" xfId="31731"/>
    <cellStyle name="Normal 28 11" xfId="31732"/>
    <cellStyle name="Normal 28 12" xfId="31733"/>
    <cellStyle name="Normal 28 13" xfId="31734"/>
    <cellStyle name="Normal 28 14" xfId="31735"/>
    <cellStyle name="Normal 28 15" xfId="31736"/>
    <cellStyle name="Normal 28 16" xfId="31737"/>
    <cellStyle name="Normal 28 17" xfId="31738"/>
    <cellStyle name="Normal 28 18" xfId="31739"/>
    <cellStyle name="Normal 28 19" xfId="31740"/>
    <cellStyle name="Normal 28 2" xfId="29896"/>
    <cellStyle name="Normal 28 2 2" xfId="29897"/>
    <cellStyle name="Normal 28 2 3" xfId="36238"/>
    <cellStyle name="Normal 28 2 4" xfId="36239"/>
    <cellStyle name="Normal 28 20" xfId="31741"/>
    <cellStyle name="Normal 28 21" xfId="31742"/>
    <cellStyle name="Normal 28 22" xfId="31743"/>
    <cellStyle name="Normal 28 23" xfId="36240"/>
    <cellStyle name="Normal 28 3" xfId="29898"/>
    <cellStyle name="Normal 28 3 2" xfId="29899"/>
    <cellStyle name="Normal 28 3 3" xfId="36241"/>
    <cellStyle name="Normal 28 3 4" xfId="36242"/>
    <cellStyle name="Normal 28 4" xfId="29900"/>
    <cellStyle name="Normal 28 4 2" xfId="29901"/>
    <cellStyle name="Normal 28 4 3" xfId="36243"/>
    <cellStyle name="Normal 28 4 4" xfId="36244"/>
    <cellStyle name="Normal 28 5" xfId="29902"/>
    <cellStyle name="Normal 28 5 2" xfId="29903"/>
    <cellStyle name="Normal 28 5 3" xfId="36245"/>
    <cellStyle name="Normal 28 5 4" xfId="36246"/>
    <cellStyle name="Normal 28 6" xfId="29904"/>
    <cellStyle name="Normal 28 6 2" xfId="29905"/>
    <cellStyle name="Normal 28 6 3" xfId="36247"/>
    <cellStyle name="Normal 28 6 4" xfId="36248"/>
    <cellStyle name="Normal 28 7" xfId="29906"/>
    <cellStyle name="Normal 28 8" xfId="31744"/>
    <cellStyle name="Normal 28 9" xfId="31745"/>
    <cellStyle name="Normal 280" xfId="29907"/>
    <cellStyle name="Normal 281" xfId="29908"/>
    <cellStyle name="Normal 282" xfId="29909"/>
    <cellStyle name="Normal 283" xfId="29910"/>
    <cellStyle name="Normal 284" xfId="29911"/>
    <cellStyle name="Normal 285" xfId="29912"/>
    <cellStyle name="Normal 286" xfId="29913"/>
    <cellStyle name="Normal 287" xfId="29914"/>
    <cellStyle name="Normal 288" xfId="29915"/>
    <cellStyle name="Normal 289" xfId="29916"/>
    <cellStyle name="Normal 29" xfId="29917"/>
    <cellStyle name="Normal 29 10" xfId="31746"/>
    <cellStyle name="Normal 29 11" xfId="31747"/>
    <cellStyle name="Normal 29 12" xfId="31748"/>
    <cellStyle name="Normal 29 13" xfId="31749"/>
    <cellStyle name="Normal 29 14" xfId="31750"/>
    <cellStyle name="Normal 29 15" xfId="31751"/>
    <cellStyle name="Normal 29 16" xfId="31752"/>
    <cellStyle name="Normal 29 17" xfId="31753"/>
    <cellStyle name="Normal 29 18" xfId="31754"/>
    <cellStyle name="Normal 29 19" xfId="31755"/>
    <cellStyle name="Normal 29 2" xfId="31756"/>
    <cellStyle name="Normal 29 20" xfId="31757"/>
    <cellStyle name="Normal 29 21" xfId="31758"/>
    <cellStyle name="Normal 29 22" xfId="31759"/>
    <cellStyle name="Normal 29 23" xfId="36249"/>
    <cellStyle name="Normal 29 3" xfId="31760"/>
    <cellStyle name="Normal 29 4" xfId="31761"/>
    <cellStyle name="Normal 29 5" xfId="31762"/>
    <cellStyle name="Normal 29 6" xfId="31763"/>
    <cellStyle name="Normal 29 7" xfId="31764"/>
    <cellStyle name="Normal 29 8" xfId="31765"/>
    <cellStyle name="Normal 29 9" xfId="31766"/>
    <cellStyle name="Normal 290" xfId="29918"/>
    <cellStyle name="Normal 291" xfId="29919"/>
    <cellStyle name="Normal 292" xfId="29920"/>
    <cellStyle name="Normal 293" xfId="29921"/>
    <cellStyle name="Normal 294" xfId="29922"/>
    <cellStyle name="Normal 295" xfId="29923"/>
    <cellStyle name="Normal 296" xfId="29924"/>
    <cellStyle name="Normal 297" xfId="29925"/>
    <cellStyle name="Normal 298" xfId="29926"/>
    <cellStyle name="Normal 299" xfId="29927"/>
    <cellStyle name="Normal 3" xfId="13"/>
    <cellStyle name="Normal 3 10" xfId="31767"/>
    <cellStyle name="Normal 3 11" xfId="36250"/>
    <cellStyle name="Normal 3 12" xfId="126"/>
    <cellStyle name="Normal 3 13" xfId="37642"/>
    <cellStyle name="Normal 3 14" xfId="24"/>
    <cellStyle name="Normal 3 2" xfId="127"/>
    <cellStyle name="Normal 3 2 10" xfId="36251"/>
    <cellStyle name="Normal 3 2 11" xfId="37640"/>
    <cellStyle name="Normal 3 2 2" xfId="29928"/>
    <cellStyle name="Normal 3 2 2 2" xfId="36252"/>
    <cellStyle name="Normal 3 2 2 2 2" xfId="36253"/>
    <cellStyle name="Normal 3 2 2 3" xfId="36254"/>
    <cellStyle name="Normal 3 2 2 4" xfId="36255"/>
    <cellStyle name="Normal 3 2 2 5" xfId="36256"/>
    <cellStyle name="Normal 3 2 2 6" xfId="36257"/>
    <cellStyle name="Normal 3 2 2 7" xfId="36258"/>
    <cellStyle name="Normal 3 2 2 8" xfId="36259"/>
    <cellStyle name="Normal 3 2 2 9" xfId="37650"/>
    <cellStyle name="Normal 3 2 3" xfId="36260"/>
    <cellStyle name="Normal 3 2 4" xfId="36261"/>
    <cellStyle name="Normal 3 2 5" xfId="36262"/>
    <cellStyle name="Normal 3 2 5 2" xfId="37651"/>
    <cellStyle name="Normal 3 2 6" xfId="36263"/>
    <cellStyle name="Normal 3 2 7" xfId="36264"/>
    <cellStyle name="Normal 3 2 8" xfId="36265"/>
    <cellStyle name="Normal 3 2 9" xfId="36266"/>
    <cellStyle name="Normal 3 3" xfId="128"/>
    <cellStyle name="Normal 3 3 2" xfId="29929"/>
    <cellStyle name="Normal 3 3 2 2" xfId="29930"/>
    <cellStyle name="Normal 3 3 2 3" xfId="37653"/>
    <cellStyle name="Normal 3 3 3" xfId="36267"/>
    <cellStyle name="Normal 3 3 4" xfId="37652"/>
    <cellStyle name="Normal 3 4" xfId="29931"/>
    <cellStyle name="Normal 3 4 2" xfId="29932"/>
    <cellStyle name="Normal 3 4 3" xfId="36268"/>
    <cellStyle name="Normal 3 4 4" xfId="36269"/>
    <cellStyle name="Normal 3 4 5" xfId="37629"/>
    <cellStyle name="Normal 3 5" xfId="29933"/>
    <cellStyle name="Normal 3 5 2" xfId="29934"/>
    <cellStyle name="Normal 3 5 3" xfId="36270"/>
    <cellStyle name="Normal 3 5 4" xfId="36271"/>
    <cellStyle name="Normal 3 6" xfId="29935"/>
    <cellStyle name="Normal 3 6 2" xfId="36272"/>
    <cellStyle name="Normal 3 6 2 2" xfId="36273"/>
    <cellStyle name="Normal 3 6 3" xfId="36274"/>
    <cellStyle name="Normal 3 7" xfId="29936"/>
    <cellStyle name="Normal 3 8" xfId="31768"/>
    <cellStyle name="Normal 3 9" xfId="31769"/>
    <cellStyle name="Normal 3_Allowance JA (ค่าเผื่อหนี้สงสัยจะสูญ)12- 2557" xfId="31770"/>
    <cellStyle name="Normal 30" xfId="29937"/>
    <cellStyle name="Normal 30 2" xfId="29938"/>
    <cellStyle name="Normal 30 3" xfId="36275"/>
    <cellStyle name="Normal 30 4" xfId="36276"/>
    <cellStyle name="Normal 300" xfId="29939"/>
    <cellStyle name="Normal 301" xfId="31771"/>
    <cellStyle name="Normal 301 2" xfId="36277"/>
    <cellStyle name="Normal 302" xfId="31772"/>
    <cellStyle name="Normal 303" xfId="31773"/>
    <cellStyle name="Normal 304" xfId="31774"/>
    <cellStyle name="Normal 305" xfId="31775"/>
    <cellStyle name="Normal 306" xfId="31776"/>
    <cellStyle name="Normal 307" xfId="31777"/>
    <cellStyle name="Normal 308" xfId="31778"/>
    <cellStyle name="Normal 309" xfId="31779"/>
    <cellStyle name="Normal 31" xfId="29940"/>
    <cellStyle name="Normal 31 2" xfId="29941"/>
    <cellStyle name="Normal 31 3" xfId="36278"/>
    <cellStyle name="Normal 31 4" xfId="36279"/>
    <cellStyle name="Normal 31 5" xfId="36280"/>
    <cellStyle name="Normal 310" xfId="31780"/>
    <cellStyle name="Normal 311" xfId="31781"/>
    <cellStyle name="Normal 312" xfId="31782"/>
    <cellStyle name="Normal 313" xfId="31783"/>
    <cellStyle name="Normal 314" xfId="31784"/>
    <cellStyle name="Normal 315" xfId="31785"/>
    <cellStyle name="Normal 316" xfId="31786"/>
    <cellStyle name="Normal 317" xfId="31787"/>
    <cellStyle name="Normal 318" xfId="31788"/>
    <cellStyle name="Normal 319" xfId="31789"/>
    <cellStyle name="Normal 32" xfId="29942"/>
    <cellStyle name="Normal 32 2" xfId="29943"/>
    <cellStyle name="Normal 32 3" xfId="36281"/>
    <cellStyle name="Normal 32 4" xfId="36282"/>
    <cellStyle name="Normal 320" xfId="31790"/>
    <cellStyle name="Normal 321" xfId="31791"/>
    <cellStyle name="Normal 322" xfId="31792"/>
    <cellStyle name="Normal 323" xfId="31793"/>
    <cellStyle name="Normal 324" xfId="31794"/>
    <cellStyle name="Normal 325" xfId="31795"/>
    <cellStyle name="Normal 326" xfId="31796"/>
    <cellStyle name="Normal 327" xfId="31797"/>
    <cellStyle name="Normal 328" xfId="31798"/>
    <cellStyle name="Normal 329" xfId="31799"/>
    <cellStyle name="Normal 33" xfId="29944"/>
    <cellStyle name="Normal 33 2" xfId="36283"/>
    <cellStyle name="Normal 330" xfId="31800"/>
    <cellStyle name="Normal 331" xfId="31801"/>
    <cellStyle name="Normal 332" xfId="31802"/>
    <cellStyle name="Normal 333" xfId="31803"/>
    <cellStyle name="Normal 334" xfId="31804"/>
    <cellStyle name="Normal 335" xfId="31805"/>
    <cellStyle name="Normal 336" xfId="31806"/>
    <cellStyle name="Normal 337" xfId="31807"/>
    <cellStyle name="Normal 338" xfId="31808"/>
    <cellStyle name="Normal 339" xfId="31809"/>
    <cellStyle name="Normal 34" xfId="29945"/>
    <cellStyle name="Normal 34 10" xfId="31810"/>
    <cellStyle name="Normal 34 11" xfId="31811"/>
    <cellStyle name="Normal 34 12" xfId="31812"/>
    <cellStyle name="Normal 34 13" xfId="31813"/>
    <cellStyle name="Normal 34 14" xfId="31814"/>
    <cellStyle name="Normal 34 15" xfId="31815"/>
    <cellStyle name="Normal 34 16" xfId="31816"/>
    <cellStyle name="Normal 34 17" xfId="31817"/>
    <cellStyle name="Normal 34 18" xfId="31818"/>
    <cellStyle name="Normal 34 19" xfId="31819"/>
    <cellStyle name="Normal 34 2" xfId="29946"/>
    <cellStyle name="Normal 34 20" xfId="31820"/>
    <cellStyle name="Normal 34 21" xfId="31821"/>
    <cellStyle name="Normal 34 22" xfId="31822"/>
    <cellStyle name="Normal 34 3" xfId="31823"/>
    <cellStyle name="Normal 34 4" xfId="31824"/>
    <cellStyle name="Normal 34 5" xfId="31825"/>
    <cellStyle name="Normal 34 6" xfId="31826"/>
    <cellStyle name="Normal 34 7" xfId="31827"/>
    <cellStyle name="Normal 34 8" xfId="31828"/>
    <cellStyle name="Normal 34 9" xfId="31829"/>
    <cellStyle name="Normal 340" xfId="31830"/>
    <cellStyle name="Normal 341" xfId="31831"/>
    <cellStyle name="Normal 342" xfId="31832"/>
    <cellStyle name="Normal 343" xfId="31833"/>
    <cellStyle name="Normal 344" xfId="31834"/>
    <cellStyle name="Normal 345" xfId="31835"/>
    <cellStyle name="Normal 346" xfId="31836"/>
    <cellStyle name="Normal 347" xfId="31837"/>
    <cellStyle name="Normal 348" xfId="31838"/>
    <cellStyle name="Normal 349" xfId="31839"/>
    <cellStyle name="Normal 35" xfId="29947"/>
    <cellStyle name="Normal 35 2" xfId="36284"/>
    <cellStyle name="Normal 350" xfId="31840"/>
    <cellStyle name="Normal 351" xfId="31841"/>
    <cellStyle name="Normal 352" xfId="31842"/>
    <cellStyle name="Normal 353" xfId="31843"/>
    <cellStyle name="Normal 354" xfId="31844"/>
    <cellStyle name="Normal 355" xfId="31845"/>
    <cellStyle name="Normal 356" xfId="31846"/>
    <cellStyle name="Normal 357" xfId="31847"/>
    <cellStyle name="Normal 358" xfId="31848"/>
    <cellStyle name="Normal 359" xfId="31849"/>
    <cellStyle name="Normal 36" xfId="29948"/>
    <cellStyle name="Normal 36 10" xfId="31850"/>
    <cellStyle name="Normal 36 11" xfId="31851"/>
    <cellStyle name="Normal 36 12" xfId="31852"/>
    <cellStyle name="Normal 36 13" xfId="31853"/>
    <cellStyle name="Normal 36 14" xfId="31854"/>
    <cellStyle name="Normal 36 15" xfId="31855"/>
    <cellStyle name="Normal 36 16" xfId="31856"/>
    <cellStyle name="Normal 36 17" xfId="31857"/>
    <cellStyle name="Normal 36 18" xfId="31858"/>
    <cellStyle name="Normal 36 19" xfId="31859"/>
    <cellStyle name="Normal 36 2" xfId="31860"/>
    <cellStyle name="Normal 36 20" xfId="31861"/>
    <cellStyle name="Normal 36 21" xfId="31862"/>
    <cellStyle name="Normal 36 22" xfId="31863"/>
    <cellStyle name="Normal 36 23" xfId="36285"/>
    <cellStyle name="Normal 36 3" xfId="31864"/>
    <cellStyle name="Normal 36 4" xfId="31865"/>
    <cellStyle name="Normal 36 5" xfId="31866"/>
    <cellStyle name="Normal 36 6" xfId="31867"/>
    <cellStyle name="Normal 36 7" xfId="31868"/>
    <cellStyle name="Normal 36 8" xfId="31869"/>
    <cellStyle name="Normal 36 9" xfId="31870"/>
    <cellStyle name="Normal 360" xfId="31871"/>
    <cellStyle name="Normal 361" xfId="31872"/>
    <cellStyle name="Normal 362" xfId="31873"/>
    <cellStyle name="Normal 363" xfId="31874"/>
    <cellStyle name="Normal 364" xfId="31875"/>
    <cellStyle name="Normal 365" xfId="31876"/>
    <cellStyle name="Normal 366" xfId="31877"/>
    <cellStyle name="Normal 367" xfId="31878"/>
    <cellStyle name="Normal 368" xfId="31879"/>
    <cellStyle name="Normal 369" xfId="32207"/>
    <cellStyle name="Normal 37" xfId="29949"/>
    <cellStyle name="Normal 37 2" xfId="29950"/>
    <cellStyle name="Normal 37 3" xfId="36286"/>
    <cellStyle name="Normal 37 4" xfId="36287"/>
    <cellStyle name="Normal 370" xfId="36288"/>
    <cellStyle name="Normal 371" xfId="36289"/>
    <cellStyle name="Normal 372" xfId="37626"/>
    <cellStyle name="Normal 373" xfId="37635"/>
    <cellStyle name="Normal 374" xfId="37644"/>
    <cellStyle name="Normal 375" xfId="16"/>
    <cellStyle name="Normal 38" xfId="29951"/>
    <cellStyle name="Normal 38 2" xfId="29952"/>
    <cellStyle name="Normal 38 3" xfId="36290"/>
    <cellStyle name="Normal 38 4" xfId="36291"/>
    <cellStyle name="Normal 39" xfId="29953"/>
    <cellStyle name="Normal 39 2" xfId="29954"/>
    <cellStyle name="Normal 39 3" xfId="36292"/>
    <cellStyle name="Normal 39 4" xfId="36293"/>
    <cellStyle name="Normal 4" xfId="129"/>
    <cellStyle name="Normal 4 10" xfId="36294"/>
    <cellStyle name="Normal 4 11" xfId="36295"/>
    <cellStyle name="Normal 4 12" xfId="37654"/>
    <cellStyle name="Normal 4 2" xfId="15"/>
    <cellStyle name="Normal 4 2 2" xfId="29955"/>
    <cellStyle name="Normal 4 2 2 2" xfId="29956"/>
    <cellStyle name="Normal 4 2 2 2 2" xfId="36296"/>
    <cellStyle name="Normal 4 2 2 3" xfId="36297"/>
    <cellStyle name="Normal 4 2 2 4" xfId="36298"/>
    <cellStyle name="Normal 4 2 2 5" xfId="36299"/>
    <cellStyle name="Normal 4 2 3" xfId="29957"/>
    <cellStyle name="Normal 4 2 3 2" xfId="31880"/>
    <cellStyle name="Normal 4 2 3 3" xfId="36300"/>
    <cellStyle name="Normal 4 2 4" xfId="29958"/>
    <cellStyle name="Normal 4 2 4 2" xfId="31881"/>
    <cellStyle name="Normal 4 2 5" xfId="36301"/>
    <cellStyle name="Normal 4 2 6" xfId="36302"/>
    <cellStyle name="Normal 4 2 7" xfId="130"/>
    <cellStyle name="Normal 4 2_Allowance JA (ค่าเผื่อหนี้สงสัยจะสูญ)12- 2557" xfId="31882"/>
    <cellStyle name="Normal 4 3" xfId="29959"/>
    <cellStyle name="Normal 4 3 2" xfId="29960"/>
    <cellStyle name="Normal 4 3 2 2" xfId="36303"/>
    <cellStyle name="Normal 4 3 3" xfId="36304"/>
    <cellStyle name="Normal 4 4" xfId="29961"/>
    <cellStyle name="Normal 4 4 2" xfId="29962"/>
    <cellStyle name="Normal 4 5" xfId="29963"/>
    <cellStyle name="Normal 4 5 2" xfId="29964"/>
    <cellStyle name="Normal 4 5 3" xfId="36305"/>
    <cellStyle name="Normal 4 5 4" xfId="36306"/>
    <cellStyle name="Normal 4 6" xfId="29965"/>
    <cellStyle name="Normal 4 7" xfId="36307"/>
    <cellStyle name="Normal 4 8" xfId="36308"/>
    <cellStyle name="Normal 4 9" xfId="36309"/>
    <cellStyle name="Normal 4_Allowance JA (ค่าเผื่อหนี้สงสัยจะสูญ)12- 2557" xfId="31883"/>
    <cellStyle name="Normal 40" xfId="29966"/>
    <cellStyle name="Normal 40 10" xfId="31884"/>
    <cellStyle name="Normal 40 11" xfId="31885"/>
    <cellStyle name="Normal 40 12" xfId="31886"/>
    <cellStyle name="Normal 40 13" xfId="31887"/>
    <cellStyle name="Normal 40 14" xfId="31888"/>
    <cellStyle name="Normal 40 15" xfId="31889"/>
    <cellStyle name="Normal 40 16" xfId="31890"/>
    <cellStyle name="Normal 40 17" xfId="31891"/>
    <cellStyle name="Normal 40 18" xfId="31892"/>
    <cellStyle name="Normal 40 19" xfId="31893"/>
    <cellStyle name="Normal 40 2" xfId="29967"/>
    <cellStyle name="Normal 40 2 2" xfId="36310"/>
    <cellStyle name="Normal 40 20" xfId="31894"/>
    <cellStyle name="Normal 40 21" xfId="31895"/>
    <cellStyle name="Normal 40 22" xfId="31896"/>
    <cellStyle name="Normal 40 23" xfId="36311"/>
    <cellStyle name="Normal 40 3" xfId="31897"/>
    <cellStyle name="Normal 40 4" xfId="31898"/>
    <cellStyle name="Normal 40 5" xfId="31899"/>
    <cellStyle name="Normal 40 6" xfId="31900"/>
    <cellStyle name="Normal 40 7" xfId="31901"/>
    <cellStyle name="Normal 40 8" xfId="31902"/>
    <cellStyle name="Normal 40 9" xfId="31903"/>
    <cellStyle name="Normal 40_wp_koy_global" xfId="36312"/>
    <cellStyle name="Normal 41" xfId="203"/>
    <cellStyle name="Normal 41 10" xfId="31904"/>
    <cellStyle name="Normal 41 11" xfId="31905"/>
    <cellStyle name="Normal 41 12" xfId="31906"/>
    <cellStyle name="Normal 41 13" xfId="31907"/>
    <cellStyle name="Normal 41 14" xfId="31908"/>
    <cellStyle name="Normal 41 15" xfId="31909"/>
    <cellStyle name="Normal 41 16" xfId="31910"/>
    <cellStyle name="Normal 41 17" xfId="31911"/>
    <cellStyle name="Normal 41 18" xfId="31912"/>
    <cellStyle name="Normal 41 19" xfId="31913"/>
    <cellStyle name="Normal 41 2" xfId="29968"/>
    <cellStyle name="Normal 41 2 2" xfId="36313"/>
    <cellStyle name="Normal 41 20" xfId="31914"/>
    <cellStyle name="Normal 41 21" xfId="31915"/>
    <cellStyle name="Normal 41 22" xfId="31916"/>
    <cellStyle name="Normal 41 23" xfId="36314"/>
    <cellStyle name="Normal 41 3" xfId="29969"/>
    <cellStyle name="Normal 41 4" xfId="31917"/>
    <cellStyle name="Normal 41 5" xfId="31918"/>
    <cellStyle name="Normal 41 6" xfId="31919"/>
    <cellStyle name="Normal 41 7" xfId="31920"/>
    <cellStyle name="Normal 41 8" xfId="31921"/>
    <cellStyle name="Normal 41 9" xfId="31922"/>
    <cellStyle name="Normal 41_wp_koy_global" xfId="36315"/>
    <cellStyle name="Normal 42" xfId="29970"/>
    <cellStyle name="Normal 42 10" xfId="31923"/>
    <cellStyle name="Normal 42 11" xfId="31924"/>
    <cellStyle name="Normal 42 12" xfId="31925"/>
    <cellStyle name="Normal 42 13" xfId="31926"/>
    <cellStyle name="Normal 42 14" xfId="31927"/>
    <cellStyle name="Normal 42 15" xfId="31928"/>
    <cellStyle name="Normal 42 16" xfId="31929"/>
    <cellStyle name="Normal 42 17" xfId="31930"/>
    <cellStyle name="Normal 42 18" xfId="31931"/>
    <cellStyle name="Normal 42 19" xfId="31932"/>
    <cellStyle name="Normal 42 2" xfId="31933"/>
    <cellStyle name="Normal 42 20" xfId="31934"/>
    <cellStyle name="Normal 42 21" xfId="31935"/>
    <cellStyle name="Normal 42 22" xfId="31936"/>
    <cellStyle name="Normal 42 3" xfId="31937"/>
    <cellStyle name="Normal 42 4" xfId="31938"/>
    <cellStyle name="Normal 42 5" xfId="31939"/>
    <cellStyle name="Normal 42 6" xfId="31940"/>
    <cellStyle name="Normal 42 7" xfId="31941"/>
    <cellStyle name="Normal 42 8" xfId="31942"/>
    <cellStyle name="Normal 42 9" xfId="31943"/>
    <cellStyle name="Normal 42_wp_koy_global" xfId="36316"/>
    <cellStyle name="Normal 43" xfId="29971"/>
    <cellStyle name="Normal 43 10" xfId="31944"/>
    <cellStyle name="Normal 43 11" xfId="31945"/>
    <cellStyle name="Normal 43 12" xfId="31946"/>
    <cellStyle name="Normal 43 13" xfId="31947"/>
    <cellStyle name="Normal 43 14" xfId="31948"/>
    <cellStyle name="Normal 43 15" xfId="31949"/>
    <cellStyle name="Normal 43 16" xfId="31950"/>
    <cellStyle name="Normal 43 17" xfId="31951"/>
    <cellStyle name="Normal 43 18" xfId="31952"/>
    <cellStyle name="Normal 43 19" xfId="31953"/>
    <cellStyle name="Normal 43 2" xfId="31954"/>
    <cellStyle name="Normal 43 20" xfId="31955"/>
    <cellStyle name="Normal 43 21" xfId="31956"/>
    <cellStyle name="Normal 43 22" xfId="31957"/>
    <cellStyle name="Normal 43 23" xfId="36317"/>
    <cellStyle name="Normal 43 3" xfId="31958"/>
    <cellStyle name="Normal 43 4" xfId="31959"/>
    <cellStyle name="Normal 43 5" xfId="31960"/>
    <cellStyle name="Normal 43 6" xfId="31961"/>
    <cellStyle name="Normal 43 7" xfId="31962"/>
    <cellStyle name="Normal 43 8" xfId="31963"/>
    <cellStyle name="Normal 43 9" xfId="31964"/>
    <cellStyle name="Normal 43_wp_koy_global" xfId="36318"/>
    <cellStyle name="Normal 44" xfId="29972"/>
    <cellStyle name="Normal 44 2" xfId="36319"/>
    <cellStyle name="Normal 45" xfId="29973"/>
    <cellStyle name="Normal 45 2" xfId="36320"/>
    <cellStyle name="Normal 46" xfId="29974"/>
    <cellStyle name="Normal 46 2" xfId="36321"/>
    <cellStyle name="Normal 47" xfId="29975"/>
    <cellStyle name="Normal 47 2" xfId="36322"/>
    <cellStyle name="Normal 48" xfId="29976"/>
    <cellStyle name="Normal 48 2" xfId="36323"/>
    <cellStyle name="Normal 49" xfId="29977"/>
    <cellStyle name="Normal 49 2" xfId="36324"/>
    <cellStyle name="Normal 5" xfId="131"/>
    <cellStyle name="Normal 5 10" xfId="37655"/>
    <cellStyle name="Normal 5 2" xfId="132"/>
    <cellStyle name="Normal 5 2 2" xfId="29978"/>
    <cellStyle name="Normal 5 2 2 2" xfId="36325"/>
    <cellStyle name="Normal 5 2 3" xfId="36326"/>
    <cellStyle name="Normal 5 2 3 2" xfId="36327"/>
    <cellStyle name="Normal 5 2 4" xfId="36328"/>
    <cellStyle name="Normal 5 2 5" xfId="36329"/>
    <cellStyle name="Normal 5 2_Allowance JA (ค่าเผื่อหนี้สงสัยจะสูญ)12- 2557" xfId="31965"/>
    <cellStyle name="Normal 5 3" xfId="29979"/>
    <cellStyle name="Normal 5 3 10" xfId="36330"/>
    <cellStyle name="Normal 5 3 2" xfId="36331"/>
    <cellStyle name="Normal 5 3 3" xfId="36332"/>
    <cellStyle name="Normal 5 3 4" xfId="36333"/>
    <cellStyle name="Normal 5 3 4 2" xfId="36334"/>
    <cellStyle name="Normal 5 3 4_BTC_A,B,10,KK_Q2'14 (1)" xfId="36335"/>
    <cellStyle name="Normal 5 3 5" xfId="36336"/>
    <cellStyle name="Normal 5 3 6" xfId="36337"/>
    <cellStyle name="Normal 5 3 7" xfId="36338"/>
    <cellStyle name="Normal 5 3 8" xfId="36339"/>
    <cellStyle name="Normal 5 3 9" xfId="36340"/>
    <cellStyle name="Normal 5 3_BTC_A,B,10,KK_Q2'14 (1)" xfId="36341"/>
    <cellStyle name="Normal 5 4" xfId="29980"/>
    <cellStyle name="Normal 5 4 2" xfId="36342"/>
    <cellStyle name="Normal 5 4 3" xfId="36343"/>
    <cellStyle name="Normal 5 4 4" xfId="37627"/>
    <cellStyle name="Normal 5 5" xfId="31966"/>
    <cellStyle name="Normal 5 6" xfId="36344"/>
    <cellStyle name="Normal 5 6 2" xfId="36345"/>
    <cellStyle name="Normal 5 7" xfId="36346"/>
    <cellStyle name="Normal 5 8" xfId="36347"/>
    <cellStyle name="Normal 5 9" xfId="37638"/>
    <cellStyle name="Normal 5_Allowance JA" xfId="31967"/>
    <cellStyle name="Normal 50" xfId="29981"/>
    <cellStyle name="Normal 50 2" xfId="36348"/>
    <cellStyle name="Normal 51" xfId="29982"/>
    <cellStyle name="Normal 51 2" xfId="36349"/>
    <cellStyle name="Normal 52" xfId="29983"/>
    <cellStyle name="Normal 52 2" xfId="36350"/>
    <cellStyle name="Normal 53" xfId="29984"/>
    <cellStyle name="Normal 53 2" xfId="36351"/>
    <cellStyle name="Normal 54" xfId="29985"/>
    <cellStyle name="Normal 54 2" xfId="36352"/>
    <cellStyle name="Normal 55" xfId="29986"/>
    <cellStyle name="Normal 55 2" xfId="36353"/>
    <cellStyle name="Normal 56" xfId="29987"/>
    <cellStyle name="Normal 56 2" xfId="36354"/>
    <cellStyle name="Normal 57" xfId="29988"/>
    <cellStyle name="Normal 57 2" xfId="36355"/>
    <cellStyle name="Normal 58" xfId="29989"/>
    <cellStyle name="Normal 58 2" xfId="36356"/>
    <cellStyle name="Normal 59" xfId="29990"/>
    <cellStyle name="Normal 59 2" xfId="36357"/>
    <cellStyle name="Normal 6" xfId="133"/>
    <cellStyle name="Normal 6 2" xfId="29991"/>
    <cellStyle name="Normal 6 2 2" xfId="29992"/>
    <cellStyle name="Normal 6 2 2 2" xfId="31968"/>
    <cellStyle name="Normal 6 2 2 2 2" xfId="31969"/>
    <cellStyle name="Normal 6 2 2 2 2 2" xfId="31970"/>
    <cellStyle name="Normal 6 2 2 2 2 2 2" xfId="31971"/>
    <cellStyle name="Normal 6 2 3" xfId="31972"/>
    <cellStyle name="Normal 6 3" xfId="29993"/>
    <cellStyle name="Normal 6 3 2" xfId="29994"/>
    <cellStyle name="Normal 6 3 2 2" xfId="36358"/>
    <cellStyle name="Normal 6 3 4" xfId="31973"/>
    <cellStyle name="Normal 6 4" xfId="29995"/>
    <cellStyle name="Normal 6 4 2" xfId="36359"/>
    <cellStyle name="Normal 6 5" xfId="29996"/>
    <cellStyle name="Normal 6 6" xfId="36360"/>
    <cellStyle name="Normal 6 7" xfId="37639"/>
    <cellStyle name="Normal 6 8" xfId="37656"/>
    <cellStyle name="Normal 6_Adjust All AR-AP" xfId="29997"/>
    <cellStyle name="Normal 60" xfId="29998"/>
    <cellStyle name="Normal 60 2" xfId="36361"/>
    <cellStyle name="Normal 61" xfId="29999"/>
    <cellStyle name="Normal 61 2" xfId="36362"/>
    <cellStyle name="Normal 62" xfId="30000"/>
    <cellStyle name="Normal 62 2" xfId="36363"/>
    <cellStyle name="Normal 63" xfId="30001"/>
    <cellStyle name="Normal 63 2" xfId="36364"/>
    <cellStyle name="Normal 64" xfId="30002"/>
    <cellStyle name="Normal 64 2" xfId="31974"/>
    <cellStyle name="Normal 64 3" xfId="31975"/>
    <cellStyle name="Normal 65" xfId="30003"/>
    <cellStyle name="Normal 65 2" xfId="31976"/>
    <cellStyle name="Normal 65 3" xfId="31977"/>
    <cellStyle name="Normal 65 4" xfId="36365"/>
    <cellStyle name="Normal 66" xfId="30004"/>
    <cellStyle name="Normal 66 2" xfId="31978"/>
    <cellStyle name="Normal 66 3" xfId="31979"/>
    <cellStyle name="Normal 66 4" xfId="36366"/>
    <cellStyle name="Normal 67" xfId="30005"/>
    <cellStyle name="Normal 67 2" xfId="31980"/>
    <cellStyle name="Normal 67 3" xfId="31981"/>
    <cellStyle name="Normal 67 4" xfId="36367"/>
    <cellStyle name="Normal 68" xfId="30006"/>
    <cellStyle name="Normal 68 2" xfId="31982"/>
    <cellStyle name="Normal 68 3" xfId="31983"/>
    <cellStyle name="Normal 68 4" xfId="36368"/>
    <cellStyle name="Normal 69" xfId="30007"/>
    <cellStyle name="Normal 69 2" xfId="31984"/>
    <cellStyle name="Normal 69 3" xfId="31985"/>
    <cellStyle name="Normal 69 4" xfId="36369"/>
    <cellStyle name="Normal 7" xfId="6"/>
    <cellStyle name="Normal 7 10" xfId="30008"/>
    <cellStyle name="Normal 7 10 2" xfId="30009"/>
    <cellStyle name="Normal 7 11" xfId="30010"/>
    <cellStyle name="Normal 7 11 2" xfId="30011"/>
    <cellStyle name="Normal 7 12" xfId="30012"/>
    <cellStyle name="Normal 7 12 2" xfId="30013"/>
    <cellStyle name="Normal 7 13" xfId="30014"/>
    <cellStyle name="Normal 7 13 2" xfId="30015"/>
    <cellStyle name="Normal 7 14" xfId="30016"/>
    <cellStyle name="Normal 7 14 2" xfId="30017"/>
    <cellStyle name="Normal 7 15" xfId="30018"/>
    <cellStyle name="Normal 7 15 2" xfId="30019"/>
    <cellStyle name="Normal 7 16" xfId="30020"/>
    <cellStyle name="Normal 7 16 2" xfId="30021"/>
    <cellStyle name="Normal 7 17" xfId="30022"/>
    <cellStyle name="Normal 7 17 2" xfId="30023"/>
    <cellStyle name="Normal 7 18" xfId="30024"/>
    <cellStyle name="Normal 7 18 2" xfId="36370"/>
    <cellStyle name="Normal 7 19" xfId="30025"/>
    <cellStyle name="Normal 7 2" xfId="30026"/>
    <cellStyle name="Normal 7 2 2" xfId="30027"/>
    <cellStyle name="Normal 7 2 2 2" xfId="36371"/>
    <cellStyle name="Normal 7 2 3" xfId="30028"/>
    <cellStyle name="Normal 7 2 4" xfId="31986"/>
    <cellStyle name="Normal 7 2_BTC_A,B,10,KK_Q2'14 (1)" xfId="36372"/>
    <cellStyle name="Normal 7 20" xfId="36373"/>
    <cellStyle name="Normal 7 21" xfId="134"/>
    <cellStyle name="Normal 7 22" xfId="37657"/>
    <cellStyle name="Normal 7 3" xfId="30029"/>
    <cellStyle name="Normal 7 3 2" xfId="30030"/>
    <cellStyle name="Normal 7 3 2 2" xfId="36374"/>
    <cellStyle name="Normal 7 3 3" xfId="36375"/>
    <cellStyle name="Normal 7 3 4" xfId="36376"/>
    <cellStyle name="Normal 7 4" xfId="30031"/>
    <cellStyle name="Normal 7 4 2" xfId="30032"/>
    <cellStyle name="Normal 7 4 2 2" xfId="36377"/>
    <cellStyle name="Normal 7 5" xfId="30033"/>
    <cellStyle name="Normal 7 5 2" xfId="30034"/>
    <cellStyle name="Normal 7 6" xfId="30035"/>
    <cellStyle name="Normal 7 6 2" xfId="30036"/>
    <cellStyle name="Normal 7 7" xfId="30037"/>
    <cellStyle name="Normal 7 7 2" xfId="30038"/>
    <cellStyle name="Normal 7 8" xfId="30039"/>
    <cellStyle name="Normal 7 8 2" xfId="30040"/>
    <cellStyle name="Normal 7 9" xfId="30041"/>
    <cellStyle name="Normal 7 9 2" xfId="30042"/>
    <cellStyle name="Normal 7_Allowance JA (ค่าเผื่อหนี้สงสัยจะสูญ)12- 2557" xfId="31987"/>
    <cellStyle name="Normal 70" xfId="30043"/>
    <cellStyle name="Normal 70 2" xfId="31988"/>
    <cellStyle name="Normal 70 3" xfId="31989"/>
    <cellStyle name="Normal 70 4" xfId="36378"/>
    <cellStyle name="Normal 71" xfId="30044"/>
    <cellStyle name="Normal 71 2" xfId="31990"/>
    <cellStyle name="Normal 71 3" xfId="31991"/>
    <cellStyle name="Normal 71 4" xfId="36379"/>
    <cellStyle name="Normal 72" xfId="30045"/>
    <cellStyle name="Normal 72 2" xfId="31992"/>
    <cellStyle name="Normal 72 3" xfId="31993"/>
    <cellStyle name="Normal 72 4" xfId="36380"/>
    <cellStyle name="Normal 73" xfId="30046"/>
    <cellStyle name="Normal 73 2" xfId="31994"/>
    <cellStyle name="Normal 73 3" xfId="31995"/>
    <cellStyle name="Normal 73 4" xfId="36381"/>
    <cellStyle name="Normal 74" xfId="30047"/>
    <cellStyle name="Normal 74 2" xfId="31996"/>
    <cellStyle name="Normal 74 3" xfId="31997"/>
    <cellStyle name="Normal 74 4" xfId="36382"/>
    <cellStyle name="Normal 75" xfId="30048"/>
    <cellStyle name="Normal 75 2" xfId="31998"/>
    <cellStyle name="Normal 75 3" xfId="31999"/>
    <cellStyle name="Normal 75 4" xfId="36383"/>
    <cellStyle name="Normal 76" xfId="30049"/>
    <cellStyle name="Normal 76 2" xfId="32000"/>
    <cellStyle name="Normal 76 3" xfId="32001"/>
    <cellStyle name="Normal 76 4" xfId="36384"/>
    <cellStyle name="Normal 77" xfId="30050"/>
    <cellStyle name="Normal 77 2" xfId="32002"/>
    <cellStyle name="Normal 77 3" xfId="32003"/>
    <cellStyle name="Normal 77 4" xfId="36385"/>
    <cellStyle name="Normal 78" xfId="30051"/>
    <cellStyle name="Normal 78 2" xfId="32004"/>
    <cellStyle name="Normal 78 3" xfId="32005"/>
    <cellStyle name="Normal 78 4" xfId="36386"/>
    <cellStyle name="Normal 79" xfId="30052"/>
    <cellStyle name="Normal 79 2" xfId="36387"/>
    <cellStyle name="Normal 8" xfId="135"/>
    <cellStyle name="Normal 8 10" xfId="30053"/>
    <cellStyle name="Normal 8 10 2" xfId="30054"/>
    <cellStyle name="Normal 8 10 3" xfId="36388"/>
    <cellStyle name="Normal 8 10 4" xfId="36389"/>
    <cellStyle name="Normal 8 11" xfId="30055"/>
    <cellStyle name="Normal 8 11 2" xfId="30056"/>
    <cellStyle name="Normal 8 11 3" xfId="36390"/>
    <cellStyle name="Normal 8 11 4" xfId="36391"/>
    <cellStyle name="Normal 8 12" xfId="30057"/>
    <cellStyle name="Normal 8 12 2" xfId="30058"/>
    <cellStyle name="Normal 8 12 3" xfId="36392"/>
    <cellStyle name="Normal 8 12 4" xfId="36393"/>
    <cellStyle name="Normal 8 13" xfId="30059"/>
    <cellStyle name="Normal 8 13 2" xfId="30060"/>
    <cellStyle name="Normal 8 13 3" xfId="36394"/>
    <cellStyle name="Normal 8 13 4" xfId="36395"/>
    <cellStyle name="Normal 8 14" xfId="30061"/>
    <cellStyle name="Normal 8 14 2" xfId="30062"/>
    <cellStyle name="Normal 8 14 3" xfId="36396"/>
    <cellStyle name="Normal 8 14 4" xfId="36397"/>
    <cellStyle name="Normal 8 15" xfId="30063"/>
    <cellStyle name="Normal 8 15 2" xfId="30064"/>
    <cellStyle name="Normal 8 15 3" xfId="36398"/>
    <cellStyle name="Normal 8 15 4" xfId="36399"/>
    <cellStyle name="Normal 8 16" xfId="30065"/>
    <cellStyle name="Normal 8 16 2" xfId="30066"/>
    <cellStyle name="Normal 8 16 3" xfId="36400"/>
    <cellStyle name="Normal 8 16 4" xfId="36401"/>
    <cellStyle name="Normal 8 17" xfId="30067"/>
    <cellStyle name="Normal 8 17 2" xfId="30068"/>
    <cellStyle name="Normal 8 17 3" xfId="36402"/>
    <cellStyle name="Normal 8 17 4" xfId="36403"/>
    <cellStyle name="Normal 8 18" xfId="30069"/>
    <cellStyle name="Normal 8 19" xfId="30070"/>
    <cellStyle name="Normal 8 19 2" xfId="36404"/>
    <cellStyle name="Normal 8 2" xfId="136"/>
    <cellStyle name="Normal 8 2 2" xfId="30071"/>
    <cellStyle name="Normal 8 2 2 2" xfId="36405"/>
    <cellStyle name="Normal 8 2 3" xfId="36406"/>
    <cellStyle name="Normal 8 20" xfId="32006"/>
    <cellStyle name="Normal 8 21" xfId="32007"/>
    <cellStyle name="Normal 8 22" xfId="32008"/>
    <cellStyle name="Normal 8 23" xfId="32009"/>
    <cellStyle name="Normal 8 24" xfId="37658"/>
    <cellStyle name="Normal 8 3" xfId="30072"/>
    <cellStyle name="Normal 8 3 2" xfId="30073"/>
    <cellStyle name="Normal 8 3 3" xfId="36407"/>
    <cellStyle name="Normal 8 3 4" xfId="36408"/>
    <cellStyle name="Normal 8 4" xfId="30074"/>
    <cellStyle name="Normal 8 4 2" xfId="30075"/>
    <cellStyle name="Normal 8 4 3" xfId="36409"/>
    <cellStyle name="Normal 8 4 4" xfId="36410"/>
    <cellStyle name="Normal 8 5" xfId="30076"/>
    <cellStyle name="Normal 8 5 2" xfId="30077"/>
    <cellStyle name="Normal 8 5 3" xfId="36411"/>
    <cellStyle name="Normal 8 5 4" xfId="36412"/>
    <cellStyle name="Normal 8 6" xfId="30078"/>
    <cellStyle name="Normal 8 6 2" xfId="30079"/>
    <cellStyle name="Normal 8 6 3" xfId="36413"/>
    <cellStyle name="Normal 8 6 4" xfId="36414"/>
    <cellStyle name="Normal 8 7" xfId="30080"/>
    <cellStyle name="Normal 8 7 2" xfId="30081"/>
    <cellStyle name="Normal 8 7 3" xfId="36415"/>
    <cellStyle name="Normal 8 7 4" xfId="36416"/>
    <cellStyle name="Normal 8 8" xfId="30082"/>
    <cellStyle name="Normal 8 8 2" xfId="30083"/>
    <cellStyle name="Normal 8 8 3" xfId="36417"/>
    <cellStyle name="Normal 8 8 4" xfId="36418"/>
    <cellStyle name="Normal 8 9" xfId="30084"/>
    <cellStyle name="Normal 8 9 2" xfId="30085"/>
    <cellStyle name="Normal 8 9 3" xfId="36419"/>
    <cellStyle name="Normal 8 9 4" xfId="36420"/>
    <cellStyle name="Normal 8_BTC_A,B,10,KK_Q2'14 (1)" xfId="36421"/>
    <cellStyle name="Normal 80" xfId="30086"/>
    <cellStyle name="Normal 80 2" xfId="32010"/>
    <cellStyle name="Normal 80 3" xfId="32011"/>
    <cellStyle name="Normal 80 4" xfId="36422"/>
    <cellStyle name="Normal 81" xfId="30087"/>
    <cellStyle name="Normal 81 2" xfId="32012"/>
    <cellStyle name="Normal 81 3" xfId="32013"/>
    <cellStyle name="Normal 81 4" xfId="36423"/>
    <cellStyle name="Normal 82" xfId="30088"/>
    <cellStyle name="Normal 82 2" xfId="32014"/>
    <cellStyle name="Normal 82 3" xfId="36424"/>
    <cellStyle name="Normal 83" xfId="30089"/>
    <cellStyle name="Normal 83 2" xfId="32015"/>
    <cellStyle name="Normal 83 3" xfId="36425"/>
    <cellStyle name="Normal 83_TPM_CTB YE'09" xfId="36426"/>
    <cellStyle name="Normal 84" xfId="30090"/>
    <cellStyle name="Normal 84 2" xfId="32016"/>
    <cellStyle name="Normal 84 2 2" xfId="36427"/>
    <cellStyle name="Normal 84 3" xfId="36428"/>
    <cellStyle name="Normal 85" xfId="30091"/>
    <cellStyle name="Normal 85 2" xfId="32017"/>
    <cellStyle name="Normal 85 3" xfId="32018"/>
    <cellStyle name="Normal 85 4" xfId="32019"/>
    <cellStyle name="Normal 86" xfId="30092"/>
    <cellStyle name="Normal 86 2" xfId="36429"/>
    <cellStyle name="Normal 87" xfId="30093"/>
    <cellStyle name="Normal 87 2" xfId="36430"/>
    <cellStyle name="Normal 88" xfId="30094"/>
    <cellStyle name="Normal 88 2" xfId="32020"/>
    <cellStyle name="Normal 88 3" xfId="36431"/>
    <cellStyle name="Normal 88 4" xfId="36432"/>
    <cellStyle name="Normal 89" xfId="30095"/>
    <cellStyle name="Normal 89 2" xfId="32021"/>
    <cellStyle name="Normal 89 2 2" xfId="36433"/>
    <cellStyle name="Normal 89 3" xfId="36434"/>
    <cellStyle name="Normal 89 4" xfId="36435"/>
    <cellStyle name="Normal 9" xfId="137"/>
    <cellStyle name="Normal 9 10" xfId="30096"/>
    <cellStyle name="Normal 9 10 2" xfId="30097"/>
    <cellStyle name="Normal 9 11" xfId="30098"/>
    <cellStyle name="Normal 9 11 2" xfId="30099"/>
    <cellStyle name="Normal 9 12" xfId="30100"/>
    <cellStyle name="Normal 9 12 2" xfId="30101"/>
    <cellStyle name="Normal 9 13" xfId="30102"/>
    <cellStyle name="Normal 9 13 2" xfId="30103"/>
    <cellStyle name="Normal 9 14" xfId="30104"/>
    <cellStyle name="Normal 9 14 2" xfId="30105"/>
    <cellStyle name="Normal 9 15" xfId="30106"/>
    <cellStyle name="Normal 9 15 2" xfId="30107"/>
    <cellStyle name="Normal 9 16" xfId="30108"/>
    <cellStyle name="Normal 9 16 2" xfId="30109"/>
    <cellStyle name="Normal 9 17" xfId="30110"/>
    <cellStyle name="Normal 9 17 2" xfId="36436"/>
    <cellStyle name="Normal 9 18" xfId="36437"/>
    <cellStyle name="Normal 9 2" xfId="138"/>
    <cellStyle name="Normal 9 2 2" xfId="30111"/>
    <cellStyle name="Normal 9 2 3" xfId="32022"/>
    <cellStyle name="Normal 9 2 4" xfId="36438"/>
    <cellStyle name="Normal 9 3" xfId="30112"/>
    <cellStyle name="Normal 9 3 2" xfId="30113"/>
    <cellStyle name="Normal 9 4" xfId="30114"/>
    <cellStyle name="Normal 9 4 2" xfId="30115"/>
    <cellStyle name="Normal 9 5" xfId="30116"/>
    <cellStyle name="Normal 9 5 2" xfId="30117"/>
    <cellStyle name="Normal 9 6" xfId="30118"/>
    <cellStyle name="Normal 9 6 2" xfId="30119"/>
    <cellStyle name="Normal 9 7" xfId="30120"/>
    <cellStyle name="Normal 9 7 2" xfId="30121"/>
    <cellStyle name="Normal 9 8" xfId="30122"/>
    <cellStyle name="Normal 9 8 2" xfId="30123"/>
    <cellStyle name="Normal 9 9" xfId="30124"/>
    <cellStyle name="Normal 9 9 2" xfId="30125"/>
    <cellStyle name="Normal 9_Allowance JA (ค่าเผื่อหนี้สงสัยจะสูญ)12- 2557" xfId="32023"/>
    <cellStyle name="Normal 90" xfId="30126"/>
    <cellStyle name="Normal 90 2" xfId="36439"/>
    <cellStyle name="Normal 90 3" xfId="36440"/>
    <cellStyle name="Normal 90 4" xfId="36441"/>
    <cellStyle name="Normal 91" xfId="30127"/>
    <cellStyle name="Normal 91 2" xfId="36442"/>
    <cellStyle name="Normal 91 3" xfId="36443"/>
    <cellStyle name="Normal 92" xfId="30128"/>
    <cellStyle name="Normal 92 2" xfId="36444"/>
    <cellStyle name="Normal 93" xfId="30129"/>
    <cellStyle name="Normal 93 2" xfId="36445"/>
    <cellStyle name="Normal 94" xfId="30130"/>
    <cellStyle name="Normal 94 2" xfId="36446"/>
    <cellStyle name="Normal 94 3" xfId="36447"/>
    <cellStyle name="Normal 95" xfId="30131"/>
    <cellStyle name="Normal 95 2" xfId="32024"/>
    <cellStyle name="Normal 95 2 2" xfId="36448"/>
    <cellStyle name="Normal 95 3" xfId="36449"/>
    <cellStyle name="Normal 96" xfId="30132"/>
    <cellStyle name="Normal 96 2" xfId="32025"/>
    <cellStyle name="Normal 96 2 2" xfId="36450"/>
    <cellStyle name="Normal 96 3" xfId="36451"/>
    <cellStyle name="Normal 97" xfId="30133"/>
    <cellStyle name="Normal 97 2" xfId="36452"/>
    <cellStyle name="Normal 98" xfId="30134"/>
    <cellStyle name="Normal 98 2" xfId="36453"/>
    <cellStyle name="Normal 98 3" xfId="36454"/>
    <cellStyle name="Normal 99" xfId="30135"/>
    <cellStyle name="Normal 99 2" xfId="36455"/>
    <cellStyle name="Normal_Noble-47t" xfId="2"/>
    <cellStyle name="Normal0" xfId="36456"/>
    <cellStyle name="Normale_9639A02C" xfId="30136"/>
    <cellStyle name="Note 10" xfId="30137"/>
    <cellStyle name="Note 10 2" xfId="30138"/>
    <cellStyle name="Note 10 2 2" xfId="36457"/>
    <cellStyle name="Note 11" xfId="30139"/>
    <cellStyle name="Note 11 2" xfId="30140"/>
    <cellStyle name="Note 11 2 2" xfId="36458"/>
    <cellStyle name="Note 12" xfId="196"/>
    <cellStyle name="Note 12 2" xfId="36459"/>
    <cellStyle name="Note 13 2" xfId="36460"/>
    <cellStyle name="Note 14 2" xfId="36461"/>
    <cellStyle name="Note 15 2" xfId="36462"/>
    <cellStyle name="Note 16 2" xfId="36463"/>
    <cellStyle name="Note 17 2" xfId="36464"/>
    <cellStyle name="Note 2" xfId="30141"/>
    <cellStyle name="Note 2 10" xfId="30142"/>
    <cellStyle name="Note 2 10 2" xfId="36465"/>
    <cellStyle name="Note 2 11" xfId="36466"/>
    <cellStyle name="Note 2 12" xfId="36467"/>
    <cellStyle name="Note 2 13" xfId="36468"/>
    <cellStyle name="Note 2 14" xfId="36469"/>
    <cellStyle name="Note 2 15" xfId="36470"/>
    <cellStyle name="Note 2 16" xfId="36471"/>
    <cellStyle name="Note 2 17" xfId="36472"/>
    <cellStyle name="Note 2 18" xfId="36473"/>
    <cellStyle name="Note 2 19" xfId="36474"/>
    <cellStyle name="Note 2 2" xfId="30143"/>
    <cellStyle name="Note 2 2 2" xfId="30144"/>
    <cellStyle name="Note 2 2 3" xfId="36475"/>
    <cellStyle name="Note 2 2 4" xfId="36476"/>
    <cellStyle name="Note 2 20" xfId="36477"/>
    <cellStyle name="Note 2 21" xfId="36478"/>
    <cellStyle name="Note 2 22" xfId="36479"/>
    <cellStyle name="Note 2 23" xfId="36480"/>
    <cellStyle name="Note 2 24" xfId="36481"/>
    <cellStyle name="Note 2 3" xfId="30145"/>
    <cellStyle name="Note 2 3 2" xfId="30146"/>
    <cellStyle name="Note 2 3 3" xfId="36482"/>
    <cellStyle name="Note 2 3 4" xfId="36483"/>
    <cellStyle name="Note 2 4" xfId="30147"/>
    <cellStyle name="Note 2 4 2" xfId="30148"/>
    <cellStyle name="Note 2 4 3" xfId="36484"/>
    <cellStyle name="Note 2 4 4" xfId="36485"/>
    <cellStyle name="Note 2 5" xfId="30149"/>
    <cellStyle name="Note 2 5 2" xfId="30150"/>
    <cellStyle name="Note 2 5 3" xfId="36486"/>
    <cellStyle name="Note 2 5 4" xfId="36487"/>
    <cellStyle name="Note 2 6" xfId="30151"/>
    <cellStyle name="Note 2 6 2" xfId="30152"/>
    <cellStyle name="Note 2 6 3" xfId="36488"/>
    <cellStyle name="Note 2 6 4" xfId="36489"/>
    <cellStyle name="Note 2 7" xfId="30153"/>
    <cellStyle name="Note 2 7 2" xfId="30154"/>
    <cellStyle name="Note 2 7 3" xfId="36490"/>
    <cellStyle name="Note 2 7 4" xfId="36491"/>
    <cellStyle name="Note 2 8" xfId="30155"/>
    <cellStyle name="Note 2 8 2" xfId="30156"/>
    <cellStyle name="Note 2 8 3" xfId="36492"/>
    <cellStyle name="Note 2 8 4" xfId="36493"/>
    <cellStyle name="Note 2 9" xfId="30157"/>
    <cellStyle name="Note 2 9 2" xfId="30158"/>
    <cellStyle name="Note 2 9 3" xfId="36494"/>
    <cellStyle name="Note 2 9 4" xfId="36495"/>
    <cellStyle name="Note 20" xfId="30159"/>
    <cellStyle name="Note 3" xfId="30160"/>
    <cellStyle name="Note 3 10" xfId="36496"/>
    <cellStyle name="Note 3 11" xfId="36497"/>
    <cellStyle name="Note 3 2" xfId="30161"/>
    <cellStyle name="Note 3 2 2" xfId="30162"/>
    <cellStyle name="Note 3 3" xfId="30163"/>
    <cellStyle name="Note 3 3 2" xfId="30164"/>
    <cellStyle name="Note 3 4" xfId="30165"/>
    <cellStyle name="Note 3 4 2" xfId="30166"/>
    <cellStyle name="Note 3 5" xfId="30167"/>
    <cellStyle name="Note 3 5 2" xfId="30168"/>
    <cellStyle name="Note 3 6" xfId="30169"/>
    <cellStyle name="Note 3 6 2" xfId="30170"/>
    <cellStyle name="Note 3 7" xfId="30171"/>
    <cellStyle name="Note 3 7 2" xfId="30172"/>
    <cellStyle name="Note 3 8" xfId="30173"/>
    <cellStyle name="Note 3 8 2" xfId="30174"/>
    <cellStyle name="Note 3 9" xfId="30175"/>
    <cellStyle name="Note 4" xfId="30176"/>
    <cellStyle name="Note 4 2" xfId="30177"/>
    <cellStyle name="Note 4 2 2" xfId="30178"/>
    <cellStyle name="Note 4 2 3" xfId="36498"/>
    <cellStyle name="Note 4 2 4" xfId="36499"/>
    <cellStyle name="Note 4 3" xfId="30179"/>
    <cellStyle name="Note 4 3 2" xfId="30180"/>
    <cellStyle name="Note 4 4" xfId="30181"/>
    <cellStyle name="Note 4 4 2" xfId="30182"/>
    <cellStyle name="Note 4 5" xfId="30183"/>
    <cellStyle name="Note 4 5 2" xfId="30184"/>
    <cellStyle name="Note 4 6" xfId="30185"/>
    <cellStyle name="Note 4 6 2" xfId="30186"/>
    <cellStyle name="Note 4 7" xfId="30187"/>
    <cellStyle name="Note 4 8" xfId="36500"/>
    <cellStyle name="Note 5" xfId="30188"/>
    <cellStyle name="Note 5 2" xfId="30189"/>
    <cellStyle name="Note 5 2 2" xfId="30190"/>
    <cellStyle name="Note 5 2 3" xfId="36501"/>
    <cellStyle name="Note 5 2 4" xfId="36502"/>
    <cellStyle name="Note 5 3" xfId="30191"/>
    <cellStyle name="Note 5 3 2" xfId="30192"/>
    <cellStyle name="Note 5 4" xfId="30193"/>
    <cellStyle name="Note 5 4 2" xfId="30194"/>
    <cellStyle name="Note 5 5" xfId="30195"/>
    <cellStyle name="Note 5 5 2" xfId="30196"/>
    <cellStyle name="Note 5 6" xfId="30197"/>
    <cellStyle name="Note 5 6 2" xfId="30198"/>
    <cellStyle name="Note 5 7" xfId="30199"/>
    <cellStyle name="Note 6" xfId="30200"/>
    <cellStyle name="Note 6 2" xfId="30201"/>
    <cellStyle name="Note 6 2 2" xfId="30202"/>
    <cellStyle name="Note 6 2 3" xfId="36503"/>
    <cellStyle name="Note 6 2 4" xfId="36504"/>
    <cellStyle name="Note 6 3" xfId="30203"/>
    <cellStyle name="Note 6 3 2" xfId="30204"/>
    <cellStyle name="Note 6 4" xfId="30205"/>
    <cellStyle name="Note 6 4 2" xfId="30206"/>
    <cellStyle name="Note 6 5" xfId="30207"/>
    <cellStyle name="Note 6 5 2" xfId="30208"/>
    <cellStyle name="Note 6 6" xfId="30209"/>
    <cellStyle name="Note 7" xfId="30210"/>
    <cellStyle name="Note 7 2" xfId="30211"/>
    <cellStyle name="Note 7 2 2" xfId="30212"/>
    <cellStyle name="Note 7 2 3" xfId="36505"/>
    <cellStyle name="Note 7 2 4" xfId="36506"/>
    <cellStyle name="Note 7 3" xfId="30213"/>
    <cellStyle name="Note 7 3 2" xfId="30214"/>
    <cellStyle name="Note 7 4" xfId="30215"/>
    <cellStyle name="Note 7 4 2" xfId="30216"/>
    <cellStyle name="Note 7 5" xfId="30217"/>
    <cellStyle name="Note 8" xfId="30218"/>
    <cellStyle name="Note 8 2" xfId="30219"/>
    <cellStyle name="Note 8 2 2" xfId="30220"/>
    <cellStyle name="Note 8 2 3" xfId="36507"/>
    <cellStyle name="Note 8 2 4" xfId="36508"/>
    <cellStyle name="Note 8 3" xfId="30221"/>
    <cellStyle name="Note 8 3 2" xfId="30222"/>
    <cellStyle name="Note 8 4" xfId="30223"/>
    <cellStyle name="Note 9" xfId="30224"/>
    <cellStyle name="Note 9 2" xfId="30225"/>
    <cellStyle name="Note 9 2 2" xfId="36509"/>
    <cellStyle name="oft Excel]_x000d__x000a_Comment=The open=/f lines load custom functions into the Paste Function list._x000d__x000a_Maximized=3_x000d__x000a_Basics=1_x000d__x000a_A" xfId="32026"/>
    <cellStyle name="oft Excel]_x000d__x000a_Comment=The open=/f lines load custom functions into the Paste Function list._x000d__x000a_Maximized=3_x000d__x000a_Basics=1_x000d__x000a_A 10" xfId="36510"/>
    <cellStyle name="oft Excel]_x000d__x000a_Comment=The open=/f lines load custom functions into the Paste Function list._x000d__x000a_Maximized=3_x000d__x000a_Basics=1_x000d__x000a_A 11" xfId="36511"/>
    <cellStyle name="oft Excel]_x000d__x000a_Comment=The open=/f lines load custom functions into the Paste Function list._x000d__x000a_Maximized=3_x000d__x000a_Basics=1_x000d__x000a_A 12" xfId="36512"/>
    <cellStyle name="oft Excel]_x000d__x000a_Comment=The open=/f lines load custom functions into the Paste Function list._x000d__x000a_Maximized=3_x000d__x000a_Basics=1_x000d__x000a_A 13" xfId="36513"/>
    <cellStyle name="oft Excel]_x000d__x000a_Comment=The open=/f lines load custom functions into the Paste Function list._x000d__x000a_Maximized=3_x000d__x000a_Basics=1_x000d__x000a_A 14" xfId="36514"/>
    <cellStyle name="oft Excel]_x000d__x000a_Comment=The open=/f lines load custom functions into the Paste Function list._x000d__x000a_Maximized=3_x000d__x000a_Basics=1_x000d__x000a_A 15" xfId="36515"/>
    <cellStyle name="oft Excel]_x000d__x000a_Comment=The open=/f lines load custom functions into the Paste Function list._x000d__x000a_Maximized=3_x000d__x000a_Basics=1_x000d__x000a_A 16" xfId="36516"/>
    <cellStyle name="oft Excel]_x000d__x000a_Comment=The open=/f lines load custom functions into the Paste Function list._x000d__x000a_Maximized=3_x000d__x000a_Basics=1_x000d__x000a_A 2" xfId="36517"/>
    <cellStyle name="oft Excel]_x000d__x000a_Comment=The open=/f lines load custom functions into the Paste Function list._x000d__x000a_Maximized=3_x000d__x000a_Basics=1_x000d__x000a_A 3" xfId="36518"/>
    <cellStyle name="oft Excel]_x000d__x000a_Comment=The open=/f lines load custom functions into the Paste Function list._x000d__x000a_Maximized=3_x000d__x000a_Basics=1_x000d__x000a_A 4" xfId="36519"/>
    <cellStyle name="oft Excel]_x000d__x000a_Comment=The open=/f lines load custom functions into the Paste Function list._x000d__x000a_Maximized=3_x000d__x000a_Basics=1_x000d__x000a_A 5" xfId="36520"/>
    <cellStyle name="oft Excel]_x000d__x000a_Comment=The open=/f lines load custom functions into the Paste Function list._x000d__x000a_Maximized=3_x000d__x000a_Basics=1_x000d__x000a_A 6" xfId="36521"/>
    <cellStyle name="oft Excel]_x000d__x000a_Comment=The open=/f lines load custom functions into the Paste Function list._x000d__x000a_Maximized=3_x000d__x000a_Basics=1_x000d__x000a_A 7" xfId="36522"/>
    <cellStyle name="oft Excel]_x000d__x000a_Comment=The open=/f lines load custom functions into the Paste Function list._x000d__x000a_Maximized=3_x000d__x000a_Basics=1_x000d__x000a_A 8" xfId="36523"/>
    <cellStyle name="oft Excel]_x000d__x000a_Comment=The open=/f lines load custom functions into the Paste Function list._x000d__x000a_Maximized=3_x000d__x000a_Basics=1_x000d__x000a_A 9" xfId="36524"/>
    <cellStyle name="Output 10" xfId="30226"/>
    <cellStyle name="Output 10 2" xfId="30227"/>
    <cellStyle name="Output 10 2 2" xfId="36525"/>
    <cellStyle name="Output 11" xfId="30228"/>
    <cellStyle name="Output 11 2" xfId="30229"/>
    <cellStyle name="Output 11 2 2" xfId="36526"/>
    <cellStyle name="Output 12" xfId="195"/>
    <cellStyle name="Output 12 2" xfId="36527"/>
    <cellStyle name="Output 13 2" xfId="36528"/>
    <cellStyle name="Output 14 2" xfId="36529"/>
    <cellStyle name="Output 15 2" xfId="36530"/>
    <cellStyle name="Output 16 2" xfId="36531"/>
    <cellStyle name="Output 17 2" xfId="36532"/>
    <cellStyle name="Output 2" xfId="30230"/>
    <cellStyle name="Output 2 10" xfId="30231"/>
    <cellStyle name="Output 2 10 2" xfId="36533"/>
    <cellStyle name="Output 2 11" xfId="36534"/>
    <cellStyle name="Output 2 12" xfId="36535"/>
    <cellStyle name="Output 2 13" xfId="36536"/>
    <cellStyle name="Output 2 14" xfId="36537"/>
    <cellStyle name="Output 2 15" xfId="36538"/>
    <cellStyle name="Output 2 16" xfId="36539"/>
    <cellStyle name="Output 2 17" xfId="36540"/>
    <cellStyle name="Output 2 18" xfId="36541"/>
    <cellStyle name="Output 2 19" xfId="36542"/>
    <cellStyle name="Output 2 2" xfId="30232"/>
    <cellStyle name="Output 2 2 2" xfId="30233"/>
    <cellStyle name="Output 2 2 3" xfId="36543"/>
    <cellStyle name="Output 2 2 4" xfId="36544"/>
    <cellStyle name="Output 2 20" xfId="36545"/>
    <cellStyle name="Output 2 21" xfId="36546"/>
    <cellStyle name="Output 2 22" xfId="36547"/>
    <cellStyle name="Output 2 3" xfId="30234"/>
    <cellStyle name="Output 2 3 2" xfId="30235"/>
    <cellStyle name="Output 2 3 3" xfId="36548"/>
    <cellStyle name="Output 2 3 4" xfId="36549"/>
    <cellStyle name="Output 2 4" xfId="30236"/>
    <cellStyle name="Output 2 4 2" xfId="30237"/>
    <cellStyle name="Output 2 4 3" xfId="36550"/>
    <cellStyle name="Output 2 4 4" xfId="36551"/>
    <cellStyle name="Output 2 5" xfId="30238"/>
    <cellStyle name="Output 2 5 2" xfId="30239"/>
    <cellStyle name="Output 2 5 3" xfId="36552"/>
    <cellStyle name="Output 2 5 4" xfId="36553"/>
    <cellStyle name="Output 2 6" xfId="30240"/>
    <cellStyle name="Output 2 6 2" xfId="30241"/>
    <cellStyle name="Output 2 6 3" xfId="36554"/>
    <cellStyle name="Output 2 6 4" xfId="36555"/>
    <cellStyle name="Output 2 7" xfId="30242"/>
    <cellStyle name="Output 2 7 2" xfId="30243"/>
    <cellStyle name="Output 2 7 3" xfId="36556"/>
    <cellStyle name="Output 2 7 4" xfId="36557"/>
    <cellStyle name="Output 2 8" xfId="30244"/>
    <cellStyle name="Output 2 8 2" xfId="30245"/>
    <cellStyle name="Output 2 8 3" xfId="36558"/>
    <cellStyle name="Output 2 8 4" xfId="36559"/>
    <cellStyle name="Output 2 9" xfId="30246"/>
    <cellStyle name="Output 2 9 2" xfId="30247"/>
    <cellStyle name="Output 2 9 3" xfId="36560"/>
    <cellStyle name="Output 2 9 4" xfId="36561"/>
    <cellStyle name="Output 20" xfId="30248"/>
    <cellStyle name="Output 3" xfId="30249"/>
    <cellStyle name="Output 3 10" xfId="36562"/>
    <cellStyle name="Output 3 2" xfId="30250"/>
    <cellStyle name="Output 3 2 2" xfId="30251"/>
    <cellStyle name="Output 3 3" xfId="30252"/>
    <cellStyle name="Output 3 3 2" xfId="30253"/>
    <cellStyle name="Output 3 4" xfId="30254"/>
    <cellStyle name="Output 3 4 2" xfId="30255"/>
    <cellStyle name="Output 3 5" xfId="30256"/>
    <cellStyle name="Output 3 5 2" xfId="30257"/>
    <cellStyle name="Output 3 6" xfId="30258"/>
    <cellStyle name="Output 3 6 2" xfId="30259"/>
    <cellStyle name="Output 3 7" xfId="30260"/>
    <cellStyle name="Output 3 7 2" xfId="30261"/>
    <cellStyle name="Output 3 8" xfId="30262"/>
    <cellStyle name="Output 3 8 2" xfId="30263"/>
    <cellStyle name="Output 3 9" xfId="30264"/>
    <cellStyle name="Output 4" xfId="30265"/>
    <cellStyle name="Output 4 2" xfId="30266"/>
    <cellStyle name="Output 4 2 2" xfId="30267"/>
    <cellStyle name="Output 4 2 3" xfId="36563"/>
    <cellStyle name="Output 4 2 4" xfId="36564"/>
    <cellStyle name="Output 4 3" xfId="30268"/>
    <cellStyle name="Output 4 3 2" xfId="30269"/>
    <cellStyle name="Output 4 4" xfId="30270"/>
    <cellStyle name="Output 4 4 2" xfId="30271"/>
    <cellStyle name="Output 4 5" xfId="30272"/>
    <cellStyle name="Output 4 5 2" xfId="30273"/>
    <cellStyle name="Output 4 6" xfId="30274"/>
    <cellStyle name="Output 4 6 2" xfId="30275"/>
    <cellStyle name="Output 4 7" xfId="30276"/>
    <cellStyle name="Output 4 8" xfId="36565"/>
    <cellStyle name="Output 5" xfId="30277"/>
    <cellStyle name="Output 5 2" xfId="30278"/>
    <cellStyle name="Output 5 2 2" xfId="30279"/>
    <cellStyle name="Output 5 2 3" xfId="36566"/>
    <cellStyle name="Output 5 2 4" xfId="36567"/>
    <cellStyle name="Output 5 3" xfId="30280"/>
    <cellStyle name="Output 5 3 2" xfId="30281"/>
    <cellStyle name="Output 5 4" xfId="30282"/>
    <cellStyle name="Output 5 4 2" xfId="30283"/>
    <cellStyle name="Output 5 5" xfId="30284"/>
    <cellStyle name="Output 5 5 2" xfId="30285"/>
    <cellStyle name="Output 5 6" xfId="30286"/>
    <cellStyle name="Output 5 6 2" xfId="30287"/>
    <cellStyle name="Output 5 7" xfId="30288"/>
    <cellStyle name="Output 6" xfId="30289"/>
    <cellStyle name="Output 6 2" xfId="30290"/>
    <cellStyle name="Output 6 2 2" xfId="30291"/>
    <cellStyle name="Output 6 2 3" xfId="36568"/>
    <cellStyle name="Output 6 2 4" xfId="36569"/>
    <cellStyle name="Output 6 3" xfId="30292"/>
    <cellStyle name="Output 6 3 2" xfId="30293"/>
    <cellStyle name="Output 6 4" xfId="30294"/>
    <cellStyle name="Output 6 4 2" xfId="30295"/>
    <cellStyle name="Output 6 5" xfId="30296"/>
    <cellStyle name="Output 6 5 2" xfId="30297"/>
    <cellStyle name="Output 6 6" xfId="30298"/>
    <cellStyle name="Output 7" xfId="30299"/>
    <cellStyle name="Output 7 2" xfId="30300"/>
    <cellStyle name="Output 7 2 2" xfId="30301"/>
    <cellStyle name="Output 7 2 3" xfId="36570"/>
    <cellStyle name="Output 7 2 4" xfId="36571"/>
    <cellStyle name="Output 7 3" xfId="30302"/>
    <cellStyle name="Output 7 3 2" xfId="30303"/>
    <cellStyle name="Output 7 4" xfId="30304"/>
    <cellStyle name="Output 7 4 2" xfId="30305"/>
    <cellStyle name="Output 7 5" xfId="30306"/>
    <cellStyle name="Output 8" xfId="30307"/>
    <cellStyle name="Output 8 2" xfId="30308"/>
    <cellStyle name="Output 8 2 2" xfId="30309"/>
    <cellStyle name="Output 8 2 3" xfId="36572"/>
    <cellStyle name="Output 8 2 4" xfId="36573"/>
    <cellStyle name="Output 8 3" xfId="30310"/>
    <cellStyle name="Output 8 3 2" xfId="30311"/>
    <cellStyle name="Output 8 4" xfId="30312"/>
    <cellStyle name="Output 9" xfId="30313"/>
    <cellStyle name="Output 9 2" xfId="30314"/>
    <cellStyle name="Output 9 2 2" xfId="36574"/>
    <cellStyle name="Output Amounts" xfId="32027"/>
    <cellStyle name="Output Amounts 10" xfId="36575"/>
    <cellStyle name="Output Amounts 11" xfId="36576"/>
    <cellStyle name="Output Amounts 12" xfId="36577"/>
    <cellStyle name="Output Amounts 13" xfId="36578"/>
    <cellStyle name="Output Amounts 14" xfId="36579"/>
    <cellStyle name="Output Amounts 15" xfId="36580"/>
    <cellStyle name="Output Amounts 16" xfId="36581"/>
    <cellStyle name="Output Amounts 2" xfId="36582"/>
    <cellStyle name="Output Amounts 3" xfId="36583"/>
    <cellStyle name="Output Amounts 4" xfId="36584"/>
    <cellStyle name="Output Amounts 5" xfId="36585"/>
    <cellStyle name="Output Amounts 6" xfId="36586"/>
    <cellStyle name="Output Amounts 7" xfId="36587"/>
    <cellStyle name="Output Amounts 8" xfId="36588"/>
    <cellStyle name="Output Amounts 9" xfId="36589"/>
    <cellStyle name="Output Column Headings" xfId="36590"/>
    <cellStyle name="Output Line Items" xfId="32028"/>
    <cellStyle name="Output Line Items 10" xfId="36591"/>
    <cellStyle name="Output Line Items 11" xfId="36592"/>
    <cellStyle name="Output Line Items 12" xfId="36593"/>
    <cellStyle name="Output Line Items 13" xfId="36594"/>
    <cellStyle name="Output Line Items 14" xfId="36595"/>
    <cellStyle name="Output Line Items 15" xfId="36596"/>
    <cellStyle name="Output Line Items 16" xfId="36597"/>
    <cellStyle name="Output Line Items 2" xfId="36598"/>
    <cellStyle name="Output Line Items 3" xfId="36599"/>
    <cellStyle name="Output Line Items 4" xfId="36600"/>
    <cellStyle name="Output Line Items 5" xfId="36601"/>
    <cellStyle name="Output Line Items 6" xfId="36602"/>
    <cellStyle name="Output Line Items 7" xfId="36603"/>
    <cellStyle name="Output Line Items 8" xfId="36604"/>
    <cellStyle name="Output Line Items 9" xfId="36605"/>
    <cellStyle name="Output Report Heading" xfId="36606"/>
    <cellStyle name="Output Report Title" xfId="36607"/>
    <cellStyle name="PageSubTitle" xfId="36608"/>
    <cellStyle name="PageTitle" xfId="36609"/>
    <cellStyle name="Pattern" xfId="36610"/>
    <cellStyle name="per.style" xfId="32029"/>
    <cellStyle name="Percent (0)" xfId="36611"/>
    <cellStyle name="Percent [0]" xfId="32030"/>
    <cellStyle name="Percent [00]" xfId="32031"/>
    <cellStyle name="Percent [2]" xfId="139"/>
    <cellStyle name="Percent [2] 10" xfId="36612"/>
    <cellStyle name="Percent [2] 11" xfId="36613"/>
    <cellStyle name="Percent [2] 12" xfId="36614"/>
    <cellStyle name="Percent [2] 13" xfId="36615"/>
    <cellStyle name="Percent [2] 14" xfId="36616"/>
    <cellStyle name="Percent [2] 15" xfId="36617"/>
    <cellStyle name="Percent [2] 16" xfId="36618"/>
    <cellStyle name="Percent [2] 17" xfId="36619"/>
    <cellStyle name="Percent [2] 18" xfId="36620"/>
    <cellStyle name="Percent [2] 19" xfId="36621"/>
    <cellStyle name="Percent [2] 2" xfId="30315"/>
    <cellStyle name="Percent [2] 2 2" xfId="36622"/>
    <cellStyle name="Percent [2] 2 3" xfId="36623"/>
    <cellStyle name="Percent [2] 20" xfId="36624"/>
    <cellStyle name="Percent [2] 3" xfId="36625"/>
    <cellStyle name="Percent [2] 4" xfId="36626"/>
    <cellStyle name="Percent [2] 5" xfId="36627"/>
    <cellStyle name="Percent [2] 6" xfId="36628"/>
    <cellStyle name="Percent [2] 7" xfId="36629"/>
    <cellStyle name="Percent [2] 8" xfId="36630"/>
    <cellStyle name="Percent [2] 9" xfId="36631"/>
    <cellStyle name="Percent 10" xfId="30316"/>
    <cellStyle name="Percent 10 2" xfId="36632"/>
    <cellStyle name="Percent 10 3" xfId="36633"/>
    <cellStyle name="Percent 11" xfId="30317"/>
    <cellStyle name="Percent 11 2" xfId="32032"/>
    <cellStyle name="Percent 12" xfId="30318"/>
    <cellStyle name="Percent 13" xfId="30319"/>
    <cellStyle name="Percent 13 2" xfId="32033"/>
    <cellStyle name="Percent 14" xfId="30320"/>
    <cellStyle name="Percent 15" xfId="30321"/>
    <cellStyle name="Percent 16" xfId="30322"/>
    <cellStyle name="Percent 17" xfId="30323"/>
    <cellStyle name="Percent 18" xfId="30324"/>
    <cellStyle name="Percent 18 2" xfId="30325"/>
    <cellStyle name="Percent 19" xfId="30326"/>
    <cellStyle name="Percent 2" xfId="28"/>
    <cellStyle name="Percent 2 10" xfId="30327"/>
    <cellStyle name="Percent 2 10 2" xfId="36634"/>
    <cellStyle name="Percent 2 10 2 2" xfId="36635"/>
    <cellStyle name="Percent 2 10 3" xfId="36636"/>
    <cellStyle name="Percent 2 11" xfId="30328"/>
    <cellStyle name="Percent 2 12" xfId="30329"/>
    <cellStyle name="Percent 2 13" xfId="30330"/>
    <cellStyle name="Percent 2 14" xfId="30331"/>
    <cellStyle name="Percent 2 15" xfId="30332"/>
    <cellStyle name="Percent 2 16" xfId="30333"/>
    <cellStyle name="Percent 2 17" xfId="30334"/>
    <cellStyle name="Percent 2 2" xfId="140"/>
    <cellStyle name="Percent 2 2 2" xfId="30335"/>
    <cellStyle name="Percent 2 2 2 2" xfId="36637"/>
    <cellStyle name="Percent 2 2 3" xfId="32210"/>
    <cellStyle name="Percent 2 2 4" xfId="32211"/>
    <cellStyle name="Percent 2 3" xfId="30336"/>
    <cellStyle name="Percent 2 3 2" xfId="30337"/>
    <cellStyle name="Percent 2 3 3" xfId="36638"/>
    <cellStyle name="Percent 2 3 4" xfId="36639"/>
    <cellStyle name="Percent 2 3 5" xfId="36640"/>
    <cellStyle name="Percent 2 4" xfId="30338"/>
    <cellStyle name="Percent 2 5" xfId="30339"/>
    <cellStyle name="Percent 2 6" xfId="30340"/>
    <cellStyle name="Percent 2 7" xfId="30341"/>
    <cellStyle name="Percent 2 8" xfId="30342"/>
    <cellStyle name="Percent 2 9" xfId="30343"/>
    <cellStyle name="Percent 2 9 2" xfId="36641"/>
    <cellStyle name="Percent 2 9 3" xfId="36642"/>
    <cellStyle name="Percent 20" xfId="30344"/>
    <cellStyle name="Percent 20 2" xfId="32034"/>
    <cellStyle name="Percent 20 3" xfId="36643"/>
    <cellStyle name="Percent 21" xfId="30345"/>
    <cellStyle name="Percent 22" xfId="36644"/>
    <cellStyle name="Percent 23" xfId="36645"/>
    <cellStyle name="Percent 24" xfId="36646"/>
    <cellStyle name="Percent 25" xfId="36647"/>
    <cellStyle name="Percent 26" xfId="36648"/>
    <cellStyle name="Percent 27" xfId="36649"/>
    <cellStyle name="Percent 28" xfId="36650"/>
    <cellStyle name="Percent 29" xfId="36651"/>
    <cellStyle name="Percent 3" xfId="141"/>
    <cellStyle name="Percent 3 2" xfId="30346"/>
    <cellStyle name="Percent 3 2 2" xfId="36652"/>
    <cellStyle name="Percent 3 3" xfId="32035"/>
    <cellStyle name="Percent 3 4" xfId="32212"/>
    <cellStyle name="Percent 3 4 2" xfId="36653"/>
    <cellStyle name="Percent 3 5" xfId="36654"/>
    <cellStyle name="Percent 30" xfId="36655"/>
    <cellStyle name="Percent 31" xfId="36656"/>
    <cellStyle name="Percent 32" xfId="36657"/>
    <cellStyle name="Percent 33" xfId="36658"/>
    <cellStyle name="Percent 34" xfId="36659"/>
    <cellStyle name="Percent 35" xfId="36660"/>
    <cellStyle name="Percent 36" xfId="36661"/>
    <cellStyle name="Percent 37" xfId="36662"/>
    <cellStyle name="Percent 38" xfId="36663"/>
    <cellStyle name="Percent 39" xfId="36664"/>
    <cellStyle name="Percent 4" xfId="142"/>
    <cellStyle name="Percent 4 2" xfId="30347"/>
    <cellStyle name="Percent 4 2 2" xfId="36665"/>
    <cellStyle name="Percent 4 3" xfId="36666"/>
    <cellStyle name="Percent 4 4" xfId="36667"/>
    <cellStyle name="Percent 40" xfId="36668"/>
    <cellStyle name="Percent 41" xfId="36669"/>
    <cellStyle name="Percent 42" xfId="36670"/>
    <cellStyle name="Percent 43" xfId="36671"/>
    <cellStyle name="Percent 44" xfId="36672"/>
    <cellStyle name="Percent 45" xfId="36673"/>
    <cellStyle name="Percent 46" xfId="36674"/>
    <cellStyle name="Percent 47" xfId="36675"/>
    <cellStyle name="Percent 48" xfId="36676"/>
    <cellStyle name="Percent 49" xfId="36677"/>
    <cellStyle name="Percent 5" xfId="143"/>
    <cellStyle name="Percent 5 2" xfId="36678"/>
    <cellStyle name="Percent 5 3" xfId="36679"/>
    <cellStyle name="Percent 50" xfId="36680"/>
    <cellStyle name="Percent 51" xfId="36681"/>
    <cellStyle name="Percent 52" xfId="36682"/>
    <cellStyle name="Percent 53" xfId="36683"/>
    <cellStyle name="Percent 54" xfId="36684"/>
    <cellStyle name="Percent 55" xfId="36685"/>
    <cellStyle name="Percent 56" xfId="36686"/>
    <cellStyle name="Percent 57" xfId="36687"/>
    <cellStyle name="Percent 58" xfId="37661"/>
    <cellStyle name="Percent 59" xfId="18"/>
    <cellStyle name="Percent 6" xfId="30348"/>
    <cellStyle name="Percent 6 2" xfId="32036"/>
    <cellStyle name="Percent 6 2 2" xfId="32037"/>
    <cellStyle name="Percent 6 3" xfId="32038"/>
    <cellStyle name="Percent 6 4" xfId="36688"/>
    <cellStyle name="Percent 7" xfId="30349"/>
    <cellStyle name="Percent 7 2" xfId="32039"/>
    <cellStyle name="Percent 7 3" xfId="36689"/>
    <cellStyle name="Percent 8" xfId="30350"/>
    <cellStyle name="Percent 8 2" xfId="32040"/>
    <cellStyle name="Percent 8 3" xfId="36690"/>
    <cellStyle name="Percent 9" xfId="30351"/>
    <cellStyle name="Percent 9 2" xfId="32041"/>
    <cellStyle name="PERCENTAGE" xfId="32042"/>
    <cellStyle name="PLAN" xfId="144"/>
    <cellStyle name="PLAN 2" xfId="30352"/>
    <cellStyle name="PLAN 3" xfId="36691"/>
    <cellStyle name="PrePop Currency (0)" xfId="32043"/>
    <cellStyle name="PrePop Currency (2)" xfId="32044"/>
    <cellStyle name="PrePop Units (0)" xfId="32045"/>
    <cellStyle name="PrePop Units (1)" xfId="32046"/>
    <cellStyle name="PrePop Units (2)" xfId="32047"/>
    <cellStyle name="PSChar" xfId="30353"/>
    <cellStyle name="PSChar 2" xfId="36692"/>
    <cellStyle name="PSChar 3" xfId="36693"/>
    <cellStyle name="PSDate" xfId="30354"/>
    <cellStyle name="PSDate 2" xfId="36694"/>
    <cellStyle name="PSDec" xfId="36695"/>
    <cellStyle name="PSHeading" xfId="32048"/>
    <cellStyle name="PSInt" xfId="36696"/>
    <cellStyle name="PSSpacer" xfId="36697"/>
    <cellStyle name="pwstyle" xfId="32049"/>
    <cellStyle name="Q" xfId="32050"/>
    <cellStyle name="Q 10" xfId="36698"/>
    <cellStyle name="Q 11" xfId="36699"/>
    <cellStyle name="Q 12" xfId="36700"/>
    <cellStyle name="Q 13" xfId="36701"/>
    <cellStyle name="Q 14" xfId="36702"/>
    <cellStyle name="Q 15" xfId="36703"/>
    <cellStyle name="Q 16" xfId="36704"/>
    <cellStyle name="Q 2" xfId="32051"/>
    <cellStyle name="Q 2 2" xfId="36705"/>
    <cellStyle name="Q 3" xfId="36706"/>
    <cellStyle name="Q 4" xfId="36707"/>
    <cellStyle name="Q 5" xfId="36708"/>
    <cellStyle name="Q 6" xfId="36709"/>
    <cellStyle name="Q 7" xfId="36710"/>
    <cellStyle name="Q 8" xfId="36711"/>
    <cellStyle name="Q 9" xfId="36712"/>
    <cellStyle name="Q_10-20" xfId="36713"/>
    <cellStyle name="Q_20-2 NAN" xfId="32052"/>
    <cellStyle name="Q_20-2 NAN 10" xfId="36714"/>
    <cellStyle name="Q_20-2 NAN 11" xfId="36715"/>
    <cellStyle name="Q_20-2 NAN 12" xfId="36716"/>
    <cellStyle name="Q_20-2 NAN 13" xfId="36717"/>
    <cellStyle name="Q_20-2 NAN 14" xfId="36718"/>
    <cellStyle name="Q_20-2 NAN 15" xfId="36719"/>
    <cellStyle name="Q_20-2 NAN 16" xfId="36720"/>
    <cellStyle name="Q_20-2 NAN 2" xfId="36721"/>
    <cellStyle name="Q_20-2 NAN 3" xfId="36722"/>
    <cellStyle name="Q_20-2 NAN 4" xfId="36723"/>
    <cellStyle name="Q_20-2 NAN 5" xfId="36724"/>
    <cellStyle name="Q_20-2 NAN 6" xfId="36725"/>
    <cellStyle name="Q_20-2 NAN 7" xfId="36726"/>
    <cellStyle name="Q_20-2 NAN 8" xfId="36727"/>
    <cellStyle name="Q_20-2 NAN 9" xfId="36728"/>
    <cellStyle name="Q_20-2 NAN_Adjust_TAX_Q151" xfId="32053"/>
    <cellStyle name="Q_20-2 NAN_Global_Q1'08_Pow" xfId="32054"/>
    <cellStyle name="Q_20-2 NAN_Global_Q2'08_Pow" xfId="32055"/>
    <cellStyle name="Q_20-2 NAN_เอกสารของนก" xfId="32056"/>
    <cellStyle name="Q_70 DT" xfId="32057"/>
    <cellStyle name="Q_70 DT_Hale's_WP_12.31.10_Profit&amp;loss" xfId="32058"/>
    <cellStyle name="Q_70_09.30.09" xfId="36729"/>
    <cellStyle name="Q_AA" xfId="36730"/>
    <cellStyle name="Q_Adjust_TAX_Q151" xfId="32059"/>
    <cellStyle name="Q_B &amp; Z" xfId="32060"/>
    <cellStyle name="Q_B &amp; Z 10" xfId="36731"/>
    <cellStyle name="Q_B &amp; Z 11" xfId="36732"/>
    <cellStyle name="Q_B &amp; Z 12" xfId="36733"/>
    <cellStyle name="Q_B &amp; Z 13" xfId="36734"/>
    <cellStyle name="Q_B &amp; Z 14" xfId="36735"/>
    <cellStyle name="Q_B &amp; Z 15" xfId="36736"/>
    <cellStyle name="Q_B &amp; Z 16" xfId="36737"/>
    <cellStyle name="Q_B &amp; Z 2" xfId="36738"/>
    <cellStyle name="Q_B &amp; Z 3" xfId="36739"/>
    <cellStyle name="Q_B &amp; Z 4" xfId="36740"/>
    <cellStyle name="Q_B &amp; Z 5" xfId="36741"/>
    <cellStyle name="Q_B &amp; Z 6" xfId="36742"/>
    <cellStyle name="Q_B &amp; Z 7" xfId="36743"/>
    <cellStyle name="Q_B &amp; Z 8" xfId="36744"/>
    <cellStyle name="Q_B &amp; Z 9" xfId="36745"/>
    <cellStyle name="Q_B &amp; Z_Adjust_TAX_Q151" xfId="32061"/>
    <cellStyle name="Q_B &amp; Z_Global_Q1'08_Pow" xfId="32062"/>
    <cellStyle name="Q_B &amp; Z_Global_Q2'08_Pow" xfId="32063"/>
    <cellStyle name="Q_B &amp; Z_เอกสารของนก" xfId="32064"/>
    <cellStyle name="Q_Dre_1.10.08_30" xfId="32065"/>
    <cellStyle name="Q_Dre_1.10.08_30_Hale's_WP_12.31.10_Profit&amp;loss" xfId="32066"/>
    <cellStyle name="Q_F1,2,3" xfId="36746"/>
    <cellStyle name="Q_F123" xfId="32067"/>
    <cellStyle name="Q_F123 10" xfId="36747"/>
    <cellStyle name="Q_F123 11" xfId="36748"/>
    <cellStyle name="Q_F123 12" xfId="36749"/>
    <cellStyle name="Q_F123 13" xfId="36750"/>
    <cellStyle name="Q_F123 14" xfId="36751"/>
    <cellStyle name="Q_F123 15" xfId="36752"/>
    <cellStyle name="Q_F123 16" xfId="36753"/>
    <cellStyle name="Q_F123 2" xfId="36754"/>
    <cellStyle name="Q_F123 3" xfId="36755"/>
    <cellStyle name="Q_F123 4" xfId="36756"/>
    <cellStyle name="Q_F123 5" xfId="36757"/>
    <cellStyle name="Q_F123 6" xfId="36758"/>
    <cellStyle name="Q_F123 7" xfId="36759"/>
    <cellStyle name="Q_F123 8" xfId="36760"/>
    <cellStyle name="Q_F123 9" xfId="36761"/>
    <cellStyle name="Q_F123_Adjust_TAX_Q151" xfId="32068"/>
    <cellStyle name="Q_F123_Global_Q1'08_Pow" xfId="32069"/>
    <cellStyle name="Q_F123_Global_Q2'08_Pow" xfId="32070"/>
    <cellStyle name="Q_F123_เอกสารของนก" xfId="32071"/>
    <cellStyle name="Q_Fancy Indus_wp20'2008" xfId="36762"/>
    <cellStyle name="Q_Fancy Indus_wp20'2008 2" xfId="36763"/>
    <cellStyle name="Q_GainLoss" xfId="36764"/>
    <cellStyle name="Q_GainLoss 2" xfId="36765"/>
    <cellStyle name="Q_Global_Q1'08_Pow" xfId="32072"/>
    <cellStyle name="Q_Global_Q2'08_Pow" xfId="32073"/>
    <cellStyle name="Q_Hale's_WP_12.31.10_Profit&amp;loss" xfId="32074"/>
    <cellStyle name="Q_L" xfId="32075"/>
    <cellStyle name="Q_L 10" xfId="36766"/>
    <cellStyle name="Q_L 11" xfId="36767"/>
    <cellStyle name="Q_L 12" xfId="36768"/>
    <cellStyle name="Q_L 13" xfId="36769"/>
    <cellStyle name="Q_L 14" xfId="36770"/>
    <cellStyle name="Q_L 15" xfId="36771"/>
    <cellStyle name="Q_L 16" xfId="36772"/>
    <cellStyle name="Q_L 2" xfId="36773"/>
    <cellStyle name="Q_L 3" xfId="36774"/>
    <cellStyle name="Q_L 4" xfId="36775"/>
    <cellStyle name="Q_L 5" xfId="36776"/>
    <cellStyle name="Q_L 6" xfId="36777"/>
    <cellStyle name="Q_L 7" xfId="36778"/>
    <cellStyle name="Q_L 8" xfId="36779"/>
    <cellStyle name="Q_L 9" xfId="36780"/>
    <cellStyle name="Q_L_Adjust_TAX_Q151" xfId="32076"/>
    <cellStyle name="Q_L_Global_Q1'08_Pow" xfId="32077"/>
    <cellStyle name="Q_L_Global_Q2'08_Pow" xfId="32078"/>
    <cellStyle name="Q_L_เอกสารของนก" xfId="32079"/>
    <cellStyle name="Q_M" xfId="36781"/>
    <cellStyle name="Q_Ocean_03.31.09_U" xfId="36782"/>
    <cellStyle name="Q_Ocean_03.31.09_UUU" xfId="36783"/>
    <cellStyle name="Q_Ocean_03.31.09_Z" xfId="36784"/>
    <cellStyle name="Q_PornProm_03.31.09_DD" xfId="36785"/>
    <cellStyle name="Q_PPM_WP_12.31.08_Asset_2" xfId="36786"/>
    <cellStyle name="Q_Salary_09.30.04" xfId="32080"/>
    <cellStyle name="Q_Salary_09.30.04 10" xfId="36787"/>
    <cellStyle name="Q_Salary_09.30.04 11" xfId="36788"/>
    <cellStyle name="Q_Salary_09.30.04 12" xfId="36789"/>
    <cellStyle name="Q_Salary_09.30.04 13" xfId="36790"/>
    <cellStyle name="Q_Salary_09.30.04 14" xfId="36791"/>
    <cellStyle name="Q_Salary_09.30.04 15" xfId="36792"/>
    <cellStyle name="Q_Salary_09.30.04 16" xfId="36793"/>
    <cellStyle name="Q_Salary_09.30.04 2" xfId="36794"/>
    <cellStyle name="Q_Salary_09.30.04 3" xfId="36795"/>
    <cellStyle name="Q_Salary_09.30.04 4" xfId="36796"/>
    <cellStyle name="Q_Salary_09.30.04 5" xfId="36797"/>
    <cellStyle name="Q_Salary_09.30.04 6" xfId="36798"/>
    <cellStyle name="Q_Salary_09.30.04 7" xfId="36799"/>
    <cellStyle name="Q_Salary_09.30.04 8" xfId="36800"/>
    <cellStyle name="Q_Salary_09.30.04 9" xfId="36801"/>
    <cellStyle name="Q_Salary_09.30.04_Adjust_TAX_Q151" xfId="32081"/>
    <cellStyle name="Q_Salary_09.30.04_Global_Q1'08_Pow" xfId="32082"/>
    <cellStyle name="Q_Salary_09.30.04_Global_Q2'08_Pow" xfId="32083"/>
    <cellStyle name="Q_Salary_09.30.04_เอกสารของนก" xfId="32084"/>
    <cellStyle name="Q_test u" xfId="36802"/>
    <cellStyle name="Q_U_12.31.08" xfId="36803"/>
    <cellStyle name="Q_WP_DT_12.31.08._PROFIT2" xfId="32085"/>
    <cellStyle name="Q_WP_DT_12.31.08._PROFIT2_Hale's_WP_12.31.10_Profit&amp;loss" xfId="32086"/>
    <cellStyle name="Q_WT" xfId="32087"/>
    <cellStyle name="Q_WT 10" xfId="36804"/>
    <cellStyle name="Q_WT 11" xfId="36805"/>
    <cellStyle name="Q_WT 12" xfId="36806"/>
    <cellStyle name="Q_WT 13" xfId="36807"/>
    <cellStyle name="Q_WT 14" xfId="36808"/>
    <cellStyle name="Q_WT 15" xfId="36809"/>
    <cellStyle name="Q_WT 16" xfId="36810"/>
    <cellStyle name="Q_WT 2" xfId="36811"/>
    <cellStyle name="Q_WT 3" xfId="36812"/>
    <cellStyle name="Q_WT 4" xfId="36813"/>
    <cellStyle name="Q_WT 5" xfId="36814"/>
    <cellStyle name="Q_WT 6" xfId="36815"/>
    <cellStyle name="Q_WT 7" xfId="36816"/>
    <cellStyle name="Q_WT 8" xfId="36817"/>
    <cellStyle name="Q_WT 9" xfId="36818"/>
    <cellStyle name="Q_WT_Adjust_TAX_Q151" xfId="32088"/>
    <cellStyle name="Q_WT_Global_Q1'08_Pow" xfId="32089"/>
    <cellStyle name="Q_WT_Global_Q2'08_Pow" xfId="32090"/>
    <cellStyle name="Q_WT_เอกสารของนก" xfId="32091"/>
    <cellStyle name="Q_Z 12.31.08" xfId="36819"/>
    <cellStyle name="Q_เอกสารของนก" xfId="32092"/>
    <cellStyle name="QTR94_95_INCOME CTMP#1 98" xfId="32093"/>
    <cellStyle name="Quantity" xfId="145"/>
    <cellStyle name="Quantity 10" xfId="36820"/>
    <cellStyle name="Quantity 11" xfId="36821"/>
    <cellStyle name="Quantity 12" xfId="36822"/>
    <cellStyle name="Quantity 13" xfId="36823"/>
    <cellStyle name="Quantity 14" xfId="36824"/>
    <cellStyle name="Quantity 15" xfId="36825"/>
    <cellStyle name="Quantity 16" xfId="36826"/>
    <cellStyle name="Quantity 17" xfId="36827"/>
    <cellStyle name="Quantity 18" xfId="36828"/>
    <cellStyle name="Quantity 19" xfId="36829"/>
    <cellStyle name="Quantity 2" xfId="30355"/>
    <cellStyle name="Quantity 2 2" xfId="36830"/>
    <cellStyle name="Quantity 20" xfId="36831"/>
    <cellStyle name="Quantity 3" xfId="36832"/>
    <cellStyle name="Quantity 4" xfId="36833"/>
    <cellStyle name="Quantity 5" xfId="36834"/>
    <cellStyle name="Quantity 6" xfId="36835"/>
    <cellStyle name="Quantity 7" xfId="36836"/>
    <cellStyle name="Quantity 8" xfId="36837"/>
    <cellStyle name="Quantity 9" xfId="36838"/>
    <cellStyle name="Quantity_Hale's_WP_12.31.10_Profit&amp;loss" xfId="32094"/>
    <cellStyle name="regstoresfromspecstores" xfId="32095"/>
    <cellStyle name="RevList" xfId="32096"/>
    <cellStyle name="RevList 10" xfId="36839"/>
    <cellStyle name="RevList 11" xfId="36840"/>
    <cellStyle name="RevList 12" xfId="36841"/>
    <cellStyle name="RevList 13" xfId="36842"/>
    <cellStyle name="RevList 14" xfId="36843"/>
    <cellStyle name="RevList 15" xfId="36844"/>
    <cellStyle name="RevList 16" xfId="36845"/>
    <cellStyle name="RevList 2" xfId="36846"/>
    <cellStyle name="RevList 3" xfId="36847"/>
    <cellStyle name="RevList 4" xfId="36848"/>
    <cellStyle name="RevList 5" xfId="36849"/>
    <cellStyle name="RevList 6" xfId="36850"/>
    <cellStyle name="RevList 7" xfId="36851"/>
    <cellStyle name="RevList 8" xfId="36852"/>
    <cellStyle name="RevList 9" xfId="36853"/>
    <cellStyle name="Rittichai" xfId="30356"/>
    <cellStyle name="SAPBEXaggData" xfId="32213"/>
    <cellStyle name="SAPBEXaggItem" xfId="32214"/>
    <cellStyle name="SAPBEXaggItemX" xfId="32215"/>
    <cellStyle name="SAPBEXchaText" xfId="32216"/>
    <cellStyle name="SAPBEXfilterDrill" xfId="32217"/>
    <cellStyle name="SAPBEXfilterItem" xfId="32218"/>
    <cellStyle name="SAPBEXheaderItem" xfId="32219"/>
    <cellStyle name="SAPBEXheaderText" xfId="32220"/>
    <cellStyle name="SAPBEXHLevel0" xfId="32221"/>
    <cellStyle name="SAPBEXHLevel1" xfId="32222"/>
    <cellStyle name="SAPBEXHLevel2" xfId="32223"/>
    <cellStyle name="SAPBEXHLevel3" xfId="32224"/>
    <cellStyle name="SAPBEXresItem" xfId="32225"/>
    <cellStyle name="SAPBEXstdData" xfId="32226"/>
    <cellStyle name="SAPBEXstdItem" xfId="32227"/>
    <cellStyle name="SAPBEXstdItemX" xfId="32228"/>
    <cellStyle name="SAPBEXtitle" xfId="32229"/>
    <cellStyle name="SAPBEXundefined" xfId="32230"/>
    <cellStyle name="SCH1" xfId="32097"/>
    <cellStyle name="section head" xfId="36854"/>
    <cellStyle name="SHADEDSTORES" xfId="32098"/>
    <cellStyle name="SHADEDSTORES 2" xfId="36855"/>
    <cellStyle name="Sheet Title" xfId="30357"/>
    <cellStyle name="small border line" xfId="32099"/>
    <cellStyle name="small border line 10" xfId="36856"/>
    <cellStyle name="small border line 11" xfId="36857"/>
    <cellStyle name="small border line 12" xfId="36858"/>
    <cellStyle name="small border line 13" xfId="36859"/>
    <cellStyle name="small border line 14" xfId="36860"/>
    <cellStyle name="small border line 15" xfId="36861"/>
    <cellStyle name="small border line 16" xfId="36862"/>
    <cellStyle name="small border line 2" xfId="36863"/>
    <cellStyle name="small border line 3" xfId="36864"/>
    <cellStyle name="small border line 4" xfId="36865"/>
    <cellStyle name="small border line 5" xfId="36866"/>
    <cellStyle name="small border line 6" xfId="36867"/>
    <cellStyle name="small border line 7" xfId="36868"/>
    <cellStyle name="small border line 8" xfId="36869"/>
    <cellStyle name="small border line 9" xfId="36870"/>
    <cellStyle name="specstores" xfId="32100"/>
    <cellStyle name="Standard" xfId="32101"/>
    <cellStyle name="Standard 10" xfId="36871"/>
    <cellStyle name="Standard 11" xfId="36872"/>
    <cellStyle name="Standard 12" xfId="36873"/>
    <cellStyle name="Standard 13" xfId="36874"/>
    <cellStyle name="Standard 14" xfId="36875"/>
    <cellStyle name="Standard 15" xfId="36876"/>
    <cellStyle name="Standard 16" xfId="36877"/>
    <cellStyle name="Standard 2" xfId="36878"/>
    <cellStyle name="Standard 3" xfId="36879"/>
    <cellStyle name="Standard 4" xfId="36880"/>
    <cellStyle name="Standard 5" xfId="36881"/>
    <cellStyle name="Standard 6" xfId="36882"/>
    <cellStyle name="Standard 7" xfId="36883"/>
    <cellStyle name="Standard 8" xfId="36884"/>
    <cellStyle name="Standard 9" xfId="36885"/>
    <cellStyle name="Standard_AR-Bilanzen9901" xfId="36886"/>
    <cellStyle name="StandardInput" xfId="36887"/>
    <cellStyle name="Style 1" xfId="32102"/>
    <cellStyle name="Style 1 2" xfId="36888"/>
    <cellStyle name="Style 1 2 2" xfId="36889"/>
    <cellStyle name="STYLE1" xfId="30358"/>
    <cellStyle name="style1 2" xfId="36890"/>
    <cellStyle name="STYLE2" xfId="30359"/>
    <cellStyle name="STYLE2 2" xfId="32103"/>
    <cellStyle name="STYLE2 3" xfId="32104"/>
    <cellStyle name="STYLE2 4" xfId="36891"/>
    <cellStyle name="STYLE3" xfId="36892"/>
    <cellStyle name="STYLE4" xfId="36893"/>
    <cellStyle name="SubHeading" xfId="32105"/>
    <cellStyle name="SubHeading 10" xfId="36894"/>
    <cellStyle name="SubHeading 11" xfId="36895"/>
    <cellStyle name="SubHeading 12" xfId="36896"/>
    <cellStyle name="SubHeading 13" xfId="36897"/>
    <cellStyle name="SubHeading 14" xfId="36898"/>
    <cellStyle name="SubHeading 15" xfId="36899"/>
    <cellStyle name="SubHeading 16" xfId="36900"/>
    <cellStyle name="SubHeading 2" xfId="36901"/>
    <cellStyle name="SubHeading 3" xfId="36902"/>
    <cellStyle name="SubHeading 4" xfId="36903"/>
    <cellStyle name="SubHeading 5" xfId="36904"/>
    <cellStyle name="SubHeading 6" xfId="36905"/>
    <cellStyle name="SubHeading 7" xfId="36906"/>
    <cellStyle name="SubHeading 8" xfId="36907"/>
    <cellStyle name="SubHeading 9" xfId="36908"/>
    <cellStyle name="Subtotal" xfId="32106"/>
    <cellStyle name="Table" xfId="30360"/>
    <cellStyle name="TED STANDARD" xfId="36909"/>
    <cellStyle name="Text Indent A" xfId="32107"/>
    <cellStyle name="Text Indent B" xfId="32108"/>
    <cellStyle name="Text Indent C" xfId="32109"/>
    <cellStyle name="Tickmark" xfId="36910"/>
    <cellStyle name="Times New Roman" xfId="30361"/>
    <cellStyle name="Title 10" xfId="30362"/>
    <cellStyle name="Title 10 2" xfId="30363"/>
    <cellStyle name="Title 11" xfId="30364"/>
    <cellStyle name="Title 11 2" xfId="30365"/>
    <cellStyle name="Title 12" xfId="165"/>
    <cellStyle name="Title 2" xfId="30366"/>
    <cellStyle name="Title 2 10" xfId="30367"/>
    <cellStyle name="Title 2 11" xfId="36911"/>
    <cellStyle name="Title 2 2" xfId="30368"/>
    <cellStyle name="Title 2 2 2" xfId="30369"/>
    <cellStyle name="Title 2 2 2 2" xfId="36912"/>
    <cellStyle name="Title 2 2 3" xfId="36913"/>
    <cellStyle name="Title 2 2 4" xfId="36914"/>
    <cellStyle name="Title 2 3" xfId="30370"/>
    <cellStyle name="Title 2 3 2" xfId="30371"/>
    <cellStyle name="Title 2 4" xfId="30372"/>
    <cellStyle name="Title 2 4 2" xfId="30373"/>
    <cellStyle name="Title 2 5" xfId="30374"/>
    <cellStyle name="Title 2 5 2" xfId="30375"/>
    <cellStyle name="Title 2 6" xfId="30376"/>
    <cellStyle name="Title 2 6 2" xfId="30377"/>
    <cellStyle name="Title 2 7" xfId="30378"/>
    <cellStyle name="Title 2 7 2" xfId="30379"/>
    <cellStyle name="Title 2 8" xfId="30380"/>
    <cellStyle name="Title 2 8 2" xfId="30381"/>
    <cellStyle name="Title 2 9" xfId="30382"/>
    <cellStyle name="Title 2 9 2" xfId="30383"/>
    <cellStyle name="Title 20" xfId="30384"/>
    <cellStyle name="Title 3" xfId="30385"/>
    <cellStyle name="Title 3 10" xfId="36915"/>
    <cellStyle name="Title 3 2" xfId="30386"/>
    <cellStyle name="Title 3 2 2" xfId="30387"/>
    <cellStyle name="Title 3 3" xfId="30388"/>
    <cellStyle name="Title 3 3 2" xfId="30389"/>
    <cellStyle name="Title 3 4" xfId="30390"/>
    <cellStyle name="Title 3 4 2" xfId="30391"/>
    <cellStyle name="Title 3 5" xfId="30392"/>
    <cellStyle name="Title 3 5 2" xfId="30393"/>
    <cellStyle name="Title 3 6" xfId="30394"/>
    <cellStyle name="Title 3 6 2" xfId="30395"/>
    <cellStyle name="Title 3 7" xfId="30396"/>
    <cellStyle name="Title 3 7 2" xfId="30397"/>
    <cellStyle name="Title 3 8" xfId="30398"/>
    <cellStyle name="Title 3 8 2" xfId="30399"/>
    <cellStyle name="Title 3 9" xfId="30400"/>
    <cellStyle name="Title 4" xfId="30401"/>
    <cellStyle name="Title 4 2" xfId="30402"/>
    <cellStyle name="Title 4 2 2" xfId="30403"/>
    <cellStyle name="Title 4 3" xfId="30404"/>
    <cellStyle name="Title 4 3 2" xfId="30405"/>
    <cellStyle name="Title 4 4" xfId="30406"/>
    <cellStyle name="Title 4 4 2" xfId="30407"/>
    <cellStyle name="Title 4 5" xfId="30408"/>
    <cellStyle name="Title 4 5 2" xfId="30409"/>
    <cellStyle name="Title 4 6" xfId="30410"/>
    <cellStyle name="Title 4 6 2" xfId="30411"/>
    <cellStyle name="Title 4 7" xfId="30412"/>
    <cellStyle name="Title 4 8" xfId="36916"/>
    <cellStyle name="Title 5" xfId="30413"/>
    <cellStyle name="Title 5 2" xfId="30414"/>
    <cellStyle name="Title 5 2 2" xfId="30415"/>
    <cellStyle name="Title 5 3" xfId="30416"/>
    <cellStyle name="Title 5 3 2" xfId="30417"/>
    <cellStyle name="Title 5 4" xfId="30418"/>
    <cellStyle name="Title 5 4 2" xfId="30419"/>
    <cellStyle name="Title 5 5" xfId="30420"/>
    <cellStyle name="Title 5 5 2" xfId="30421"/>
    <cellStyle name="Title 5 6" xfId="30422"/>
    <cellStyle name="Title 5 6 2" xfId="30423"/>
    <cellStyle name="Title 5 7" xfId="30424"/>
    <cellStyle name="Title 6" xfId="30425"/>
    <cellStyle name="Title 6 2" xfId="30426"/>
    <cellStyle name="Title 6 2 2" xfId="30427"/>
    <cellStyle name="Title 6 3" xfId="30428"/>
    <cellStyle name="Title 6 3 2" xfId="30429"/>
    <cellStyle name="Title 6 4" xfId="30430"/>
    <cellStyle name="Title 6 4 2" xfId="30431"/>
    <cellStyle name="Title 6 5" xfId="30432"/>
    <cellStyle name="Title 6 5 2" xfId="30433"/>
    <cellStyle name="Title 6 6" xfId="30434"/>
    <cellStyle name="Title 7" xfId="30435"/>
    <cellStyle name="Title 7 2" xfId="30436"/>
    <cellStyle name="Title 7 2 2" xfId="30437"/>
    <cellStyle name="Title 7 3" xfId="30438"/>
    <cellStyle name="Title 7 3 2" xfId="30439"/>
    <cellStyle name="Title 7 4" xfId="30440"/>
    <cellStyle name="Title 7 4 2" xfId="30441"/>
    <cellStyle name="Title 7 5" xfId="30442"/>
    <cellStyle name="Title 8" xfId="30443"/>
    <cellStyle name="Title 8 2" xfId="30444"/>
    <cellStyle name="Title 8 2 2" xfId="30445"/>
    <cellStyle name="Title 8 3" xfId="30446"/>
    <cellStyle name="Title 8 3 2" xfId="30447"/>
    <cellStyle name="Title 8 4" xfId="30448"/>
    <cellStyle name="Title 9" xfId="30449"/>
    <cellStyle name="Title 9 2" xfId="30450"/>
    <cellStyle name="Total 10" xfId="30451"/>
    <cellStyle name="Total 10 2" xfId="30452"/>
    <cellStyle name="Total 10 2 2" xfId="36917"/>
    <cellStyle name="Total 11" xfId="30453"/>
    <cellStyle name="Total 11 2" xfId="30454"/>
    <cellStyle name="Total 11 2 2" xfId="36918"/>
    <cellStyle name="Total 12" xfId="186"/>
    <cellStyle name="Total 12 2" xfId="36919"/>
    <cellStyle name="Total 13 2" xfId="36920"/>
    <cellStyle name="Total 14 2" xfId="36921"/>
    <cellStyle name="Total 15 2" xfId="36922"/>
    <cellStyle name="Total 16 2" xfId="36923"/>
    <cellStyle name="Total 17 2" xfId="36924"/>
    <cellStyle name="Total 2" xfId="30455"/>
    <cellStyle name="Total 2 10" xfId="30456"/>
    <cellStyle name="Total 2 10 2" xfId="36925"/>
    <cellStyle name="Total 2 11" xfId="36926"/>
    <cellStyle name="Total 2 12" xfId="36927"/>
    <cellStyle name="Total 2 13" xfId="36928"/>
    <cellStyle name="Total 2 14" xfId="36929"/>
    <cellStyle name="Total 2 15" xfId="36930"/>
    <cellStyle name="Total 2 16" xfId="36931"/>
    <cellStyle name="Total 2 17" xfId="36932"/>
    <cellStyle name="Total 2 18" xfId="36933"/>
    <cellStyle name="Total 2 19" xfId="36934"/>
    <cellStyle name="Total 2 2" xfId="30457"/>
    <cellStyle name="Total 2 2 2" xfId="30458"/>
    <cellStyle name="Total 2 2 3" xfId="36935"/>
    <cellStyle name="Total 2 2 4" xfId="36936"/>
    <cellStyle name="Total 2 20" xfId="36937"/>
    <cellStyle name="Total 2 21" xfId="36938"/>
    <cellStyle name="Total 2 22" xfId="36939"/>
    <cellStyle name="Total 2 3" xfId="30459"/>
    <cellStyle name="Total 2 3 2" xfId="30460"/>
    <cellStyle name="Total 2 3 3" xfId="36940"/>
    <cellStyle name="Total 2 3 4" xfId="36941"/>
    <cellStyle name="Total 2 4" xfId="30461"/>
    <cellStyle name="Total 2 4 2" xfId="30462"/>
    <cellStyle name="Total 2 4 3" xfId="36942"/>
    <cellStyle name="Total 2 4 4" xfId="36943"/>
    <cellStyle name="Total 2 5" xfId="30463"/>
    <cellStyle name="Total 2 5 2" xfId="30464"/>
    <cellStyle name="Total 2 5 3" xfId="36944"/>
    <cellStyle name="Total 2 5 4" xfId="36945"/>
    <cellStyle name="Total 2 6" xfId="30465"/>
    <cellStyle name="Total 2 6 2" xfId="30466"/>
    <cellStyle name="Total 2 6 3" xfId="36946"/>
    <cellStyle name="Total 2 6 4" xfId="36947"/>
    <cellStyle name="Total 2 7" xfId="30467"/>
    <cellStyle name="Total 2 7 2" xfId="30468"/>
    <cellStyle name="Total 2 7 3" xfId="36948"/>
    <cellStyle name="Total 2 7 4" xfId="36949"/>
    <cellStyle name="Total 2 8" xfId="30469"/>
    <cellStyle name="Total 2 8 2" xfId="30470"/>
    <cellStyle name="Total 2 8 3" xfId="36950"/>
    <cellStyle name="Total 2 8 4" xfId="36951"/>
    <cellStyle name="Total 2 9" xfId="30471"/>
    <cellStyle name="Total 2 9 2" xfId="30472"/>
    <cellStyle name="Total 2 9 3" xfId="36952"/>
    <cellStyle name="Total 2 9 4" xfId="36953"/>
    <cellStyle name="Total 20" xfId="30473"/>
    <cellStyle name="Total 3" xfId="30474"/>
    <cellStyle name="Total 3 10" xfId="36954"/>
    <cellStyle name="Total 3 2" xfId="30475"/>
    <cellStyle name="Total 3 2 2" xfId="30476"/>
    <cellStyle name="Total 3 3" xfId="30477"/>
    <cellStyle name="Total 3 3 2" xfId="30478"/>
    <cellStyle name="Total 3 4" xfId="30479"/>
    <cellStyle name="Total 3 4 2" xfId="30480"/>
    <cellStyle name="Total 3 5" xfId="30481"/>
    <cellStyle name="Total 3 5 2" xfId="30482"/>
    <cellStyle name="Total 3 6" xfId="30483"/>
    <cellStyle name="Total 3 6 2" xfId="30484"/>
    <cellStyle name="Total 3 7" xfId="30485"/>
    <cellStyle name="Total 3 7 2" xfId="30486"/>
    <cellStyle name="Total 3 8" xfId="30487"/>
    <cellStyle name="Total 3 8 2" xfId="30488"/>
    <cellStyle name="Total 3 9" xfId="30489"/>
    <cellStyle name="Total 4" xfId="30490"/>
    <cellStyle name="Total 4 2" xfId="30491"/>
    <cellStyle name="Total 4 2 2" xfId="30492"/>
    <cellStyle name="Total 4 2 3" xfId="36955"/>
    <cellStyle name="Total 4 2 4" xfId="36956"/>
    <cellStyle name="Total 4 3" xfId="30493"/>
    <cellStyle name="Total 4 3 2" xfId="30494"/>
    <cellStyle name="Total 4 4" xfId="30495"/>
    <cellStyle name="Total 4 4 2" xfId="30496"/>
    <cellStyle name="Total 4 5" xfId="30497"/>
    <cellStyle name="Total 4 5 2" xfId="30498"/>
    <cellStyle name="Total 4 6" xfId="30499"/>
    <cellStyle name="Total 4 6 2" xfId="30500"/>
    <cellStyle name="Total 4 7" xfId="30501"/>
    <cellStyle name="Total 4 8" xfId="36957"/>
    <cellStyle name="Total 5" xfId="30502"/>
    <cellStyle name="Total 5 2" xfId="30503"/>
    <cellStyle name="Total 5 2 2" xfId="30504"/>
    <cellStyle name="Total 5 2 3" xfId="36958"/>
    <cellStyle name="Total 5 2 4" xfId="36959"/>
    <cellStyle name="Total 5 3" xfId="30505"/>
    <cellStyle name="Total 5 3 2" xfId="30506"/>
    <cellStyle name="Total 5 4" xfId="30507"/>
    <cellStyle name="Total 5 4 2" xfId="30508"/>
    <cellStyle name="Total 5 5" xfId="30509"/>
    <cellStyle name="Total 5 5 2" xfId="30510"/>
    <cellStyle name="Total 5 6" xfId="30511"/>
    <cellStyle name="Total 5 6 2" xfId="30512"/>
    <cellStyle name="Total 5 7" xfId="30513"/>
    <cellStyle name="Total 6" xfId="30514"/>
    <cellStyle name="Total 6 2" xfId="30515"/>
    <cellStyle name="Total 6 2 2" xfId="30516"/>
    <cellStyle name="Total 6 2 3" xfId="36960"/>
    <cellStyle name="Total 6 2 4" xfId="36961"/>
    <cellStyle name="Total 6 3" xfId="30517"/>
    <cellStyle name="Total 6 3 2" xfId="30518"/>
    <cellStyle name="Total 6 4" xfId="30519"/>
    <cellStyle name="Total 6 4 2" xfId="30520"/>
    <cellStyle name="Total 6 5" xfId="30521"/>
    <cellStyle name="Total 6 5 2" xfId="30522"/>
    <cellStyle name="Total 6 6" xfId="30523"/>
    <cellStyle name="Total 7" xfId="30524"/>
    <cellStyle name="Total 7 2" xfId="30525"/>
    <cellStyle name="Total 7 2 2" xfId="30526"/>
    <cellStyle name="Total 7 2 3" xfId="36962"/>
    <cellStyle name="Total 7 2 4" xfId="36963"/>
    <cellStyle name="Total 7 3" xfId="30527"/>
    <cellStyle name="Total 7 3 2" xfId="30528"/>
    <cellStyle name="Total 7 4" xfId="30529"/>
    <cellStyle name="Total 7 4 2" xfId="30530"/>
    <cellStyle name="Total 7 5" xfId="30531"/>
    <cellStyle name="Total 8" xfId="30532"/>
    <cellStyle name="Total 8 2" xfId="30533"/>
    <cellStyle name="Total 8 2 2" xfId="30534"/>
    <cellStyle name="Total 8 2 3" xfId="36964"/>
    <cellStyle name="Total 8 2 4" xfId="36965"/>
    <cellStyle name="Total 8 3" xfId="30535"/>
    <cellStyle name="Total 8 3 2" xfId="30536"/>
    <cellStyle name="Total 8 4" xfId="30537"/>
    <cellStyle name="Total 9" xfId="30538"/>
    <cellStyle name="Total 9 2" xfId="30539"/>
    <cellStyle name="Total 9 2 2" xfId="36966"/>
    <cellStyle name="Tusental (0)_laroux" xfId="36967"/>
    <cellStyle name="Tusental_A-listan (fixad)" xfId="30540"/>
    <cellStyle name="Unprot" xfId="32110"/>
    <cellStyle name="Unprot$" xfId="32111"/>
    <cellStyle name="Unprot_12 DM-BS detail DEC_06" xfId="32112"/>
    <cellStyle name="Unprotect" xfId="32113"/>
    <cellStyle name="Valuta (0)" xfId="32114"/>
    <cellStyle name="Valuta (0) 10" xfId="36968"/>
    <cellStyle name="Valuta (0) 11" xfId="36969"/>
    <cellStyle name="Valuta (0) 12" xfId="36970"/>
    <cellStyle name="Valuta (0) 13" xfId="36971"/>
    <cellStyle name="Valuta (0) 14" xfId="36972"/>
    <cellStyle name="Valuta (0) 15" xfId="36973"/>
    <cellStyle name="Valuta (0) 16" xfId="36974"/>
    <cellStyle name="Valuta (0) 2" xfId="32115"/>
    <cellStyle name="Valuta (0) 3" xfId="36975"/>
    <cellStyle name="Valuta (0) 4" xfId="36976"/>
    <cellStyle name="Valuta (0) 5" xfId="36977"/>
    <cellStyle name="Valuta (0) 6" xfId="36978"/>
    <cellStyle name="Valuta (0) 7" xfId="36979"/>
    <cellStyle name="Valuta (0) 8" xfId="36980"/>
    <cellStyle name="Valuta (0) 9" xfId="36981"/>
    <cellStyle name="Valuta (0)_pldt" xfId="32231"/>
    <cellStyle name="Valuta_laroux" xfId="36982"/>
    <cellStyle name="W" xfId="32116"/>
    <cellStyle name="W 10" xfId="36983"/>
    <cellStyle name="W 11" xfId="36984"/>
    <cellStyle name="W 12" xfId="36985"/>
    <cellStyle name="W 13" xfId="36986"/>
    <cellStyle name="W 14" xfId="36987"/>
    <cellStyle name="W 15" xfId="36988"/>
    <cellStyle name="W 16" xfId="36989"/>
    <cellStyle name="W 2" xfId="32117"/>
    <cellStyle name="W 2 2" xfId="36990"/>
    <cellStyle name="W 3" xfId="36991"/>
    <cellStyle name="W 4" xfId="36992"/>
    <cellStyle name="W 5" xfId="36993"/>
    <cellStyle name="W 6" xfId="36994"/>
    <cellStyle name="W 7" xfId="36995"/>
    <cellStyle name="W 8" xfId="36996"/>
    <cellStyle name="W 9" xfId="36997"/>
    <cellStyle name="W?hrung [0]_AR-Bilanzen9901" xfId="32118"/>
    <cellStyle name="W?hrung_AR-Bilanzen9901" xfId="32119"/>
    <cellStyle name="W_10-20" xfId="36998"/>
    <cellStyle name="W_20-2 NAN" xfId="32120"/>
    <cellStyle name="W_20-2 NAN 10" xfId="36999"/>
    <cellStyle name="W_20-2 NAN 11" xfId="37000"/>
    <cellStyle name="W_20-2 NAN 12" xfId="37001"/>
    <cellStyle name="W_20-2 NAN 13" xfId="37002"/>
    <cellStyle name="W_20-2 NAN 14" xfId="37003"/>
    <cellStyle name="W_20-2 NAN 15" xfId="37004"/>
    <cellStyle name="W_20-2 NAN 16" xfId="37005"/>
    <cellStyle name="W_20-2 NAN 2" xfId="37006"/>
    <cellStyle name="W_20-2 NAN 3" xfId="37007"/>
    <cellStyle name="W_20-2 NAN 4" xfId="37008"/>
    <cellStyle name="W_20-2 NAN 5" xfId="37009"/>
    <cellStyle name="W_20-2 NAN 6" xfId="37010"/>
    <cellStyle name="W_20-2 NAN 7" xfId="37011"/>
    <cellStyle name="W_20-2 NAN 8" xfId="37012"/>
    <cellStyle name="W_20-2 NAN 9" xfId="37013"/>
    <cellStyle name="W_20-2 NAN_Adjust_TAX_Q151" xfId="32121"/>
    <cellStyle name="W_20-2 NAN_Global_Q1'08_Pow" xfId="32122"/>
    <cellStyle name="W_20-2 NAN_Global_Q2'08_Pow" xfId="32123"/>
    <cellStyle name="W_20-2 NAN_เอกสารของนก" xfId="32124"/>
    <cellStyle name="W_70 DT" xfId="32125"/>
    <cellStyle name="W_70 DT_Hale's_WP_12.31.10_Profit&amp;loss" xfId="32126"/>
    <cellStyle name="W_70_09.30.09" xfId="37014"/>
    <cellStyle name="W_AA" xfId="37015"/>
    <cellStyle name="W_Adjust_TAX_Q151" xfId="32127"/>
    <cellStyle name="W_B &amp; Z" xfId="32128"/>
    <cellStyle name="W_B &amp; Z 10" xfId="37016"/>
    <cellStyle name="W_B &amp; Z 11" xfId="37017"/>
    <cellStyle name="W_B &amp; Z 12" xfId="37018"/>
    <cellStyle name="W_B &amp; Z 13" xfId="37019"/>
    <cellStyle name="W_B &amp; Z 14" xfId="37020"/>
    <cellStyle name="W_B &amp; Z 15" xfId="37021"/>
    <cellStyle name="W_B &amp; Z 16" xfId="37022"/>
    <cellStyle name="W_B &amp; Z 2" xfId="37023"/>
    <cellStyle name="W_B &amp; Z 3" xfId="37024"/>
    <cellStyle name="W_B &amp; Z 4" xfId="37025"/>
    <cellStyle name="W_B &amp; Z 5" xfId="37026"/>
    <cellStyle name="W_B &amp; Z 6" xfId="37027"/>
    <cellStyle name="W_B &amp; Z 7" xfId="37028"/>
    <cellStyle name="W_B &amp; Z 8" xfId="37029"/>
    <cellStyle name="W_B &amp; Z 9" xfId="37030"/>
    <cellStyle name="W_B &amp; Z_Adjust_TAX_Q151" xfId="32129"/>
    <cellStyle name="W_B &amp; Z_Global_Q1'08_Pow" xfId="32130"/>
    <cellStyle name="W_B &amp; Z_Global_Q2'08_Pow" xfId="32131"/>
    <cellStyle name="W_B &amp; Z_เอกสารของนก" xfId="32132"/>
    <cellStyle name="W_Dre_1.10.08_30" xfId="32133"/>
    <cellStyle name="W_Dre_1.10.08_30_Hale's_WP_12.31.10_Profit&amp;loss" xfId="32134"/>
    <cellStyle name="W_F1,2,3" xfId="37031"/>
    <cellStyle name="W_F123" xfId="32135"/>
    <cellStyle name="W_F123 10" xfId="37032"/>
    <cellStyle name="W_F123 11" xfId="37033"/>
    <cellStyle name="W_F123 12" xfId="37034"/>
    <cellStyle name="W_F123 13" xfId="37035"/>
    <cellStyle name="W_F123 14" xfId="37036"/>
    <cellStyle name="W_F123 15" xfId="37037"/>
    <cellStyle name="W_F123 16" xfId="37038"/>
    <cellStyle name="W_F123 2" xfId="37039"/>
    <cellStyle name="W_F123 3" xfId="37040"/>
    <cellStyle name="W_F123 4" xfId="37041"/>
    <cellStyle name="W_F123 5" xfId="37042"/>
    <cellStyle name="W_F123 6" xfId="37043"/>
    <cellStyle name="W_F123 7" xfId="37044"/>
    <cellStyle name="W_F123 8" xfId="37045"/>
    <cellStyle name="W_F123 9" xfId="37046"/>
    <cellStyle name="W_F123_Adjust_TAX_Q151" xfId="32136"/>
    <cellStyle name="W_F123_Global_Q1'08_Pow" xfId="32137"/>
    <cellStyle name="W_F123_Global_Q2'08_Pow" xfId="32138"/>
    <cellStyle name="W_F123_เอกสารของนก" xfId="32139"/>
    <cellStyle name="W_Fancy Indus_wp20'2008" xfId="37047"/>
    <cellStyle name="W_Fancy Indus_wp20'2008 2" xfId="37048"/>
    <cellStyle name="W_GainLoss" xfId="37049"/>
    <cellStyle name="W_GainLoss 2" xfId="37050"/>
    <cellStyle name="W_Global_Q1'08_Pow" xfId="32140"/>
    <cellStyle name="W_Global_Q2'08_Pow" xfId="32141"/>
    <cellStyle name="W_Hale's_WP_12.31.10_Profit&amp;loss" xfId="32142"/>
    <cellStyle name="W_L" xfId="32143"/>
    <cellStyle name="W_L 10" xfId="37051"/>
    <cellStyle name="W_L 11" xfId="37052"/>
    <cellStyle name="W_L 12" xfId="37053"/>
    <cellStyle name="W_L 13" xfId="37054"/>
    <cellStyle name="W_L 14" xfId="37055"/>
    <cellStyle name="W_L 15" xfId="37056"/>
    <cellStyle name="W_L 16" xfId="37057"/>
    <cellStyle name="W_L 2" xfId="37058"/>
    <cellStyle name="W_L 3" xfId="37059"/>
    <cellStyle name="W_L 4" xfId="37060"/>
    <cellStyle name="W_L 5" xfId="37061"/>
    <cellStyle name="W_L 6" xfId="37062"/>
    <cellStyle name="W_L 7" xfId="37063"/>
    <cellStyle name="W_L 8" xfId="37064"/>
    <cellStyle name="W_L 9" xfId="37065"/>
    <cellStyle name="W_L_Adjust_TAX_Q151" xfId="32144"/>
    <cellStyle name="W_L_Global_Q1'08_Pow" xfId="32145"/>
    <cellStyle name="W_L_Global_Q2'08_Pow" xfId="32146"/>
    <cellStyle name="W_L_เอกสารของนก" xfId="32147"/>
    <cellStyle name="W_M" xfId="37066"/>
    <cellStyle name="W_Ocean_03.31.09_U" xfId="37067"/>
    <cellStyle name="W_Ocean_03.31.09_UUU" xfId="37068"/>
    <cellStyle name="W_Ocean_03.31.09_Z" xfId="37069"/>
    <cellStyle name="W_PornProm_03.31.09_DD" xfId="37070"/>
    <cellStyle name="W_PPM_WP_12.31.08_Asset_2" xfId="37071"/>
    <cellStyle name="W_Salary_09.30.04" xfId="32148"/>
    <cellStyle name="W_Salary_09.30.04 10" xfId="37072"/>
    <cellStyle name="W_Salary_09.30.04 11" xfId="37073"/>
    <cellStyle name="W_Salary_09.30.04 12" xfId="37074"/>
    <cellStyle name="W_Salary_09.30.04 13" xfId="37075"/>
    <cellStyle name="W_Salary_09.30.04 14" xfId="37076"/>
    <cellStyle name="W_Salary_09.30.04 15" xfId="37077"/>
    <cellStyle name="W_Salary_09.30.04 16" xfId="37078"/>
    <cellStyle name="W_Salary_09.30.04 2" xfId="37079"/>
    <cellStyle name="W_Salary_09.30.04 3" xfId="37080"/>
    <cellStyle name="W_Salary_09.30.04 4" xfId="37081"/>
    <cellStyle name="W_Salary_09.30.04 5" xfId="37082"/>
    <cellStyle name="W_Salary_09.30.04 6" xfId="37083"/>
    <cellStyle name="W_Salary_09.30.04 7" xfId="37084"/>
    <cellStyle name="W_Salary_09.30.04 8" xfId="37085"/>
    <cellStyle name="W_Salary_09.30.04 9" xfId="37086"/>
    <cellStyle name="W_Salary_09.30.04_Adjust_TAX_Q151" xfId="32149"/>
    <cellStyle name="W_Salary_09.30.04_Global_Q1'08_Pow" xfId="32150"/>
    <cellStyle name="W_Salary_09.30.04_Global_Q2'08_Pow" xfId="32151"/>
    <cellStyle name="W_Salary_09.30.04_เอกสารของนก" xfId="32152"/>
    <cellStyle name="W_test u" xfId="37087"/>
    <cellStyle name="W_U_12.31.08" xfId="37088"/>
    <cellStyle name="W_WP_DT_12.31.08._PROFIT2" xfId="32153"/>
    <cellStyle name="W_WP_DT_12.31.08._PROFIT2_Hale's_WP_12.31.10_Profit&amp;loss" xfId="32154"/>
    <cellStyle name="W_WT" xfId="32155"/>
    <cellStyle name="W_WT 10" xfId="37089"/>
    <cellStyle name="W_WT 11" xfId="37090"/>
    <cellStyle name="W_WT 12" xfId="37091"/>
    <cellStyle name="W_WT 13" xfId="37092"/>
    <cellStyle name="W_WT 14" xfId="37093"/>
    <cellStyle name="W_WT 15" xfId="37094"/>
    <cellStyle name="W_WT 16" xfId="37095"/>
    <cellStyle name="W_WT 2" xfId="37096"/>
    <cellStyle name="W_WT 3" xfId="37097"/>
    <cellStyle name="W_WT 4" xfId="37098"/>
    <cellStyle name="W_WT 5" xfId="37099"/>
    <cellStyle name="W_WT 6" xfId="37100"/>
    <cellStyle name="W_WT 7" xfId="37101"/>
    <cellStyle name="W_WT 8" xfId="37102"/>
    <cellStyle name="W_WT 9" xfId="37103"/>
    <cellStyle name="W_WT_Adjust_TAX_Q151" xfId="32156"/>
    <cellStyle name="W_WT_Global_Q1'08_Pow" xfId="32157"/>
    <cellStyle name="W_WT_Global_Q2'08_Pow" xfId="32158"/>
    <cellStyle name="W_WT_เอกสารของนก" xfId="32159"/>
    <cellStyle name="W_Z 12.31.08" xfId="37104"/>
    <cellStyle name="W_เอกสารของนก" xfId="32160"/>
    <cellStyle name="Währung [0]_AR-Bilanzen9901" xfId="30541"/>
    <cellStyle name="Währung_AR-Bilanzen9901" xfId="30542"/>
    <cellStyle name="Warning Text 10" xfId="30543"/>
    <cellStyle name="Warning Text 10 2" xfId="30544"/>
    <cellStyle name="Warning Text 10 2 2" xfId="37105"/>
    <cellStyle name="Warning Text 11" xfId="30545"/>
    <cellStyle name="Warning Text 11 2" xfId="30546"/>
    <cellStyle name="Warning Text 11 2 2" xfId="37106"/>
    <cellStyle name="Warning Text 12" xfId="147"/>
    <cellStyle name="Warning Text 12 2" xfId="37107"/>
    <cellStyle name="Warning Text 13 2" xfId="37108"/>
    <cellStyle name="Warning Text 14 2" xfId="37109"/>
    <cellStyle name="Warning Text 15 2" xfId="37110"/>
    <cellStyle name="Warning Text 16 2" xfId="37111"/>
    <cellStyle name="Warning Text 17 2" xfId="37112"/>
    <cellStyle name="Warning Text 2" xfId="30547"/>
    <cellStyle name="Warning Text 2 10" xfId="30548"/>
    <cellStyle name="Warning Text 2 10 2" xfId="37113"/>
    <cellStyle name="Warning Text 2 11" xfId="37114"/>
    <cellStyle name="Warning Text 2 12" xfId="37115"/>
    <cellStyle name="Warning Text 2 13" xfId="37116"/>
    <cellStyle name="Warning Text 2 14" xfId="37117"/>
    <cellStyle name="Warning Text 2 15" xfId="37118"/>
    <cellStyle name="Warning Text 2 16" xfId="37119"/>
    <cellStyle name="Warning Text 2 17" xfId="37120"/>
    <cellStyle name="Warning Text 2 18" xfId="37121"/>
    <cellStyle name="Warning Text 2 19" xfId="37122"/>
    <cellStyle name="Warning Text 2 2" xfId="30549"/>
    <cellStyle name="Warning Text 2 2 2" xfId="30550"/>
    <cellStyle name="Warning Text 2 2 3" xfId="37123"/>
    <cellStyle name="Warning Text 2 2 4" xfId="37124"/>
    <cellStyle name="Warning Text 2 20" xfId="37125"/>
    <cellStyle name="Warning Text 2 21" xfId="37126"/>
    <cellStyle name="Warning Text 2 22" xfId="37127"/>
    <cellStyle name="Warning Text 2 3" xfId="30551"/>
    <cellStyle name="Warning Text 2 3 2" xfId="30552"/>
    <cellStyle name="Warning Text 2 3 3" xfId="37128"/>
    <cellStyle name="Warning Text 2 3 4" xfId="37129"/>
    <cellStyle name="Warning Text 2 4" xfId="30553"/>
    <cellStyle name="Warning Text 2 4 2" xfId="30554"/>
    <cellStyle name="Warning Text 2 4 3" xfId="37130"/>
    <cellStyle name="Warning Text 2 4 4" xfId="37131"/>
    <cellStyle name="Warning Text 2 5" xfId="30555"/>
    <cellStyle name="Warning Text 2 5 2" xfId="30556"/>
    <cellStyle name="Warning Text 2 5 3" xfId="37132"/>
    <cellStyle name="Warning Text 2 5 4" xfId="37133"/>
    <cellStyle name="Warning Text 2 6" xfId="30557"/>
    <cellStyle name="Warning Text 2 6 2" xfId="30558"/>
    <cellStyle name="Warning Text 2 6 3" xfId="37134"/>
    <cellStyle name="Warning Text 2 6 4" xfId="37135"/>
    <cellStyle name="Warning Text 2 7" xfId="30559"/>
    <cellStyle name="Warning Text 2 7 2" xfId="30560"/>
    <cellStyle name="Warning Text 2 7 3" xfId="37136"/>
    <cellStyle name="Warning Text 2 7 4" xfId="37137"/>
    <cellStyle name="Warning Text 2 8" xfId="30561"/>
    <cellStyle name="Warning Text 2 8 2" xfId="30562"/>
    <cellStyle name="Warning Text 2 8 3" xfId="37138"/>
    <cellStyle name="Warning Text 2 8 4" xfId="37139"/>
    <cellStyle name="Warning Text 2 9" xfId="30563"/>
    <cellStyle name="Warning Text 2 9 2" xfId="30564"/>
    <cellStyle name="Warning Text 2 9 3" xfId="37140"/>
    <cellStyle name="Warning Text 2 9 4" xfId="37141"/>
    <cellStyle name="Warning Text 20" xfId="30565"/>
    <cellStyle name="Warning Text 3" xfId="30566"/>
    <cellStyle name="Warning Text 3 10" xfId="37142"/>
    <cellStyle name="Warning Text 3 2" xfId="30567"/>
    <cellStyle name="Warning Text 3 2 2" xfId="30568"/>
    <cellStyle name="Warning Text 3 3" xfId="30569"/>
    <cellStyle name="Warning Text 3 3 2" xfId="30570"/>
    <cellStyle name="Warning Text 3 4" xfId="30571"/>
    <cellStyle name="Warning Text 3 4 2" xfId="30572"/>
    <cellStyle name="Warning Text 3 5" xfId="30573"/>
    <cellStyle name="Warning Text 3 5 2" xfId="30574"/>
    <cellStyle name="Warning Text 3 6" xfId="30575"/>
    <cellStyle name="Warning Text 3 6 2" xfId="30576"/>
    <cellStyle name="Warning Text 3 7" xfId="30577"/>
    <cellStyle name="Warning Text 3 7 2" xfId="30578"/>
    <cellStyle name="Warning Text 3 8" xfId="30579"/>
    <cellStyle name="Warning Text 3 8 2" xfId="30580"/>
    <cellStyle name="Warning Text 3 9" xfId="30581"/>
    <cellStyle name="Warning Text 4" xfId="30582"/>
    <cellStyle name="Warning Text 4 2" xfId="30583"/>
    <cellStyle name="Warning Text 4 2 2" xfId="30584"/>
    <cellStyle name="Warning Text 4 2 3" xfId="37143"/>
    <cellStyle name="Warning Text 4 2 4" xfId="37144"/>
    <cellStyle name="Warning Text 4 3" xfId="30585"/>
    <cellStyle name="Warning Text 4 3 2" xfId="30586"/>
    <cellStyle name="Warning Text 4 4" xfId="30587"/>
    <cellStyle name="Warning Text 4 4 2" xfId="30588"/>
    <cellStyle name="Warning Text 4 5" xfId="30589"/>
    <cellStyle name="Warning Text 4 5 2" xfId="30590"/>
    <cellStyle name="Warning Text 4 6" xfId="30591"/>
    <cellStyle name="Warning Text 4 6 2" xfId="30592"/>
    <cellStyle name="Warning Text 4 7" xfId="30593"/>
    <cellStyle name="Warning Text 4 8" xfId="37145"/>
    <cellStyle name="Warning Text 5" xfId="30594"/>
    <cellStyle name="Warning Text 5 2" xfId="30595"/>
    <cellStyle name="Warning Text 5 2 2" xfId="30596"/>
    <cellStyle name="Warning Text 5 2 3" xfId="37146"/>
    <cellStyle name="Warning Text 5 2 4" xfId="37147"/>
    <cellStyle name="Warning Text 5 3" xfId="30597"/>
    <cellStyle name="Warning Text 5 3 2" xfId="30598"/>
    <cellStyle name="Warning Text 5 4" xfId="30599"/>
    <cellStyle name="Warning Text 5 4 2" xfId="30600"/>
    <cellStyle name="Warning Text 5 5" xfId="30601"/>
    <cellStyle name="Warning Text 5 5 2" xfId="30602"/>
    <cellStyle name="Warning Text 5 6" xfId="30603"/>
    <cellStyle name="Warning Text 5 6 2" xfId="30604"/>
    <cellStyle name="Warning Text 5 7" xfId="30605"/>
    <cellStyle name="Warning Text 6" xfId="30606"/>
    <cellStyle name="Warning Text 6 2" xfId="30607"/>
    <cellStyle name="Warning Text 6 2 2" xfId="30608"/>
    <cellStyle name="Warning Text 6 2 3" xfId="37148"/>
    <cellStyle name="Warning Text 6 2 4" xfId="37149"/>
    <cellStyle name="Warning Text 6 3" xfId="30609"/>
    <cellStyle name="Warning Text 6 3 2" xfId="30610"/>
    <cellStyle name="Warning Text 6 4" xfId="30611"/>
    <cellStyle name="Warning Text 6 4 2" xfId="30612"/>
    <cellStyle name="Warning Text 6 5" xfId="30613"/>
    <cellStyle name="Warning Text 6 5 2" xfId="30614"/>
    <cellStyle name="Warning Text 6 6" xfId="30615"/>
    <cellStyle name="Warning Text 7" xfId="30616"/>
    <cellStyle name="Warning Text 7 2" xfId="30617"/>
    <cellStyle name="Warning Text 7 2 2" xfId="30618"/>
    <cellStyle name="Warning Text 7 2 3" xfId="37150"/>
    <cellStyle name="Warning Text 7 2 4" xfId="37151"/>
    <cellStyle name="Warning Text 7 3" xfId="30619"/>
    <cellStyle name="Warning Text 7 3 2" xfId="30620"/>
    <cellStyle name="Warning Text 7 4" xfId="30621"/>
    <cellStyle name="Warning Text 7 4 2" xfId="30622"/>
    <cellStyle name="Warning Text 7 5" xfId="30623"/>
    <cellStyle name="Warning Text 8" xfId="30624"/>
    <cellStyle name="Warning Text 8 2" xfId="30625"/>
    <cellStyle name="Warning Text 8 2 2" xfId="30626"/>
    <cellStyle name="Warning Text 8 2 3" xfId="37152"/>
    <cellStyle name="Warning Text 8 2 4" xfId="37153"/>
    <cellStyle name="Warning Text 8 3" xfId="30627"/>
    <cellStyle name="Warning Text 8 3 2" xfId="30628"/>
    <cellStyle name="Warning Text 8 4" xfId="30629"/>
    <cellStyle name="Warning Text 9" xfId="30630"/>
    <cellStyle name="Warning Text 9 2" xfId="30631"/>
    <cellStyle name="Warning Text 9 2 2" xfId="37154"/>
    <cellStyle name="WHead - Style2" xfId="30632"/>
    <cellStyle name="wrap" xfId="32161"/>
    <cellStyle name="wrap 10" xfId="37155"/>
    <cellStyle name="wrap 11" xfId="37156"/>
    <cellStyle name="wrap 12" xfId="37157"/>
    <cellStyle name="wrap 13" xfId="37158"/>
    <cellStyle name="wrap 14" xfId="37159"/>
    <cellStyle name="wrap 15" xfId="37160"/>
    <cellStyle name="wrap 16" xfId="37161"/>
    <cellStyle name="wrap 2" xfId="37162"/>
    <cellStyle name="wrap 3" xfId="37163"/>
    <cellStyle name="wrap 4" xfId="37164"/>
    <cellStyle name="wrap 5" xfId="37165"/>
    <cellStyle name="wrap 6" xfId="37166"/>
    <cellStyle name="wrap 7" xfId="37167"/>
    <cellStyle name="wrap 8" xfId="37168"/>
    <cellStyle name="wrap 9" xfId="37169"/>
    <cellStyle name="Wไhrung [0]_35ERI8T2gbIEMixb4v26icuOo" xfId="32162"/>
    <cellStyle name="Wไhrung_35ERI8T2gbIEMixb4v26icuOo" xfId="32163"/>
    <cellStyle name="ｵﾒﾁ｡ﾒﾃ爼ﾗ靉ﾁ篦ｧﾋﾅﾒﾂﾁﾔｵﾔ" xfId="37170"/>
    <cellStyle name="ハイパーリンク" xfId="37171"/>
    <cellStyle name="เครื่องหมายเปอร์เซ็นต์_Sheet1" xfId="164"/>
    <cellStyle name="เครื่องหมายจุลภาค 10" xfId="149"/>
    <cellStyle name="เครื่องหมายจุลภาค 10 2" xfId="30636"/>
    <cellStyle name="เครื่องหมายจุลภาค 10 3" xfId="37193"/>
    <cellStyle name="เครื่องหมายจุลภาค 11" xfId="150"/>
    <cellStyle name="เครื่องหมายจุลภาค 11 10" xfId="30637"/>
    <cellStyle name="เครื่องหมายจุลภาค 11 10 2" xfId="30638"/>
    <cellStyle name="เครื่องหมายจุลภาค 11 11" xfId="30639"/>
    <cellStyle name="เครื่องหมายจุลภาค 11 11 2" xfId="30640"/>
    <cellStyle name="เครื่องหมายจุลภาค 11 12" xfId="30641"/>
    <cellStyle name="เครื่องหมายจุลภาค 11 12 2" xfId="30642"/>
    <cellStyle name="เครื่องหมายจุลภาค 11 13" xfId="30643"/>
    <cellStyle name="เครื่องหมายจุลภาค 11 13 2" xfId="30644"/>
    <cellStyle name="เครื่องหมายจุลภาค 11 14" xfId="30645"/>
    <cellStyle name="เครื่องหมายจุลภาค 11 14 2" xfId="30646"/>
    <cellStyle name="เครื่องหมายจุลภาค 11 15" xfId="30647"/>
    <cellStyle name="เครื่องหมายจุลภาค 11 15 2" xfId="30648"/>
    <cellStyle name="เครื่องหมายจุลภาค 11 16" xfId="30649"/>
    <cellStyle name="เครื่องหมายจุลภาค 11 16 2" xfId="37194"/>
    <cellStyle name="เครื่องหมายจุลภาค 11 17" xfId="37195"/>
    <cellStyle name="เครื่องหมายจุลภาค 11 18" xfId="37196"/>
    <cellStyle name="เครื่องหมายจุลภาค 11 2" xfId="30650"/>
    <cellStyle name="เครื่องหมายจุลภาค 11 2 2" xfId="30651"/>
    <cellStyle name="เครื่องหมายจุลภาค 11 3" xfId="30652"/>
    <cellStyle name="เครื่องหมายจุลภาค 11 3 2" xfId="30653"/>
    <cellStyle name="เครื่องหมายจุลภาค 11 4" xfId="30654"/>
    <cellStyle name="เครื่องหมายจุลภาค 11 4 2" xfId="30655"/>
    <cellStyle name="เครื่องหมายจุลภาค 11 5" xfId="30656"/>
    <cellStyle name="เครื่องหมายจุลภาค 11 5 2" xfId="30657"/>
    <cellStyle name="เครื่องหมายจุลภาค 11 6" xfId="30658"/>
    <cellStyle name="เครื่องหมายจุลภาค 11 6 2" xfId="30659"/>
    <cellStyle name="เครื่องหมายจุลภาค 11 7" xfId="30660"/>
    <cellStyle name="เครื่องหมายจุลภาค 11 7 2" xfId="30661"/>
    <cellStyle name="เครื่องหมายจุลภาค 11 8" xfId="30662"/>
    <cellStyle name="เครื่องหมายจุลภาค 11 8 2" xfId="30663"/>
    <cellStyle name="เครื่องหมายจุลภาค 11 9" xfId="30664"/>
    <cellStyle name="เครื่องหมายจุลภาค 11 9 2" xfId="30665"/>
    <cellStyle name="เครื่องหมายจุลภาค 12" xfId="151"/>
    <cellStyle name="เครื่องหมายจุลภาค 12 2" xfId="30666"/>
    <cellStyle name="เครื่องหมายจุลภาค 12 2 2" xfId="37197"/>
    <cellStyle name="เครื่องหมายจุลภาค 12 3" xfId="37198"/>
    <cellStyle name="เครื่องหมายจุลภาค 12 4" xfId="37199"/>
    <cellStyle name="เครื่องหมายจุลภาค 13" xfId="37200"/>
    <cellStyle name="เครื่องหมายจุลภาค 13 2" xfId="32232"/>
    <cellStyle name="เครื่องหมายจุลภาค 13 3" xfId="37201"/>
    <cellStyle name="เครื่องหมายจุลภาค 14" xfId="32233"/>
    <cellStyle name="เครื่องหมายจุลภาค 14 2" xfId="32234"/>
    <cellStyle name="เครื่องหมายจุลภาค 15" xfId="32235"/>
    <cellStyle name="เครื่องหมายจุลภาค 15 2" xfId="37202"/>
    <cellStyle name="เครื่องหมายจุลภาค 16" xfId="37203"/>
    <cellStyle name="เครื่องหมายจุลภาค 16 2" xfId="37204"/>
    <cellStyle name="เครื่องหมายจุลภาค 17" xfId="37205"/>
    <cellStyle name="เครื่องหมายจุลภาค 17 2" xfId="37206"/>
    <cellStyle name="เครื่องหมายจุลภาค 18" xfId="37207"/>
    <cellStyle name="เครื่องหมายจุลภาค 18 2" xfId="37208"/>
    <cellStyle name="เครื่องหมายจุลภาค 19" xfId="37209"/>
    <cellStyle name="เครื่องหมายจุลภาค 2" xfId="152"/>
    <cellStyle name="เครื่องหมายจุลภาค 2 10" xfId="30667"/>
    <cellStyle name="เครื่องหมายจุลภาค 2 10 2" xfId="30668"/>
    <cellStyle name="เครื่องหมายจุลภาค 2 10 3" xfId="37210"/>
    <cellStyle name="เครื่องหมายจุลภาค 2 10 4" xfId="37211"/>
    <cellStyle name="เครื่องหมายจุลภาค 2 11" xfId="30669"/>
    <cellStyle name="เครื่องหมายจุลภาค 2 11 2" xfId="30670"/>
    <cellStyle name="เครื่องหมายจุลภาค 2 11 3" xfId="37212"/>
    <cellStyle name="เครื่องหมายจุลภาค 2 11 4" xfId="37213"/>
    <cellStyle name="เครื่องหมายจุลภาค 2 12" xfId="30671"/>
    <cellStyle name="เครื่องหมายจุลภาค 2 12 2" xfId="30672"/>
    <cellStyle name="เครื่องหมายจุลภาค 2 12 3" xfId="37214"/>
    <cellStyle name="เครื่องหมายจุลภาค 2 12 4" xfId="37215"/>
    <cellStyle name="เครื่องหมายจุลภาค 2 13" xfId="30673"/>
    <cellStyle name="เครื่องหมายจุลภาค 2 13 2" xfId="30674"/>
    <cellStyle name="เครื่องหมายจุลภาค 2 13 3" xfId="37216"/>
    <cellStyle name="เครื่องหมายจุลภาค 2 13 4" xfId="37217"/>
    <cellStyle name="เครื่องหมายจุลภาค 2 14" xfId="30675"/>
    <cellStyle name="เครื่องหมายจุลภาค 2 14 2" xfId="30676"/>
    <cellStyle name="เครื่องหมายจุลภาค 2 14 3" xfId="37218"/>
    <cellStyle name="เครื่องหมายจุลภาค 2 14 4" xfId="37219"/>
    <cellStyle name="เครื่องหมายจุลภาค 2 15" xfId="30677"/>
    <cellStyle name="เครื่องหมายจุลภาค 2 15 2" xfId="30678"/>
    <cellStyle name="เครื่องหมายจุลภาค 2 15 3" xfId="37220"/>
    <cellStyle name="เครื่องหมายจุลภาค 2 15 4" xfId="37221"/>
    <cellStyle name="เครื่องหมายจุลภาค 2 16" xfId="30679"/>
    <cellStyle name="เครื่องหมายจุลภาค 2 16 2" xfId="30680"/>
    <cellStyle name="เครื่องหมายจุลภาค 2 16 3" xfId="37222"/>
    <cellStyle name="เครื่องหมายจุลภาค 2 16 4" xfId="37223"/>
    <cellStyle name="เครื่องหมายจุลภาค 2 17" xfId="30681"/>
    <cellStyle name="เครื่องหมายจุลภาค 2 17 2" xfId="30682"/>
    <cellStyle name="เครื่องหมายจุลภาค 2 17 3" xfId="37224"/>
    <cellStyle name="เครื่องหมายจุลภาค 2 17 4" xfId="37225"/>
    <cellStyle name="เครื่องหมายจุลภาค 2 18" xfId="30683"/>
    <cellStyle name="เครื่องหมายจุลภาค 2 18 2" xfId="30684"/>
    <cellStyle name="เครื่องหมายจุลภาค 2 19" xfId="30685"/>
    <cellStyle name="เครื่องหมายจุลภาค 2 19 2" xfId="37226"/>
    <cellStyle name="เครื่องหมายจุลภาค 2 2" xfId="153"/>
    <cellStyle name="เครื่องหมายจุลภาค 2 2 10" xfId="37227"/>
    <cellStyle name="เครื่องหมายจุลภาค 2 2 11" xfId="37228"/>
    <cellStyle name="เครื่องหมายจุลภาค 2 2 12" xfId="37229"/>
    <cellStyle name="เครื่องหมายจุลภาค 2 2 13" xfId="37230"/>
    <cellStyle name="เครื่องหมายจุลภาค 2 2 14" xfId="37231"/>
    <cellStyle name="เครื่องหมายจุลภาค 2 2 15" xfId="37232"/>
    <cellStyle name="เครื่องหมายจุลภาค 2 2 16" xfId="37233"/>
    <cellStyle name="เครื่องหมายจุลภาค 2 2 17" xfId="37234"/>
    <cellStyle name="เครื่องหมายจุลภาค 2 2 18" xfId="37235"/>
    <cellStyle name="เครื่องหมายจุลภาค 2 2 19" xfId="37236"/>
    <cellStyle name="เครื่องหมายจุลภาค 2 2 2" xfId="30686"/>
    <cellStyle name="เครื่องหมายจุลภาค 2 2 2 10" xfId="30687"/>
    <cellStyle name="เครื่องหมายจุลภาค 2 2 2 10 2" xfId="30688"/>
    <cellStyle name="เครื่องหมายจุลภาค 2 2 2 11" xfId="30689"/>
    <cellStyle name="เครื่องหมายจุลภาค 2 2 2 11 2" xfId="30690"/>
    <cellStyle name="เครื่องหมายจุลภาค 2 2 2 12" xfId="30691"/>
    <cellStyle name="เครื่องหมายจุลภาค 2 2 2 12 2" xfId="30692"/>
    <cellStyle name="เครื่องหมายจุลภาค 2 2 2 13" xfId="30693"/>
    <cellStyle name="เครื่องหมายจุลภาค 2 2 2 13 2" xfId="30694"/>
    <cellStyle name="เครื่องหมายจุลภาค 2 2 2 14" xfId="30695"/>
    <cellStyle name="เครื่องหมายจุลภาค 2 2 2 14 2" xfId="30696"/>
    <cellStyle name="เครื่องหมายจุลภาค 2 2 2 15" xfId="30697"/>
    <cellStyle name="เครื่องหมายจุลภาค 2 2 2 15 2" xfId="30698"/>
    <cellStyle name="เครื่องหมายจุลภาค 2 2 2 16" xfId="30699"/>
    <cellStyle name="เครื่องหมายจุลภาค 2 2 2 16 2" xfId="37237"/>
    <cellStyle name="เครื่องหมายจุลภาค 2 2 2 17" xfId="37238"/>
    <cellStyle name="เครื่องหมายจุลภาค 2 2 2 18" xfId="37239"/>
    <cellStyle name="เครื่องหมายจุลภาค 2 2 2 2" xfId="30700"/>
    <cellStyle name="เครื่องหมายจุลภาค 2 2 2 2 2" xfId="30701"/>
    <cellStyle name="เครื่องหมายจุลภาค 2 2 2 3" xfId="30702"/>
    <cellStyle name="เครื่องหมายจุลภาค 2 2 2 3 2" xfId="30703"/>
    <cellStyle name="เครื่องหมายจุลภาค 2 2 2 4" xfId="30704"/>
    <cellStyle name="เครื่องหมายจุลภาค 2 2 2 4 2" xfId="30705"/>
    <cellStyle name="เครื่องหมายจุลภาค 2 2 2 5" xfId="30706"/>
    <cellStyle name="เครื่องหมายจุลภาค 2 2 2 5 2" xfId="30707"/>
    <cellStyle name="เครื่องหมายจุลภาค 2 2 2 6" xfId="30708"/>
    <cellStyle name="เครื่องหมายจุลภาค 2 2 2 6 2" xfId="30709"/>
    <cellStyle name="เครื่องหมายจุลภาค 2 2 2 7" xfId="30710"/>
    <cellStyle name="เครื่องหมายจุลภาค 2 2 2 7 2" xfId="30711"/>
    <cellStyle name="เครื่องหมายจุลภาค 2 2 2 8" xfId="30712"/>
    <cellStyle name="เครื่องหมายจุลภาค 2 2 2 8 2" xfId="30713"/>
    <cellStyle name="เครื่องหมายจุลภาค 2 2 2 9" xfId="30714"/>
    <cellStyle name="เครื่องหมายจุลภาค 2 2 2 9 2" xfId="30715"/>
    <cellStyle name="เครื่องหมายจุลภาค 2 2 3" xfId="30716"/>
    <cellStyle name="เครื่องหมายจุลภาค 2 2 3 2" xfId="37240"/>
    <cellStyle name="เครื่องหมายจุลภาค 2 2 4" xfId="32236"/>
    <cellStyle name="เครื่องหมายจุลภาค 2 2 5" xfId="32237"/>
    <cellStyle name="เครื่องหมายจุลภาค 2 2 6" xfId="37241"/>
    <cellStyle name="เครื่องหมายจุลภาค 2 2 7" xfId="37242"/>
    <cellStyle name="เครื่องหมายจุลภาค 2 2 8" xfId="37243"/>
    <cellStyle name="เครื่องหมายจุลภาค 2 2 9" xfId="37244"/>
    <cellStyle name="เครื่องหมายจุลภาค 2 2_Allowance JA (ค่าเผื่อหนี้สงสัยจะสูญ)12- 2557" xfId="32164"/>
    <cellStyle name="เครื่องหมายจุลภาค 2 20" xfId="37245"/>
    <cellStyle name="เครื่องหมายจุลภาค 2 21" xfId="37246"/>
    <cellStyle name="เครื่องหมายจุลภาค 2 3" xfId="154"/>
    <cellStyle name="เครื่องหมายจุลภาค 2 3 2" xfId="30717"/>
    <cellStyle name="เครื่องหมายจุลภาค 2 3 2 2" xfId="37247"/>
    <cellStyle name="เครื่องหมายจุลภาค 2 3 3" xfId="32238"/>
    <cellStyle name="เครื่องหมายจุลภาค 2 4" xfId="155"/>
    <cellStyle name="เครื่องหมายจุลภาค 2 4 2" xfId="30718"/>
    <cellStyle name="เครื่องหมายจุลภาค 2 4 3" xfId="37248"/>
    <cellStyle name="เครื่องหมายจุลภาค 2 5" xfId="30719"/>
    <cellStyle name="เครื่องหมายจุลภาค 2 5 2" xfId="30720"/>
    <cellStyle name="เครื่องหมายจุลภาค 2 5 3" xfId="37249"/>
    <cellStyle name="เครื่องหมายจุลภาค 2 5 4" xfId="37250"/>
    <cellStyle name="เครื่องหมายจุลภาค 2 6" xfId="30721"/>
    <cellStyle name="เครื่องหมายจุลภาค 2 6 2" xfId="30722"/>
    <cellStyle name="เครื่องหมายจุลภาค 2 6 3" xfId="37251"/>
    <cellStyle name="เครื่องหมายจุลภาค 2 6 4" xfId="37252"/>
    <cellStyle name="เครื่องหมายจุลภาค 2 7" xfId="30723"/>
    <cellStyle name="เครื่องหมายจุลภาค 2 7 2" xfId="30724"/>
    <cellStyle name="เครื่องหมายจุลภาค 2 7 3" xfId="37253"/>
    <cellStyle name="เครื่องหมายจุลภาค 2 7 4" xfId="37254"/>
    <cellStyle name="เครื่องหมายจุลภาค 2 8" xfId="30725"/>
    <cellStyle name="เครื่องหมายจุลภาค 2 8 2" xfId="30726"/>
    <cellStyle name="เครื่องหมายจุลภาค 2 8 3" xfId="37255"/>
    <cellStyle name="เครื่องหมายจุลภาค 2 8 4" xfId="37256"/>
    <cellStyle name="เครื่องหมายจุลภาค 2 9" xfId="30727"/>
    <cellStyle name="เครื่องหมายจุลภาค 2 9 2" xfId="30728"/>
    <cellStyle name="เครื่องหมายจุลภาค 2 9 3" xfId="37257"/>
    <cellStyle name="เครื่องหมายจุลภาค 2 9 4" xfId="37258"/>
    <cellStyle name="เครื่องหมายจุลภาค 2_Detail รายการค่าเช่าและดอกเบี้ย บวกกลับหักออกที่คำนวณภาษี" xfId="32165"/>
    <cellStyle name="เครื่องหมายจุลภาค 22" xfId="30729"/>
    <cellStyle name="เครื่องหมายจุลภาค 3" xfId="156"/>
    <cellStyle name="เครื่องหมายจุลภาค 3 10" xfId="37259"/>
    <cellStyle name="เครื่องหมายจุลภาค 3 11" xfId="37260"/>
    <cellStyle name="เครื่องหมายจุลภาค 3 12" xfId="37261"/>
    <cellStyle name="เครื่องหมายจุลภาค 3 13" xfId="37262"/>
    <cellStyle name="เครื่องหมายจุลภาค 3 14" xfId="37263"/>
    <cellStyle name="เครื่องหมายจุลภาค 3 15" xfId="37264"/>
    <cellStyle name="เครื่องหมายจุลภาค 3 16" xfId="37265"/>
    <cellStyle name="เครื่องหมายจุลภาค 3 17" xfId="37266"/>
    <cellStyle name="เครื่องหมายจุลภาค 3 2" xfId="30730"/>
    <cellStyle name="เครื่องหมายจุลภาค 3 2 2" xfId="37267"/>
    <cellStyle name="เครื่องหมายจุลภาค 3 3" xfId="30731"/>
    <cellStyle name="เครื่องหมายจุลภาค 3 3 2" xfId="37268"/>
    <cellStyle name="เครื่องหมายจุลภาค 3 4" xfId="30732"/>
    <cellStyle name="เครื่องหมายจุลภาค 3 5" xfId="30733"/>
    <cellStyle name="เครื่องหมายจุลภาค 3 6" xfId="37269"/>
    <cellStyle name="เครื่องหมายจุลภาค 3 7" xfId="37270"/>
    <cellStyle name="เครื่องหมายจุลภาค 3 8" xfId="37271"/>
    <cellStyle name="เครื่องหมายจุลภาค 3 9" xfId="37272"/>
    <cellStyle name="เครื่องหมายจุลภาค 3_Allowance JA (ค่าเผื่อหนี้สงสัยจะสูญ)12- 2557" xfId="32166"/>
    <cellStyle name="เครื่องหมายจุลภาค 4" xfId="157"/>
    <cellStyle name="เครื่องหมายจุลภาค 4 10" xfId="37273"/>
    <cellStyle name="เครื่องหมายจุลภาค 4 11" xfId="37274"/>
    <cellStyle name="เครื่องหมายจุลภาค 4 12" xfId="37275"/>
    <cellStyle name="เครื่องหมายจุลภาค 4 13" xfId="37276"/>
    <cellStyle name="เครื่องหมายจุลภาค 4 14" xfId="37277"/>
    <cellStyle name="เครื่องหมายจุลภาค 4 15" xfId="37278"/>
    <cellStyle name="เครื่องหมายจุลภาค 4 16" xfId="37279"/>
    <cellStyle name="เครื่องหมายจุลภาค 4 17" xfId="37280"/>
    <cellStyle name="เครื่องหมายจุลภาค 4 18" xfId="37281"/>
    <cellStyle name="เครื่องหมายจุลภาค 4 19" xfId="37282"/>
    <cellStyle name="เครื่องหมายจุลภาค 4 2" xfId="30734"/>
    <cellStyle name="เครื่องหมายจุลภาค 4 2 2" xfId="37283"/>
    <cellStyle name="เครื่องหมายจุลภาค 4 2 3" xfId="37284"/>
    <cellStyle name="เครื่องหมายจุลภาค 4 3" xfId="37285"/>
    <cellStyle name="เครื่องหมายจุลภาค 4 4" xfId="37286"/>
    <cellStyle name="เครื่องหมายจุลภาค 4 5" xfId="37287"/>
    <cellStyle name="เครื่องหมายจุลภาค 4 6" xfId="37288"/>
    <cellStyle name="เครื่องหมายจุลภาค 4 7" xfId="37289"/>
    <cellStyle name="เครื่องหมายจุลภาค 4 8" xfId="37290"/>
    <cellStyle name="เครื่องหมายจุลภาค 4 9" xfId="37291"/>
    <cellStyle name="เครื่องหมายจุลภาค 4_Allowance JA (ค่าเผื่อหนี้สงสัยจะสูญ)12- 2557" xfId="32167"/>
    <cellStyle name="เครื่องหมายจุลภาค 5" xfId="158"/>
    <cellStyle name="เครื่องหมายจุลภาค 5 10" xfId="37292"/>
    <cellStyle name="เครื่องหมายจุลภาค 5 11" xfId="37293"/>
    <cellStyle name="เครื่องหมายจุลภาค 5 12" xfId="37294"/>
    <cellStyle name="เครื่องหมายจุลภาค 5 13" xfId="37295"/>
    <cellStyle name="เครื่องหมายจุลภาค 5 14" xfId="37296"/>
    <cellStyle name="เครื่องหมายจุลภาค 5 15" xfId="37297"/>
    <cellStyle name="เครื่องหมายจุลภาค 5 16" xfId="37298"/>
    <cellStyle name="เครื่องหมายจุลภาค 5 17" xfId="37299"/>
    <cellStyle name="เครื่องหมายจุลภาค 5 18" xfId="37300"/>
    <cellStyle name="เครื่องหมายจุลภาค 5 19" xfId="37301"/>
    <cellStyle name="เครื่องหมายจุลภาค 5 2" xfId="159"/>
    <cellStyle name="เครื่องหมายจุลภาค 5 2 10" xfId="37302"/>
    <cellStyle name="เครื่องหมายจุลภาค 5 2 11" xfId="37303"/>
    <cellStyle name="เครื่องหมายจุลภาค 5 2 12" xfId="37304"/>
    <cellStyle name="เครื่องหมายจุลภาค 5 2 13" xfId="37305"/>
    <cellStyle name="เครื่องหมายจุลภาค 5 2 14" xfId="37306"/>
    <cellStyle name="เครื่องหมายจุลภาค 5 2 15" xfId="37307"/>
    <cellStyle name="เครื่องหมายจุลภาค 5 2 16" xfId="37308"/>
    <cellStyle name="เครื่องหมายจุลภาค 5 2 17" xfId="37309"/>
    <cellStyle name="เครื่องหมายจุลภาค 5 2 18" xfId="37310"/>
    <cellStyle name="เครื่องหมายจุลภาค 5 2 2" xfId="30735"/>
    <cellStyle name="เครื่องหมายจุลภาค 5 2 2 2" xfId="32168"/>
    <cellStyle name="เครื่องหมายจุลภาค 5 2 3" xfId="32239"/>
    <cellStyle name="เครื่องหมายจุลภาค 5 2 4" xfId="37311"/>
    <cellStyle name="เครื่องหมายจุลภาค 5 2 5" xfId="37312"/>
    <cellStyle name="เครื่องหมายจุลภาค 5 2 6" xfId="37313"/>
    <cellStyle name="เครื่องหมายจุลภาค 5 2 7" xfId="37314"/>
    <cellStyle name="เครื่องหมายจุลภาค 5 2 8" xfId="37315"/>
    <cellStyle name="เครื่องหมายจุลภาค 5 2 9" xfId="37316"/>
    <cellStyle name="เครื่องหมายจุลภาค 5 2_เจ้าหนี้ผ่อนชำระ(207000)+ดอกเบี้ยเช่าซื้อรอตัด(190500) 11-57" xfId="32169"/>
    <cellStyle name="เครื่องหมายจุลภาค 5 20" xfId="37317"/>
    <cellStyle name="เครื่องหมายจุลภาค 5 3" xfId="30736"/>
    <cellStyle name="เครื่องหมายจุลภาค 5 3 2" xfId="37318"/>
    <cellStyle name="เครื่องหมายจุลภาค 5 4" xfId="37319"/>
    <cellStyle name="เครื่องหมายจุลภาค 5 5" xfId="37320"/>
    <cellStyle name="เครื่องหมายจุลภาค 5 6" xfId="37321"/>
    <cellStyle name="เครื่องหมายจุลภาค 5 7" xfId="37322"/>
    <cellStyle name="เครื่องหมายจุลภาค 5 8" xfId="37323"/>
    <cellStyle name="เครื่องหมายจุลภาค 5 9" xfId="37324"/>
    <cellStyle name="เครื่องหมายจุลภาค 5_Allowance JA (ค่าเผื่อหนี้สงสัยจะสูญ)12- 2557" xfId="32170"/>
    <cellStyle name="เครื่องหมายจุลภาค 6" xfId="160"/>
    <cellStyle name="เครื่องหมายจุลภาค 6 10" xfId="37325"/>
    <cellStyle name="เครื่องหมายจุลภาค 6 11" xfId="37326"/>
    <cellStyle name="เครื่องหมายจุลภาค 6 12" xfId="37327"/>
    <cellStyle name="เครื่องหมายจุลภาค 6 13" xfId="37328"/>
    <cellStyle name="เครื่องหมายจุลภาค 6 14" xfId="37329"/>
    <cellStyle name="เครื่องหมายจุลภาค 6 15" xfId="37330"/>
    <cellStyle name="เครื่องหมายจุลภาค 6 16" xfId="37331"/>
    <cellStyle name="เครื่องหมายจุลภาค 6 17" xfId="37332"/>
    <cellStyle name="เครื่องหมายจุลภาค 6 18" xfId="37333"/>
    <cellStyle name="เครื่องหมายจุลภาค 6 2" xfId="30737"/>
    <cellStyle name="เครื่องหมายจุลภาค 6 2 2" xfId="37334"/>
    <cellStyle name="เครื่องหมายจุลภาค 6 3" xfId="32240"/>
    <cellStyle name="เครื่องหมายจุลภาค 6 4" xfId="37335"/>
    <cellStyle name="เครื่องหมายจุลภาค 6 5" xfId="37336"/>
    <cellStyle name="เครื่องหมายจุลภาค 6 6" xfId="37337"/>
    <cellStyle name="เครื่องหมายจุลภาค 6 7" xfId="37338"/>
    <cellStyle name="เครื่องหมายจุลภาค 6 8" xfId="37339"/>
    <cellStyle name="เครื่องหมายจุลภาค 6 9" xfId="37340"/>
    <cellStyle name="เครื่องหมายจุลภาค 7" xfId="161"/>
    <cellStyle name="เครื่องหมายจุลภาค 7 10" xfId="37341"/>
    <cellStyle name="เครื่องหมายจุลภาค 7 11" xfId="37342"/>
    <cellStyle name="เครื่องหมายจุลภาค 7 12" xfId="37343"/>
    <cellStyle name="เครื่องหมายจุลภาค 7 13" xfId="37344"/>
    <cellStyle name="เครื่องหมายจุลภาค 7 14" xfId="37345"/>
    <cellStyle name="เครื่องหมายจุลภาค 7 15" xfId="37346"/>
    <cellStyle name="เครื่องหมายจุลภาค 7 16" xfId="37347"/>
    <cellStyle name="เครื่องหมายจุลภาค 7 17" xfId="37348"/>
    <cellStyle name="เครื่องหมายจุลภาค 7 18" xfId="37349"/>
    <cellStyle name="เครื่องหมายจุลภาค 7 2" xfId="30738"/>
    <cellStyle name="เครื่องหมายจุลภาค 7 2 2" xfId="37350"/>
    <cellStyle name="เครื่องหมายจุลภาค 7 3" xfId="37351"/>
    <cellStyle name="เครื่องหมายจุลภาค 7 4" xfId="37352"/>
    <cellStyle name="เครื่องหมายจุลภาค 7 5" xfId="37353"/>
    <cellStyle name="เครื่องหมายจุลภาค 7 6" xfId="37354"/>
    <cellStyle name="เครื่องหมายจุลภาค 7 7" xfId="37355"/>
    <cellStyle name="เครื่องหมายจุลภาค 7 8" xfId="37356"/>
    <cellStyle name="เครื่องหมายจุลภาค 7 9" xfId="37357"/>
    <cellStyle name="เครื่องหมายจุลภาค 8" xfId="162"/>
    <cellStyle name="เครื่องหมายจุลภาค 8 10" xfId="37358"/>
    <cellStyle name="เครื่องหมายจุลภาค 8 11" xfId="37359"/>
    <cellStyle name="เครื่องหมายจุลภาค 8 12" xfId="37360"/>
    <cellStyle name="เครื่องหมายจุลภาค 8 13" xfId="37361"/>
    <cellStyle name="เครื่องหมายจุลภาค 8 14" xfId="37362"/>
    <cellStyle name="เครื่องหมายจุลภาค 8 15" xfId="37363"/>
    <cellStyle name="เครื่องหมายจุลภาค 8 16" xfId="37364"/>
    <cellStyle name="เครื่องหมายจุลภาค 8 17" xfId="37365"/>
    <cellStyle name="เครื่องหมายจุลภาค 8 17 2" xfId="37366"/>
    <cellStyle name="เครื่องหมายจุลภาค 8 18" xfId="37367"/>
    <cellStyle name="เครื่องหมายจุลภาค 8 2" xfId="30739"/>
    <cellStyle name="เครื่องหมายจุลภาค 8 2 2" xfId="32241"/>
    <cellStyle name="เครื่องหมายจุลภาค 8 2 3" xfId="32242"/>
    <cellStyle name="เครื่องหมายจุลภาค 8 3" xfId="32243"/>
    <cellStyle name="เครื่องหมายจุลภาค 8 4" xfId="32244"/>
    <cellStyle name="เครื่องหมายจุลภาค 8 5" xfId="37368"/>
    <cellStyle name="เครื่องหมายจุลภาค 8 6" xfId="37369"/>
    <cellStyle name="เครื่องหมายจุลภาค 8 7" xfId="37370"/>
    <cellStyle name="เครื่องหมายจุลภาค 8 8" xfId="37371"/>
    <cellStyle name="เครื่องหมายจุลภาค 8 9" xfId="37372"/>
    <cellStyle name="เครื่องหมายจุลภาค 9" xfId="163"/>
    <cellStyle name="เครื่องหมายจุลภาค 9 10" xfId="37373"/>
    <cellStyle name="เครื่องหมายจุลภาค 9 11" xfId="37374"/>
    <cellStyle name="เครื่องหมายจุลภาค 9 12" xfId="37375"/>
    <cellStyle name="เครื่องหมายจุลภาค 9 13" xfId="37376"/>
    <cellStyle name="เครื่องหมายจุลภาค 9 14" xfId="37377"/>
    <cellStyle name="เครื่องหมายจุลภาค 9 15" xfId="37378"/>
    <cellStyle name="เครื่องหมายจุลภาค 9 16" xfId="37379"/>
    <cellStyle name="เครื่องหมายจุลภาค 9 17" xfId="37380"/>
    <cellStyle name="เครื่องหมายจุลภาค 9 2" xfId="30740"/>
    <cellStyle name="เครื่องหมายจุลภาค 9 2 2" xfId="37381"/>
    <cellStyle name="เครื่องหมายจุลภาค 9 3" xfId="32245"/>
    <cellStyle name="เครื่องหมายจุลภาค 9 4" xfId="32246"/>
    <cellStyle name="เครื่องหมายจุลภาค 9 5" xfId="37382"/>
    <cellStyle name="เครื่องหมายจุลภาค 9 6" xfId="37383"/>
    <cellStyle name="เครื่องหมายจุลภาค 9 7" xfId="37384"/>
    <cellStyle name="เครื่องหมายจุลภาค 9 8" xfId="37385"/>
    <cellStyle name="เครื่องหมายจุลภาค 9 9" xfId="37386"/>
    <cellStyle name="เชื่อมโยงหลายมิติ" xfId="166"/>
    <cellStyle name="เชื่อมโยงหลายมิติ 2" xfId="30742"/>
    <cellStyle name="เชื่อมโยงหลายมิติ 2 2" xfId="37388"/>
    <cellStyle name="เชื่อมโยงหลายมิติ 3" xfId="37389"/>
    <cellStyle name="เชื่อมโยงหลายมิติ_Fuel Oil" xfId="37390"/>
    <cellStyle name="เซลล์ตรวจสอบ 2" xfId="30743"/>
    <cellStyle name="เซลล์ตรวจสอบ 2 2" xfId="37391"/>
    <cellStyle name="เซลล์ตรวจสอบ 3" xfId="37392"/>
    <cellStyle name="เซลล์ตรวจสอบ 4" xfId="37393"/>
    <cellStyle name="เซลล์ตรวจสอบ 5" xfId="37394"/>
    <cellStyle name="เซลล์ตรวจสอบ 6" xfId="37395"/>
    <cellStyle name="เซลล์ที่มีการเชื่อมโยง" xfId="168"/>
    <cellStyle name="เซลล์ที่มีการเชื่อมโยง 2" xfId="30744"/>
    <cellStyle name="เซลล์ที่มีการเชื่อมโยง 2 2" xfId="37396"/>
    <cellStyle name="เซลล์ที่มีการเชื่อมโยง 3" xfId="37397"/>
    <cellStyle name="เซลล์ที่มีการเชื่อมโยง 4" xfId="37398"/>
    <cellStyle name="เซลล์ที่มีการเชื่อมโยง 5" xfId="37399"/>
    <cellStyle name="เซลล์ที่มีการเชื่อมโยง 6" xfId="37400"/>
    <cellStyle name="เปอร์เซ็นต์ 10" xfId="37452"/>
    <cellStyle name="เปอร์เซ็นต์ 2" xfId="185"/>
    <cellStyle name="เปอร์เซ็นต์ 2 10" xfId="37453"/>
    <cellStyle name="เปอร์เซ็นต์ 2 11" xfId="37454"/>
    <cellStyle name="เปอร์เซ็นต์ 2 12" xfId="37455"/>
    <cellStyle name="เปอร์เซ็นต์ 2 13" xfId="37456"/>
    <cellStyle name="เปอร์เซ็นต์ 2 14" xfId="37457"/>
    <cellStyle name="เปอร์เซ็นต์ 2 15" xfId="37458"/>
    <cellStyle name="เปอร์เซ็นต์ 2 16" xfId="37459"/>
    <cellStyle name="เปอร์เซ็นต์ 2 17" xfId="37460"/>
    <cellStyle name="เปอร์เซ็นต์ 2 2" xfId="30766"/>
    <cellStyle name="เปอร์เซ็นต์ 2 2 2" xfId="37461"/>
    <cellStyle name="เปอร์เซ็นต์ 2 3" xfId="30767"/>
    <cellStyle name="เปอร์เซ็นต์ 2 3 2" xfId="37462"/>
    <cellStyle name="เปอร์เซ็นต์ 2 4" xfId="37463"/>
    <cellStyle name="เปอร์เซ็นต์ 2 5" xfId="37464"/>
    <cellStyle name="เปอร์เซ็นต์ 2 6" xfId="37465"/>
    <cellStyle name="เปอร์เซ็นต์ 2 7" xfId="37466"/>
    <cellStyle name="เปอร์เซ็นต์ 2 8" xfId="37467"/>
    <cellStyle name="เปอร์เซ็นต์ 2 9" xfId="37468"/>
    <cellStyle name="เปอร์เซ็นต์ 3" xfId="30768"/>
    <cellStyle name="เปอร์เซ็นต์ 3 10" xfId="37469"/>
    <cellStyle name="เปอร์เซ็นต์ 3 11" xfId="37470"/>
    <cellStyle name="เปอร์เซ็นต์ 3 12" xfId="37471"/>
    <cellStyle name="เปอร์เซ็นต์ 3 13" xfId="37472"/>
    <cellStyle name="เปอร์เซ็นต์ 3 14" xfId="37473"/>
    <cellStyle name="เปอร์เซ็นต์ 3 15" xfId="37474"/>
    <cellStyle name="เปอร์เซ็นต์ 3 16" xfId="37475"/>
    <cellStyle name="เปอร์เซ็นต์ 3 2" xfId="37476"/>
    <cellStyle name="เปอร์เซ็นต์ 3 3" xfId="37477"/>
    <cellStyle name="เปอร์เซ็นต์ 3 4" xfId="37478"/>
    <cellStyle name="เปอร์เซ็นต์ 3 5" xfId="37479"/>
    <cellStyle name="เปอร์เซ็นต์ 3 6" xfId="37480"/>
    <cellStyle name="เปอร์เซ็นต์ 3 7" xfId="37481"/>
    <cellStyle name="เปอร์เซ็นต์ 3 8" xfId="37482"/>
    <cellStyle name="เปอร์เซ็นต์ 3 9" xfId="37483"/>
    <cellStyle name="เปอร์เซ็นต์ 4" xfId="30769"/>
    <cellStyle name="เปอร์เซ็นต์ 5" xfId="30770"/>
    <cellStyle name="แย่ 2" xfId="30772"/>
    <cellStyle name="แย่ 2 2" xfId="37489"/>
    <cellStyle name="แย่ 3" xfId="37490"/>
    <cellStyle name="แย่ 4" xfId="37491"/>
    <cellStyle name="แย่ 5" xfId="37492"/>
    <cellStyle name="แย่ 6" xfId="37493"/>
    <cellStyle name="แสดงผล 2" xfId="30780"/>
    <cellStyle name="แสดงผล 2 2" xfId="37548"/>
    <cellStyle name="แสดงผล 3" xfId="37549"/>
    <cellStyle name="แสดงผล 4" xfId="37550"/>
    <cellStyle name="แสดงผล 5" xfId="37551"/>
    <cellStyle name="แสดงผล 6" xfId="37552"/>
    <cellStyle name="การคำนวณ 2" xfId="30633"/>
    <cellStyle name="การคำนวณ 2 2" xfId="37172"/>
    <cellStyle name="การคำนวณ 2 3" xfId="37173"/>
    <cellStyle name="การคำนวณ 3" xfId="37174"/>
    <cellStyle name="การคำนวณ 3 2" xfId="37175"/>
    <cellStyle name="การคำนวณ 4" xfId="37176"/>
    <cellStyle name="การคำนวณ 4 2" xfId="37177"/>
    <cellStyle name="การคำนวณ 5" xfId="37178"/>
    <cellStyle name="การคำนวณ 5 2" xfId="37179"/>
    <cellStyle name="การคำนวณ 6" xfId="37180"/>
    <cellStyle name="การคำนวณ 6 2" xfId="37181"/>
    <cellStyle name="การคำนวณ 7" xfId="37182"/>
    <cellStyle name="ข้อความเตือน 2" xfId="30634"/>
    <cellStyle name="ข้อความเตือน 2 2" xfId="37183"/>
    <cellStyle name="ข้อความเตือน 3" xfId="37184"/>
    <cellStyle name="ข้อความเตือน 4" xfId="37185"/>
    <cellStyle name="ข้อความเตือน 5" xfId="37186"/>
    <cellStyle name="ข้อความเตือน 6" xfId="37187"/>
    <cellStyle name="ข้อความอธิบาย 2" xfId="30635"/>
    <cellStyle name="ข้อความอธิบาย 2 2" xfId="37188"/>
    <cellStyle name="ข้อความอธิบาย 3" xfId="37189"/>
    <cellStyle name="ข้อความอธิบาย 4" xfId="37190"/>
    <cellStyle name="ข้อความอธิบาย 5" xfId="37191"/>
    <cellStyle name="ข้อความอธิบาย 6" xfId="37192"/>
    <cellStyle name="ชื่อเรื่อง 2" xfId="30741"/>
    <cellStyle name="ชื่อเรื่อง 3" xfId="37387"/>
    <cellStyle name="ณfน๔_NTCณ๘ป๙ (2)" xfId="32171"/>
    <cellStyle name="ดี 2" xfId="30745"/>
    <cellStyle name="ดี 2 2" xfId="37401"/>
    <cellStyle name="ดี 3" xfId="37402"/>
    <cellStyle name="ดี 4" xfId="37403"/>
    <cellStyle name="ดี 5" xfId="37404"/>
    <cellStyle name="ดี 6" xfId="37405"/>
    <cellStyle name="ตามการเชื่อมโยงหลายมิติ" xfId="170"/>
    <cellStyle name="ตามการเชื่อมโยงหลายมิติ 2" xfId="30746"/>
    <cellStyle name="ตามการเชื่อมโยงหลายมิติ 2 2" xfId="37406"/>
    <cellStyle name="ตามการเชื่อมโยงหลายมิติ 3" xfId="37407"/>
    <cellStyle name="ตามการเชื่อมโยงหลายมิติ_Fuel Oil" xfId="37408"/>
    <cellStyle name="น้บะภฒ_95" xfId="171"/>
    <cellStyle name="ปกติ 10" xfId="32247"/>
    <cellStyle name="ปกติ 10 2" xfId="30747"/>
    <cellStyle name="ปกติ 10 2 2" xfId="37409"/>
    <cellStyle name="ปกติ 10 2 3" xfId="37410"/>
    <cellStyle name="ปกติ 10 2 4" xfId="37411"/>
    <cellStyle name="ปกติ 10 2 5" xfId="37412"/>
    <cellStyle name="ปกติ 10 2 6" xfId="37413"/>
    <cellStyle name="ปกติ 10 2 7" xfId="37414"/>
    <cellStyle name="ปกติ 10 2 8" xfId="37415"/>
    <cellStyle name="ปกติ 10 3" xfId="37416"/>
    <cellStyle name="ปกติ 10 4" xfId="30748"/>
    <cellStyle name="ปกติ 10 5" xfId="37631"/>
    <cellStyle name="ปกติ 10_WK_CON_CPI_2009" xfId="37417"/>
    <cellStyle name="ปกติ 11" xfId="32172"/>
    <cellStyle name="ปกติ 11 2" xfId="32248"/>
    <cellStyle name="ปกติ 11 3" xfId="37418"/>
    <cellStyle name="ปกติ 12" xfId="37419"/>
    <cellStyle name="ปกติ 12 2" xfId="32249"/>
    <cellStyle name="ปกติ 13" xfId="32250"/>
    <cellStyle name="ปกติ 13 2" xfId="32251"/>
    <cellStyle name="ปกติ 14" xfId="32252"/>
    <cellStyle name="ปกติ 14 2" xfId="37420"/>
    <cellStyle name="ปกติ 16" xfId="37421"/>
    <cellStyle name="ปกติ 16 2" xfId="37422"/>
    <cellStyle name="ปกติ 18" xfId="37423"/>
    <cellStyle name="ปกติ 18 2" xfId="37424"/>
    <cellStyle name="ปกติ 19" xfId="37425"/>
    <cellStyle name="ปกติ 19 2" xfId="30749"/>
    <cellStyle name="ปกติ 2" xfId="172"/>
    <cellStyle name="ปกติ 2 2" xfId="173"/>
    <cellStyle name="ปกติ 2 2 2" xfId="30750"/>
    <cellStyle name="ปกติ 2 2 2 2" xfId="32173"/>
    <cellStyle name="ปกติ 2 2 2 3" xfId="32253"/>
    <cellStyle name="ปกติ 2 2 2 4" xfId="32254"/>
    <cellStyle name="ปกติ 2 2 3" xfId="30751"/>
    <cellStyle name="ปกติ 2 2 4" xfId="30752"/>
    <cellStyle name="ปกติ 2 2 5" xfId="32255"/>
    <cellStyle name="ปกติ 2 2 6" xfId="37426"/>
    <cellStyle name="ปกติ 2 2_Allowance JA (ค่าเผื่อหนี้สงสัยจะสูญ)12- 2557" xfId="32174"/>
    <cellStyle name="ปกติ 2 3" xfId="174"/>
    <cellStyle name="ปกติ 2 3 2" xfId="30753"/>
    <cellStyle name="ปกติ 2 3 3" xfId="32256"/>
    <cellStyle name="ปกติ 2 4" xfId="30754"/>
    <cellStyle name="ปกติ 2 4 2" xfId="37427"/>
    <cellStyle name="ปกติ 2 5" xfId="32257"/>
    <cellStyle name="ปกติ 2 6" xfId="32258"/>
    <cellStyle name="ปกติ 2 7" xfId="32259"/>
    <cellStyle name="ปกติ 2 7 2" xfId="32260"/>
    <cellStyle name="ปกติ 2_Allowance JA (ค่าเผื่อหนี้สงสัยจะสูญ)12- 2557" xfId="32175"/>
    <cellStyle name="ปกติ 21" xfId="30755"/>
    <cellStyle name="ปกติ 21 2" xfId="37428"/>
    <cellStyle name="ปกติ 3" xfId="175"/>
    <cellStyle name="ปกติ 3 2" xfId="176"/>
    <cellStyle name="ปกติ 3 2 2" xfId="30756"/>
    <cellStyle name="ปกติ 3 2 3" xfId="32261"/>
    <cellStyle name="ปกติ 3 3" xfId="177"/>
    <cellStyle name="ปกติ 3 3 2" xfId="30757"/>
    <cellStyle name="ปกติ 3 3 2 2" xfId="37429"/>
    <cellStyle name="ปกติ 3 3 3" xfId="37430"/>
    <cellStyle name="ปกติ 3 4" xfId="30758"/>
    <cellStyle name="ปกติ 3 4 2" xfId="37431"/>
    <cellStyle name="ปกติ 3 5" xfId="37432"/>
    <cellStyle name="ปกติ 3_Allowance JA" xfId="32176"/>
    <cellStyle name="ปกติ 4" xfId="178"/>
    <cellStyle name="ปกติ 4 2" xfId="30759"/>
    <cellStyle name="ปกติ 4 2 2" xfId="37433"/>
    <cellStyle name="ปกติ 4 3" xfId="32177"/>
    <cellStyle name="ปกติ 5" xfId="179"/>
    <cellStyle name="ปกติ 5 2" xfId="30760"/>
    <cellStyle name="ปกติ 5 2 2" xfId="37434"/>
    <cellStyle name="ปกติ 5 3" xfId="32262"/>
    <cellStyle name="ปกติ 6" xfId="180"/>
    <cellStyle name="ปกติ 6 2" xfId="30761"/>
    <cellStyle name="ปกติ 6 3" xfId="32263"/>
    <cellStyle name="ปกติ 6 4" xfId="32264"/>
    <cellStyle name="ปกติ 7" xfId="181"/>
    <cellStyle name="ปกติ 7 2" xfId="30762"/>
    <cellStyle name="ปกติ 7 3" xfId="37435"/>
    <cellStyle name="ปกติ 8" xfId="182"/>
    <cellStyle name="ปกติ 8 2" xfId="30763"/>
    <cellStyle name="ปกติ 8 2 2" xfId="32265"/>
    <cellStyle name="ปกติ 8 2 3" xfId="32266"/>
    <cellStyle name="ปกติ 8 2 4" xfId="32267"/>
    <cellStyle name="ปกติ 8 3" xfId="32268"/>
    <cellStyle name="ปกติ 8 4" xfId="32269"/>
    <cellStyle name="ปกติ 8_Allowance JA" xfId="32178"/>
    <cellStyle name="ปกติ 9" xfId="32270"/>
    <cellStyle name="ปกติ 9 2" xfId="32271"/>
    <cellStyle name="ป้อนค่า 2" xfId="30764"/>
    <cellStyle name="ป้อนค่า 2 2" xfId="37436"/>
    <cellStyle name="ป้อนค่า 2 3" xfId="37437"/>
    <cellStyle name="ป้อนค่า 3" xfId="37438"/>
    <cellStyle name="ป้อนค่า 3 2" xfId="37439"/>
    <cellStyle name="ป้อนค่า 4" xfId="37440"/>
    <cellStyle name="ป้อนค่า 4 2" xfId="37441"/>
    <cellStyle name="ป้อนค่า 5" xfId="37442"/>
    <cellStyle name="ป้อนค่า 5 2" xfId="37443"/>
    <cellStyle name="ป้อนค่า 6" xfId="37444"/>
    <cellStyle name="ป้อนค่า 6 2" xfId="37445"/>
    <cellStyle name="ป้อนค่า 7" xfId="37446"/>
    <cellStyle name="ปานกลาง 2" xfId="30765"/>
    <cellStyle name="ปานกลาง 2 2" xfId="37447"/>
    <cellStyle name="ปานกลาง 3" xfId="37448"/>
    <cellStyle name="ปานกลาง 4" xfId="37449"/>
    <cellStyle name="ปานกลาง 5" xfId="37450"/>
    <cellStyle name="ปานกลาง 6" xfId="37451"/>
    <cellStyle name="ผลรวม 2" xfId="30771"/>
    <cellStyle name="ผลรวม 2 2" xfId="37484"/>
    <cellStyle name="ผลรวม 3" xfId="37485"/>
    <cellStyle name="ผลรวม 4" xfId="37486"/>
    <cellStyle name="ผลรวม 5" xfId="37487"/>
    <cellStyle name="ผลรวม 6" xfId="37488"/>
    <cellStyle name="ฤ?ธถ [0]_95" xfId="37494"/>
    <cellStyle name="ฤ?ธถ_95" xfId="37495"/>
    <cellStyle name="ฤธถ [0]_0e82ylkxXsZu0YORaMwizTk2E" xfId="37496"/>
    <cellStyle name="ฤธถ_0e82ylkxXsZu0YORaMwizTk2E" xfId="37497"/>
    <cellStyle name="ลEญ [0]_laroux" xfId="37498"/>
    <cellStyle name="ลEญ_laroux" xfId="37499"/>
    <cellStyle name="ลวดลาย_CONSOL DEC.38 (2)" xfId="37500"/>
    <cellStyle name="ล๋ศญ [0]_0e82ylkxXsZu0YORaMwizTk2E" xfId="37501"/>
    <cellStyle name="ล๋ศญ_0e82ylkxXsZu0YORaMwizTk2E" xfId="37502"/>
    <cellStyle name="ลักษณะ 1" xfId="30773"/>
    <cellStyle name="ลักษณะ 1 10" xfId="37503"/>
    <cellStyle name="ลักษณะ 1 11" xfId="37504"/>
    <cellStyle name="ลักษณะ 1 12" xfId="37505"/>
    <cellStyle name="ลักษณะ 1 13" xfId="37506"/>
    <cellStyle name="ลักษณะ 1 14" xfId="37507"/>
    <cellStyle name="ลักษณะ 1 15" xfId="37508"/>
    <cellStyle name="ลักษณะ 1 16" xfId="37509"/>
    <cellStyle name="ลักษณะ 1 2" xfId="37510"/>
    <cellStyle name="ลักษณะ 1 3" xfId="37511"/>
    <cellStyle name="ลักษณะ 1 4" xfId="37512"/>
    <cellStyle name="ลักษณะ 1 5" xfId="37513"/>
    <cellStyle name="ลักษณะ 1 6" xfId="37514"/>
    <cellStyle name="ลักษณะ 1 7" xfId="37515"/>
    <cellStyle name="ลักษณะ 1 8" xfId="37516"/>
    <cellStyle name="ลักษณะ 1 9" xfId="37517"/>
    <cellStyle name="วฅมุ_4ฟ๙ฝวภ๛" xfId="188"/>
    <cellStyle name="ส่วนที่ถูกเน้น1 2" xfId="30774"/>
    <cellStyle name="ส่วนที่ถูกเน้น1 2 2" xfId="37518"/>
    <cellStyle name="ส่วนที่ถูกเน้น1 3" xfId="37519"/>
    <cellStyle name="ส่วนที่ถูกเน้น1 4" xfId="37520"/>
    <cellStyle name="ส่วนที่ถูกเน้น1 5" xfId="37521"/>
    <cellStyle name="ส่วนที่ถูกเน้น1 6" xfId="37522"/>
    <cellStyle name="ส่วนที่ถูกเน้น2 2" xfId="30775"/>
    <cellStyle name="ส่วนที่ถูกเน้น2 2 2" xfId="37523"/>
    <cellStyle name="ส่วนที่ถูกเน้น2 3" xfId="37524"/>
    <cellStyle name="ส่วนที่ถูกเน้น2 4" xfId="37525"/>
    <cellStyle name="ส่วนที่ถูกเน้น2 5" xfId="37526"/>
    <cellStyle name="ส่วนที่ถูกเน้น2 6" xfId="37527"/>
    <cellStyle name="ส่วนที่ถูกเน้น3 2" xfId="30776"/>
    <cellStyle name="ส่วนที่ถูกเน้น3 2 2" xfId="37528"/>
    <cellStyle name="ส่วนที่ถูกเน้น3 3" xfId="37529"/>
    <cellStyle name="ส่วนที่ถูกเน้น3 4" xfId="37530"/>
    <cellStyle name="ส่วนที่ถูกเน้น3 5" xfId="37531"/>
    <cellStyle name="ส่วนที่ถูกเน้น3 6" xfId="37532"/>
    <cellStyle name="ส่วนที่ถูกเน้น4 2" xfId="30777"/>
    <cellStyle name="ส่วนที่ถูกเน้น4 2 2" xfId="37533"/>
    <cellStyle name="ส่วนที่ถูกเน้น4 3" xfId="37534"/>
    <cellStyle name="ส่วนที่ถูกเน้น4 4" xfId="37535"/>
    <cellStyle name="ส่วนที่ถูกเน้น4 5" xfId="37536"/>
    <cellStyle name="ส่วนที่ถูกเน้น4 6" xfId="37537"/>
    <cellStyle name="ส่วนที่ถูกเน้น5 2" xfId="30778"/>
    <cellStyle name="ส่วนที่ถูกเน้น5 2 2" xfId="37538"/>
    <cellStyle name="ส่วนที่ถูกเน้น5 3" xfId="37539"/>
    <cellStyle name="ส่วนที่ถูกเน้น5 4" xfId="37540"/>
    <cellStyle name="ส่วนที่ถูกเน้น5 5" xfId="37541"/>
    <cellStyle name="ส่วนที่ถูกเน้น5 6" xfId="37542"/>
    <cellStyle name="ส่วนที่ถูกเน้น6 2" xfId="30779"/>
    <cellStyle name="ส่วนที่ถูกเน้น6 2 2" xfId="37543"/>
    <cellStyle name="ส่วนที่ถูกเน้น6 3" xfId="37544"/>
    <cellStyle name="ส่วนที่ถูกเน้น6 4" xfId="37545"/>
    <cellStyle name="ส่วนที่ถูกเน้น6 5" xfId="37546"/>
    <cellStyle name="ส่วนที่ถูกเน้น6 6" xfId="37547"/>
    <cellStyle name="หมายเหตุ 2" xfId="30781"/>
    <cellStyle name="หมายเหตุ 2 2" xfId="37553"/>
    <cellStyle name="หมายเหตุ 3" xfId="37554"/>
    <cellStyle name="หมายเหตุ 4" xfId="37555"/>
    <cellStyle name="หัวเรื่อง 1 2" xfId="30782"/>
    <cellStyle name="หัวเรื่อง 1 2 2" xfId="37556"/>
    <cellStyle name="หัวเรื่อง 1 3" xfId="37557"/>
    <cellStyle name="หัวเรื่อง 2 2" xfId="30783"/>
    <cellStyle name="หัวเรื่อง 2 2 2" xfId="37558"/>
    <cellStyle name="หัวเรื่อง 2 3" xfId="37559"/>
    <cellStyle name="หัวเรื่อง 3 2" xfId="30784"/>
    <cellStyle name="หัวเรื่อง 3 2 2" xfId="37560"/>
    <cellStyle name="หัวเรื่อง 3 3" xfId="37561"/>
    <cellStyle name="หัวเรื่อง 3 4" xfId="37562"/>
    <cellStyle name="หัวเรื่อง 3 5" xfId="37563"/>
    <cellStyle name="หัวเรื่อง 3 6" xfId="37564"/>
    <cellStyle name="หัวเรื่อง 4 2" xfId="30785"/>
    <cellStyle name="หัวเรื่อง 4 2 2" xfId="37565"/>
    <cellStyle name="หัวเรื่อง 4 3" xfId="37566"/>
    <cellStyle name="หัวเรื่อง 4 4" xfId="37567"/>
    <cellStyle name="หัวเรื่อง 4 5" xfId="37568"/>
    <cellStyle name="หัวเรื่อง 4 6" xfId="37569"/>
    <cellStyle name="ơ᪒＀＀＀＀＀＀＀＀＀＀＀＀＀＀＀＀＀＀＀＀＀＀＀＀＀＀＀＀ma_QTR94_95_1ฟ๙ศธบ๑ณปฟช (2)" xfId="32179"/>
    <cellStyle name="…_x000e__x000a_ธ๎_x000c_U_x0001_ฅ_x0005_ด_x000a__x0007__x0001__x0001_" xfId="32180"/>
    <cellStyle name="…_x000e__x000a_ธ๎_x000c_U_x0001_ฅ_x0005_ด_x000a__x0007__x0001__x0001_ 10" xfId="37570"/>
    <cellStyle name="…_x000e__x000a_ธ๎_x000c_U_x0001_ฅ_x0005_ด_x000a__x0007__x0001__x0001_ 11" xfId="37571"/>
    <cellStyle name="…_x000e__x000a_ธ๎_x000c_U_x0001_ฅ_x0005_ด_x000a__x0007__x0001__x0001_ 12" xfId="37572"/>
    <cellStyle name="…_x000e__x000a_ธ๎_x000c_U_x0001_ฅ_x0005_ด_x000a__x0007__x0001__x0001_ 13" xfId="37573"/>
    <cellStyle name="…_x000e__x000a_ธ๎_x000c_U_x0001_ฅ_x0005_ด_x000a__x0007__x0001__x0001_ 14" xfId="37574"/>
    <cellStyle name="…_x000e__x000a_ธ๎_x000c_U_x0001_ฅ_x0005_ด_x000a__x0007__x0001__x0001_ 15" xfId="37575"/>
    <cellStyle name="…_x000e__x000a_ธ๎_x000c_U_x0001_ฅ_x0005_ด_x000a__x0007__x0001__x0001_ 16" xfId="37576"/>
    <cellStyle name="…_x000e__x000a_ธ๎_x000c_U_x0001_ฅ_x0005_ด_x000a__x0007__x0001__x0001_ 2" xfId="37577"/>
    <cellStyle name="…_x000e__x000a_ธ๎_x000c_U_x0001_ฅ_x0005_ด_x000a__x0007__x0001__x0001_ 3" xfId="37578"/>
    <cellStyle name="…_x000e__x000a_ธ๎_x000c_U_x0001_ฅ_x0005_ด_x000a__x0007__x0001__x0001_ 4" xfId="37579"/>
    <cellStyle name="…_x000e__x000a_ธ๎_x000c_U_x0001_ฅ_x0005_ด_x000a__x0007__x0001__x0001_ 5" xfId="37580"/>
    <cellStyle name="…_x000e__x000a_ธ๎_x000c_U_x0001_ฅ_x0005_ด_x000a__x0007__x0001__x0001_ 6" xfId="37581"/>
    <cellStyle name="…_x000e__x000a_ธ๎_x000c_U_x0001_ฅ_x0005_ด_x000a__x0007__x0001__x0001_ 7" xfId="37582"/>
    <cellStyle name="…_x000e__x000a_ธ๎_x000c_U_x0001_ฅ_x0005_ด_x000a__x0007__x0001__x0001_ 8" xfId="37583"/>
    <cellStyle name="…_x000e__x000a_ธ๎_x000c_U_x0001_ฅ_x0005_ด_x000a__x0007__x0001__x0001_ 9" xfId="3758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8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82"/>
    <cellStyle name="_x001d_๐&quot;_x000c_์๒_x000c_฿U_x0001_ญ_x0005_J_x000f__x0007__x0001__x0001_" xfId="37585"/>
    <cellStyle name="_x001d_๐7_x000c_๎_x0017__x000d_เU_x0001_า_x0006_|!_x0007__x0001__x0001_" xfId="32183"/>
    <cellStyle name="_x001d_๐7_x000c_๎_x0017__x000d_เU_x0001_า_x0006_|!_x0007__x0001__x0001_ 10" xfId="37586"/>
    <cellStyle name="_x001d_๐7_x000c_๎_x0017__x000d_เU_x0001_า_x0006_|!_x0007__x0001__x0001_ 11" xfId="37587"/>
    <cellStyle name="_x001d_๐7_x000c_๎_x0017__x000d_เU_x0001_า_x0006_|!_x0007__x0001__x0001_ 12" xfId="37588"/>
    <cellStyle name="_x001d_๐7_x000c_๎_x0017__x000d_เU_x0001_า_x0006_|!_x0007__x0001__x0001_ 13" xfId="37589"/>
    <cellStyle name="_x001d_๐7_x000c_๎_x0017__x000d_เU_x0001_า_x0006_|!_x0007__x0001__x0001_ 14" xfId="37590"/>
    <cellStyle name="_x001d_๐7_x000c_๎_x0017__x000d_เU_x0001_า_x0006_|!_x0007__x0001__x0001_ 15" xfId="37591"/>
    <cellStyle name="_x001d_๐7_x000c_๎_x0017__x000d_เU_x0001_า_x0006_|!_x0007__x0001__x0001_ 16" xfId="37592"/>
    <cellStyle name="_x001d_๐7_x000c_๎_x0017__x000d_เU_x0001_า_x0006_|!_x0007__x0001__x0001_ 2" xfId="37593"/>
    <cellStyle name="_x001d_๐7_x000c_๎_x0017__x000d_เU_x0001_า_x0006_|!_x0007__x0001__x0001_ 3" xfId="37594"/>
    <cellStyle name="_x001d_๐7_x000c_๎_x0017__x000d_เU_x0001_า_x0006_|!_x0007__x0001__x0001_ 4" xfId="37595"/>
    <cellStyle name="_x001d_๐7_x000c_๎_x0017__x000d_เU_x0001_า_x0006_|!_x0007__x0001__x0001_ 5" xfId="37596"/>
    <cellStyle name="_x001d_๐7_x000c_๎_x0017__x000d_เU_x0001_า_x0006_|!_x0007__x0001__x0001_ 6" xfId="37597"/>
    <cellStyle name="_x001d_๐7_x000c_๎_x0017__x000d_เU_x0001_า_x0006_|!_x0007__x0001__x0001_ 7" xfId="37598"/>
    <cellStyle name="_x001d_๐7_x000c_๎_x0017__x000d_เU_x0001_า_x0006_|!_x0007__x0001__x0001_ 8" xfId="37599"/>
    <cellStyle name="_x001d_๐7_x000c_๎_x0017__x000d_เU_x0001_า_x0006_|!_x0007__x0001__x0001_ 9" xfId="37600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4"/>
    <cellStyle name="_x001d_๐7_x000c_๎_x0017__x000d_เU_x0001_า_x0006_!_x0007__x0001__x0001_" xfId="32185"/>
    <cellStyle name="_x001d_๐7_x000c_๎_x0017__x000d_เU_x0001_า_x0006_!_x0007__x0001__x0001_ 10" xfId="37601"/>
    <cellStyle name="_x001d_๐7_x000c_๎_x0017__x000d_เU_x0001_า_x0006_!_x0007__x0001__x0001_ 11" xfId="37602"/>
    <cellStyle name="_x001d_๐7_x000c_๎_x0017__x000d_เU_x0001_า_x0006_!_x0007__x0001__x0001_ 12" xfId="37603"/>
    <cellStyle name="_x001d_๐7_x000c_๎_x0017__x000d_เU_x0001_า_x0006_!_x0007__x0001__x0001_ 13" xfId="37604"/>
    <cellStyle name="_x001d_๐7_x000c_๎_x0017__x000d_เU_x0001_า_x0006_!_x0007__x0001__x0001_ 14" xfId="37605"/>
    <cellStyle name="_x001d_๐7_x000c_๎_x0017__x000d_เU_x0001_า_x0006_!_x0007__x0001__x0001_ 15" xfId="37606"/>
    <cellStyle name="_x001d_๐7_x000c_๎_x0017__x000d_เU_x0001_า_x0006_!_x0007__x0001__x0001_ 16" xfId="37607"/>
    <cellStyle name="_x001d_๐7_x000c_๎_x0017__x000d_เU_x0001_า_x0006_!_x0007__x0001__x0001_ 2" xfId="37608"/>
    <cellStyle name="_x001d_๐7_x000c_๎_x0017__x000d_เU_x0001_า_x0006_!_x0007__x0001__x0001_ 3" xfId="37609"/>
    <cellStyle name="_x001d_๐7_x000c_๎_x0017__x000d_เU_x0001_า_x0006_!_x0007__x0001__x0001_ 4" xfId="37610"/>
    <cellStyle name="_x001d_๐7_x000c_๎_x0017__x000d_เU_x0001_า_x0006_!_x0007__x0001__x0001_ 5" xfId="37611"/>
    <cellStyle name="_x001d_๐7_x000c_๎_x0017__x000d_เU_x0001_า_x0006_!_x0007__x0001__x0001_ 6" xfId="37612"/>
    <cellStyle name="_x001d_๐7_x000c_๎_x0017__x000d_เU_x0001_า_x0006_!_x0007__x0001__x0001_ 7" xfId="37613"/>
    <cellStyle name="_x001d_๐7_x000c_๎_x0017__x000d_เU_x0001_า_x0006_!_x0007__x0001__x0001_ 8" xfId="37614"/>
    <cellStyle name="_x001d_๐7_x000c_๎_x0017__x000d_เU_x0001_า_x0006_!_x0007__x0001__x0001_ 9" xfId="3761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6"/>
    <cellStyle name="_x001d_๐๏%$ฟ&amp;_x0017__x000b__x0008_ศ_x001c__x001d__x0007__x0001__x0001_" xfId="37616"/>
    <cellStyle name="_xddb0_̟ᩒb_xdddc_̟ᩢb_xde1c_̟ᩲbơ᪂bơ᪒＀＀＀＀＀＀＀＀＀＀＀＀＀＀＀＀＀＀＀＀＀＀＀＀＀＀＀＀ma_QTR94_95_1ฟ๙ศธบ๑ณปฟช (2)" xfId="32187"/>
    <cellStyle name="통화 [0]_PERSONAL" xfId="32188"/>
    <cellStyle name="통화_PERSONAL" xfId="32189"/>
    <cellStyle name="표준_991026" xfId="30786"/>
    <cellStyle name="一般_0006(1)" xfId="32190"/>
    <cellStyle name="千位分隔[0]_~ME00002" xfId="32191"/>
    <cellStyle name="千位分隔_~ME00002" xfId="32192"/>
    <cellStyle name="千分位[0]_LC (2)" xfId="32193"/>
    <cellStyle name="千分位_LC (2)" xfId="32194"/>
    <cellStyle name="后继超级链接" xfId="37617"/>
    <cellStyle name="常规_~ME00002" xfId="32195"/>
    <cellStyle name="未定義" xfId="32196"/>
    <cellStyle name="桁区切り [0.00]_5F0BF400" xfId="37618"/>
    <cellStyle name="桁区切り_BI(A)" xfId="32197"/>
    <cellStyle name="標準 2" xfId="32272"/>
    <cellStyle name="標準_(3)売掛金" xfId="32198"/>
    <cellStyle name="爼ﾗ靉ﾁ篦ｧﾋﾅﾒﾂﾁﾔｵﾔ" xfId="37619"/>
    <cellStyle name="表示済みのハイパーリンク" xfId="37620"/>
    <cellStyle name="貨幣 [0]_liz-ss" xfId="32199"/>
    <cellStyle name="貨幣[0]_LC (2)" xfId="32200"/>
    <cellStyle name="貨幣_LC (2)" xfId="32201"/>
    <cellStyle name="货币[0]_~ME00002" xfId="32202"/>
    <cellStyle name="货币_~ME00002" xfId="32203"/>
    <cellStyle name="超级链接" xfId="37621"/>
    <cellStyle name="通貨 [0.00]_BI(A)" xfId="32204"/>
    <cellStyle name="通貨_BI(A)" xfId="32205"/>
  </cellStyles>
  <dxfs count="0"/>
  <tableStyles count="0" defaultTableStyle="TableStyleMedium2" defaultPivotStyle="PivotStyleLight16"/>
  <colors>
    <mruColors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110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MR%20Work/work/Garden/YE''%202011/MR%20Work/work/Garden/YE''%202011/MR%20Work/work/BTC/Q3''%2010/WP%20Q3'10-P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eungnit.p/Desktop/New%20Folder%20(2)/Investment/31%20JAN12/PROJECT/2004/Maxxis%20international%20(Thailand%20)%20Phase%20II/X-042151/Total-Summary%20(for%20owner)-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2005/CCA/Dep%202005-DM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NA-SOM/Desktop/FG-ROLL%20COST%20DRC01.01.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d_mfg_vcy\&#3588;&#3656;&#3634;%20peak%20demand_day\22_02-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Global/Documents%20and%20Settings/wbudsabathon/My%20Documents/MSC/YE%202006/Documents%20and%20Settings/wbudsabathon/My%20Documents/MSC/YE%202005/a2002/actual/prg/04/Psmsms04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Global/My%20Documents/TCR/Q3/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Users/user/Documents/Global/Q2'%202008/Users/user/Documents/Global/YE2007/My%20Documents/TCR/Q3/rq3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MR%20Work/work/Garden/YE''%202011/MR%20Work/work/Garden/YE''%202011/MR%20Work/work/BTC/YE''%2010/WP%20YE'10-PD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17%20-%20&#3617;&#3640;&#3585;/Q3/working%20paper%20cash%20flow%20PPM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msaree%20Kongvijitw/AppData/Local/Aura/6.0/Files/76/AF/aa67d67e-ec91-e711-82e4-00059a3c7a00000000000000000000141239/20130517%20-%20Inquiries%20for%20FSLIs%20-%20ISRE%20240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oomphol.p/Desktop/Budget%202014/02.%20DMC%202014/2014%20Budgetting%20File%20MFG%20DMC_JL1-10_9%20Sep%2013_By%20Lin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AST%20Master/JSSR%20GROUP/MAC/Year%202010/Q2/POR/Ast%20master/STA/STA%20Y'48/STA%20&#3626;&#3636;&#3648;&#3585;&#3634;%2048/STA-SK-AC-TRF.STR-05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ON\BOI\&#3649;&#3610;&#3610;-&#3611;4\&#3629;&#3640;&#3605;&#3626;&#3634;&#3627;&#3585;&#3619;&#3619;&#3617;_DPC\kkrs04.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iya%20bumpenboon/AppData/Local/Aura/6.0/Files/46/AF/6fc5c149-eb36-e711-82a8-f48c5036d0ac000000000000000001189145/Reference%20copy%20201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rano\D\Documents%20and%20Settings\Sriwattana\My%20Documents\2005\2005-06%20Damco%20Thailan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Data%2048\Digithai-1\Package\2005%20Monthly%20Combined%20Pack%20v2-Q3-&#3585;&#361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Audit\DGThai\&#3591;&#3610;-digithai\Package\2005%20Monthly%20Combined%20Pack%20v2-Q3-Sep%2005%20updated&#3627;&#3621;&#3633;&#3591;CJ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thapol.w/Desktop/Utility%202003-2005/&#3615;&#3629;&#3619;&#3660;&#3617;&#3651;&#3627;&#3617;&#3656;%20Utility/&#3611;&#3637;%202005/Utility%20Consumption%20data%202005%20Ver.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tility%20Consumption%20data%20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MSA~1/AppData/Local/Temp/notesF3B52A/RPT_VLK_12.31.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Documents%20and%20Settings/User/Desktop/L%20SOLAR/2012/YE_2012/Detail_YE_2012/Reconcile12.2012%20aud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Users/user/Documents/Global/YE2007/Client/&#3607;&#3632;&#3648;&#3610;&#3637;&#3618;&#3609;&#3607;&#3619;&#3633;&#3614;&#3618;&#3660;&#3626;&#3636;&#3609;&#3610;&#3592;&#3585;.&#3626;&#3618;&#3634;&#3617;&#3650;&#3585;&#3621;&#3610;&#3629;&#3621;&#3648;&#3630;&#3657;&#3634;&#3626;&#3660;%20&#3611;&#3637;2550/&#3629;&#3640;&#3604;&#3619;&#3608;&#3634;&#3609;&#3637;/&#3588;&#3656;&#3634;&#3648;&#3626;&#3639;&#3656;&#3629;&#3617;&#3619;&#3634;&#3588;&#3634;-50&#3626;&#3634;&#3586;&#3634;&#3629;&#3640;&#3604;&#3619;&#3608;&#3634;&#3609;&#363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DOCUME~1/L640/LOCALS~1/Temp/Rar$DI00.156/Hales%20Trade/Dreamteam_2007/data17%20-%20&#3617;&#3640;&#3585;/Q3/working%20paper%20cash%20flow%20PPM%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EB/EB%20Model%20xxx-TMO2008_Gol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netta.p\Desktop\Check%20BF\CHECK%20BACKFLUSH%20%20P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00Keng/0Work/Job/Aconatic/0_Special/My%20Documents/Sombat/East%20Water/EW-Financial%20Statements/EW-QUARTERLY-FS/FS-EW-Q1-45/EW-FA-09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man.l/My%20Documents/Office/Price%20Analysis/BEP/BEP-P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Documents%20and%20Settings/plimsirisettakul/My%20Documents/My%20document/N&amp;N/2003/Profit%20or%20loss%20sheet_2002/(NEW)OCT%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MSA~1/AppData/Local/Temp/notesF3B52A/Obtain%20detailed%20listings%20and%20test%20intercompany%20accounts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dy001/AppData/Local/Temp/notesF3B52A/SL%20-%20Combined%20procedures%20-%20Intercompany%20accounts%20-%20082420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ch%20palakavongnaay/AppData/Local/Aura/6.0/Files/3/AF/25791464-9dd8-4d2d-b014-2e1bce1c261a000000000000000002158145/25791464-9dd8-4d2d-b014-2e1bce1c261a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supang%20supapimol/AppData/Local/Aura/6.0/Files/138/AF/0f588d41-b5d8-43a7-9749-d1373a2c0b9a000000000000000001236051/0f588d41-b5d8-43a7-9749-d1373a2c0b9a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ch%20palakavongnaay/AppData/Local/Aura/6.0/Files/3/AF/3c209084-0baa-452d-a665-719877066062000000000000000002033056/3c209084-0baa-452d-a665-719877066062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oomthanit%20kokilana/Documents/Dutch%20mill/save%20from%20aura/commitment%202014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thip.M/Local%20Settings/Temporary%20Internet%20Files/Content.Outlook/C8N1OYH6/stock%20card_01-5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NI_DOCUMENT/NI_Work/NEW%20city/Q2%20'2010/&#3591;&#3610;&#3607;&#3604;&#3621;&#3629;&#3591;&#3652;&#3605;&#3619;&#3617;&#3634;&#3626;%204-5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A%20Disclosure%20for%20FS%202008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Statement%20of%20cash%20flow%20statement%20as%20at%202001%20and%202000%20Workpaper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Documents%20and%20Settings/vilailux/My%20Documents/vilailux/DMdailyBalanc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LLi_lP/GSL/WP/12-31-08/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Users/user/Documents/Global/YE2007/My%20Documents/PARE/SNK/SNF%20_TOPQ3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Users/user/Documents/Global/YE2007/My%20Documents/TCR/Q3/rq3_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My%20Document%20Khun/MY%20JOBS/00%20WCL/01%20Final%20WCL%20WP%202005/Program%20Files/New%20Folder/NFC_Quarter/Documents%20and%20Settings/Administrator/Desktop/data17%20-%20&#3617;&#3640;&#3585;/Q3/working%20paper%20cash%20flow%20PPM%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My%20Document%20Khun/MY%20JOBS/00%20WCL/01%20Final%20WCL%20WP%202005/Documents%20and%20Settings/Administrator/Desktop/data17%20-%20&#3617;&#3640;&#3585;/Q3/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PDD'Q1"/>
      <sheetName val="TB-PDD'Q2"/>
      <sheetName val="TB-PDD'Q3"/>
      <sheetName val="F-1"/>
      <sheetName val="F-1Note"/>
      <sheetName val="F-2"/>
      <sheetName val="F-2Note"/>
      <sheetName val="F-3"/>
      <sheetName val="F-3Note"/>
      <sheetName val="F-3 (3m)"/>
      <sheetName val="F-3Note (3m)"/>
      <sheetName val="A"/>
      <sheetName val="B (no)"/>
      <sheetName val="L"/>
      <sheetName val="BB (no)"/>
      <sheetName val="CC"/>
      <sheetName val="CC-1"/>
      <sheetName val="KK"/>
      <sheetName val="MM"/>
      <sheetName val="MM-1"/>
      <sheetName val="MM-2"/>
      <sheetName val="NN"/>
      <sheetName val="40"/>
      <sheetName val="40-1"/>
      <sheetName val="10"/>
      <sheetName val="U "/>
      <sheetName val="U-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2006"/>
      <sheetName val="2005 (2)"/>
      <sheetName val="DMC2005"/>
      <sheetName val="Sheet1"/>
      <sheetName val="D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"/>
      <sheetName val="5200"/>
      <sheetName val="5200 B1"/>
      <sheetName val="5200 B2"/>
      <sheetName val="5200AFTER ROLL"/>
      <sheetName val="B2AFTER ROLL"/>
      <sheetName val="5500AFTER ROLL"/>
      <sheetName val="SUM_ยอดจ่าย"/>
      <sheetName val="SUM_ยอด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4"/>
      <sheetName val="Sheet3"/>
      <sheetName val="DemandData"/>
      <sheetName val="Chart"/>
      <sheetName val="Monthly Load Curve"/>
      <sheetName val="Demand"/>
      <sheetName val="Daily Energy Usage"/>
      <sheetName val="Kwhr"/>
      <sheetName val="5200"/>
      <sheetName val="SUM_ยอดจ่าย"/>
      <sheetName val="SUM_ยอดรับ"/>
      <sheetName val="Monthly_Load_Curve"/>
      <sheetName val="Daily_Energy_Usage"/>
      <sheetName val="Monthly_Load_Curve1"/>
      <sheetName val="Daily_Energy_Usage1"/>
      <sheetName val="Objective"/>
    </sheetNames>
    <sheetDataSet>
      <sheetData sheetId="0"/>
      <sheetData sheetId="1"/>
      <sheetData sheetId="2"/>
      <sheetData sheetId="3"/>
      <sheetData sheetId="4">
        <row r="1">
          <cell r="A1" t="str">
            <v>Time</v>
          </cell>
          <cell r="B1" t="str">
            <v>MDB1_2/Demand</v>
          </cell>
          <cell r="C1" t="str">
            <v>MDB3/Demand</v>
          </cell>
          <cell r="D1" t="str">
            <v>MDB4/Demand</v>
          </cell>
          <cell r="E1" t="str">
            <v>TOTAL_MDB/Demand</v>
          </cell>
          <cell r="F1" t="str">
            <v>PRP/Demand</v>
          </cell>
          <cell r="G1" t="str">
            <v>eng/Demand</v>
          </cell>
          <cell r="H1" t="str">
            <v>PP/Demand</v>
          </cell>
          <cell r="I1" t="str">
            <v>QSM/Demand</v>
          </cell>
          <cell r="J1" t="str">
            <v>PM/Demand</v>
          </cell>
          <cell r="K1" t="str">
            <v>DYG &amp; DL/Demand</v>
          </cell>
          <cell r="L1" t="str">
            <v>DB206/Demand</v>
          </cell>
          <cell r="M1" t="str">
            <v>None</v>
          </cell>
        </row>
        <row r="2">
          <cell r="A2">
            <v>38770.010416666664</v>
          </cell>
          <cell r="B2">
            <v>417.22856671363115</v>
          </cell>
          <cell r="C2">
            <v>1386.1700199358165</v>
          </cell>
          <cell r="D2">
            <v>518.41366003453732</v>
          </cell>
          <cell r="E2">
            <v>2321.812246683985</v>
          </cell>
          <cell r="F2">
            <v>119.80612175806891</v>
          </cell>
          <cell r="G2">
            <v>604.43581904412713</v>
          </cell>
          <cell r="H2">
            <v>133.29459388370742</v>
          </cell>
          <cell r="I2">
            <v>31.641819995595142</v>
          </cell>
          <cell r="J2">
            <v>41.094107144701411</v>
          </cell>
          <cell r="K2">
            <v>110.72234636907524</v>
          </cell>
          <cell r="L2">
            <v>56.827732802368701</v>
          </cell>
          <cell r="M2">
            <v>0</v>
          </cell>
        </row>
        <row r="3">
          <cell r="A3">
            <v>38770.020833333336</v>
          </cell>
          <cell r="B3">
            <v>242.12064002454281</v>
          </cell>
          <cell r="C3">
            <v>756.11844021454453</v>
          </cell>
          <cell r="D3">
            <v>284.96753329783678</v>
          </cell>
          <cell r="E3">
            <v>1283.2066135369241</v>
          </cell>
          <cell r="F3">
            <v>71.978966696980933</v>
          </cell>
          <cell r="G3">
            <v>330.83981760428287</v>
          </cell>
          <cell r="H3">
            <v>74.716571738332277</v>
          </cell>
          <cell r="I3">
            <v>19.069633331848308</v>
          </cell>
          <cell r="J3">
            <v>30.840230383844755</v>
          </cell>
          <cell r="K3">
            <v>65.220985880143417</v>
          </cell>
          <cell r="L3">
            <v>31.638399799820036</v>
          </cell>
          <cell r="M3">
            <v>0</v>
          </cell>
        </row>
        <row r="4">
          <cell r="A4">
            <v>38770.03125</v>
          </cell>
          <cell r="B4">
            <v>551.80646674335003</v>
          </cell>
          <cell r="C4">
            <v>1367.8705463353544</v>
          </cell>
          <cell r="D4">
            <v>523.01914665848017</v>
          </cell>
          <cell r="E4">
            <v>2442.6961597371846</v>
          </cell>
          <cell r="F4">
            <v>208.64251048848382</v>
          </cell>
          <cell r="G4">
            <v>608.95013384229969</v>
          </cell>
          <cell r="H4">
            <v>132.34133650260628</v>
          </cell>
          <cell r="I4">
            <v>31.275066712405533</v>
          </cell>
          <cell r="J4">
            <v>56.366895665298216</v>
          </cell>
          <cell r="K4">
            <v>196.48231524266885</v>
          </cell>
          <cell r="L4">
            <v>56.897066226694733</v>
          </cell>
          <cell r="M4">
            <v>0</v>
          </cell>
        </row>
        <row r="5">
          <cell r="A5">
            <v>38770.041666666664</v>
          </cell>
          <cell r="B5">
            <v>561.65518662333488</v>
          </cell>
          <cell r="C5">
            <v>1440.7281602621078</v>
          </cell>
          <cell r="D5">
            <v>509.46609320491552</v>
          </cell>
          <cell r="E5">
            <v>2511.8494400903583</v>
          </cell>
          <cell r="F5">
            <v>217.32399538290338</v>
          </cell>
          <cell r="G5">
            <v>629.0886838104343</v>
          </cell>
          <cell r="H5">
            <v>128.8159137746552</v>
          </cell>
          <cell r="I5">
            <v>32.873633335344493</v>
          </cell>
          <cell r="J5">
            <v>59.866137110344425</v>
          </cell>
          <cell r="K5">
            <v>202.18680781921285</v>
          </cell>
          <cell r="L5">
            <v>56.695466249715537</v>
          </cell>
          <cell r="M5">
            <v>0</v>
          </cell>
        </row>
        <row r="6">
          <cell r="A6">
            <v>38770.052083333336</v>
          </cell>
          <cell r="B6">
            <v>571.02221327275038</v>
          </cell>
          <cell r="C6">
            <v>1494.0389666110277</v>
          </cell>
          <cell r="D6">
            <v>845.47165337204933</v>
          </cell>
          <cell r="E6">
            <v>2910.5328332558274</v>
          </cell>
          <cell r="F6">
            <v>228.25805601244792</v>
          </cell>
          <cell r="G6">
            <v>815.04404544981662</v>
          </cell>
          <cell r="H6">
            <v>130.26078830345068</v>
          </cell>
          <cell r="I6">
            <v>30.870793350972235</v>
          </cell>
          <cell r="J6">
            <v>55.45320734201232</v>
          </cell>
          <cell r="K6">
            <v>212.86086440534564</v>
          </cell>
          <cell r="L6">
            <v>57.000533015467227</v>
          </cell>
          <cell r="M6">
            <v>0</v>
          </cell>
        </row>
        <row r="7">
          <cell r="A7">
            <v>38770.0625</v>
          </cell>
          <cell r="B7">
            <v>635.48334666341543</v>
          </cell>
          <cell r="C7">
            <v>1499.9151398371905</v>
          </cell>
          <cell r="D7">
            <v>864.92092000693083</v>
          </cell>
          <cell r="E7">
            <v>3000.3194065075368</v>
          </cell>
          <cell r="F7">
            <v>265.21909813843376</v>
          </cell>
          <cell r="G7">
            <v>817.3770363566</v>
          </cell>
          <cell r="H7">
            <v>132.20915191696258</v>
          </cell>
          <cell r="I7">
            <v>32.132706689182669</v>
          </cell>
          <cell r="J7">
            <v>56.758832778752549</v>
          </cell>
          <cell r="K7">
            <v>252.18248162881355</v>
          </cell>
          <cell r="L7">
            <v>56.699733073357493</v>
          </cell>
          <cell r="M7">
            <v>0</v>
          </cell>
        </row>
        <row r="8">
          <cell r="A8">
            <v>38770.072916666664</v>
          </cell>
          <cell r="B8">
            <v>533.52531998604536</v>
          </cell>
          <cell r="C8">
            <v>1495.3850268553942</v>
          </cell>
          <cell r="D8">
            <v>858.1336800083518</v>
          </cell>
          <cell r="E8">
            <v>2887.0440268497914</v>
          </cell>
          <cell r="F8">
            <v>202.39519596868195</v>
          </cell>
          <cell r="G8">
            <v>809.33603999426123</v>
          </cell>
          <cell r="H8">
            <v>133.76703731395537</v>
          </cell>
          <cell r="I8">
            <v>31.405966660007834</v>
          </cell>
          <cell r="J8">
            <v>59.912849652617297</v>
          </cell>
          <cell r="K8">
            <v>190.26372541106684</v>
          </cell>
          <cell r="L8">
            <v>56.999466490466148</v>
          </cell>
          <cell r="M8">
            <v>0</v>
          </cell>
        </row>
        <row r="9">
          <cell r="A9">
            <v>38770.083333333336</v>
          </cell>
          <cell r="B9">
            <v>522.82810018211603</v>
          </cell>
          <cell r="C9">
            <v>1496.9925667271018</v>
          </cell>
          <cell r="D9">
            <v>852.75994006544352</v>
          </cell>
          <cell r="E9">
            <v>2872.5806069746614</v>
          </cell>
          <cell r="F9">
            <v>201.43867602261162</v>
          </cell>
          <cell r="G9">
            <v>801.21790821419563</v>
          </cell>
          <cell r="H9">
            <v>134.84553078035242</v>
          </cell>
          <cell r="I9">
            <v>32.874893350759521</v>
          </cell>
          <cell r="J9">
            <v>62.052034307227586</v>
          </cell>
          <cell r="K9">
            <v>190.36965121222602</v>
          </cell>
          <cell r="L9">
            <v>57.107199816498905</v>
          </cell>
          <cell r="M9">
            <v>0</v>
          </cell>
        </row>
        <row r="10">
          <cell r="A10">
            <v>38770.09375</v>
          </cell>
          <cell r="B10">
            <v>610.72323317080736</v>
          </cell>
          <cell r="C10">
            <v>1452.8760001659393</v>
          </cell>
          <cell r="D10">
            <v>807.25111327320337</v>
          </cell>
          <cell r="E10">
            <v>2870.8503466099501</v>
          </cell>
          <cell r="F10">
            <v>244.92604253041645</v>
          </cell>
          <cell r="G10">
            <v>765.20930504158605</v>
          </cell>
          <cell r="H10">
            <v>135.08800513358437</v>
          </cell>
          <cell r="I10">
            <v>30.641193369403481</v>
          </cell>
          <cell r="J10">
            <v>89.922981567586248</v>
          </cell>
          <cell r="K10">
            <v>190.95388437926158</v>
          </cell>
          <cell r="L10">
            <v>56.885333163663745</v>
          </cell>
          <cell r="M10">
            <v>0</v>
          </cell>
        </row>
        <row r="11">
          <cell r="A11">
            <v>38770.104166666664</v>
          </cell>
          <cell r="B11">
            <v>648.50727999210358</v>
          </cell>
          <cell r="C11">
            <v>1488.4722998030484</v>
          </cell>
          <cell r="D11">
            <v>863.1328801959753</v>
          </cell>
          <cell r="E11">
            <v>3000.1124599911273</v>
          </cell>
          <cell r="F11">
            <v>269.32908719746047</v>
          </cell>
          <cell r="G11">
            <v>820.87824908469338</v>
          </cell>
          <cell r="H11">
            <v>137.00189670384862</v>
          </cell>
          <cell r="I11">
            <v>29.111226667184383</v>
          </cell>
          <cell r="J11">
            <v>102.41700515044795</v>
          </cell>
          <cell r="K11">
            <v>183.13130286191881</v>
          </cell>
          <cell r="L11">
            <v>57.375999860465527</v>
          </cell>
          <cell r="M11">
            <v>0</v>
          </cell>
        </row>
        <row r="12">
          <cell r="A12">
            <v>38770.114583333336</v>
          </cell>
          <cell r="B12">
            <v>633.22482001036406</v>
          </cell>
          <cell r="C12">
            <v>1485.2000000011176</v>
          </cell>
          <cell r="D12">
            <v>868.04981307685375</v>
          </cell>
          <cell r="E12">
            <v>2986.4746330883354</v>
          </cell>
          <cell r="F12">
            <v>263.94487897249201</v>
          </cell>
          <cell r="G12">
            <v>824.37042383651715</v>
          </cell>
          <cell r="H12">
            <v>137.83443357425858</v>
          </cell>
          <cell r="I12">
            <v>26.1565733528696</v>
          </cell>
          <cell r="J12">
            <v>62.900131975460681</v>
          </cell>
          <cell r="K12">
            <v>225.50689011330542</v>
          </cell>
          <cell r="L12">
            <v>57.5103998943232</v>
          </cell>
          <cell r="M12">
            <v>0</v>
          </cell>
        </row>
        <row r="13">
          <cell r="A13">
            <v>38770.125</v>
          </cell>
          <cell r="B13">
            <v>645.266840018332</v>
          </cell>
          <cell r="C13">
            <v>1512.4647399894893</v>
          </cell>
          <cell r="D13">
            <v>898.08373346179724</v>
          </cell>
          <cell r="E13">
            <v>3055.8153134696186</v>
          </cell>
          <cell r="F13">
            <v>270.54904626631469</v>
          </cell>
          <cell r="G13">
            <v>836.3428353338968</v>
          </cell>
          <cell r="H13">
            <v>137.49129372939933</v>
          </cell>
          <cell r="I13">
            <v>27.3362132597249</v>
          </cell>
          <cell r="J13">
            <v>90.741500597781851</v>
          </cell>
          <cell r="K13">
            <v>227.9908454069955</v>
          </cell>
          <cell r="L13">
            <v>57.543466589413583</v>
          </cell>
          <cell r="M13">
            <v>0</v>
          </cell>
        </row>
        <row r="14">
          <cell r="A14">
            <v>38770.135416666664</v>
          </cell>
          <cell r="B14">
            <v>716.23756002634764</v>
          </cell>
          <cell r="C14">
            <v>1515.3427332900465</v>
          </cell>
          <cell r="D14">
            <v>904.59590000659227</v>
          </cell>
          <cell r="E14">
            <v>3136.1761933229864</v>
          </cell>
          <cell r="F14">
            <v>310.42557377208141</v>
          </cell>
          <cell r="G14">
            <v>845.9386586957844</v>
          </cell>
          <cell r="H14">
            <v>137.58769815554842</v>
          </cell>
          <cell r="I14">
            <v>27.404626714764163</v>
          </cell>
          <cell r="J14">
            <v>104.43575752387551</v>
          </cell>
          <cell r="K14">
            <v>214.29684400273982</v>
          </cell>
          <cell r="L14">
            <v>57.435733273159713</v>
          </cell>
          <cell r="M14">
            <v>0</v>
          </cell>
        </row>
        <row r="15">
          <cell r="A15">
            <v>38770.145833333336</v>
          </cell>
          <cell r="B15">
            <v>90.93154663592577</v>
          </cell>
          <cell r="C15">
            <v>231.24000000022352</v>
          </cell>
          <cell r="D15">
            <v>132.38497328013182</v>
          </cell>
          <cell r="E15">
            <v>454.5565199162811</v>
          </cell>
          <cell r="F15">
            <v>30.808669784142694</v>
          </cell>
          <cell r="G15">
            <v>113.52734350401442</v>
          </cell>
          <cell r="H15">
            <v>18.537908228259766</v>
          </cell>
          <cell r="I15">
            <v>3.6056066637393087</v>
          </cell>
          <cell r="J15">
            <v>13.900725583378517</v>
          </cell>
          <cell r="K15">
            <v>16.831158293738554</v>
          </cell>
          <cell r="L15">
            <v>7.8325333311222494</v>
          </cell>
          <cell r="M15">
            <v>0</v>
          </cell>
        </row>
        <row r="16">
          <cell r="A16">
            <v>38770.15625</v>
          </cell>
          <cell r="B16">
            <v>642.4468132853508</v>
          </cell>
          <cell r="C16">
            <v>1501.2191666662693</v>
          </cell>
          <cell r="D16">
            <v>852.15330673754215</v>
          </cell>
          <cell r="E16">
            <v>2995.8192866891623</v>
          </cell>
          <cell r="F16">
            <v>262.60681415372528</v>
          </cell>
          <cell r="G16">
            <v>830.62451829889324</v>
          </cell>
          <cell r="H16">
            <v>138.32101311834413</v>
          </cell>
          <cell r="I16">
            <v>27.259260007645935</v>
          </cell>
          <cell r="J16">
            <v>106.59416598977259</v>
          </cell>
          <cell r="K16">
            <v>165.76424906049942</v>
          </cell>
          <cell r="L16">
            <v>57.681066624354571</v>
          </cell>
          <cell r="M16">
            <v>0</v>
          </cell>
        </row>
        <row r="17">
          <cell r="A17">
            <v>38770.166666666664</v>
          </cell>
          <cell r="B17">
            <v>691.94260009378195</v>
          </cell>
          <cell r="C17">
            <v>1509.7808333337307</v>
          </cell>
          <cell r="D17">
            <v>905.84840005636215</v>
          </cell>
          <cell r="E17">
            <v>3107.5718334838748</v>
          </cell>
          <cell r="F17">
            <v>297.14722668097238</v>
          </cell>
          <cell r="G17">
            <v>846.08329739188775</v>
          </cell>
          <cell r="H17">
            <v>136.55203393343254</v>
          </cell>
          <cell r="I17">
            <v>26.84784668427892</v>
          </cell>
          <cell r="J17">
            <v>108.07940205092746</v>
          </cell>
          <cell r="K17">
            <v>197.59295085426857</v>
          </cell>
          <cell r="L17">
            <v>57.449599955696613</v>
          </cell>
          <cell r="M17">
            <v>0</v>
          </cell>
        </row>
        <row r="18">
          <cell r="A18">
            <v>38770.177083333336</v>
          </cell>
          <cell r="B18">
            <v>573.76287991553545</v>
          </cell>
          <cell r="C18">
            <v>1500.3310799170285</v>
          </cell>
          <cell r="D18">
            <v>876.88162651658058</v>
          </cell>
          <cell r="E18">
            <v>2950.9755863491446</v>
          </cell>
          <cell r="F18">
            <v>220.69280443708703</v>
          </cell>
          <cell r="G18">
            <v>827.45137388259172</v>
          </cell>
          <cell r="H18">
            <v>134.88503778676386</v>
          </cell>
          <cell r="I18">
            <v>27.795039997436106</v>
          </cell>
          <cell r="J18">
            <v>71.905507860239595</v>
          </cell>
          <cell r="K18">
            <v>155.31727499348926</v>
          </cell>
          <cell r="L18">
            <v>56.993066629394889</v>
          </cell>
          <cell r="M18">
            <v>0</v>
          </cell>
        </row>
        <row r="19">
          <cell r="A19">
            <v>38770.1875</v>
          </cell>
          <cell r="B19">
            <v>556.09506014734507</v>
          </cell>
          <cell r="C19">
            <v>1497.1264001447707</v>
          </cell>
          <cell r="D19">
            <v>870.90997342765331</v>
          </cell>
          <cell r="E19">
            <v>2924.1314337197691</v>
          </cell>
          <cell r="F19">
            <v>203.29959289322142</v>
          </cell>
          <cell r="G19">
            <v>839.78187216888182</v>
          </cell>
          <cell r="H19">
            <v>140.86722083730274</v>
          </cell>
          <cell r="I19">
            <v>27.103440020466223</v>
          </cell>
          <cell r="J19">
            <v>85.674676872593409</v>
          </cell>
          <cell r="K19">
            <v>131.13375020321837</v>
          </cell>
          <cell r="L19">
            <v>58.232533259317279</v>
          </cell>
          <cell r="M19">
            <v>0</v>
          </cell>
        </row>
        <row r="20">
          <cell r="A20">
            <v>38770.197916666664</v>
          </cell>
          <cell r="B20">
            <v>146.89462002366781</v>
          </cell>
          <cell r="C20">
            <v>433.441166581586</v>
          </cell>
          <cell r="D20">
            <v>266.60427334904671</v>
          </cell>
          <cell r="E20">
            <v>846.94005995430052</v>
          </cell>
          <cell r="F20">
            <v>45.021168935752939</v>
          </cell>
          <cell r="G20">
            <v>228.17061326361727</v>
          </cell>
          <cell r="H20">
            <v>40.787139030464459</v>
          </cell>
          <cell r="I20">
            <v>7.0075599865522236</v>
          </cell>
          <cell r="J20">
            <v>26.926275644167617</v>
          </cell>
          <cell r="K20">
            <v>29.433459860832954</v>
          </cell>
          <cell r="L20">
            <v>17.545600135810673</v>
          </cell>
          <cell r="M20">
            <v>0</v>
          </cell>
        </row>
        <row r="21">
          <cell r="A21">
            <v>38770.208333333336</v>
          </cell>
          <cell r="B21">
            <v>583.99244011938572</v>
          </cell>
          <cell r="C21">
            <v>1498.1149934921414</v>
          </cell>
          <cell r="D21">
            <v>913.41412672400475</v>
          </cell>
          <cell r="E21">
            <v>2995.5215603355318</v>
          </cell>
          <cell r="F21">
            <v>211.30552744334273</v>
          </cell>
          <cell r="G21">
            <v>848.53858831105754</v>
          </cell>
          <cell r="H21">
            <v>157.30778758591623</v>
          </cell>
          <cell r="I21">
            <v>26.904219954740256</v>
          </cell>
          <cell r="J21">
            <v>106.67677646764787</v>
          </cell>
          <cell r="K21">
            <v>144.09207013738342</v>
          </cell>
          <cell r="L21">
            <v>62.883200105745345</v>
          </cell>
          <cell r="M21">
            <v>0</v>
          </cell>
        </row>
        <row r="22">
          <cell r="A22">
            <v>38770.21875</v>
          </cell>
          <cell r="B22">
            <v>575.53401319682598</v>
          </cell>
          <cell r="C22">
            <v>1492.2981735616922</v>
          </cell>
          <cell r="D22">
            <v>899.57625325769186</v>
          </cell>
          <cell r="E22">
            <v>2967.4084400162101</v>
          </cell>
          <cell r="F22">
            <v>215.40474720652128</v>
          </cell>
          <cell r="G22">
            <v>838.73436554707587</v>
          </cell>
          <cell r="H22">
            <v>157.02801031875424</v>
          </cell>
          <cell r="I22">
            <v>27.945306702516973</v>
          </cell>
          <cell r="J22">
            <v>111.58734594981797</v>
          </cell>
          <cell r="K22">
            <v>157.06658527928084</v>
          </cell>
          <cell r="L22">
            <v>60.948266800958663</v>
          </cell>
          <cell r="M22">
            <v>0</v>
          </cell>
        </row>
        <row r="23">
          <cell r="A23">
            <v>38770.229166666664</v>
          </cell>
          <cell r="B23">
            <v>630.07428678125143</v>
          </cell>
          <cell r="C23">
            <v>1468.8806262146682</v>
          </cell>
          <cell r="D23">
            <v>815.95319999754429</v>
          </cell>
          <cell r="E23">
            <v>2914.9081129934639</v>
          </cell>
          <cell r="F23">
            <v>252.05920516124752</v>
          </cell>
          <cell r="G23">
            <v>766.19233923044521</v>
          </cell>
          <cell r="H23">
            <v>147.15483339127968</v>
          </cell>
          <cell r="I23">
            <v>26.536393351620063</v>
          </cell>
          <cell r="J23">
            <v>106.0658855908332</v>
          </cell>
          <cell r="K23">
            <v>182.95175823692261</v>
          </cell>
          <cell r="L23">
            <v>58.472533437423408</v>
          </cell>
          <cell r="M23">
            <v>0</v>
          </cell>
        </row>
        <row r="24">
          <cell r="A24">
            <v>38770.239583333336</v>
          </cell>
          <cell r="B24">
            <v>651.61561318486929</v>
          </cell>
          <cell r="C24">
            <v>1455.7050401493907</v>
          </cell>
          <cell r="D24">
            <v>813.98934666067362</v>
          </cell>
          <cell r="E24">
            <v>2921.3099999949336</v>
          </cell>
          <cell r="F24">
            <v>266.28960216418636</v>
          </cell>
          <cell r="G24">
            <v>752.67149833613075</v>
          </cell>
          <cell r="H24">
            <v>145.30098631777219</v>
          </cell>
          <cell r="I24">
            <v>28.987420039018616</v>
          </cell>
          <cell r="J24">
            <v>97.663306914939312</v>
          </cell>
          <cell r="K24">
            <v>191.73605791199952</v>
          </cell>
          <cell r="L24">
            <v>57.582933549769223</v>
          </cell>
          <cell r="M24">
            <v>0</v>
          </cell>
        </row>
        <row r="25">
          <cell r="A25">
            <v>38770.25</v>
          </cell>
          <cell r="B25">
            <v>632.20189345628023</v>
          </cell>
          <cell r="C25">
            <v>1484.9049867074937</v>
          </cell>
          <cell r="D25">
            <v>890.56357339769602</v>
          </cell>
          <cell r="E25">
            <v>3007.6704535614699</v>
          </cell>
          <cell r="F25">
            <v>257.73050883437099</v>
          </cell>
          <cell r="G25">
            <v>823.14084902021568</v>
          </cell>
          <cell r="H25">
            <v>149.95815118204337</v>
          </cell>
          <cell r="I25">
            <v>32.631433341652155</v>
          </cell>
          <cell r="J25">
            <v>68.199108196546149</v>
          </cell>
          <cell r="K25">
            <v>194.4982012187611</v>
          </cell>
          <cell r="L25">
            <v>59.74613348254934</v>
          </cell>
          <cell r="M25">
            <v>0</v>
          </cell>
        </row>
        <row r="26">
          <cell r="A26">
            <v>38770.260416666664</v>
          </cell>
          <cell r="B26">
            <v>624.41677991300821</v>
          </cell>
          <cell r="C26">
            <v>1435.6804469171911</v>
          </cell>
          <cell r="D26">
            <v>775.35774006694555</v>
          </cell>
          <cell r="E26">
            <v>2835.4549668971449</v>
          </cell>
          <cell r="F26">
            <v>249.39589380651887</v>
          </cell>
          <cell r="G26">
            <v>747.73224822618067</v>
          </cell>
          <cell r="H26">
            <v>148.58149141512695</v>
          </cell>
          <cell r="I26">
            <v>30.635220045689493</v>
          </cell>
          <cell r="J26">
            <v>71.218092527007684</v>
          </cell>
          <cell r="K26">
            <v>182.21366981818574</v>
          </cell>
          <cell r="L26">
            <v>59.09546687360853</v>
          </cell>
          <cell r="M26">
            <v>0</v>
          </cell>
        </row>
        <row r="27">
          <cell r="A27">
            <v>38770.270833333336</v>
          </cell>
          <cell r="B27">
            <v>668.38767998665571</v>
          </cell>
          <cell r="C27">
            <v>1442.759033061564</v>
          </cell>
          <cell r="D27">
            <v>796.64185994118452</v>
          </cell>
          <cell r="E27">
            <v>2907.7885729894042</v>
          </cell>
          <cell r="F27">
            <v>270.80524283372506</v>
          </cell>
          <cell r="G27">
            <v>767.88588665076531</v>
          </cell>
          <cell r="H27">
            <v>155.39892308923299</v>
          </cell>
          <cell r="I27">
            <v>33.430273323785514</v>
          </cell>
          <cell r="J27">
            <v>102.36290826267941</v>
          </cell>
          <cell r="K27">
            <v>184.75967461331311</v>
          </cell>
          <cell r="L27">
            <v>59.122133584693074</v>
          </cell>
          <cell r="M27">
            <v>0</v>
          </cell>
        </row>
        <row r="28">
          <cell r="A28">
            <v>38770.28125</v>
          </cell>
          <cell r="B28">
            <v>671.22144661098719</v>
          </cell>
          <cell r="C28">
            <v>1455.7580666784197</v>
          </cell>
          <cell r="D28">
            <v>843.18233332037926</v>
          </cell>
          <cell r="E28">
            <v>2970.1618466097862</v>
          </cell>
          <cell r="F28">
            <v>257.56997962485184</v>
          </cell>
          <cell r="G28">
            <v>783.30671309586614</v>
          </cell>
          <cell r="H28">
            <v>157.12172864458989</v>
          </cell>
          <cell r="I28">
            <v>33.387479994213209</v>
          </cell>
          <cell r="J28">
            <v>105.89563303379691</v>
          </cell>
          <cell r="K28">
            <v>172.36644207197241</v>
          </cell>
          <cell r="L28">
            <v>59.082666905596852</v>
          </cell>
          <cell r="M28">
            <v>0</v>
          </cell>
        </row>
        <row r="29">
          <cell r="A29">
            <v>38770.291666666664</v>
          </cell>
          <cell r="B29">
            <v>604.84983315318823</v>
          </cell>
          <cell r="C29">
            <v>1171.4799003079534</v>
          </cell>
          <cell r="D29">
            <v>666.37342000752687</v>
          </cell>
          <cell r="E29">
            <v>2442.7031534686685</v>
          </cell>
          <cell r="F29">
            <v>211.29054435926082</v>
          </cell>
          <cell r="G29">
            <v>608.22319831012283</v>
          </cell>
          <cell r="H29">
            <v>124.50673448003363</v>
          </cell>
          <cell r="I29">
            <v>24.679013330722228</v>
          </cell>
          <cell r="J29">
            <v>77.805924786407559</v>
          </cell>
          <cell r="K29">
            <v>154.19996811266901</v>
          </cell>
          <cell r="L29">
            <v>44.308266825973988</v>
          </cell>
          <cell r="M29">
            <v>0</v>
          </cell>
        </row>
        <row r="30">
          <cell r="A30">
            <v>38770.302083333336</v>
          </cell>
          <cell r="B30">
            <v>820.31076667457819</v>
          </cell>
          <cell r="C30">
            <v>1552.5819999203086</v>
          </cell>
          <cell r="D30">
            <v>920.56815999001265</v>
          </cell>
          <cell r="E30">
            <v>3293.4609265848994</v>
          </cell>
          <cell r="F30">
            <v>266.95125542228925</v>
          </cell>
          <cell r="G30">
            <v>810.10804104921408</v>
          </cell>
          <cell r="H30">
            <v>193.56049961756798</v>
          </cell>
          <cell r="I30">
            <v>34.926126667531207</v>
          </cell>
          <cell r="J30">
            <v>106.33024802071304</v>
          </cell>
          <cell r="K30">
            <v>207.77493949633936</v>
          </cell>
          <cell r="L30">
            <v>59.651200050488114</v>
          </cell>
          <cell r="M30">
            <v>0</v>
          </cell>
        </row>
        <row r="31">
          <cell r="A31">
            <v>38770.3125</v>
          </cell>
          <cell r="B31">
            <v>786.47193337976933</v>
          </cell>
          <cell r="C31">
            <v>1580.8336800131947</v>
          </cell>
          <cell r="D31">
            <v>991.14175333827734</v>
          </cell>
          <cell r="E31">
            <v>3358.4473667312413</v>
          </cell>
          <cell r="F31">
            <v>249.18111271091038</v>
          </cell>
          <cell r="G31">
            <v>839.4621091397712</v>
          </cell>
          <cell r="H31">
            <v>192.72178850334603</v>
          </cell>
          <cell r="I31">
            <v>36.046780049800873</v>
          </cell>
          <cell r="J31">
            <v>112.64745408129966</v>
          </cell>
          <cell r="K31">
            <v>227.91799842187174</v>
          </cell>
          <cell r="L31">
            <v>51.24799981340766</v>
          </cell>
          <cell r="M31">
            <v>0</v>
          </cell>
        </row>
        <row r="32">
          <cell r="A32">
            <v>38770.322916666664</v>
          </cell>
          <cell r="B32">
            <v>703.67038668692112</v>
          </cell>
          <cell r="C32">
            <v>1534.9118798803538</v>
          </cell>
          <cell r="D32">
            <v>931.52610678225756</v>
          </cell>
          <cell r="E32">
            <v>3170.1083733495325</v>
          </cell>
          <cell r="F32">
            <v>191.04646583634167</v>
          </cell>
          <cell r="G32">
            <v>800.54967674578074</v>
          </cell>
          <cell r="H32">
            <v>200.42769964327454</v>
          </cell>
          <cell r="I32">
            <v>34.259026624495164</v>
          </cell>
          <cell r="J32">
            <v>82.496990770530829</v>
          </cell>
          <cell r="K32">
            <v>199.30373222153139</v>
          </cell>
          <cell r="L32">
            <v>52.942933336365968</v>
          </cell>
          <cell r="M32">
            <v>0</v>
          </cell>
        </row>
        <row r="33">
          <cell r="A33">
            <v>38770.333333333336</v>
          </cell>
          <cell r="B33">
            <v>725.244319871068</v>
          </cell>
          <cell r="C33">
            <v>1527.9685333929956</v>
          </cell>
          <cell r="D33">
            <v>923.85342643409967</v>
          </cell>
          <cell r="E33">
            <v>3177.0662796981633</v>
          </cell>
          <cell r="F33">
            <v>204.39895473014622</v>
          </cell>
          <cell r="G33">
            <v>778.36834590567742</v>
          </cell>
          <cell r="H33">
            <v>204.80892402830068</v>
          </cell>
          <cell r="I33">
            <v>35.522153282305226</v>
          </cell>
          <cell r="J33">
            <v>88.948134728125297</v>
          </cell>
          <cell r="K33">
            <v>207.6507867272303</v>
          </cell>
          <cell r="L33">
            <v>51.053866639733315</v>
          </cell>
          <cell r="M33">
            <v>0</v>
          </cell>
        </row>
        <row r="34">
          <cell r="A34">
            <v>38770.34375</v>
          </cell>
          <cell r="B34">
            <v>316.04296006262302</v>
          </cell>
          <cell r="C34">
            <v>742.33562662824988</v>
          </cell>
          <cell r="D34">
            <v>445.72000000625849</v>
          </cell>
          <cell r="E34">
            <v>1504.0985866971314</v>
          </cell>
          <cell r="F34">
            <v>82.862717844938743</v>
          </cell>
          <cell r="G34">
            <v>380.1738286461914</v>
          </cell>
          <cell r="H34">
            <v>92.583972135820659</v>
          </cell>
          <cell r="I34">
            <v>16.564006681321189</v>
          </cell>
          <cell r="J34">
            <v>32.322913319840154</v>
          </cell>
          <cell r="K34">
            <v>90.964815401624946</v>
          </cell>
          <cell r="L34">
            <v>23.762133278418332</v>
          </cell>
          <cell r="M34">
            <v>0</v>
          </cell>
        </row>
        <row r="35">
          <cell r="A35">
            <v>38770.354166666664</v>
          </cell>
          <cell r="B35">
            <v>639.5697598606348</v>
          </cell>
          <cell r="C35">
            <v>1603.6357066500932</v>
          </cell>
          <cell r="D35">
            <v>963.03999999910593</v>
          </cell>
          <cell r="E35">
            <v>3206.2454665098339</v>
          </cell>
          <cell r="F35">
            <v>171.94928709141823</v>
          </cell>
          <cell r="G35">
            <v>832.55264659691602</v>
          </cell>
          <cell r="H35">
            <v>182.80251971716643</v>
          </cell>
          <cell r="I35">
            <v>34.046506699174643</v>
          </cell>
          <cell r="J35">
            <v>65.951204079268791</v>
          </cell>
          <cell r="K35">
            <v>170.81557001989131</v>
          </cell>
          <cell r="L35">
            <v>52.09706664364785</v>
          </cell>
          <cell r="M35">
            <v>0</v>
          </cell>
        </row>
        <row r="36">
          <cell r="A36">
            <v>38770.364583333336</v>
          </cell>
          <cell r="B36">
            <v>155.85910649597645</v>
          </cell>
          <cell r="C36">
            <v>368.54564005322754</v>
          </cell>
          <cell r="D36">
            <v>237.70170660316944</v>
          </cell>
          <cell r="E36">
            <v>762.10645315237343</v>
          </cell>
          <cell r="F36">
            <v>33.840120949680568</v>
          </cell>
          <cell r="G36">
            <v>175.38723402109463</v>
          </cell>
          <cell r="H36">
            <v>38.234493638563436</v>
          </cell>
          <cell r="I36">
            <v>7.1939933237154037</v>
          </cell>
          <cell r="J36">
            <v>13.568464501862763</v>
          </cell>
          <cell r="K36">
            <v>30.181222150844405</v>
          </cell>
          <cell r="L36">
            <v>10.071466652676463</v>
          </cell>
          <cell r="M36">
            <v>0</v>
          </cell>
        </row>
        <row r="37">
          <cell r="A37">
            <v>38770.375</v>
          </cell>
          <cell r="B37">
            <v>570.60480015724897</v>
          </cell>
          <cell r="C37">
            <v>1583.1914263274521</v>
          </cell>
          <cell r="D37">
            <v>996.48127997666597</v>
          </cell>
          <cell r="E37">
            <v>3150.277506461367</v>
          </cell>
          <cell r="F37">
            <v>116.40122308703576</v>
          </cell>
          <cell r="G37">
            <v>825.85471292678267</v>
          </cell>
          <cell r="H37">
            <v>189.94442222159705</v>
          </cell>
          <cell r="I37">
            <v>34.450919985305518</v>
          </cell>
          <cell r="J37">
            <v>61.484636579654762</v>
          </cell>
          <cell r="K37">
            <v>126.53459036858112</v>
          </cell>
          <cell r="L37">
            <v>50.51626652572304</v>
          </cell>
          <cell r="M37">
            <v>0</v>
          </cell>
        </row>
        <row r="38">
          <cell r="A38">
            <v>38770.385416666664</v>
          </cell>
          <cell r="B38">
            <v>214.78863985836506</v>
          </cell>
          <cell r="C38">
            <v>504.99604031071067</v>
          </cell>
          <cell r="D38">
            <v>321.95271334797144</v>
          </cell>
          <cell r="E38">
            <v>1041.7373935170472</v>
          </cell>
          <cell r="F38">
            <v>39.155798734267591</v>
          </cell>
          <cell r="G38">
            <v>256.63095631287433</v>
          </cell>
          <cell r="H38">
            <v>77.693080289522186</v>
          </cell>
          <cell r="I38">
            <v>11.476033314829692</v>
          </cell>
          <cell r="J38">
            <v>21.12667228414648</v>
          </cell>
          <cell r="K38">
            <v>58.182755929730774</v>
          </cell>
          <cell r="L38">
            <v>17.271466634701937</v>
          </cell>
          <cell r="M38">
            <v>0</v>
          </cell>
        </row>
        <row r="39">
          <cell r="A39">
            <v>38770.395833333336</v>
          </cell>
          <cell r="B39">
            <v>578.90776660293341</v>
          </cell>
          <cell r="C39">
            <v>1523.4637730568647</v>
          </cell>
          <cell r="D39">
            <v>897.2584332972765</v>
          </cell>
          <cell r="E39">
            <v>2999.6299729570746</v>
          </cell>
          <cell r="F39">
            <v>109.41848238487</v>
          </cell>
          <cell r="G39">
            <v>733.3387800300261</v>
          </cell>
          <cell r="H39">
            <v>221.67841568906442</v>
          </cell>
          <cell r="I39">
            <v>35.175466668093577</v>
          </cell>
          <cell r="J39">
            <v>60.160115546117595</v>
          </cell>
          <cell r="K39">
            <v>160.21014207375265</v>
          </cell>
          <cell r="L39">
            <v>51.017600163817406</v>
          </cell>
          <cell r="M39">
            <v>0</v>
          </cell>
        </row>
        <row r="40">
          <cell r="A40">
            <v>38770.40625</v>
          </cell>
          <cell r="B40">
            <v>596.80090010166168</v>
          </cell>
          <cell r="C40">
            <v>1509.4759467262775</v>
          </cell>
          <cell r="D40">
            <v>909.00267334282398</v>
          </cell>
          <cell r="E40">
            <v>3015.2795201707631</v>
          </cell>
          <cell r="F40">
            <v>118.65517909919436</v>
          </cell>
          <cell r="G40">
            <v>739.15748556493782</v>
          </cell>
          <cell r="H40">
            <v>226.04249284084653</v>
          </cell>
          <cell r="I40">
            <v>33.792640005238354</v>
          </cell>
          <cell r="J40">
            <v>60.353094947451609</v>
          </cell>
          <cell r="K40">
            <v>165.21662419974746</v>
          </cell>
          <cell r="L40">
            <v>50.55573331611231</v>
          </cell>
          <cell r="M40">
            <v>0</v>
          </cell>
        </row>
        <row r="41">
          <cell r="A41">
            <v>38770.416666666664</v>
          </cell>
          <cell r="B41">
            <v>606.17605333775282</v>
          </cell>
          <cell r="C41">
            <v>1600.2592066768557</v>
          </cell>
          <cell r="D41">
            <v>757.99498651176691</v>
          </cell>
          <cell r="E41">
            <v>2964.4302465263754</v>
          </cell>
          <cell r="F41">
            <v>126.55587717043818</v>
          </cell>
          <cell r="G41">
            <v>712.97344815859105</v>
          </cell>
          <cell r="H41">
            <v>220.45344207042945</v>
          </cell>
          <cell r="I41">
            <v>35.677646689349785</v>
          </cell>
          <cell r="J41">
            <v>63.407847105561814</v>
          </cell>
          <cell r="K41">
            <v>159.30084249680658</v>
          </cell>
          <cell r="L41">
            <v>49.858133394736797</v>
          </cell>
          <cell r="M41">
            <v>0</v>
          </cell>
        </row>
        <row r="42">
          <cell r="A42">
            <v>38770.427083333336</v>
          </cell>
          <cell r="B42">
            <v>180.09397325664759</v>
          </cell>
          <cell r="C42">
            <v>485.17953314445913</v>
          </cell>
          <cell r="D42">
            <v>207.5916531085968</v>
          </cell>
          <cell r="E42">
            <v>872.86515950970352</v>
          </cell>
          <cell r="F42">
            <v>34.169707910477882</v>
          </cell>
          <cell r="G42">
            <v>198.46411806321703</v>
          </cell>
          <cell r="H42">
            <v>59.10067633658764</v>
          </cell>
          <cell r="I42">
            <v>9.8866599979810417</v>
          </cell>
          <cell r="J42">
            <v>17.057877587154508</v>
          </cell>
          <cell r="K42">
            <v>41.495963404449867</v>
          </cell>
          <cell r="L42">
            <v>13.450666658580303</v>
          </cell>
          <cell r="M42">
            <v>0</v>
          </cell>
        </row>
        <row r="43">
          <cell r="A43">
            <v>38770.4375</v>
          </cell>
          <cell r="B43">
            <v>633.38744005560875</v>
          </cell>
          <cell r="C43">
            <v>1632.0860268864781</v>
          </cell>
          <cell r="D43">
            <v>730.8185066729784</v>
          </cell>
          <cell r="E43">
            <v>2996.2919736150652</v>
          </cell>
          <cell r="F43">
            <v>130.29884321165446</v>
          </cell>
          <cell r="G43">
            <v>715.75382043200079</v>
          </cell>
          <cell r="H43">
            <v>222.86269091218128</v>
          </cell>
          <cell r="I43">
            <v>36.009586644591764</v>
          </cell>
          <cell r="J43">
            <v>62.505519572478079</v>
          </cell>
          <cell r="K43">
            <v>162.89226842532662</v>
          </cell>
          <cell r="L43">
            <v>49.157333281822503</v>
          </cell>
          <cell r="M43">
            <v>0</v>
          </cell>
        </row>
        <row r="44">
          <cell r="A44">
            <v>38770.447916666664</v>
          </cell>
          <cell r="B44">
            <v>625.89138658344746</v>
          </cell>
          <cell r="C44">
            <v>1599.4944399688393</v>
          </cell>
          <cell r="D44">
            <v>715.89312013238668</v>
          </cell>
          <cell r="E44">
            <v>2941.2789466846734</v>
          </cell>
          <cell r="F44">
            <v>131.8608776586625</v>
          </cell>
          <cell r="G44">
            <v>695.29517872456927</v>
          </cell>
          <cell r="H44">
            <v>226.57361687984667</v>
          </cell>
          <cell r="I44">
            <v>35.769346651155502</v>
          </cell>
          <cell r="J44">
            <v>63.13139535641676</v>
          </cell>
          <cell r="K44">
            <v>167.61658046692173</v>
          </cell>
          <cell r="L44">
            <v>50.200533285271376</v>
          </cell>
          <cell r="M44">
            <v>0</v>
          </cell>
        </row>
        <row r="45">
          <cell r="A45">
            <v>38770.458333333336</v>
          </cell>
          <cell r="B45">
            <v>50.215299308300018</v>
          </cell>
          <cell r="C45">
            <v>123.34351224265993</v>
          </cell>
          <cell r="D45">
            <v>50.717780545353889</v>
          </cell>
          <cell r="E45">
            <v>224.27659209631383</v>
          </cell>
          <cell r="F45">
            <v>6.3088910722581204</v>
          </cell>
          <cell r="G45">
            <v>22.495474327472039</v>
          </cell>
          <cell r="H45">
            <v>7.1077640482981224</v>
          </cell>
          <cell r="I45">
            <v>1.2175333134364337</v>
          </cell>
          <cell r="J45">
            <v>1.9223875580937602</v>
          </cell>
          <cell r="K45">
            <v>7.2547187807213049</v>
          </cell>
          <cell r="L45">
            <v>1.9872000217437744</v>
          </cell>
          <cell r="M45">
            <v>0</v>
          </cell>
        </row>
        <row r="46">
          <cell r="A46">
            <v>38770.46875</v>
          </cell>
          <cell r="B46">
            <v>299.1197068169713</v>
          </cell>
          <cell r="C46">
            <v>804.904206674546</v>
          </cell>
          <cell r="D46">
            <v>315.40851345658302</v>
          </cell>
          <cell r="E46">
            <v>1419.4324269481003</v>
          </cell>
          <cell r="F46">
            <v>81.659211719474115</v>
          </cell>
          <cell r="G46">
            <v>325.76568907557521</v>
          </cell>
          <cell r="H46">
            <v>99.936838851252105</v>
          </cell>
          <cell r="I46">
            <v>17.852566671092063</v>
          </cell>
          <cell r="J46">
            <v>31.952692534221569</v>
          </cell>
          <cell r="K46">
            <v>94.793786980095319</v>
          </cell>
          <cell r="L46">
            <v>29.009066759608686</v>
          </cell>
          <cell r="M46">
            <v>0</v>
          </cell>
        </row>
        <row r="47">
          <cell r="A47">
            <v>38770.479166666664</v>
          </cell>
          <cell r="B47">
            <v>119.58788004517555</v>
          </cell>
          <cell r="C47">
            <v>346.88323974050581</v>
          </cell>
          <cell r="D47">
            <v>121.55506680160761</v>
          </cell>
          <cell r="E47">
            <v>588.02618658728898</v>
          </cell>
          <cell r="F47">
            <v>29.060829397247289</v>
          </cell>
          <cell r="G47">
            <v>126.65365866548382</v>
          </cell>
          <cell r="H47">
            <v>34.416751072276384</v>
          </cell>
          <cell r="I47">
            <v>6.3135333259124309</v>
          </cell>
          <cell r="J47">
            <v>10.868431186245289</v>
          </cell>
          <cell r="K47">
            <v>32.48182860473753</v>
          </cell>
          <cell r="L47">
            <v>11.001600042916834</v>
          </cell>
          <cell r="M47">
            <v>0</v>
          </cell>
        </row>
        <row r="48">
          <cell r="A48">
            <v>38770.489583333336</v>
          </cell>
          <cell r="B48">
            <v>677.13211995363235</v>
          </cell>
          <cell r="C48">
            <v>1674.7939070723951</v>
          </cell>
          <cell r="D48">
            <v>596.97054654359818</v>
          </cell>
          <cell r="E48">
            <v>2948.8965735696256</v>
          </cell>
          <cell r="F48">
            <v>217.24642489931284</v>
          </cell>
          <cell r="G48">
            <v>672.63097048166674</v>
          </cell>
          <cell r="H48">
            <v>193.47713832443696</v>
          </cell>
          <cell r="I48">
            <v>34.837739973096177</v>
          </cell>
          <cell r="J48">
            <v>105.56078369168972</v>
          </cell>
          <cell r="K48">
            <v>194.75178997502371</v>
          </cell>
          <cell r="L48">
            <v>59.334400283638388</v>
          </cell>
          <cell r="M48">
            <v>0</v>
          </cell>
        </row>
        <row r="49">
          <cell r="A49">
            <v>38770.5</v>
          </cell>
          <cell r="B49">
            <v>721.86973334848881</v>
          </cell>
          <cell r="C49">
            <v>1695.5301066059619</v>
          </cell>
          <cell r="D49">
            <v>668.11438665539026</v>
          </cell>
          <cell r="E49">
            <v>3085.514226609841</v>
          </cell>
          <cell r="F49">
            <v>222.17836929648911</v>
          </cell>
          <cell r="G49">
            <v>715.38807735964656</v>
          </cell>
          <cell r="H49">
            <v>212.47678257306688</v>
          </cell>
          <cell r="I49">
            <v>33.396066662389785</v>
          </cell>
          <cell r="J49">
            <v>106.71937201183027</v>
          </cell>
          <cell r="K49">
            <v>206.68145034254849</v>
          </cell>
          <cell r="L49">
            <v>52.597333409357816</v>
          </cell>
          <cell r="M49">
            <v>0</v>
          </cell>
        </row>
        <row r="50">
          <cell r="A50">
            <v>38770.510416666664</v>
          </cell>
          <cell r="B50">
            <v>780.80626661330462</v>
          </cell>
          <cell r="C50">
            <v>1687.4925798885524</v>
          </cell>
          <cell r="D50">
            <v>704.57016658037901</v>
          </cell>
          <cell r="E50">
            <v>3172.8690130822361</v>
          </cell>
          <cell r="F50">
            <v>229.20096013866714</v>
          </cell>
          <cell r="G50">
            <v>730.73268569726497</v>
          </cell>
          <cell r="H50">
            <v>240.09286816860549</v>
          </cell>
          <cell r="I50">
            <v>31.807299973443151</v>
          </cell>
          <cell r="J50">
            <v>103.63082029339421</v>
          </cell>
          <cell r="K50">
            <v>237.31307409858709</v>
          </cell>
          <cell r="L50">
            <v>51.068799961358309</v>
          </cell>
          <cell r="M50">
            <v>0</v>
          </cell>
        </row>
        <row r="51">
          <cell r="A51">
            <v>38770.520833333336</v>
          </cell>
          <cell r="B51">
            <v>764.71504008024931</v>
          </cell>
          <cell r="C51">
            <v>1644.204353434965</v>
          </cell>
          <cell r="D51">
            <v>767.90983342379332</v>
          </cell>
          <cell r="E51">
            <v>3176.8292269390076</v>
          </cell>
          <cell r="F51">
            <v>217.32815883310832</v>
          </cell>
          <cell r="G51">
            <v>744.32980011915788</v>
          </cell>
          <cell r="H51">
            <v>240.41632627052604</v>
          </cell>
          <cell r="I51">
            <v>33.614373350748792</v>
          </cell>
          <cell r="J51">
            <v>105.20052632416628</v>
          </cell>
          <cell r="K51">
            <v>224.03614251327963</v>
          </cell>
          <cell r="L51">
            <v>51.160533341113478</v>
          </cell>
          <cell r="M51">
            <v>0</v>
          </cell>
        </row>
        <row r="52">
          <cell r="A52">
            <v>38770.53125</v>
          </cell>
          <cell r="B52">
            <v>726.97279994934797</v>
          </cell>
          <cell r="C52">
            <v>1640.7810465507209</v>
          </cell>
          <cell r="D52">
            <v>771.52869330346584</v>
          </cell>
          <cell r="E52">
            <v>3139.2825398035347</v>
          </cell>
          <cell r="F52">
            <v>197.48531980146072</v>
          </cell>
          <cell r="G52">
            <v>739.76455123291817</v>
          </cell>
          <cell r="H52">
            <v>236.88785086810822</v>
          </cell>
          <cell r="I52">
            <v>32.95725996256806</v>
          </cell>
          <cell r="J52">
            <v>84.20477758574998</v>
          </cell>
          <cell r="K52">
            <v>219.07774610057822</v>
          </cell>
          <cell r="L52">
            <v>50.785066741518676</v>
          </cell>
          <cell r="M52">
            <v>0</v>
          </cell>
        </row>
        <row r="53">
          <cell r="A53">
            <v>38770.541666666664</v>
          </cell>
          <cell r="B53">
            <v>386.70666667819023</v>
          </cell>
          <cell r="C53">
            <v>929.79630004800856</v>
          </cell>
          <cell r="D53">
            <v>443.90683328360319</v>
          </cell>
          <cell r="E53">
            <v>1760.409800009802</v>
          </cell>
          <cell r="F53">
            <v>94.044340039472445</v>
          </cell>
          <cell r="G53">
            <v>410.54585026879795</v>
          </cell>
          <cell r="H53">
            <v>134.62263898726087</v>
          </cell>
          <cell r="I53">
            <v>18.28222666005604</v>
          </cell>
          <cell r="J53">
            <v>34.522496877289086</v>
          </cell>
          <cell r="K53">
            <v>119.87571971344732</v>
          </cell>
          <cell r="L53">
            <v>28.232533236034214</v>
          </cell>
          <cell r="M53">
            <v>0</v>
          </cell>
        </row>
        <row r="54">
          <cell r="A54">
            <v>38770.552083333336</v>
          </cell>
          <cell r="B54">
            <v>679.32939328998327</v>
          </cell>
          <cell r="C54">
            <v>1635.1701599117368</v>
          </cell>
          <cell r="D54">
            <v>798.96092658489943</v>
          </cell>
          <cell r="E54">
            <v>3113.4604797866195</v>
          </cell>
          <cell r="F54">
            <v>169.36694113538397</v>
          </cell>
          <cell r="G54">
            <v>748.55386929865927</v>
          </cell>
          <cell r="H54">
            <v>241.57639532061876</v>
          </cell>
          <cell r="I54">
            <v>34.847353345016018</v>
          </cell>
          <cell r="J54">
            <v>62.6409161802585</v>
          </cell>
          <cell r="K54">
            <v>212.64257285975327</v>
          </cell>
          <cell r="L54">
            <v>51.555200007744133</v>
          </cell>
          <cell r="M54">
            <v>0</v>
          </cell>
        </row>
        <row r="55">
          <cell r="A55">
            <v>38770.5625</v>
          </cell>
          <cell r="B55">
            <v>783.87934002280235</v>
          </cell>
          <cell r="C55">
            <v>1687.8023400865495</v>
          </cell>
          <cell r="D55">
            <v>1118.5953601002693</v>
          </cell>
          <cell r="E55">
            <v>3590.2770402096212</v>
          </cell>
          <cell r="F55">
            <v>226.10823738187901</v>
          </cell>
          <cell r="G55">
            <v>901.28642448631581</v>
          </cell>
          <cell r="H55">
            <v>242.18627790783648</v>
          </cell>
          <cell r="I55">
            <v>33.282386689679697</v>
          </cell>
          <cell r="J55">
            <v>61.10483840098459</v>
          </cell>
          <cell r="K55">
            <v>276.40087803822098</v>
          </cell>
          <cell r="L55">
            <v>50.199466622900218</v>
          </cell>
          <cell r="M55">
            <v>0</v>
          </cell>
        </row>
        <row r="56">
          <cell r="A56">
            <v>38770.572916666664</v>
          </cell>
          <cell r="B56">
            <v>698.62554666399956</v>
          </cell>
          <cell r="C56">
            <v>1688.7990001104772</v>
          </cell>
          <cell r="D56">
            <v>1115.1050931736827</v>
          </cell>
          <cell r="E56">
            <v>3502.5296399481595</v>
          </cell>
          <cell r="F56">
            <v>175.29998099506338</v>
          </cell>
          <cell r="G56">
            <v>913.45364878640976</v>
          </cell>
          <cell r="H56">
            <v>244.29932535957778</v>
          </cell>
          <cell r="I56">
            <v>36.168999952031299</v>
          </cell>
          <cell r="J56">
            <v>59.568511497986037</v>
          </cell>
          <cell r="K56">
            <v>228.86147164236172</v>
          </cell>
          <cell r="L56">
            <v>50.66559978062287</v>
          </cell>
          <cell r="M56">
            <v>0</v>
          </cell>
        </row>
        <row r="57">
          <cell r="A57">
            <v>38770.583333333336</v>
          </cell>
          <cell r="B57">
            <v>693.85308004170656</v>
          </cell>
          <cell r="C57">
            <v>1617.3521998431534</v>
          </cell>
          <cell r="D57">
            <v>1004.3516802415252</v>
          </cell>
          <cell r="E57">
            <v>3315.5569601263851</v>
          </cell>
          <cell r="F57">
            <v>176.0383382589207</v>
          </cell>
          <cell r="G57">
            <v>819.04670728719793</v>
          </cell>
          <cell r="H57">
            <v>245.18753397132969</v>
          </cell>
          <cell r="I57">
            <v>36.284033350646496</v>
          </cell>
          <cell r="J57">
            <v>56.291900333722879</v>
          </cell>
          <cell r="K57">
            <v>231.4148071852469</v>
          </cell>
          <cell r="L57">
            <v>49.801599954254925</v>
          </cell>
          <cell r="M57">
            <v>0</v>
          </cell>
        </row>
        <row r="58">
          <cell r="A58">
            <v>38770.59375</v>
          </cell>
          <cell r="B58">
            <v>708.20137329399586</v>
          </cell>
          <cell r="C58">
            <v>1610.9724533390254</v>
          </cell>
          <cell r="D58">
            <v>964.39026652276516</v>
          </cell>
          <cell r="E58">
            <v>3283.5640931557864</v>
          </cell>
          <cell r="F58">
            <v>179.50088100368885</v>
          </cell>
          <cell r="G58">
            <v>805.71516771952156</v>
          </cell>
          <cell r="H58">
            <v>243.56259833849617</v>
          </cell>
          <cell r="I58">
            <v>35.87341333203949</v>
          </cell>
          <cell r="J58">
            <v>57.01258454695926</v>
          </cell>
          <cell r="K58">
            <v>236.26647160446737</v>
          </cell>
          <cell r="L58">
            <v>48.521600053180009</v>
          </cell>
          <cell r="M58">
            <v>0</v>
          </cell>
        </row>
        <row r="59">
          <cell r="A59">
            <v>38770.604166666664</v>
          </cell>
          <cell r="B59">
            <v>669.51999999582767</v>
          </cell>
          <cell r="C59">
            <v>1579.0182400178164</v>
          </cell>
          <cell r="D59">
            <v>948.07050671428442</v>
          </cell>
          <cell r="E59">
            <v>3196.6087467279285</v>
          </cell>
          <cell r="F59">
            <v>160.84929311211454</v>
          </cell>
          <cell r="G59">
            <v>795.76056357636116</v>
          </cell>
          <cell r="H59">
            <v>251.68592456588522</v>
          </cell>
          <cell r="I59">
            <v>36.211186661152169</v>
          </cell>
          <cell r="J59">
            <v>58.782926382482401</v>
          </cell>
          <cell r="K59">
            <v>220.437795501246</v>
          </cell>
          <cell r="L59">
            <v>52.410666569601744</v>
          </cell>
          <cell r="M59">
            <v>0</v>
          </cell>
        </row>
        <row r="60">
          <cell r="A60">
            <v>38770.614583333336</v>
          </cell>
          <cell r="B60">
            <v>673.35999999940395</v>
          </cell>
          <cell r="C60">
            <v>1588.4191402196884</v>
          </cell>
          <cell r="D60">
            <v>952.61198663711548</v>
          </cell>
          <cell r="E60">
            <v>3214.3911268562078</v>
          </cell>
          <cell r="F60">
            <v>165.86942447865295</v>
          </cell>
          <cell r="G60">
            <v>794.36699517618399</v>
          </cell>
          <cell r="H60">
            <v>246.31300824176287</v>
          </cell>
          <cell r="I60">
            <v>34.961219993419945</v>
          </cell>
          <cell r="J60">
            <v>57.49605583200173</v>
          </cell>
          <cell r="K60">
            <v>221.24810430443904</v>
          </cell>
          <cell r="L60">
            <v>49.69813323346898</v>
          </cell>
          <cell r="M60">
            <v>0</v>
          </cell>
        </row>
        <row r="61">
          <cell r="A61">
            <v>38770.625</v>
          </cell>
          <cell r="B61">
            <v>707.19818671047688</v>
          </cell>
          <cell r="C61">
            <v>1600.5501664225012</v>
          </cell>
          <cell r="D61">
            <v>961.956946618855</v>
          </cell>
          <cell r="E61">
            <v>3269.7052997518331</v>
          </cell>
          <cell r="F61">
            <v>185.87724077478197</v>
          </cell>
          <cell r="G61">
            <v>808.37635285407305</v>
          </cell>
          <cell r="H61">
            <v>245.96077356804744</v>
          </cell>
          <cell r="I61">
            <v>34.705159990815446</v>
          </cell>
          <cell r="J61">
            <v>55.61657039810234</v>
          </cell>
          <cell r="K61">
            <v>241.93281269208092</v>
          </cell>
          <cell r="L61">
            <v>50.972799833398312</v>
          </cell>
          <cell r="M61">
            <v>0</v>
          </cell>
        </row>
        <row r="62">
          <cell r="A62">
            <v>38770.635416666664</v>
          </cell>
          <cell r="B62">
            <v>703.32181329280138</v>
          </cell>
          <cell r="C62">
            <v>1558.0411735065281</v>
          </cell>
          <cell r="D62">
            <v>940.31949339807034</v>
          </cell>
          <cell r="E62">
            <v>3201.6824801973999</v>
          </cell>
          <cell r="F62">
            <v>182.09075450062664</v>
          </cell>
          <cell r="G62">
            <v>788.10465466638561</v>
          </cell>
          <cell r="H62">
            <v>244.88958791928599</v>
          </cell>
          <cell r="I62">
            <v>33.63570000929758</v>
          </cell>
          <cell r="J62">
            <v>56.299398368122638</v>
          </cell>
          <cell r="K62">
            <v>236.99755083328637</v>
          </cell>
          <cell r="L62">
            <v>50.334933364763856</v>
          </cell>
          <cell r="M62">
            <v>0</v>
          </cell>
        </row>
        <row r="63">
          <cell r="A63">
            <v>38770.645833333336</v>
          </cell>
          <cell r="B63">
            <v>607.35880669206381</v>
          </cell>
          <cell r="C63">
            <v>1493.862893473357</v>
          </cell>
          <cell r="D63">
            <v>939.58711994439363</v>
          </cell>
          <cell r="E63">
            <v>3040.8088201098144</v>
          </cell>
          <cell r="F63">
            <v>109.47653913498652</v>
          </cell>
          <cell r="G63">
            <v>750.72584977617953</v>
          </cell>
          <cell r="H63">
            <v>247.06606153715984</v>
          </cell>
          <cell r="I63">
            <v>32.609686675015837</v>
          </cell>
          <cell r="J63">
            <v>57.751789840061974</v>
          </cell>
          <cell r="K63">
            <v>165.20661546997871</v>
          </cell>
          <cell r="L63">
            <v>49.24479998415336</v>
          </cell>
          <cell r="M63">
            <v>0</v>
          </cell>
        </row>
        <row r="64">
          <cell r="A64">
            <v>38770.65625</v>
          </cell>
          <cell r="B64">
            <v>571.13802001625299</v>
          </cell>
          <cell r="C64">
            <v>1429.1172931529582</v>
          </cell>
          <cell r="D64">
            <v>934.41696005314589</v>
          </cell>
          <cell r="E64">
            <v>2934.672273222357</v>
          </cell>
          <cell r="F64">
            <v>100.15919621956709</v>
          </cell>
          <cell r="G64">
            <v>725.13559378846548</v>
          </cell>
          <cell r="H64">
            <v>240.36830342750181</v>
          </cell>
          <cell r="I64">
            <v>35.32410001498647</v>
          </cell>
          <cell r="J64">
            <v>56.728685101836163</v>
          </cell>
          <cell r="K64">
            <v>150.43919574433676</v>
          </cell>
          <cell r="L64">
            <v>49.714133341796696</v>
          </cell>
          <cell r="M64">
            <v>0</v>
          </cell>
        </row>
        <row r="65">
          <cell r="A65">
            <v>38770.666666666664</v>
          </cell>
          <cell r="B65">
            <v>598.62317328900099</v>
          </cell>
          <cell r="C65">
            <v>1501.537013348192</v>
          </cell>
          <cell r="D65">
            <v>971.02843336760998</v>
          </cell>
          <cell r="E65">
            <v>3071.1886200048029</v>
          </cell>
          <cell r="F65">
            <v>101.42689052149944</v>
          </cell>
          <cell r="G65">
            <v>761.44827382185031</v>
          </cell>
          <cell r="H65">
            <v>247.86694817693206</v>
          </cell>
          <cell r="I65">
            <v>32.497780019417405</v>
          </cell>
          <cell r="J65">
            <v>56.477245317168126</v>
          </cell>
          <cell r="K65">
            <v>154.02877903101762</v>
          </cell>
          <cell r="L65">
            <v>48.73066667933017</v>
          </cell>
          <cell r="M65">
            <v>0</v>
          </cell>
        </row>
        <row r="66">
          <cell r="A66">
            <v>38770.677083333336</v>
          </cell>
          <cell r="B66">
            <v>596.77056682109833</v>
          </cell>
          <cell r="C66">
            <v>1534.3317864313722</v>
          </cell>
          <cell r="D66">
            <v>966.66356661915779</v>
          </cell>
          <cell r="E66">
            <v>3097.7659198716283</v>
          </cell>
          <cell r="F66">
            <v>106.87606872704055</v>
          </cell>
          <cell r="G66">
            <v>784.30288966943044</v>
          </cell>
          <cell r="H66">
            <v>253.84787163566216</v>
          </cell>
          <cell r="I66">
            <v>33.941086675738916</v>
          </cell>
          <cell r="J66">
            <v>58.459923659989727</v>
          </cell>
          <cell r="K66">
            <v>152.58245418105798</v>
          </cell>
          <cell r="L66">
            <v>55.997866573743522</v>
          </cell>
          <cell r="M66">
            <v>0</v>
          </cell>
        </row>
        <row r="67">
          <cell r="A67">
            <v>38770.6875</v>
          </cell>
          <cell r="B67">
            <v>562.72708643972874</v>
          </cell>
          <cell r="C67">
            <v>1522.3059933818877</v>
          </cell>
          <cell r="D67">
            <v>953.85615999996662</v>
          </cell>
          <cell r="E67">
            <v>3038.889239821583</v>
          </cell>
          <cell r="F67">
            <v>88.900898475774738</v>
          </cell>
          <cell r="G67">
            <v>783.14855378004722</v>
          </cell>
          <cell r="H67">
            <v>248.43291848758236</v>
          </cell>
          <cell r="I67">
            <v>34.572626680135727</v>
          </cell>
          <cell r="J67">
            <v>57.828048976567516</v>
          </cell>
          <cell r="K67">
            <v>135.70163627768488</v>
          </cell>
          <cell r="L67">
            <v>56.930132781155407</v>
          </cell>
          <cell r="M67">
            <v>0</v>
          </cell>
        </row>
        <row r="68">
          <cell r="A68">
            <v>38770.697916666664</v>
          </cell>
          <cell r="B68">
            <v>559.34208673238754</v>
          </cell>
          <cell r="C68">
            <v>1502.7164533156902</v>
          </cell>
          <cell r="D68">
            <v>948.96830663830042</v>
          </cell>
          <cell r="E68">
            <v>3011.0268466863781</v>
          </cell>
          <cell r="F68">
            <v>98.163600346073508</v>
          </cell>
          <cell r="G68">
            <v>763.30803499254398</v>
          </cell>
          <cell r="H68">
            <v>240.99948165763635</v>
          </cell>
          <cell r="I68">
            <v>33.762866641161963</v>
          </cell>
          <cell r="J68">
            <v>59.765964977996191</v>
          </cell>
          <cell r="K68">
            <v>151.57918186864117</v>
          </cell>
          <cell r="L68">
            <v>56.542932732030749</v>
          </cell>
          <cell r="M68">
            <v>0</v>
          </cell>
        </row>
        <row r="69">
          <cell r="A69">
            <v>38770.708333333336</v>
          </cell>
          <cell r="B69">
            <v>564.28348001092672</v>
          </cell>
          <cell r="C69">
            <v>1309.3251067418605</v>
          </cell>
          <cell r="D69">
            <v>954.38843319565058</v>
          </cell>
          <cell r="E69">
            <v>2827.9970199484378</v>
          </cell>
          <cell r="F69">
            <v>125.84958802106121</v>
          </cell>
          <cell r="G69">
            <v>720.81454017595388</v>
          </cell>
          <cell r="H69">
            <v>237.96955232942128</v>
          </cell>
          <cell r="I69">
            <v>35.857173322699964</v>
          </cell>
          <cell r="J69">
            <v>59.248292561271228</v>
          </cell>
          <cell r="K69">
            <v>175.37637396261562</v>
          </cell>
          <cell r="L69">
            <v>56.797866095788777</v>
          </cell>
          <cell r="M69">
            <v>0</v>
          </cell>
        </row>
        <row r="70">
          <cell r="A70">
            <v>38770.71875</v>
          </cell>
          <cell r="B70">
            <v>611.45555333048105</v>
          </cell>
          <cell r="C70">
            <v>1448.1185933426023</v>
          </cell>
          <cell r="D70">
            <v>931.5359868183732</v>
          </cell>
          <cell r="E70">
            <v>2991.1101334914565</v>
          </cell>
          <cell r="F70">
            <v>181.93642663721403</v>
          </cell>
          <cell r="G70">
            <v>776.01191443332937</v>
          </cell>
          <cell r="H70">
            <v>219.91225171499536</v>
          </cell>
          <cell r="I70">
            <v>33.77901328005828</v>
          </cell>
          <cell r="J70">
            <v>59.775296370396973</v>
          </cell>
          <cell r="K70">
            <v>226.98752688542299</v>
          </cell>
          <cell r="L70">
            <v>56.911999436561018</v>
          </cell>
          <cell r="M70">
            <v>0</v>
          </cell>
        </row>
        <row r="71">
          <cell r="A71">
            <v>38770.729166666664</v>
          </cell>
          <cell r="B71">
            <v>594.04197332262993</v>
          </cell>
          <cell r="C71">
            <v>1417.7636933065951</v>
          </cell>
          <cell r="D71">
            <v>969.08729995787144</v>
          </cell>
          <cell r="E71">
            <v>2980.8929665870965</v>
          </cell>
          <cell r="F71">
            <v>173.3717383602343</v>
          </cell>
          <cell r="G71">
            <v>783.00395719835069</v>
          </cell>
          <cell r="H71">
            <v>213.27954364553443</v>
          </cell>
          <cell r="I71">
            <v>33.938986667897552</v>
          </cell>
          <cell r="J71">
            <v>57.421984877764771</v>
          </cell>
          <cell r="K71">
            <v>223.16700891737855</v>
          </cell>
          <cell r="L71">
            <v>56.287999502383173</v>
          </cell>
          <cell r="M71">
            <v>0</v>
          </cell>
        </row>
        <row r="72">
          <cell r="A72">
            <v>38770.739583333336</v>
          </cell>
          <cell r="B72">
            <v>541.66090671718121</v>
          </cell>
          <cell r="C72">
            <v>1454.9199999999255</v>
          </cell>
          <cell r="D72">
            <v>891.26722681522369</v>
          </cell>
          <cell r="E72">
            <v>2887.8481335323304</v>
          </cell>
          <cell r="F72">
            <v>169.06445125083701</v>
          </cell>
          <cell r="G72">
            <v>765.01069231447764</v>
          </cell>
          <cell r="H72">
            <v>185.77673066168791</v>
          </cell>
          <cell r="I72">
            <v>34.295240033650771</v>
          </cell>
          <cell r="J72">
            <v>54.884983847623516</v>
          </cell>
          <cell r="K72">
            <v>192.68029963222943</v>
          </cell>
          <cell r="L72">
            <v>56.362666273489594</v>
          </cell>
          <cell r="M72">
            <v>0</v>
          </cell>
        </row>
        <row r="73">
          <cell r="A73">
            <v>38770.75</v>
          </cell>
          <cell r="B73">
            <v>595.1635866984725</v>
          </cell>
          <cell r="C73">
            <v>1441.062826603651</v>
          </cell>
          <cell r="D73">
            <v>960.8045865893364</v>
          </cell>
          <cell r="E73">
            <v>2997.0309998914599</v>
          </cell>
          <cell r="F73">
            <v>191.23840440360073</v>
          </cell>
          <cell r="G73">
            <v>802.93124330928549</v>
          </cell>
          <cell r="H73">
            <v>199.62870911849313</v>
          </cell>
          <cell r="I73">
            <v>33.236606699647382</v>
          </cell>
          <cell r="J73">
            <v>62.658977621191298</v>
          </cell>
          <cell r="K73">
            <v>207.26145379342779</v>
          </cell>
          <cell r="L73">
            <v>56.518399514257908</v>
          </cell>
          <cell r="M73">
            <v>0</v>
          </cell>
        </row>
        <row r="74">
          <cell r="A74">
            <v>38770.760416666664</v>
          </cell>
          <cell r="B74">
            <v>46.42004007101059</v>
          </cell>
          <cell r="C74">
            <v>115.15364000014961</v>
          </cell>
          <cell r="D74">
            <v>72.577973358333111</v>
          </cell>
          <cell r="E74">
            <v>234.15165342949331</v>
          </cell>
          <cell r="F74">
            <v>9.1334923005633755</v>
          </cell>
          <cell r="G74">
            <v>42.897318199276924</v>
          </cell>
          <cell r="H74">
            <v>13.244301755999913</v>
          </cell>
          <cell r="I74">
            <v>1.9572466786485165</v>
          </cell>
          <cell r="J74">
            <v>3.7456546756002354</v>
          </cell>
          <cell r="K74">
            <v>11.981027727611945</v>
          </cell>
          <cell r="L74">
            <v>3.2085333117283881</v>
          </cell>
          <cell r="M74">
            <v>0</v>
          </cell>
        </row>
        <row r="75">
          <cell r="A75">
            <v>38770.770833333336</v>
          </cell>
          <cell r="B75">
            <v>181.73162665963173</v>
          </cell>
          <cell r="C75">
            <v>379.1084016803652</v>
          </cell>
          <cell r="D75">
            <v>293.93132027238607</v>
          </cell>
          <cell r="E75">
            <v>854.77134861238301</v>
          </cell>
          <cell r="F75">
            <v>45.508596403407864</v>
          </cell>
          <cell r="G75">
            <v>224.69185154815204</v>
          </cell>
          <cell r="H75">
            <v>67.983455557288835</v>
          </cell>
          <cell r="I75">
            <v>9.2672066846862435</v>
          </cell>
          <cell r="J75">
            <v>19.117403896285396</v>
          </cell>
          <cell r="K75">
            <v>59.224347970237432</v>
          </cell>
          <cell r="L75">
            <v>16.248533197212964</v>
          </cell>
          <cell r="M75">
            <v>0</v>
          </cell>
        </row>
        <row r="76">
          <cell r="A76">
            <v>38770.78125</v>
          </cell>
          <cell r="B76">
            <v>585.13619994372129</v>
          </cell>
          <cell r="C76">
            <v>1472.4000000003725</v>
          </cell>
          <cell r="D76">
            <v>982.53802651166916</v>
          </cell>
          <cell r="E76">
            <v>3040.074226455763</v>
          </cell>
          <cell r="F76">
            <v>146.97665223151125</v>
          </cell>
          <cell r="G76">
            <v>814.21164256404154</v>
          </cell>
          <cell r="H76">
            <v>237.84598633393762</v>
          </cell>
          <cell r="I76">
            <v>35.277246654033661</v>
          </cell>
          <cell r="J76">
            <v>66.001932539249538</v>
          </cell>
          <cell r="K76">
            <v>196.65384556594654</v>
          </cell>
          <cell r="L76">
            <v>57.329066182486713</v>
          </cell>
          <cell r="M76">
            <v>0</v>
          </cell>
        </row>
        <row r="77">
          <cell r="A77">
            <v>38770.791666666664</v>
          </cell>
          <cell r="B77">
            <v>575.94929335266352</v>
          </cell>
          <cell r="C77">
            <v>1486</v>
          </cell>
          <cell r="D77">
            <v>993.08552002161741</v>
          </cell>
          <cell r="E77">
            <v>3055.0348133742809</v>
          </cell>
          <cell r="F77">
            <v>133.32542016873049</v>
          </cell>
          <cell r="G77">
            <v>807.95043044222984</v>
          </cell>
          <cell r="H77">
            <v>238.73027945967624</v>
          </cell>
          <cell r="I77">
            <v>33.665286688134074</v>
          </cell>
          <cell r="J77">
            <v>62.343425066450436</v>
          </cell>
          <cell r="K77">
            <v>186.23904304335156</v>
          </cell>
          <cell r="L77">
            <v>56.49493296444416</v>
          </cell>
          <cell r="M77">
            <v>0</v>
          </cell>
        </row>
        <row r="78">
          <cell r="A78">
            <v>38770.802083333336</v>
          </cell>
          <cell r="B78">
            <v>569.27296007424593</v>
          </cell>
          <cell r="C78">
            <v>1482.0759600140154</v>
          </cell>
          <cell r="D78">
            <v>981.0235465541482</v>
          </cell>
          <cell r="E78">
            <v>3032.3724666424096</v>
          </cell>
          <cell r="F78">
            <v>130.87152256196714</v>
          </cell>
          <cell r="G78">
            <v>812.1697768951999</v>
          </cell>
          <cell r="H78">
            <v>239.56347777499468</v>
          </cell>
          <cell r="I78">
            <v>34.053133341018111</v>
          </cell>
          <cell r="J78">
            <v>62.968819905741839</v>
          </cell>
          <cell r="K78">
            <v>184.39706384579767</v>
          </cell>
          <cell r="L78">
            <v>57.611733062658459</v>
          </cell>
          <cell r="M78">
            <v>0</v>
          </cell>
        </row>
        <row r="79">
          <cell r="A79">
            <v>38770.8125</v>
          </cell>
          <cell r="B79">
            <v>599.98991996794939</v>
          </cell>
          <cell r="C79">
            <v>1472.0660397671163</v>
          </cell>
          <cell r="D79">
            <v>961.37774672359228</v>
          </cell>
          <cell r="E79">
            <v>3033.433706458658</v>
          </cell>
          <cell r="F79">
            <v>143.64044676724006</v>
          </cell>
          <cell r="G79">
            <v>790.42856835806742</v>
          </cell>
          <cell r="H79">
            <v>234.73721420482616</v>
          </cell>
          <cell r="I79">
            <v>34.150666652945802</v>
          </cell>
          <cell r="J79">
            <v>65.562310748093296</v>
          </cell>
          <cell r="K79">
            <v>190.26693956623785</v>
          </cell>
          <cell r="L79">
            <v>56.455466381274164</v>
          </cell>
          <cell r="M79">
            <v>0</v>
          </cell>
        </row>
        <row r="80">
          <cell r="A80">
            <v>38770.822916666664</v>
          </cell>
          <cell r="B80">
            <v>671.83583345264196</v>
          </cell>
          <cell r="C80">
            <v>1467.3256003186107</v>
          </cell>
          <cell r="D80">
            <v>972.33046664297581</v>
          </cell>
          <cell r="E80">
            <v>3111.4919004142284</v>
          </cell>
          <cell r="F80">
            <v>191.05936462972022</v>
          </cell>
          <cell r="G80">
            <v>800.56358674797229</v>
          </cell>
          <cell r="H80">
            <v>238.21966250790865</v>
          </cell>
          <cell r="I80">
            <v>32.194539986783639</v>
          </cell>
          <cell r="J80">
            <v>66.482287396145693</v>
          </cell>
          <cell r="K80">
            <v>237.96249417767831</v>
          </cell>
          <cell r="L80">
            <v>56.813866404350847</v>
          </cell>
          <cell r="M80">
            <v>0</v>
          </cell>
        </row>
        <row r="81">
          <cell r="A81">
            <v>38770.833333333336</v>
          </cell>
          <cell r="B81">
            <v>668.19509991258383</v>
          </cell>
          <cell r="C81">
            <v>1433.6449329964817</v>
          </cell>
          <cell r="D81">
            <v>958.50480666011572</v>
          </cell>
          <cell r="E81">
            <v>3060.3448395691812</v>
          </cell>
          <cell r="F81">
            <v>202.32274138339562</v>
          </cell>
          <cell r="G81">
            <v>780.21772457577754</v>
          </cell>
          <cell r="H81">
            <v>238.22280547922128</v>
          </cell>
          <cell r="I81">
            <v>36.112393309362233</v>
          </cell>
          <cell r="J81">
            <v>67.569312635489041</v>
          </cell>
          <cell r="K81">
            <v>246.23717883441714</v>
          </cell>
          <cell r="L81">
            <v>57.559466472826898</v>
          </cell>
          <cell r="M81">
            <v>0</v>
          </cell>
        </row>
        <row r="82">
          <cell r="A82">
            <v>38770.84375</v>
          </cell>
          <cell r="B82">
            <v>656.00906663388014</v>
          </cell>
          <cell r="C82">
            <v>1367.2685866989195</v>
          </cell>
          <cell r="D82">
            <v>942.09810003638268</v>
          </cell>
          <cell r="E82">
            <v>2965.3757533691823</v>
          </cell>
          <cell r="F82">
            <v>195.07781836236973</v>
          </cell>
          <cell r="G82">
            <v>747.79227039136458</v>
          </cell>
          <cell r="H82">
            <v>239.64412372725201</v>
          </cell>
          <cell r="I82">
            <v>33.605086674448103</v>
          </cell>
          <cell r="J82">
            <v>68.90997287837672</v>
          </cell>
          <cell r="K82">
            <v>241.04830410968862</v>
          </cell>
          <cell r="L82">
            <v>57.722666530869901</v>
          </cell>
          <cell r="M82">
            <v>0</v>
          </cell>
        </row>
        <row r="83">
          <cell r="A83">
            <v>38770.854166666664</v>
          </cell>
          <cell r="B83">
            <v>632.5907733887434</v>
          </cell>
          <cell r="C83">
            <v>1393.5489803031087</v>
          </cell>
          <cell r="D83">
            <v>962.04887993633747</v>
          </cell>
          <cell r="E83">
            <v>2988.1886336281896</v>
          </cell>
          <cell r="F83">
            <v>172.93604630088521</v>
          </cell>
          <cell r="G83">
            <v>751.25880757824052</v>
          </cell>
          <cell r="H83">
            <v>238.83364776551025</v>
          </cell>
          <cell r="I83">
            <v>35.173179998761043</v>
          </cell>
          <cell r="J83">
            <v>63.306344195640122</v>
          </cell>
          <cell r="K83">
            <v>221.16416916943126</v>
          </cell>
          <cell r="L83">
            <v>57.162666555959731</v>
          </cell>
          <cell r="M83">
            <v>0</v>
          </cell>
        </row>
        <row r="84">
          <cell r="A84">
            <v>38770.864583333336</v>
          </cell>
          <cell r="B84">
            <v>146.27124010026455</v>
          </cell>
          <cell r="C84">
            <v>322.79546684585512</v>
          </cell>
          <cell r="D84">
            <v>229.91435992717743</v>
          </cell>
          <cell r="E84">
            <v>698.9810668732971</v>
          </cell>
          <cell r="F84">
            <v>37.34216516809829</v>
          </cell>
          <cell r="G84">
            <v>168.14773955766577</v>
          </cell>
          <cell r="H84">
            <v>51.421224327321397</v>
          </cell>
          <cell r="I84">
            <v>7.4834199862089008</v>
          </cell>
          <cell r="J84">
            <v>12.660078151515336</v>
          </cell>
          <cell r="K84">
            <v>48.431174893092248</v>
          </cell>
          <cell r="L84">
            <v>12.3125333157368</v>
          </cell>
          <cell r="M84">
            <v>0</v>
          </cell>
        </row>
        <row r="85">
          <cell r="A85">
            <v>38770.875</v>
          </cell>
          <cell r="B85">
            <v>339.68761996179819</v>
          </cell>
          <cell r="C85">
            <v>739.37057318724692</v>
          </cell>
          <cell r="D85">
            <v>469.82897996902466</v>
          </cell>
          <cell r="E85">
            <v>1548.8871731180698</v>
          </cell>
          <cell r="F85">
            <v>102.2484706392861</v>
          </cell>
          <cell r="G85">
            <v>379.72473184473347</v>
          </cell>
          <cell r="H85">
            <v>114.83325865570805</v>
          </cell>
          <cell r="I85">
            <v>16.050020017195493</v>
          </cell>
          <cell r="J85">
            <v>28.444992526819988</v>
          </cell>
          <cell r="K85">
            <v>108.40125956384145</v>
          </cell>
          <cell r="L85">
            <v>27.900799883995205</v>
          </cell>
          <cell r="M85">
            <v>0</v>
          </cell>
        </row>
        <row r="86">
          <cell r="A86">
            <v>38770.885416666664</v>
          </cell>
          <cell r="B86">
            <v>778.47584012150764</v>
          </cell>
          <cell r="C86">
            <v>1477.2418866660446</v>
          </cell>
          <cell r="D86">
            <v>968.02260009944439</v>
          </cell>
          <cell r="E86">
            <v>3223.7403268869966</v>
          </cell>
          <cell r="F86">
            <v>275.99539381564682</v>
          </cell>
          <cell r="G86">
            <v>811.40124008990824</v>
          </cell>
          <cell r="H86">
            <v>237.630808332382</v>
          </cell>
          <cell r="I86">
            <v>33.661039985483512</v>
          </cell>
          <cell r="J86">
            <v>59.044977249002841</v>
          </cell>
          <cell r="K86">
            <v>289.25966834848077</v>
          </cell>
          <cell r="L86">
            <v>56.847999636083841</v>
          </cell>
          <cell r="M86">
            <v>0</v>
          </cell>
        </row>
        <row r="87">
          <cell r="A87">
            <v>38770.895833333336</v>
          </cell>
          <cell r="B87">
            <v>636.18616671860218</v>
          </cell>
          <cell r="C87">
            <v>1415.177900120616</v>
          </cell>
          <cell r="D87">
            <v>941.97056654840708</v>
          </cell>
          <cell r="E87">
            <v>2993.3346333876252</v>
          </cell>
          <cell r="F87">
            <v>174.69942237134819</v>
          </cell>
          <cell r="G87">
            <v>810.2128981158603</v>
          </cell>
          <cell r="H87">
            <v>226.20023100008257</v>
          </cell>
          <cell r="I87">
            <v>33.108086597407237</v>
          </cell>
          <cell r="J87">
            <v>57.121076442905178</v>
          </cell>
          <cell r="K87">
            <v>197.92758168945875</v>
          </cell>
          <cell r="L87">
            <v>56.868266472127289</v>
          </cell>
          <cell r="M87">
            <v>0</v>
          </cell>
        </row>
        <row r="88">
          <cell r="A88">
            <v>38770.90625</v>
          </cell>
          <cell r="B88">
            <v>646.61929984390736</v>
          </cell>
          <cell r="C88">
            <v>1434.9309331569821</v>
          </cell>
          <cell r="D88">
            <v>1001.2468333542347</v>
          </cell>
          <cell r="E88">
            <v>3082.7970663551241</v>
          </cell>
          <cell r="F88">
            <v>181.05471802318061</v>
          </cell>
          <cell r="G88">
            <v>817.18742545926943</v>
          </cell>
          <cell r="H88">
            <v>227.95866722919163</v>
          </cell>
          <cell r="I88">
            <v>34.310359966475517</v>
          </cell>
          <cell r="J88">
            <v>59.704472197743598</v>
          </cell>
          <cell r="K88">
            <v>223.94530182340532</v>
          </cell>
          <cell r="L88">
            <v>57.21706633316353</v>
          </cell>
          <cell r="M88">
            <v>0</v>
          </cell>
        </row>
        <row r="89">
          <cell r="A89">
            <v>38770.916666666664</v>
          </cell>
          <cell r="B89">
            <v>576.51664009690285</v>
          </cell>
          <cell r="C89">
            <v>1398.7650135625154</v>
          </cell>
          <cell r="D89">
            <v>967.30763997137547</v>
          </cell>
          <cell r="E89">
            <v>2942.5892936307937</v>
          </cell>
          <cell r="F89">
            <v>138.69242637138814</v>
          </cell>
          <cell r="G89">
            <v>778.75677299592644</v>
          </cell>
          <cell r="H89">
            <v>234.28962428832892</v>
          </cell>
          <cell r="I89">
            <v>34.217633314663544</v>
          </cell>
          <cell r="J89">
            <v>62.221598283125786</v>
          </cell>
          <cell r="K89">
            <v>180.26033081003698</v>
          </cell>
          <cell r="L89">
            <v>57.310932970605791</v>
          </cell>
          <cell r="M89">
            <v>0</v>
          </cell>
        </row>
        <row r="90">
          <cell r="A90">
            <v>38770.927083333336</v>
          </cell>
          <cell r="B90">
            <v>584.05315999686718</v>
          </cell>
          <cell r="C90">
            <v>1376.4602132197469</v>
          </cell>
          <cell r="D90">
            <v>824.87964004278183</v>
          </cell>
          <cell r="E90">
            <v>2785.393013259396</v>
          </cell>
          <cell r="F90">
            <v>147.64789118403132</v>
          </cell>
          <cell r="G90">
            <v>698.97508253413253</v>
          </cell>
          <cell r="H90">
            <v>233.63715790896094</v>
          </cell>
          <cell r="I90">
            <v>34.211986696114764</v>
          </cell>
          <cell r="J90">
            <v>62.078883369627874</v>
          </cell>
          <cell r="K90">
            <v>196.85290997446282</v>
          </cell>
          <cell r="L90">
            <v>57.294932953547686</v>
          </cell>
          <cell r="M90">
            <v>0</v>
          </cell>
        </row>
        <row r="91">
          <cell r="A91">
            <v>38770.9375</v>
          </cell>
          <cell r="B91">
            <v>571.63269999623299</v>
          </cell>
          <cell r="C91">
            <v>1453.7282466627657</v>
          </cell>
          <cell r="D91">
            <v>751.46112012863159</v>
          </cell>
          <cell r="E91">
            <v>2776.8220667876303</v>
          </cell>
          <cell r="F91">
            <v>145.25212847607327</v>
          </cell>
          <cell r="G91">
            <v>703.8777967140777</v>
          </cell>
          <cell r="H91">
            <v>227.29397667010198</v>
          </cell>
          <cell r="I91">
            <v>33.669673321535811</v>
          </cell>
          <cell r="J91">
            <v>61.645940139875165</v>
          </cell>
          <cell r="K91">
            <v>195.34743777727999</v>
          </cell>
          <cell r="L91">
            <v>57.288533086422831</v>
          </cell>
          <cell r="M91">
            <v>0</v>
          </cell>
        </row>
        <row r="92">
          <cell r="A92">
            <v>38770.947916666664</v>
          </cell>
          <cell r="B92">
            <v>613.39414001256227</v>
          </cell>
          <cell r="C92">
            <v>1463.6046868190169</v>
          </cell>
          <cell r="D92">
            <v>714.21705314517021</v>
          </cell>
          <cell r="E92">
            <v>2791.2158799767494</v>
          </cell>
          <cell r="F92">
            <v>190.1905140933668</v>
          </cell>
          <cell r="G92">
            <v>693.00526520237327</v>
          </cell>
          <cell r="H92">
            <v>214.88848450919613</v>
          </cell>
          <cell r="I92">
            <v>34.341206732671708</v>
          </cell>
          <cell r="J92">
            <v>57.438341732660774</v>
          </cell>
          <cell r="K92">
            <v>237.24022201006301</v>
          </cell>
          <cell r="L92">
            <v>57.463466352783144</v>
          </cell>
          <cell r="M92">
            <v>0</v>
          </cell>
        </row>
        <row r="93">
          <cell r="A93">
            <v>38770.958333333336</v>
          </cell>
          <cell r="B93">
            <v>692.15999999642372</v>
          </cell>
          <cell r="C93">
            <v>1527.3347732257098</v>
          </cell>
          <cell r="D93">
            <v>689.74458672106266</v>
          </cell>
          <cell r="E93">
            <v>2909.2393599431962</v>
          </cell>
          <cell r="F93">
            <v>250.67697253443475</v>
          </cell>
          <cell r="G93">
            <v>706.96496863558423</v>
          </cell>
          <cell r="H93">
            <v>208.13500030105934</v>
          </cell>
          <cell r="I93">
            <v>35.468580015935004</v>
          </cell>
          <cell r="J93">
            <v>53.904837447647878</v>
          </cell>
          <cell r="K93">
            <v>295.77533200685139</v>
          </cell>
          <cell r="L93">
            <v>57.516799751669168</v>
          </cell>
          <cell r="M93">
            <v>0</v>
          </cell>
        </row>
        <row r="94">
          <cell r="A94">
            <v>38770.96875</v>
          </cell>
          <cell r="B94">
            <v>733.03999999910593</v>
          </cell>
          <cell r="C94">
            <v>1485.6523734517395</v>
          </cell>
          <cell r="D94">
            <v>691.18427333980799</v>
          </cell>
          <cell r="E94">
            <v>2909.8766467906535</v>
          </cell>
          <cell r="F94">
            <v>280.88941458488989</v>
          </cell>
          <cell r="G94">
            <v>689.82114327000454</v>
          </cell>
          <cell r="H94">
            <v>201.33374668308534</v>
          </cell>
          <cell r="I94">
            <v>33.555386688560247</v>
          </cell>
          <cell r="J94">
            <v>59.973954659239098</v>
          </cell>
          <cell r="K94">
            <v>328.41584832322405</v>
          </cell>
          <cell r="L94">
            <v>56.875733003485948</v>
          </cell>
          <cell r="M94">
            <v>0</v>
          </cell>
        </row>
        <row r="95">
          <cell r="A95">
            <v>38770.979166666664</v>
          </cell>
          <cell r="B95">
            <v>736.09434679895639</v>
          </cell>
          <cell r="C95">
            <v>1638.3701931424439</v>
          </cell>
          <cell r="D95">
            <v>1035.045686647296</v>
          </cell>
          <cell r="E95">
            <v>3409.5102265886962</v>
          </cell>
          <cell r="F95">
            <v>285.02195601333369</v>
          </cell>
          <cell r="G95">
            <v>906.44039358827285</v>
          </cell>
          <cell r="H95">
            <v>201.4395004871767</v>
          </cell>
          <cell r="I95">
            <v>34.092333326814696</v>
          </cell>
          <cell r="J95">
            <v>62.809546566742938</v>
          </cell>
          <cell r="K95">
            <v>334.16486203551176</v>
          </cell>
          <cell r="L95">
            <v>56.839466296136379</v>
          </cell>
          <cell r="M95">
            <v>0</v>
          </cell>
        </row>
        <row r="96">
          <cell r="A96">
            <v>38770.989583333336</v>
          </cell>
          <cell r="B96">
            <v>752.14565320312977</v>
          </cell>
          <cell r="C96">
            <v>1657.3821270074695</v>
          </cell>
          <cell r="D96">
            <v>1075.4497998058796</v>
          </cell>
          <cell r="E96">
            <v>3484.9775800164789</v>
          </cell>
          <cell r="F96">
            <v>306.93918712979212</v>
          </cell>
          <cell r="G96">
            <v>936.91667701676488</v>
          </cell>
          <cell r="H96">
            <v>201.89902010836522</v>
          </cell>
          <cell r="I96">
            <v>32.537726685171947</v>
          </cell>
          <cell r="J96">
            <v>62.669347115632263</v>
          </cell>
          <cell r="K96">
            <v>315.69827076602087</v>
          </cell>
          <cell r="L96">
            <v>57.309866445604712</v>
          </cell>
          <cell r="M96">
            <v>0</v>
          </cell>
        </row>
        <row r="97">
          <cell r="A97">
            <v>38771</v>
          </cell>
          <cell r="B97">
            <v>684.56998670101166</v>
          </cell>
          <cell r="C97">
            <v>1651.4848929848522</v>
          </cell>
          <cell r="D97">
            <v>1033.5363002419472</v>
          </cell>
          <cell r="E97">
            <v>3369.591179927811</v>
          </cell>
          <cell r="F97">
            <v>257.97554479153769</v>
          </cell>
          <cell r="G97">
            <v>914.63039282977115</v>
          </cell>
          <cell r="H97">
            <v>200.07876982766902</v>
          </cell>
          <cell r="I97">
            <v>34.151086624711752</v>
          </cell>
          <cell r="J97">
            <v>62.667799361406651</v>
          </cell>
          <cell r="K97">
            <v>258.71373397738353</v>
          </cell>
          <cell r="L97">
            <v>57.12426636274904</v>
          </cell>
          <cell r="M97">
            <v>0</v>
          </cell>
        </row>
        <row r="98">
          <cell r="A98">
            <v>38771.010416666664</v>
          </cell>
          <cell r="B98">
            <v>660.40138658881187</v>
          </cell>
          <cell r="C98">
            <v>1632.5227067060769</v>
          </cell>
          <cell r="D98">
            <v>1025.0164064466953</v>
          </cell>
          <cell r="E98">
            <v>3317.9404997415841</v>
          </cell>
          <cell r="F98">
            <v>239.60114220777177</v>
          </cell>
          <cell r="G98">
            <v>898.79864827683195</v>
          </cell>
          <cell r="H98">
            <v>200.48688350294833</v>
          </cell>
          <cell r="I98">
            <v>33.791613327339292</v>
          </cell>
          <cell r="J98">
            <v>59.85395206654357</v>
          </cell>
          <cell r="K98">
            <v>245.47148005959025</v>
          </cell>
          <cell r="L98">
            <v>56.884266343899071</v>
          </cell>
          <cell r="M98">
            <v>0</v>
          </cell>
        </row>
        <row r="99">
          <cell r="A99">
            <v>38771.020833333336</v>
          </cell>
          <cell r="B99">
            <v>629.1601400449872</v>
          </cell>
          <cell r="C99">
            <v>1628.6550996918231</v>
          </cell>
          <cell r="D99">
            <v>1014.8641935437918</v>
          </cell>
          <cell r="E99">
            <v>3272.6794332806021</v>
          </cell>
          <cell r="F99">
            <v>223.23159998634219</v>
          </cell>
          <cell r="G99">
            <v>900.50581614149269</v>
          </cell>
          <cell r="H99">
            <v>205.78642697678879</v>
          </cell>
          <cell r="I99">
            <v>33.024646662408486</v>
          </cell>
          <cell r="J99">
            <v>54.882651953528693</v>
          </cell>
          <cell r="K99">
            <v>233.80702003424085</v>
          </cell>
          <cell r="L99">
            <v>57.527466432191432</v>
          </cell>
          <cell r="M99">
            <v>0</v>
          </cell>
        </row>
        <row r="100">
          <cell r="A100">
            <v>38771.03125</v>
          </cell>
          <cell r="B100">
            <v>599.86040669679642</v>
          </cell>
          <cell r="C100">
            <v>1593.205466715619</v>
          </cell>
          <cell r="D100">
            <v>937.96179991215467</v>
          </cell>
          <cell r="E100">
            <v>3131.0276733245701</v>
          </cell>
          <cell r="F100">
            <v>228.17614270980266</v>
          </cell>
          <cell r="G100">
            <v>849.87646551511716</v>
          </cell>
          <cell r="H100">
            <v>180.84682905938826</v>
          </cell>
          <cell r="I100">
            <v>32.097520008217543</v>
          </cell>
          <cell r="J100">
            <v>62.563938155406504</v>
          </cell>
          <cell r="K100">
            <v>248.53130167610652</v>
          </cell>
          <cell r="L100">
            <v>57.126399839762598</v>
          </cell>
          <cell r="M100">
            <v>0</v>
          </cell>
        </row>
        <row r="101">
          <cell r="A101">
            <v>38771.041666666664</v>
          </cell>
          <cell r="B101">
            <v>301.98267333954573</v>
          </cell>
          <cell r="C101">
            <v>798.25112033635378</v>
          </cell>
          <cell r="D101">
            <v>416.85422004759312</v>
          </cell>
          <cell r="E101">
            <v>1517.0880137234926</v>
          </cell>
          <cell r="F101">
            <v>114.97736728745076</v>
          </cell>
          <cell r="G101">
            <v>396.02401116560213</v>
          </cell>
          <cell r="H101">
            <v>83.446506154490635</v>
          </cell>
          <cell r="I101">
            <v>16.110779975773767</v>
          </cell>
          <cell r="J101">
            <v>51.139326040363812</v>
          </cell>
          <cell r="K101">
            <v>85.432875685648469</v>
          </cell>
          <cell r="L101">
            <v>28.175999938510358</v>
          </cell>
          <cell r="M101">
            <v>0</v>
          </cell>
        </row>
        <row r="102">
          <cell r="A102">
            <v>38771.052083333336</v>
          </cell>
          <cell r="B102">
            <v>581.37088000029325</v>
          </cell>
          <cell r="C102">
            <v>1583.2343199290335</v>
          </cell>
          <cell r="D102">
            <v>919.97924004495144</v>
          </cell>
          <cell r="E102">
            <v>3084.5844399742782</v>
          </cell>
          <cell r="F102">
            <v>210.10279732525669</v>
          </cell>
          <cell r="G102">
            <v>843.25047148694284</v>
          </cell>
          <cell r="H102">
            <v>182.28344999320689</v>
          </cell>
          <cell r="I102">
            <v>32.92949335067533</v>
          </cell>
          <cell r="J102">
            <v>83.468616230544285</v>
          </cell>
          <cell r="K102">
            <v>175.95063237806608</v>
          </cell>
          <cell r="L102">
            <v>56.565333048347384</v>
          </cell>
          <cell r="M102">
            <v>0</v>
          </cell>
        </row>
        <row r="103">
          <cell r="A103">
            <v>38771.0625</v>
          </cell>
          <cell r="B103">
            <v>666.86911999434233</v>
          </cell>
          <cell r="C103">
            <v>1599.9286401402205</v>
          </cell>
          <cell r="D103">
            <v>1031.2361599355936</v>
          </cell>
          <cell r="E103">
            <v>3298.0339200701565</v>
          </cell>
          <cell r="F103">
            <v>239.89898835417262</v>
          </cell>
          <cell r="G103">
            <v>879.23332177673001</v>
          </cell>
          <cell r="H103">
            <v>204.25091758277267</v>
          </cell>
          <cell r="I103">
            <v>32.279100033454597</v>
          </cell>
          <cell r="J103">
            <v>105.67798264556041</v>
          </cell>
          <cell r="K103">
            <v>202.49984934325039</v>
          </cell>
          <cell r="L103">
            <v>56.569599863607436</v>
          </cell>
          <cell r="M103">
            <v>0</v>
          </cell>
        </row>
        <row r="104">
          <cell r="A104">
            <v>38771.072916666664</v>
          </cell>
          <cell r="B104">
            <v>657.69699990749359</v>
          </cell>
          <cell r="C104">
            <v>1582.5217065420002</v>
          </cell>
          <cell r="D104">
            <v>1077.3063800781965</v>
          </cell>
          <cell r="E104">
            <v>3317.5250865276903</v>
          </cell>
          <cell r="F104">
            <v>234.62081730449427</v>
          </cell>
          <cell r="G104">
            <v>913.3691977749113</v>
          </cell>
          <cell r="H104">
            <v>209.31592052994529</v>
          </cell>
          <cell r="I104">
            <v>32.88814664259553</v>
          </cell>
          <cell r="J104">
            <v>102.04940050256846</v>
          </cell>
          <cell r="K104">
            <v>201.29839495262422</v>
          </cell>
          <cell r="L104">
            <v>57.491199865471572</v>
          </cell>
          <cell r="M104">
            <v>0</v>
          </cell>
        </row>
        <row r="105">
          <cell r="A105">
            <v>38771.083333333336</v>
          </cell>
          <cell r="B105">
            <v>646.06433349847794</v>
          </cell>
          <cell r="C105">
            <v>1589.2224065493792</v>
          </cell>
          <cell r="D105">
            <v>1044.3899799883366</v>
          </cell>
          <cell r="E105">
            <v>3279.6767200361937</v>
          </cell>
          <cell r="F105">
            <v>230.65384932752931</v>
          </cell>
          <cell r="G105">
            <v>899.91502749291249</v>
          </cell>
          <cell r="H105">
            <v>210.40190690220334</v>
          </cell>
          <cell r="I105">
            <v>32.875640037469566</v>
          </cell>
          <cell r="J105">
            <v>98.766706207519746</v>
          </cell>
          <cell r="K105">
            <v>236.42361137601256</v>
          </cell>
          <cell r="L105">
            <v>57.621333216316998</v>
          </cell>
          <cell r="M105">
            <v>0</v>
          </cell>
        </row>
        <row r="106">
          <cell r="A106">
            <v>38771.09375</v>
          </cell>
          <cell r="B106">
            <v>390.13756658881903</v>
          </cell>
          <cell r="C106">
            <v>849.58343993872404</v>
          </cell>
          <cell r="D106">
            <v>535.40530665963888</v>
          </cell>
          <cell r="E106">
            <v>1775.1263131871819</v>
          </cell>
          <cell r="F106">
            <v>145.60117919534241</v>
          </cell>
          <cell r="G106">
            <v>452.81650144676678</v>
          </cell>
          <cell r="H106">
            <v>115.71695519582136</v>
          </cell>
          <cell r="I106">
            <v>18.141573353204876</v>
          </cell>
          <cell r="J106">
            <v>59.500057165845647</v>
          </cell>
          <cell r="K106">
            <v>147.33493484066275</v>
          </cell>
          <cell r="L106">
            <v>30.80853325035423</v>
          </cell>
          <cell r="M106">
            <v>0</v>
          </cell>
        </row>
        <row r="107">
          <cell r="A107">
            <v>38771.104166666664</v>
          </cell>
          <cell r="B107">
            <v>719.41034003347158</v>
          </cell>
          <cell r="C107">
            <v>1564.3365600612015</v>
          </cell>
          <cell r="D107">
            <v>1042.3127998784184</v>
          </cell>
          <cell r="E107">
            <v>3326.0596999730915</v>
          </cell>
          <cell r="F107">
            <v>277.81560079028714</v>
          </cell>
          <cell r="G107">
            <v>883.00202876026742</v>
          </cell>
          <cell r="H107">
            <v>217.37797952236724</v>
          </cell>
          <cell r="I107">
            <v>31.761053329333663</v>
          </cell>
          <cell r="J107">
            <v>114.3094537480647</v>
          </cell>
          <cell r="K107">
            <v>284.76998940751946</v>
          </cell>
          <cell r="L107">
            <v>57.51999989990145</v>
          </cell>
          <cell r="M107">
            <v>0</v>
          </cell>
        </row>
        <row r="108">
          <cell r="A108">
            <v>38771.114583333336</v>
          </cell>
          <cell r="B108">
            <v>338.53565333783627</v>
          </cell>
          <cell r="C108">
            <v>994.96673339605331</v>
          </cell>
          <cell r="D108">
            <v>636.9003866314888</v>
          </cell>
          <cell r="E108">
            <v>1970.4027733653784</v>
          </cell>
          <cell r="F108">
            <v>104.73092488880502</v>
          </cell>
          <cell r="G108">
            <v>553.60757225367706</v>
          </cell>
          <cell r="H108">
            <v>123.14343200976145</v>
          </cell>
          <cell r="I108">
            <v>20.722333309007809</v>
          </cell>
          <cell r="J108">
            <v>41.464765450051345</v>
          </cell>
          <cell r="K108">
            <v>124.99219869948138</v>
          </cell>
          <cell r="L108">
            <v>36.126933275256306</v>
          </cell>
          <cell r="M108">
            <v>0</v>
          </cell>
        </row>
        <row r="109">
          <cell r="A109">
            <v>38771.125</v>
          </cell>
          <cell r="B109">
            <v>514.93008004128933</v>
          </cell>
          <cell r="C109">
            <v>1559.1072265636176</v>
          </cell>
          <cell r="D109">
            <v>910.75664000958204</v>
          </cell>
          <cell r="E109">
            <v>2984.793946614489</v>
          </cell>
          <cell r="F109">
            <v>164.48158030393097</v>
          </cell>
          <cell r="G109">
            <v>837.06958602403756</v>
          </cell>
          <cell r="H109">
            <v>188.6273859415669</v>
          </cell>
          <cell r="I109">
            <v>31.446753358468413</v>
          </cell>
          <cell r="J109">
            <v>61.073453417207929</v>
          </cell>
          <cell r="K109">
            <v>171.33484447932278</v>
          </cell>
          <cell r="L109">
            <v>57.40693309251219</v>
          </cell>
          <cell r="M109">
            <v>0</v>
          </cell>
        </row>
        <row r="110">
          <cell r="A110">
            <v>38771.135416666664</v>
          </cell>
          <cell r="B110">
            <v>599.10782659798861</v>
          </cell>
          <cell r="C110">
            <v>1547.9199999999255</v>
          </cell>
          <cell r="D110">
            <v>998.21117323637009</v>
          </cell>
          <cell r="E110">
            <v>3145.2389998342842</v>
          </cell>
          <cell r="F110">
            <v>228.10240549981245</v>
          </cell>
          <cell r="G110">
            <v>870.80171907192562</v>
          </cell>
          <cell r="H110">
            <v>188.95600910051144</v>
          </cell>
          <cell r="I110">
            <v>32.723040001699701</v>
          </cell>
          <cell r="J110">
            <v>102.01871366468549</v>
          </cell>
          <cell r="K110">
            <v>186.27536873724603</v>
          </cell>
          <cell r="L110">
            <v>57.387733069248497</v>
          </cell>
          <cell r="M110">
            <v>0</v>
          </cell>
        </row>
        <row r="111">
          <cell r="A111">
            <v>38771.145833333336</v>
          </cell>
          <cell r="B111">
            <v>280.7609865963459</v>
          </cell>
          <cell r="C111">
            <v>657.0178266055882</v>
          </cell>
          <cell r="D111">
            <v>410.39999999850988</v>
          </cell>
          <cell r="E111">
            <v>1348.178813200444</v>
          </cell>
          <cell r="F111">
            <v>111.06404409043898</v>
          </cell>
          <cell r="G111">
            <v>341.9373109259177</v>
          </cell>
          <cell r="H111">
            <v>70.479505523660919</v>
          </cell>
          <cell r="I111">
            <v>13.196306663565338</v>
          </cell>
          <cell r="J111">
            <v>40.656214210859616</v>
          </cell>
          <cell r="K111">
            <v>100.79300552407221</v>
          </cell>
          <cell r="L111">
            <v>22.188799942843616</v>
          </cell>
          <cell r="M111">
            <v>0</v>
          </cell>
        </row>
        <row r="112">
          <cell r="A112">
            <v>38771.15625</v>
          </cell>
          <cell r="B112">
            <v>692.1420933753252</v>
          </cell>
          <cell r="C112">
            <v>1584.3021733947098</v>
          </cell>
          <cell r="D112">
            <v>966.55560005456209</v>
          </cell>
          <cell r="E112">
            <v>3242.9998668245971</v>
          </cell>
          <cell r="F112">
            <v>295.1813487763211</v>
          </cell>
          <cell r="G112">
            <v>870.68293233576696</v>
          </cell>
          <cell r="H112">
            <v>175.43477653132868</v>
          </cell>
          <cell r="I112">
            <v>31.407460035290569</v>
          </cell>
          <cell r="J112">
            <v>106.70018587907543</v>
          </cell>
          <cell r="K112">
            <v>267.624264687096</v>
          </cell>
          <cell r="L112">
            <v>57.016533181071281</v>
          </cell>
          <cell r="M112">
            <v>0</v>
          </cell>
        </row>
        <row r="113">
          <cell r="A113">
            <v>38771.166666666664</v>
          </cell>
          <cell r="B113">
            <v>688.06113335490227</v>
          </cell>
          <cell r="C113">
            <v>1592.394946558401</v>
          </cell>
          <cell r="D113">
            <v>985.76439994573593</v>
          </cell>
          <cell r="E113">
            <v>3266.2204798590392</v>
          </cell>
          <cell r="F113">
            <v>288.70819989626762</v>
          </cell>
          <cell r="G113">
            <v>868.40742465970106</v>
          </cell>
          <cell r="H113">
            <v>179.65449942089617</v>
          </cell>
          <cell r="I113">
            <v>32.358246680116281</v>
          </cell>
          <cell r="J113">
            <v>98.436761494034727</v>
          </cell>
          <cell r="K113">
            <v>262.1301561737273</v>
          </cell>
          <cell r="L113">
            <v>56.558933182619512</v>
          </cell>
          <cell r="M113">
            <v>0</v>
          </cell>
        </row>
        <row r="114">
          <cell r="A114">
            <v>38771.177083333336</v>
          </cell>
          <cell r="B114">
            <v>710.27072013169527</v>
          </cell>
          <cell r="C114">
            <v>1621.6411935761571</v>
          </cell>
          <cell r="D114">
            <v>966.43173333257437</v>
          </cell>
          <cell r="E114">
            <v>3298.3436470404267</v>
          </cell>
          <cell r="F114">
            <v>305.90821581215278</v>
          </cell>
          <cell r="G114">
            <v>890.27481982554309</v>
          </cell>
          <cell r="H114">
            <v>184.85404135010322</v>
          </cell>
          <cell r="I114">
            <v>31.239646637579426</v>
          </cell>
          <cell r="J114">
            <v>107.70643662803195</v>
          </cell>
          <cell r="K114">
            <v>277.54927548421983</v>
          </cell>
          <cell r="L114">
            <v>57.578666500281543</v>
          </cell>
          <cell r="M114">
            <v>0</v>
          </cell>
        </row>
        <row r="115">
          <cell r="A115">
            <v>38771.1875</v>
          </cell>
          <cell r="B115">
            <v>310.18311333656311</v>
          </cell>
          <cell r="C115">
            <v>808.23140652105212</v>
          </cell>
          <cell r="D115">
            <v>478.45193345844746</v>
          </cell>
          <cell r="E115">
            <v>1596.8664533160627</v>
          </cell>
          <cell r="F115">
            <v>116.70907668591099</v>
          </cell>
          <cell r="G115">
            <v>423.54382295184769</v>
          </cell>
          <cell r="H115">
            <v>91.720203011005651</v>
          </cell>
          <cell r="I115">
            <v>16.437026678118855</v>
          </cell>
          <cell r="J115">
            <v>51.733348332309106</v>
          </cell>
          <cell r="K115">
            <v>104.27015574613324</v>
          </cell>
          <cell r="L115">
            <v>28.134399887640029</v>
          </cell>
          <cell r="M115">
            <v>0</v>
          </cell>
        </row>
        <row r="116">
          <cell r="A116">
            <v>38771.197916666664</v>
          </cell>
          <cell r="B116">
            <v>261.24000000208616</v>
          </cell>
          <cell r="C116">
            <v>652.74738660827279</v>
          </cell>
          <cell r="D116">
            <v>417.03918661177158</v>
          </cell>
          <cell r="E116">
            <v>1331.0265732221305</v>
          </cell>
          <cell r="F116">
            <v>95.234676121654047</v>
          </cell>
          <cell r="G116">
            <v>354.74006777675822</v>
          </cell>
          <cell r="H116">
            <v>83.371583688945975</v>
          </cell>
          <cell r="I116">
            <v>13.174233358120546</v>
          </cell>
          <cell r="J116">
            <v>30.548095110032591</v>
          </cell>
          <cell r="K116">
            <v>99.602092597095179</v>
          </cell>
          <cell r="L116">
            <v>27.592533360235393</v>
          </cell>
          <cell r="M116">
            <v>0</v>
          </cell>
        </row>
        <row r="117">
          <cell r="A117">
            <v>38771.208333333336</v>
          </cell>
          <cell r="B117">
            <v>657.03717333078384</v>
          </cell>
          <cell r="C117">
            <v>1570.4627468585968</v>
          </cell>
          <cell r="D117">
            <v>933.92807330936193</v>
          </cell>
          <cell r="E117">
            <v>3161.4279934987426</v>
          </cell>
          <cell r="F117">
            <v>264.32006463456491</v>
          </cell>
          <cell r="G117">
            <v>854.6570802279748</v>
          </cell>
          <cell r="H117">
            <v>200.96403897352866</v>
          </cell>
          <cell r="I117">
            <v>33.286586663220078</v>
          </cell>
          <cell r="J117">
            <v>73.974930896591104</v>
          </cell>
          <cell r="K117">
            <v>270.31577201154869</v>
          </cell>
          <cell r="L117">
            <v>63.142400182783604</v>
          </cell>
          <cell r="M117">
            <v>0</v>
          </cell>
        </row>
        <row r="118">
          <cell r="A118">
            <v>38771.21875</v>
          </cell>
          <cell r="B118">
            <v>700.06418666988611</v>
          </cell>
          <cell r="C118">
            <v>1545.0841998960823</v>
          </cell>
          <cell r="D118">
            <v>954.79694011062384</v>
          </cell>
          <cell r="E118">
            <v>3199.9453266765922</v>
          </cell>
          <cell r="F118">
            <v>287.21730732409924</v>
          </cell>
          <cell r="G118">
            <v>855.25147836084943</v>
          </cell>
          <cell r="H118">
            <v>197.75946197728626</v>
          </cell>
          <cell r="I118">
            <v>31.206466642674059</v>
          </cell>
          <cell r="J118">
            <v>102.81880613475369</v>
          </cell>
          <cell r="K118">
            <v>259.56606938012555</v>
          </cell>
          <cell r="L118">
            <v>60.561066808179021</v>
          </cell>
          <cell r="M118">
            <v>0</v>
          </cell>
        </row>
        <row r="119">
          <cell r="A119">
            <v>38771.229166666664</v>
          </cell>
          <cell r="B119">
            <v>530.52028665691614</v>
          </cell>
          <cell r="C119">
            <v>1585.585666636005</v>
          </cell>
          <cell r="D119">
            <v>975.05585998296738</v>
          </cell>
          <cell r="E119">
            <v>3091.1618132758886</v>
          </cell>
          <cell r="F119">
            <v>169.15240870697016</v>
          </cell>
          <cell r="G119">
            <v>863.69994008017238</v>
          </cell>
          <cell r="H119">
            <v>201.99401566182496</v>
          </cell>
          <cell r="I119">
            <v>32.653460000175983</v>
          </cell>
          <cell r="J119">
            <v>106.91181606774626</v>
          </cell>
          <cell r="K119">
            <v>146.51696662827453</v>
          </cell>
          <cell r="L119">
            <v>59.523200147785246</v>
          </cell>
          <cell r="M119">
            <v>0</v>
          </cell>
        </row>
        <row r="120">
          <cell r="A120">
            <v>38771.239583333336</v>
          </cell>
          <cell r="B120">
            <v>573.28899997472763</v>
          </cell>
          <cell r="C120">
            <v>1549.3497334830463</v>
          </cell>
          <cell r="D120">
            <v>977.13340006023645</v>
          </cell>
          <cell r="E120">
            <v>3099.7721335180104</v>
          </cell>
          <cell r="F120">
            <v>199.05058292220929</v>
          </cell>
          <cell r="G120">
            <v>837.16235045331996</v>
          </cell>
          <cell r="H120">
            <v>205.28718372440198</v>
          </cell>
          <cell r="I120">
            <v>32.494700033217669</v>
          </cell>
          <cell r="J120">
            <v>114.03033754129865</v>
          </cell>
          <cell r="K120">
            <v>177.5832078503081</v>
          </cell>
          <cell r="L120">
            <v>59.040000166278332</v>
          </cell>
          <cell r="M120">
            <v>0</v>
          </cell>
        </row>
        <row r="121">
          <cell r="A121">
            <v>38771.25</v>
          </cell>
          <cell r="B121">
            <v>759.15523327887058</v>
          </cell>
          <cell r="C121">
            <v>1512.268473168835</v>
          </cell>
          <cell r="D121">
            <v>991.46860630065203</v>
          </cell>
          <cell r="E121">
            <v>3262.8923127483577</v>
          </cell>
          <cell r="F121">
            <v>315.62585910926282</v>
          </cell>
          <cell r="G121">
            <v>844.74909237329848</v>
          </cell>
          <cell r="H121">
            <v>207.57291737981723</v>
          </cell>
          <cell r="I121">
            <v>31.206746690673754</v>
          </cell>
          <cell r="J121">
            <v>109.6713595712863</v>
          </cell>
          <cell r="K121">
            <v>292.63533358119457</v>
          </cell>
          <cell r="L121">
            <v>59.098666873760521</v>
          </cell>
          <cell r="M121">
            <v>0</v>
          </cell>
        </row>
        <row r="122">
          <cell r="A122">
            <v>38771.260416666664</v>
          </cell>
          <cell r="B122">
            <v>760.49532017111778</v>
          </cell>
          <cell r="C122">
            <v>1394.2356334086508</v>
          </cell>
          <cell r="D122">
            <v>1036.0979336202145</v>
          </cell>
          <cell r="E122">
            <v>3190.828887199983</v>
          </cell>
          <cell r="F122">
            <v>315.77281829074491</v>
          </cell>
          <cell r="G122">
            <v>878.65315978345461</v>
          </cell>
          <cell r="H122">
            <v>208.16128612955799</v>
          </cell>
          <cell r="I122">
            <v>31.668419997440651</v>
          </cell>
          <cell r="J122">
            <v>108.34077157561114</v>
          </cell>
          <cell r="K122">
            <v>289.33116237566719</v>
          </cell>
          <cell r="L122">
            <v>59.3525335281156</v>
          </cell>
          <cell r="M122">
            <v>0</v>
          </cell>
        </row>
        <row r="123">
          <cell r="A123">
            <v>38771.270833333336</v>
          </cell>
          <cell r="B123">
            <v>643.48635989427567</v>
          </cell>
          <cell r="C123">
            <v>1333.0594666898251</v>
          </cell>
          <cell r="D123">
            <v>970.39150662720203</v>
          </cell>
          <cell r="E123">
            <v>2946.9373332113028</v>
          </cell>
          <cell r="F123">
            <v>233.2694068408091</v>
          </cell>
          <cell r="G123">
            <v>823.40998301457148</v>
          </cell>
          <cell r="H123">
            <v>212.73045282418025</v>
          </cell>
          <cell r="I123">
            <v>31.697120043914765</v>
          </cell>
          <cell r="J123">
            <v>102.17116942378925</v>
          </cell>
          <cell r="K123">
            <v>212.48564740555594</v>
          </cell>
          <cell r="L123">
            <v>59.338666859548539</v>
          </cell>
          <cell r="M123">
            <v>0</v>
          </cell>
        </row>
        <row r="124">
          <cell r="A124">
            <v>38771.28125</v>
          </cell>
          <cell r="B124">
            <v>210.10702005773783</v>
          </cell>
          <cell r="C124">
            <v>539.82270005904138</v>
          </cell>
          <cell r="D124">
            <v>311.23314668983221</v>
          </cell>
          <cell r="E124">
            <v>1061.1628668066114</v>
          </cell>
          <cell r="F124">
            <v>60.653290980575548</v>
          </cell>
          <cell r="G124">
            <v>251.1751636560075</v>
          </cell>
          <cell r="H124">
            <v>70.25350645231083</v>
          </cell>
          <cell r="I124">
            <v>10.957660006824881</v>
          </cell>
          <cell r="J124">
            <v>17.535712413111469</v>
          </cell>
          <cell r="K124">
            <v>69.302259515825426</v>
          </cell>
          <cell r="L124">
            <v>19.238400096073747</v>
          </cell>
          <cell r="M124">
            <v>0</v>
          </cell>
        </row>
        <row r="125">
          <cell r="A125">
            <v>38771.291666666664</v>
          </cell>
          <cell r="B125">
            <v>715.14877990633249</v>
          </cell>
          <cell r="C125">
            <v>1610.7268668655306</v>
          </cell>
          <cell r="D125">
            <v>935.66637337207794</v>
          </cell>
          <cell r="E125">
            <v>3261.542020143941</v>
          </cell>
          <cell r="F125">
            <v>223.41748788413679</v>
          </cell>
          <cell r="G125">
            <v>803.4604787073331</v>
          </cell>
          <cell r="H125">
            <v>224.6920990315848</v>
          </cell>
          <cell r="I125">
            <v>34.530253365635872</v>
          </cell>
          <cell r="J125">
            <v>88.152790567641205</v>
          </cell>
          <cell r="K125">
            <v>227.39093564663926</v>
          </cell>
          <cell r="L125">
            <v>59.392000214196742</v>
          </cell>
          <cell r="M125">
            <v>0</v>
          </cell>
        </row>
        <row r="126">
          <cell r="A126">
            <v>38771.302083333336</v>
          </cell>
          <cell r="B126">
            <v>825.39370001852512</v>
          </cell>
          <cell r="C126">
            <v>1604.752966305241</v>
          </cell>
          <cell r="D126">
            <v>1019.5404600054026</v>
          </cell>
          <cell r="E126">
            <v>3449.6871263291687</v>
          </cell>
          <cell r="F126">
            <v>269.0215146268747</v>
          </cell>
          <cell r="G126">
            <v>846.63455410650931</v>
          </cell>
          <cell r="H126">
            <v>253.68630658145412</v>
          </cell>
          <cell r="I126">
            <v>33.538960028905421</v>
          </cell>
          <cell r="J126">
            <v>107.97492460389185</v>
          </cell>
          <cell r="K126">
            <v>272.2636569177339</v>
          </cell>
          <cell r="L126">
            <v>60.081066690851003</v>
          </cell>
          <cell r="M126">
            <v>0</v>
          </cell>
        </row>
        <row r="127">
          <cell r="A127">
            <v>38771.3125</v>
          </cell>
          <cell r="B127">
            <v>821.46964003890753</v>
          </cell>
          <cell r="C127">
            <v>1592.3448666688055</v>
          </cell>
          <cell r="D127">
            <v>1037.8442598581314</v>
          </cell>
          <cell r="E127">
            <v>3451.6587665658444</v>
          </cell>
          <cell r="F127">
            <v>272.9801721088952</v>
          </cell>
          <cell r="G127">
            <v>843.52023801766336</v>
          </cell>
          <cell r="H127">
            <v>242.79679277481046</v>
          </cell>
          <cell r="I127">
            <v>32.921886673429981</v>
          </cell>
          <cell r="J127">
            <v>103.58901374442939</v>
          </cell>
          <cell r="K127">
            <v>275.49665964935411</v>
          </cell>
          <cell r="L127">
            <v>48.816000023856759</v>
          </cell>
          <cell r="M127">
            <v>0</v>
          </cell>
        </row>
        <row r="128">
          <cell r="A128">
            <v>38771.322916666664</v>
          </cell>
          <cell r="B128">
            <v>766.22235337644815</v>
          </cell>
          <cell r="C128">
            <v>1589.7986196558923</v>
          </cell>
          <cell r="D128">
            <v>1061.9724601283669</v>
          </cell>
          <cell r="E128">
            <v>3417.9934331607074</v>
          </cell>
          <cell r="F128">
            <v>199.28893605805933</v>
          </cell>
          <cell r="G128">
            <v>834.35823004145641</v>
          </cell>
          <cell r="H128">
            <v>256.08959961359506</v>
          </cell>
          <cell r="I128">
            <v>33.149059968069196</v>
          </cell>
          <cell r="J128">
            <v>103.01756169603323</v>
          </cell>
          <cell r="K128">
            <v>210.72549718923983</v>
          </cell>
          <cell r="L128">
            <v>48.629333332180977</v>
          </cell>
          <cell r="M128">
            <v>0</v>
          </cell>
        </row>
        <row r="129">
          <cell r="A129">
            <v>38771.333333333336</v>
          </cell>
          <cell r="B129">
            <v>728.96513333171606</v>
          </cell>
          <cell r="C129">
            <v>1556.2758464906365</v>
          </cell>
          <cell r="D129">
            <v>1038.1534399390221</v>
          </cell>
          <cell r="E129">
            <v>3323.3944197613746</v>
          </cell>
          <cell r="F129">
            <v>167.75837996628979</v>
          </cell>
          <cell r="G129">
            <v>804.56940993713215</v>
          </cell>
          <cell r="H129">
            <v>268.81166627368657</v>
          </cell>
          <cell r="I129">
            <v>33.967966686468571</v>
          </cell>
          <cell r="J129">
            <v>109.26464078062418</v>
          </cell>
          <cell r="K129">
            <v>182.18566588049725</v>
          </cell>
          <cell r="L129">
            <v>50.312533321324736</v>
          </cell>
          <cell r="M129">
            <v>0</v>
          </cell>
        </row>
        <row r="130">
          <cell r="A130">
            <v>38771.34375</v>
          </cell>
          <cell r="B130">
            <v>673.62849331647158</v>
          </cell>
          <cell r="C130">
            <v>1631.2177204042673</v>
          </cell>
          <cell r="D130">
            <v>1121.8561798706651</v>
          </cell>
          <cell r="E130">
            <v>3426.702393591404</v>
          </cell>
          <cell r="F130">
            <v>135.89697572789009</v>
          </cell>
          <cell r="G130">
            <v>873.15809727727901</v>
          </cell>
          <cell r="H130">
            <v>264.13743873985368</v>
          </cell>
          <cell r="I130">
            <v>35.774059989256784</v>
          </cell>
          <cell r="J130">
            <v>71.840881418494973</v>
          </cell>
          <cell r="K130">
            <v>178.54202376492321</v>
          </cell>
          <cell r="L130">
            <v>50.313599918503314</v>
          </cell>
          <cell r="M130">
            <v>0</v>
          </cell>
        </row>
        <row r="131">
          <cell r="A131">
            <v>38771.354166666664</v>
          </cell>
          <cell r="B131">
            <v>637.82343336194754</v>
          </cell>
          <cell r="C131">
            <v>1626.7380399573594</v>
          </cell>
          <cell r="D131">
            <v>1142.2721200883389</v>
          </cell>
          <cell r="E131">
            <v>3406.8335934076458</v>
          </cell>
          <cell r="F131">
            <v>110.02161091735616</v>
          </cell>
          <cell r="G131">
            <v>883.96217597252689</v>
          </cell>
          <cell r="H131">
            <v>274.85009299422381</v>
          </cell>
          <cell r="I131">
            <v>35.925399993546307</v>
          </cell>
          <cell r="J131">
            <v>59.230646817035449</v>
          </cell>
          <cell r="K131">
            <v>167.08272389219928</v>
          </cell>
          <cell r="L131">
            <v>49.624533305410296</v>
          </cell>
          <cell r="M131">
            <v>0</v>
          </cell>
        </row>
        <row r="132">
          <cell r="A132">
            <v>38771.364583333336</v>
          </cell>
          <cell r="B132">
            <v>647.36586647480726</v>
          </cell>
          <cell r="C132">
            <v>1617.1753800492734</v>
          </cell>
          <cell r="D132">
            <v>1124.9550066515803</v>
          </cell>
          <cell r="E132">
            <v>3389.496253175661</v>
          </cell>
          <cell r="F132">
            <v>113.24950299713237</v>
          </cell>
          <cell r="G132">
            <v>864.39497503242455</v>
          </cell>
          <cell r="H132">
            <v>275.30585835964303</v>
          </cell>
          <cell r="I132">
            <v>35.895953371422365</v>
          </cell>
          <cell r="J132">
            <v>59.124853694716876</v>
          </cell>
          <cell r="K132">
            <v>174.41445157382259</v>
          </cell>
          <cell r="L132">
            <v>49.812266608234495</v>
          </cell>
          <cell r="M132">
            <v>0</v>
          </cell>
        </row>
        <row r="133">
          <cell r="A133">
            <v>38771.375</v>
          </cell>
          <cell r="B133">
            <v>639.50254016369581</v>
          </cell>
          <cell r="C133">
            <v>1540.5239065196365</v>
          </cell>
          <cell r="D133">
            <v>1065.3538598492742</v>
          </cell>
          <cell r="E133">
            <v>3245.3803065326065</v>
          </cell>
          <cell r="F133">
            <v>107.5434227079968</v>
          </cell>
          <cell r="G133">
            <v>817.62232728500385</v>
          </cell>
          <cell r="H133">
            <v>279.89664317001007</v>
          </cell>
          <cell r="I133">
            <v>34.704273299081251</v>
          </cell>
          <cell r="J133">
            <v>60.88905749040714</v>
          </cell>
          <cell r="K133">
            <v>167.09919541449926</v>
          </cell>
          <cell r="L133">
            <v>50.983466468751431</v>
          </cell>
          <cell r="M133">
            <v>0</v>
          </cell>
        </row>
        <row r="134">
          <cell r="A134">
            <v>38771.385416666664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>
            <v>38771.395833333336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>
            <v>38771.40625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>
            <v>38771.416666666664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>
            <v>38771.427083333336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>
            <v>38771.4375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>
            <v>38771.447916666664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>
            <v>38771.458333333336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>
            <v>38771.46875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>
            <v>38771.479166666664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38771.489583333336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>
            <v>38771.5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>
            <v>38771.510416666664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>
            <v>38771.520833333336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38771.53125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38771.541666666664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>
            <v>38771.552083333336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>
            <v>38771.5625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>
            <v>38771.572916666664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>
            <v>38771.583333333336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>
            <v>38771.59375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38771.604166666664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38771.614583333336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>
            <v>38771.625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38771.635416666664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A159">
            <v>38771.645833333336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>
            <v>38771.65625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38771.666666666664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38771.677083333336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>
            <v>38771.6875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A164">
            <v>38771.697916666664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>
            <v>38771.708333333336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A166">
            <v>38771.71875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A167">
            <v>38771.729166666664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>
            <v>38771.739583333336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>
            <v>38771.75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>
            <v>38771.760416666664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>
            <v>38771.770833333336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>
            <v>38771.78125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>
            <v>38771.791666666664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>
            <v>38771.802083333336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>
            <v>38771.8125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>
            <v>38771.822916666664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>
            <v>38771.833333333336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>
            <v>38771.84375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>
            <v>38771.854166666664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A180">
            <v>38771.864583333336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>
            <v>38771.875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>
            <v>38771.885416666664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>
            <v>38771.895833333336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>
            <v>38771.90625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>
            <v>38771.916666666664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>
            <v>38771.927083333336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38771.9375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>
            <v>38771.947916666664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>
            <v>38771.958333333336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A190">
            <v>38771.96875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>
            <v>38771.979166666664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>
            <v>38771.989583333336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A193">
            <v>38772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A194">
            <v>38772.010416666664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A195">
            <v>38772.020833333336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A196">
            <v>38772.03125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A197">
            <v>38772.041666666664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A198">
            <v>38772.052083333336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>
            <v>38772.0625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A200">
            <v>38772.072916666664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A201">
            <v>38772.083333333336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A202">
            <v>38772.09375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A203">
            <v>38772.104166666664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A204">
            <v>38772.114583333336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A205">
            <v>38772.125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A206">
            <v>38772.135416666664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A207">
            <v>38772.145833333336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A208">
            <v>38772.15625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>
            <v>38772.166666666664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>
            <v>38772.177083333336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>
            <v>38772.1875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>
            <v>38772.197916666664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>
            <v>38772.208333333336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>
            <v>38772.21875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>
            <v>38772.229166666664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A216">
            <v>38772.239583333336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A217">
            <v>38772.25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A218">
            <v>38772.260416666664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A219">
            <v>38772.270833333336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A220">
            <v>38772.28125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A221">
            <v>38772.291666666664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A222">
            <v>38772.302083333336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A223">
            <v>38772.3125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38772.322916666664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A225">
            <v>38772.333333333336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38772.34375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A227">
            <v>38772.354166666664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A228">
            <v>38772.364583333336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>
            <v>38772.375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A230">
            <v>38772.385416666664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>
            <v>38772.395833333336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A232">
            <v>38772.40625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A233">
            <v>38772.416666666664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>
            <v>38772.427083333336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>
            <v>38772.4375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A236">
            <v>38772.447916666664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>
            <v>38772.458333333336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A238">
            <v>38772.46875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A239">
            <v>38772.479166666664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A240">
            <v>38772.489583333336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A241">
            <v>38772.5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A242">
            <v>38772.510416666664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A243">
            <v>38772.520833333336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A244">
            <v>38772.53125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A245">
            <v>38772.541666666664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A246">
            <v>38772.552083333336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A247">
            <v>38772.5625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A248">
            <v>38772.572916666664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A249">
            <v>38772.583333333336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A250">
            <v>38772.59375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A251">
            <v>38772.604166666664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A252">
            <v>38772.614583333336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A253">
            <v>38772.625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>
            <v>38772.635416666664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A255">
            <v>38772.645833333336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A256">
            <v>38772.65625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A257">
            <v>38772.666666666664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A258">
            <v>38772.677083333336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>
            <v>38772.6875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>
            <v>38772.697916666664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>
            <v>38772.708333333336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>
            <v>38772.71875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A263">
            <v>38772.729166666664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>
            <v>38772.739583333336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A265">
            <v>38772.75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>
            <v>38772.760416666664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A267">
            <v>38772.770833333336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38772.78125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>
            <v>38772.791666666664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A270">
            <v>38772.802083333336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A271">
            <v>38772.8125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A272">
            <v>38772.822916666664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A273">
            <v>38772.833333333336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A274">
            <v>38772.84375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>
            <v>38772.854166666664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A276">
            <v>38772.864583333336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>
            <v>38772.875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A278">
            <v>38772.885416666664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A279">
            <v>38772.895833333336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38772.90625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38772.916666666664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A282">
            <v>38772.927083333336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>
            <v>38772.9375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38772.947916666664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38772.958333333336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38772.96875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38772.979166666664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38772.989583333336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>
            <v>38773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A290">
            <v>38773.010416666664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A291">
            <v>38773.020833333336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A292">
            <v>38773.03125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A293">
            <v>38773.041666666664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>
            <v>38773.052083333336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A295">
            <v>38773.0625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A296">
            <v>38773.072916666664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A297">
            <v>38773.083333333336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A298">
            <v>38773.09375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A299">
            <v>38773.104166666664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A300">
            <v>38773.114583333336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A301">
            <v>38773.125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A302">
            <v>38773.135416666664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A303">
            <v>38773.145833333336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>
            <v>38773.15625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>
            <v>38773.166666666664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A306">
            <v>38773.177083333336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A307">
            <v>38773.1875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>
            <v>38773.197916666664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A309">
            <v>38773.208333333336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A310">
            <v>38773.21875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A311">
            <v>38773.229166666664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A312">
            <v>38773.239583333336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A313">
            <v>38773.25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A314">
            <v>38773.260416666664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A315">
            <v>38773.270833333336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A316">
            <v>38773.28125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A317">
            <v>38773.291666666664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A318">
            <v>38773.302083333336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A319">
            <v>38773.3125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A320">
            <v>38773.322916666664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A321">
            <v>38773.333333333336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>
            <v>38773.34375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A323">
            <v>38773.354166666664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A324">
            <v>38773.364583333336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A325">
            <v>38773.375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A326">
            <v>38773.385416666664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A327">
            <v>38773.395833333336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A328">
            <v>38773.40625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A329">
            <v>38773.416666666664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A330">
            <v>38773.427083333336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A331">
            <v>38773.4375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A332">
            <v>38773.447916666664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A333">
            <v>38773.458333333336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A334">
            <v>38773.46875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A335">
            <v>38773.479166666664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A336">
            <v>38773.489583333336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A337">
            <v>38773.5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A338">
            <v>38773.510416666664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A339">
            <v>38773.520833333336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A340">
            <v>38773.53125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A341">
            <v>38773.541666666664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A342">
            <v>38773.552083333336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A343">
            <v>38773.5625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A344">
            <v>38773.572916666664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A345">
            <v>38773.583333333336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>
            <v>38773.59375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A347">
            <v>38773.604166666664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A348">
            <v>38773.614583333336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A349">
            <v>38773.625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38773.635416666664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38773.645833333336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38773.65625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>
            <v>38773.666666666664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A354">
            <v>38773.677083333336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A355">
            <v>38773.6875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>
            <v>38773.697916666664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A357">
            <v>38773.708333333336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A358">
            <v>38773.71875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A359">
            <v>38773.729166666664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A360">
            <v>38773.739583333336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A361">
            <v>38773.75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>
            <v>38773.760416666664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>
            <v>38773.770833333336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A364">
            <v>38773.78125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>
            <v>38773.791666666664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A366">
            <v>38773.802083333336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A367">
            <v>38773.8125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A368">
            <v>38773.822916666664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>
            <v>38773.833333333336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A370">
            <v>38773.84375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>
            <v>38773.854166666664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>
            <v>38773.864583333336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>
            <v>38773.875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A374">
            <v>38773.885416666664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A375">
            <v>38773.895833333336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>
            <v>38773.90625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>
            <v>38773.916666666664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A378">
            <v>38773.927083333336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A379">
            <v>38773.9375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>
            <v>38773.947916666664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A381">
            <v>38773.958333333336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A382">
            <v>38773.96875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A383">
            <v>38773.979166666664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>
            <v>38773.989583333336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A385">
            <v>38774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A386">
            <v>38774.010416666664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A387">
            <v>38774.020833333336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>
            <v>38774.03125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>
            <v>38774.041666666664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>
            <v>38774.052083333336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>
            <v>38774.0625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>
            <v>38774.072916666664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>
            <v>38774.083333333336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>
            <v>38774.09375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>
            <v>38774.104166666664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A396">
            <v>38774.114583333336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A397">
            <v>38774.125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>
            <v>38774.135416666664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A399">
            <v>38774.145833333336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A400">
            <v>38774.15625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A401">
            <v>38774.166666666664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A402">
            <v>38774.177083333336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A403">
            <v>38774.1875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>
            <v>38774.197916666664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A405">
            <v>38774.208333333336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A406">
            <v>38774.21875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A407">
            <v>38774.229166666664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>
            <v>38774.239583333336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A409">
            <v>38774.25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A410">
            <v>38774.260416666664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A411">
            <v>38774.270833333336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A412">
            <v>38774.28125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A413">
            <v>38774.291666666664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A414">
            <v>38774.302083333336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A415">
            <v>38774.3125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A416">
            <v>38774.322916666664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A417">
            <v>38774.333333333336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A418">
            <v>38774.34375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A419">
            <v>38774.354166666664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A420">
            <v>38774.364583333336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A421">
            <v>38774.375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A422">
            <v>38774.385416666664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A423">
            <v>38774.395833333336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>
            <v>38774.40625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>
            <v>38774.416666666664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>
            <v>38774.427083333336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A427">
            <v>38774.4375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A428">
            <v>38774.447916666664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A429">
            <v>38774.458333333336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A430">
            <v>38774.46875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>
            <v>38774.479166666664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A432">
            <v>38774.489583333336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A433">
            <v>38774.5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A434">
            <v>38774.510416666664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A435">
            <v>38774.520833333336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A436">
            <v>38774.53125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A437">
            <v>38774.541666666664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A438">
            <v>38774.552083333336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A439">
            <v>38774.5625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A440">
            <v>38774.572916666664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A441">
            <v>38774.583333333336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A442">
            <v>38774.59375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A443">
            <v>38774.604166666664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A444">
            <v>38774.614583333336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A445">
            <v>38774.625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A446">
            <v>38774.635416666664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A447">
            <v>38774.645833333336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A448">
            <v>38774.65625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A449">
            <v>38774.666666666664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A450">
            <v>38774.677083333336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A451">
            <v>38774.6875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A452">
            <v>38774.697916666664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A453">
            <v>38774.708333333336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A454">
            <v>38774.71875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A455">
            <v>38774.729166666664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A456">
            <v>38774.739583333336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A457">
            <v>38774.75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A458">
            <v>38774.760416666664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A459">
            <v>38774.770833333336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A460">
            <v>38774.78125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A461">
            <v>38774.791666666664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A462">
            <v>38774.802083333336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A463">
            <v>38774.8125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A464">
            <v>38774.822916666664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A465">
            <v>38774.833333333336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A466">
            <v>38774.84375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A467">
            <v>38774.854166666664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A468">
            <v>38774.864583333336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A469">
            <v>38774.875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A470">
            <v>38774.885416666664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A471">
            <v>38774.895833333336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A472">
            <v>38774.90625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A473">
            <v>38774.916666666664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A474">
            <v>38774.927083333336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A475">
            <v>38774.9375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A476">
            <v>38774.947916666664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A477">
            <v>38774.958333333336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>
            <v>38774.96875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>
            <v>38774.979166666664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A480">
            <v>38774.989583333336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A481">
            <v>38775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A482">
            <v>38775.010416666664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A483">
            <v>38775.020833333336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A484">
            <v>38775.03125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>
            <v>38775.041666666664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A486">
            <v>38775.052083333336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A487">
            <v>38775.0625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A488">
            <v>38775.072916666664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A489">
            <v>38775.083333333336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A490">
            <v>38775.09375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A491">
            <v>38775.104166666664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A492">
            <v>38775.114583333336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A493">
            <v>38775.125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A494">
            <v>38775.135416666664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A495">
            <v>38775.145833333336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A496">
            <v>38775.15625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A497">
            <v>38775.166666666664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A498">
            <v>38775.177083333336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A499">
            <v>38775.1875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>
            <v>38775.197916666664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A501">
            <v>38775.208333333336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A502">
            <v>38775.21875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A503">
            <v>38775.229166666664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38775.239583333336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A505">
            <v>38775.25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A506">
            <v>38775.260416666664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A507">
            <v>38775.270833333336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A508">
            <v>38775.28125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A509">
            <v>38775.291666666664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A510">
            <v>38775.302083333336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A511">
            <v>38775.3125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A512">
            <v>38775.322916666664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A513">
            <v>38775.333333333336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A514">
            <v>38775.34375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>
            <v>38775.354166666664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A516">
            <v>38775.364583333336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A517">
            <v>38775.375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A518">
            <v>38775.385416666664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A519">
            <v>38775.395833333336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A520">
            <v>38775.40625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A521">
            <v>38775.416666666664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A522">
            <v>38775.427083333336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A523">
            <v>38775.4375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A524">
            <v>38775.447916666664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A525">
            <v>38775.458333333336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A526">
            <v>38775.46875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A527">
            <v>38775.479166666664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A528">
            <v>38775.489583333336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A529">
            <v>38775.5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>
            <v>38775.510416666664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A531">
            <v>38775.520833333336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A532">
            <v>38775.53125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A533">
            <v>38775.541666666664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A534">
            <v>38775.552083333336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A535">
            <v>38775.5625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A536">
            <v>38775.572916666664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A537">
            <v>38775.583333333336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A538">
            <v>38775.59375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A539">
            <v>38775.604166666664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A540">
            <v>38775.614583333336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A541">
            <v>38775.625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A542">
            <v>38775.635416666664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A543">
            <v>38775.645833333336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A544">
            <v>38775.65625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>
            <v>38775.666666666664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A546">
            <v>38775.677083333336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A547">
            <v>38775.6875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A548">
            <v>38775.697916666664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A549">
            <v>38775.708333333336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A550">
            <v>38775.71875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A551">
            <v>38775.729166666664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A552">
            <v>38775.739583333336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A553">
            <v>38775.75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>
            <v>38775.760416666664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A555">
            <v>38775.770833333336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A556">
            <v>38775.78125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A557">
            <v>38775.791666666664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A558">
            <v>38775.802083333336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A559">
            <v>38775.8125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>
            <v>38775.822916666664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A561">
            <v>38775.833333333336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A562">
            <v>38775.84375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A563">
            <v>38775.854166666664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A564">
            <v>38775.864583333336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A565">
            <v>38775.875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A566">
            <v>38775.885416666664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A567">
            <v>38775.895833333336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A568">
            <v>38775.90625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A569">
            <v>38775.916666666664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A570">
            <v>38775.927083333336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A571">
            <v>38775.9375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A572">
            <v>38775.947916666664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A573">
            <v>38775.958333333336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A574">
            <v>38775.96875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>
            <v>38775.979166666664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>
            <v>38775.989583333336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A577">
            <v>38776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A578">
            <v>38776.010416666664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A579">
            <v>38776.020833333336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A580">
            <v>38776.03125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A581">
            <v>38776.041666666664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A582">
            <v>38776.052083333336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A583">
            <v>38776.0625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A584">
            <v>38776.072916666664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A585">
            <v>38776.083333333336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A586">
            <v>38776.09375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A587">
            <v>38776.104166666664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A588">
            <v>38776.114583333336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A589">
            <v>38776.125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A590">
            <v>38776.135416666664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A591">
            <v>38776.145833333336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A592">
            <v>38776.15625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A593">
            <v>38776.166666666664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A594">
            <v>38776.177083333336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A595">
            <v>38776.1875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A596">
            <v>38776.197916666664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A597">
            <v>38776.208333333336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A598">
            <v>38776.21875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A599">
            <v>38776.229166666664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A600">
            <v>38776.239583333336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A601">
            <v>38776.25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A602">
            <v>38776.260416666664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A603">
            <v>38776.270833333336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A604">
            <v>38776.28125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A605">
            <v>38776.291666666664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A606">
            <v>38776.302083333336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>
            <v>38776.3125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A608">
            <v>38776.322916666664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A609">
            <v>38776.333333333336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A610">
            <v>38776.34375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A611">
            <v>38776.354166666664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A612">
            <v>38776.364583333336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A613">
            <v>38776.375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A614">
            <v>38776.385416666664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A615">
            <v>38776.395833333336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A616">
            <v>38776.40625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A617">
            <v>38776.416666666664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A618">
            <v>38776.427083333336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A619">
            <v>38776.4375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>
            <v>38776.447916666664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A621">
            <v>38776.458333333336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A622">
            <v>38776.46875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A623">
            <v>38776.479166666664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A624">
            <v>38776.489583333336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A625">
            <v>38776.5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A626">
            <v>38776.510416666664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A627">
            <v>38776.520833333336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A628">
            <v>38776.53125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A629">
            <v>38776.541666666664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A630">
            <v>38776.552083333336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A631">
            <v>38776.5625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A632">
            <v>38776.572916666664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A633">
            <v>38776.583333333336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A634">
            <v>38776.59375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>
            <v>38776.604166666664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A636">
            <v>38776.614583333336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A637">
            <v>38776.625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A638">
            <v>38776.635416666664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A639">
            <v>38776.645833333336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A640">
            <v>38776.65625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A641">
            <v>38776.666666666664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A642">
            <v>38776.677083333336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A643">
            <v>38776.6875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A644">
            <v>38776.697916666664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A645">
            <v>38776.708333333336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A646">
            <v>38776.71875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>
            <v>38776.729166666664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A648">
            <v>38776.739583333336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A649">
            <v>38776.75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>
            <v>38776.760416666664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>
            <v>38776.770833333336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A652">
            <v>38776.78125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A653">
            <v>38776.791666666664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A654">
            <v>38776.802083333336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A655">
            <v>38776.8125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A656">
            <v>38776.822916666664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A657">
            <v>38776.833333333336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A658">
            <v>38776.84375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A659">
            <v>38776.854166666664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A660">
            <v>38776.864583333336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A661">
            <v>38776.875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A662">
            <v>38776.885416666664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A663">
            <v>38776.895833333336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A664">
            <v>38776.90625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>
            <v>38776.916666666664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A666">
            <v>38776.927083333336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A667">
            <v>38776.9375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A668">
            <v>38776.947916666664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A669">
            <v>38776.958333333336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A670">
            <v>38776.96875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A671">
            <v>38776.979166666664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A672">
            <v>38776.989583333336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A673">
            <v>38777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A674">
            <v>38777.010416666664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A675">
            <v>38777.020833333336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A676">
            <v>38777.03125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A677">
            <v>38777.041666666664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A678">
            <v>38777.052083333336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A679">
            <v>38777.0625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A680">
            <v>38777.072916666664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A681">
            <v>38777.083333333336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A682">
            <v>38777.09375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A683">
            <v>38777.104166666664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A684">
            <v>38777.114583333336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A685">
            <v>38777.125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A686">
            <v>38777.135416666664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A687">
            <v>38777.145833333336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A688">
            <v>38777.15625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A689">
            <v>38777.166666666664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A690">
            <v>38777.177083333336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A691">
            <v>38777.1875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A692">
            <v>38777.197916666664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A693">
            <v>38777.208333333336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A694">
            <v>38777.21875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A695">
            <v>38777.229166666664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>
            <v>38777.239583333336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A697">
            <v>38777.25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A698">
            <v>38777.260416666664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A699">
            <v>38777.270833333336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A700">
            <v>38777.28125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A701">
            <v>38777.291666666664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A702">
            <v>38777.302083333336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A703">
            <v>38777.3125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A704">
            <v>38777.322916666664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A705">
            <v>38777.333333333336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A706">
            <v>38777.34375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A707">
            <v>38777.354166666664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A708">
            <v>38777.364583333336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A709">
            <v>38777.375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A710">
            <v>38777.385416666664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>
            <v>38777.395833333336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A712">
            <v>38777.40625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A713">
            <v>38777.416666666664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A714">
            <v>38777.427083333336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A715">
            <v>38777.4375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A716">
            <v>38777.447916666664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A717">
            <v>38777.458333333336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A718">
            <v>38777.46875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A719">
            <v>38777.479166666664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A720">
            <v>38777.489583333336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A721">
            <v>38777.5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A722">
            <v>38777.510416666664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A723">
            <v>38777.520833333336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A724">
            <v>38777.53125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A725">
            <v>38777.541666666664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>
            <v>38777.552083333336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A727">
            <v>38777.5625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A728">
            <v>38777.572916666664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A729">
            <v>38777.583333333336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A730">
            <v>38777.59375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A731">
            <v>38777.604166666664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A732">
            <v>38777.614583333336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A733">
            <v>38777.625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A734">
            <v>38777.635416666664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A735">
            <v>38777.645833333336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A736">
            <v>38777.65625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A737">
            <v>38777.666666666664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A738">
            <v>38777.677083333336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A739">
            <v>38777.6875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A740">
            <v>38777.697916666664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A741">
            <v>38777.708333333336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A742">
            <v>38777.71875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A743">
            <v>38777.729166666664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A744">
            <v>38777.739583333336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A745">
            <v>38777.75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A746">
            <v>38777.760416666664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A747">
            <v>38777.770833333336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A748">
            <v>38777.78125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A749">
            <v>38777.791666666664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A750">
            <v>38777.802083333336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A751">
            <v>38777.8125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A752">
            <v>38777.822916666664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A753">
            <v>38777.833333333336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A754">
            <v>38777.84375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A755">
            <v>38777.854166666664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A756">
            <v>38777.864583333336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A757">
            <v>38777.875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A758">
            <v>38777.885416666664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A759">
            <v>38777.895833333336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A760">
            <v>38777.90625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A761">
            <v>38777.916666666664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A762">
            <v>38777.927083333336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A763">
            <v>38777.9375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A764">
            <v>38777.947916666664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A765">
            <v>38777.958333333336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A766">
            <v>38777.96875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A767">
            <v>38777.979166666664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A768">
            <v>38777.989583333336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A769">
            <v>38778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A770">
            <v>38778.010416666664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A771">
            <v>38778.020833333336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A772">
            <v>38778.03125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A773">
            <v>38778.041666666664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A774">
            <v>38778.052083333336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A775">
            <v>38778.0625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A776">
            <v>38778.072916666664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A777">
            <v>38778.083333333336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A778">
            <v>38778.09375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A779">
            <v>38778.104166666664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A780">
            <v>38778.114583333336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A781">
            <v>38778.125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A782">
            <v>38778.135416666664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A783">
            <v>38778.145833333336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A784">
            <v>38778.15625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A785">
            <v>38778.166666666664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>
            <v>38778.177083333336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A787">
            <v>38778.1875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A788">
            <v>38778.197916666664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A789">
            <v>38778.208333333336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A790">
            <v>38778.21875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A791">
            <v>38778.229166666664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A792">
            <v>38778.239583333336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A793">
            <v>38778.25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A794">
            <v>38778.260416666664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A795">
            <v>38778.270833333336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A796">
            <v>38778.28125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A797">
            <v>38778.291666666664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A798">
            <v>38778.302083333336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A799">
            <v>38778.3125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A800">
            <v>38778.322916666664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>
            <v>38778.333333333336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A802">
            <v>38778.34375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A803">
            <v>38778.354166666664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A804">
            <v>38778.364583333336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A805">
            <v>38778.375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A806">
            <v>38778.385416666664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A807">
            <v>38778.395833333336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A808">
            <v>38778.40625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A809">
            <v>38778.416666666664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A810">
            <v>38778.427083333336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A811">
            <v>38778.4375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A812">
            <v>38778.447916666664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A813">
            <v>38778.458333333336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A814">
            <v>38778.46875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A815">
            <v>38778.479166666664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>
            <v>38778.489583333336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A817">
            <v>38778.5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A818">
            <v>38778.510416666664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A819">
            <v>38778.520833333336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A820">
            <v>38778.53125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A821">
            <v>38778.541666666664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A822">
            <v>38778.552083333336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A823">
            <v>38778.5625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A824">
            <v>38778.572916666664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A825">
            <v>38778.583333333336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A826">
            <v>38778.59375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A827">
            <v>38778.604166666664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A828">
            <v>38778.614583333336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A829">
            <v>38778.625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A830">
            <v>38778.635416666664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>
            <v>38778.645833333336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A832">
            <v>38778.65625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A833">
            <v>38778.666666666664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A834">
            <v>38778.677083333336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A835">
            <v>38778.6875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A836">
            <v>38778.697916666664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A837">
            <v>38778.708333333336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A838">
            <v>38778.71875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A839">
            <v>38778.729166666664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A840">
            <v>38778.739583333336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A841">
            <v>38778.75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A842">
            <v>38778.760416666664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A843">
            <v>38778.770833333336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A844">
            <v>38778.78125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A845">
            <v>38778.791666666664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A846">
            <v>38778.802083333336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A847">
            <v>38778.8125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A848">
            <v>38778.822916666664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A849">
            <v>38778.833333333336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A850">
            <v>38778.84375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A851">
            <v>38778.854166666664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A852">
            <v>38778.864583333336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A853">
            <v>38778.875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A854">
            <v>38778.885416666664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A855">
            <v>38778.895833333336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A856">
            <v>38778.90625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A857">
            <v>38778.916666666664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A858">
            <v>38778.927083333336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A859">
            <v>38778.9375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A860">
            <v>38778.947916666664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A861">
            <v>38778.958333333336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A862">
            <v>38778.96875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A863">
            <v>38778.979166666664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A864">
            <v>38778.989583333336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A865">
            <v>38779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A866">
            <v>38779.010416666664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A867">
            <v>38779.020833333336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A868">
            <v>38779.03125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A869">
            <v>38779.041666666664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A870">
            <v>38779.052083333336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A871">
            <v>38779.0625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A872">
            <v>38779.072916666664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A873">
            <v>38779.083333333336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A874">
            <v>38779.09375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A875">
            <v>38779.104166666664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A876">
            <v>38779.114583333336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A877">
            <v>38779.125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A878">
            <v>38779.135416666664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A879">
            <v>38779.145833333336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A880">
            <v>38779.15625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A881">
            <v>38779.166666666664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A882">
            <v>38779.177083333336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A883">
            <v>38779.1875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A884">
            <v>38779.197916666664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A885">
            <v>38779.208333333336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>
            <v>38779.21875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A887">
            <v>38779.229166666664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A888">
            <v>38779.239583333336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A889">
            <v>38779.25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A890">
            <v>38779.260416666664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A891">
            <v>38779.270833333336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A892">
            <v>38779.28125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A893">
            <v>38779.291666666664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A894">
            <v>38779.302083333336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A895">
            <v>38779.3125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A896">
            <v>38779.322916666664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A897">
            <v>38779.333333333336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A898">
            <v>38779.34375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A899">
            <v>38779.354166666664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A900">
            <v>38779.364583333336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A901">
            <v>38779.375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A902">
            <v>38779.385416666664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A903">
            <v>38779.395833333336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A904">
            <v>38779.40625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A905">
            <v>38779.416666666664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A906">
            <v>38779.427083333336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A907">
            <v>38779.4375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A908">
            <v>38779.447916666664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A909">
            <v>38779.458333333336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A910">
            <v>38779.46875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A911">
            <v>38779.479166666664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A912">
            <v>38779.489583333336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A913">
            <v>38779.5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A914">
            <v>38779.510416666664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A915">
            <v>38779.520833333336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A916">
            <v>38779.53125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A917">
            <v>38779.541666666664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A918">
            <v>38779.552083333336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A919">
            <v>38779.5625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A920">
            <v>38779.572916666664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A921">
            <v>38779.583333333336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A922">
            <v>38779.59375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A923">
            <v>38779.604166666664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A924">
            <v>38779.614583333336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A925">
            <v>38779.625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A926">
            <v>38779.635416666664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A927">
            <v>38779.645833333336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A928">
            <v>38779.65625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A929">
            <v>38779.666666666664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A930">
            <v>38779.677083333336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A931">
            <v>38779.6875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A932">
            <v>38779.697916666664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A933">
            <v>38779.708333333336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A934">
            <v>38779.71875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A935">
            <v>38779.729166666664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A936">
            <v>38779.739583333336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A937">
            <v>38779.75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A938">
            <v>38779.760416666664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A939">
            <v>38779.770833333336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A940">
            <v>38779.78125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A941">
            <v>38779.791666666664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A942">
            <v>38779.802083333336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A943">
            <v>38779.8125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A944">
            <v>38779.822916666664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A945">
            <v>38779.833333333336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A946">
            <v>38779.84375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A947">
            <v>38779.854166666664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A948">
            <v>38779.864583333336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A949">
            <v>38779.875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A950">
            <v>38779.885416666664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A951">
            <v>38779.895833333336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A952">
            <v>38779.90625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A953">
            <v>38779.916666666664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A954">
            <v>38779.927083333336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A955">
            <v>38779.9375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A956">
            <v>38779.947916666664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A957">
            <v>38779.958333333336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A958">
            <v>38779.96875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A959">
            <v>38779.979166666664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A960">
            <v>38779.989583333336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A961">
            <v>38780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A962">
            <v>38780.010416666664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A963">
            <v>38780.020833333336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A964">
            <v>38780.03125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A965">
            <v>38780.041666666664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A966">
            <v>38780.052083333336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A967">
            <v>38780.0625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A968">
            <v>38780.072916666664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A969">
            <v>38780.083333333336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A970">
            <v>38780.09375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A971">
            <v>38780.104166666664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A972">
            <v>38780.114583333336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A973">
            <v>38780.125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A974">
            <v>38780.135416666664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A975">
            <v>38780.145833333336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A976">
            <v>38780.15625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A977">
            <v>38780.166666666664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A978">
            <v>38780.177083333336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A979">
            <v>38780.1875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A980">
            <v>38780.197916666664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A981">
            <v>38780.208333333336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A982">
            <v>38780.21875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A983">
            <v>38780.229166666664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A984">
            <v>38780.239583333336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A985">
            <v>38780.25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A986">
            <v>38780.260416666664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A987">
            <v>38780.270833333336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A988">
            <v>38780.28125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A989">
            <v>38780.291666666664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A990">
            <v>38780.302083333336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A991">
            <v>38780.3125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A992">
            <v>38780.322916666664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A993">
            <v>38780.333333333336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A994">
            <v>38780.34375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A995">
            <v>38780.354166666664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A996">
            <v>38780.364583333336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A997">
            <v>38780.375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A998">
            <v>38780.385416666664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A999">
            <v>38780.395833333336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A1000">
            <v>38780.40625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A1001">
            <v>38780.416666666664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A1002">
            <v>38780.427083333336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A1003">
            <v>38780.4375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A1004">
            <v>38780.447916666664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A1005">
            <v>38780.458333333336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A1006">
            <v>38780.46875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A1007">
            <v>38780.479166666664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A1008">
            <v>38780.489583333336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A1009">
            <v>38780.5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A1010">
            <v>38780.510416666664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A1011">
            <v>38780.520833333336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A1012">
            <v>38780.53125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A1013">
            <v>38780.541666666664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A1014">
            <v>38780.552083333336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A1015">
            <v>38780.5625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A1016">
            <v>38780.572916666664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A1017">
            <v>38780.583333333336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A1018">
            <v>38780.59375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A1019">
            <v>38780.604166666664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A1020">
            <v>38780.614583333336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A1021">
            <v>38780.625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A1022">
            <v>38780.635416666664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A1023">
            <v>38780.645833333336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A1024">
            <v>38780.65625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A1025">
            <v>38780.666666666664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A1026">
            <v>38780.677083333336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A1027">
            <v>38780.6875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A1028">
            <v>38780.697916666664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A1029">
            <v>38780.708333333336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A1030">
            <v>38780.71875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A1031">
            <v>38780.729166666664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A1032">
            <v>38780.739583333336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A1033">
            <v>38780.75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A1034">
            <v>38780.760416666664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A1035">
            <v>38780.770833333336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A1036">
            <v>38780.78125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A1037">
            <v>38780.791666666664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A1038">
            <v>38780.802083333336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A1039">
            <v>38780.8125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A1040">
            <v>38780.822916666664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A1041">
            <v>38780.833333333336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A1042">
            <v>38780.84375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A1043">
            <v>38780.854166666664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A1044">
            <v>38780.864583333336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A1045">
            <v>38780.875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A1046">
            <v>38780.885416666664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A1047">
            <v>38780.895833333336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A1048">
            <v>38780.90625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A1049">
            <v>38780.916666666664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A1050">
            <v>38780.927083333336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A1051">
            <v>38780.9375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A1052">
            <v>38780.947916666664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A1053">
            <v>38780.958333333336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A1054">
            <v>38780.96875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A1055">
            <v>38780.979166666664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A1056">
            <v>38780.989583333336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A1057">
            <v>38781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A1058">
            <v>38781.010416666664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A1059">
            <v>38781.020833333336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A1060">
            <v>38781.03125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A1061">
            <v>38781.041666666664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A1062">
            <v>38781.052083333336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A1063">
            <v>38781.0625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A1064">
            <v>38781.072916666664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A1065">
            <v>38781.083333333336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A1066">
            <v>38781.09375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A1067">
            <v>38781.104166666664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A1068">
            <v>38781.114583333336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A1069">
            <v>38781.125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A1070">
            <v>38781.135416666664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A1071">
            <v>38781.145833333336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A1072">
            <v>38781.15625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A1073">
            <v>38781.166666666664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A1074">
            <v>38781.177083333336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A1075">
            <v>38781.1875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A1076">
            <v>38781.197916666664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A1077">
            <v>38781.208333333336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A1078">
            <v>38781.21875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A1079">
            <v>38781.229166666664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A1080">
            <v>38781.239583333336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A1081">
            <v>38781.25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A1082">
            <v>38781.260416666664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A1083">
            <v>38781.270833333336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A1084">
            <v>38781.28125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A1085">
            <v>38781.291666666664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A1086">
            <v>38781.302083333336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A1087">
            <v>38781.3125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A1088">
            <v>38781.322916666664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A1089">
            <v>38781.333333333336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A1090">
            <v>38781.34375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A1091">
            <v>38781.354166666664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A1092">
            <v>38781.364583333336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A1093">
            <v>38781.375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A1094">
            <v>38781.385416666664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A1095">
            <v>38781.395833333336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A1096">
            <v>38781.40625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A1097">
            <v>38781.416666666664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A1098">
            <v>38781.427083333336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A1099">
            <v>38781.4375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A1100">
            <v>38781.447916666664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A1101">
            <v>38781.458333333336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A1102">
            <v>38781.46875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A1103">
            <v>38781.479166666664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A1104">
            <v>38781.489583333336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A1105">
            <v>38781.5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A1106">
            <v>38781.510416666664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A1107">
            <v>38781.520833333336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A1108">
            <v>38781.53125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A1109">
            <v>38781.541666666664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A1110">
            <v>38781.552083333336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A1111">
            <v>38781.5625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A1112">
            <v>38781.572916666664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A1113">
            <v>38781.583333333336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A1114">
            <v>38781.59375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A1115">
            <v>38781.604166666664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A1116">
            <v>38781.614583333336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A1117">
            <v>38781.625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A1118">
            <v>38781.635416666664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A1119">
            <v>38781.645833333336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A1120">
            <v>38781.65625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A1121">
            <v>38781.666666666664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A1122">
            <v>38781.677083333336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A1123">
            <v>38781.6875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A1124">
            <v>38781.697916666664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A1125">
            <v>38781.708333333336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A1126">
            <v>38781.71875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A1127">
            <v>38781.729166666664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A1128">
            <v>38781.739583333336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A1129">
            <v>38781.75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A1130">
            <v>38781.760416666664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A1131">
            <v>38781.770833333336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A1132">
            <v>38781.78125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A1133">
            <v>38781.791666666664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A1134">
            <v>38781.802083333336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A1135">
            <v>38781.8125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A1136">
            <v>38781.822916666664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A1137">
            <v>38781.833333333336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A1138">
            <v>38781.84375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A1139">
            <v>38781.854166666664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A1140">
            <v>38781.864583333336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A1141">
            <v>38781.875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A1142">
            <v>38781.885416666664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A1143">
            <v>38781.895833333336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A1144">
            <v>38781.90625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A1145">
            <v>38781.916666666664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A1146">
            <v>38781.927083333336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A1147">
            <v>38781.9375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A1148">
            <v>38781.947916666664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A1149">
            <v>38781.958333333336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A1150">
            <v>38781.96875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A1151">
            <v>38781.979166666664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A1152">
            <v>38781.989583333336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A1153">
            <v>38782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A1154">
            <v>38782.010416666664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A1155">
            <v>38782.020833333336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A1156">
            <v>38782.03125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A1157">
            <v>38782.041666666664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A1158">
            <v>38782.052083333336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A1159">
            <v>38782.0625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A1160">
            <v>38782.072916666664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A1161">
            <v>38782.083333333336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A1162">
            <v>38782.09375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A1163">
            <v>38782.104166666664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A1164">
            <v>38782.114583333336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A1165">
            <v>38782.125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A1166">
            <v>38782.135416666664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A1167">
            <v>38782.145833333336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A1168">
            <v>38782.15625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A1169">
            <v>38782.166666666664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A1170">
            <v>38782.177083333336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A1171">
            <v>38782.1875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A1172">
            <v>38782.197916666664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A1173">
            <v>38782.208333333336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A1174">
            <v>38782.21875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A1175">
            <v>38782.229166666664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A1176">
            <v>38782.239583333336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A1177">
            <v>38782.25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A1178">
            <v>38782.260416666664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A1179">
            <v>38782.270833333336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A1180">
            <v>38782.28125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A1181">
            <v>38782.291666666664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A1182">
            <v>38782.302083333336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A1183">
            <v>38782.3125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A1184">
            <v>38782.322916666664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A1185">
            <v>38782.333333333336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A1186">
            <v>38782.34375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A1187">
            <v>38782.354166666664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A1188">
            <v>38782.364583333336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A1189">
            <v>38782.375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A1190">
            <v>38782.385416666664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A1191">
            <v>38782.395833333336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A1192">
            <v>38782.40625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A1193">
            <v>38782.416666666664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A1194">
            <v>38782.427083333336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A1195">
            <v>38782.4375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A1196">
            <v>38782.447916666664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A1197">
            <v>38782.458333333336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A1198">
            <v>38782.46875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A1199">
            <v>38782.479166666664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A1200">
            <v>38782.489583333336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A1201">
            <v>38782.5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A1202">
            <v>38782.510416666664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A1203">
            <v>38782.520833333336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A1204">
            <v>38782.53125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A1205">
            <v>38782.541666666664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A1206">
            <v>38782.552083333336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A1207">
            <v>38782.5625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A1208">
            <v>38782.572916666664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A1209">
            <v>38782.583333333336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A1210">
            <v>38782.59375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A1211">
            <v>38782.604166666664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A1212">
            <v>38782.614583333336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A1213">
            <v>38782.625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A1214">
            <v>38782.635416666664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A1215">
            <v>38782.645833333336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A1216">
            <v>38782.65625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A1217">
            <v>38782.666666666664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A1218">
            <v>38782.677083333336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A1219">
            <v>38782.6875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A1220">
            <v>38782.697916666664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A1221">
            <v>38782.708333333336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A1222">
            <v>38782.71875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A1223">
            <v>38782.729166666664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A1224">
            <v>38782.739583333336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A1225">
            <v>38782.75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A1226">
            <v>38782.760416666664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A1227">
            <v>38782.770833333336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A1228">
            <v>38782.78125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A1229">
            <v>38782.791666666664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A1230">
            <v>38782.802083333336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A1231">
            <v>38782.8125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A1232">
            <v>38782.822916666664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A1233">
            <v>38782.833333333336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A1234">
            <v>38782.84375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A1235">
            <v>38782.854166666664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A1236">
            <v>38782.864583333336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A1237">
            <v>38782.875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A1238">
            <v>38782.885416666664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A1239">
            <v>38782.895833333336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A1240">
            <v>38782.90625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A1241">
            <v>38782.916666666664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A1242">
            <v>38782.927083333336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A1243">
            <v>38782.9375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A1244">
            <v>38782.947916666664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A1245">
            <v>38782.958333333336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A1246">
            <v>38782.96875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A1247">
            <v>38782.979166666664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A1248">
            <v>38782.989583333336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A1249">
            <v>38783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A1250">
            <v>38783.010416666664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A1251">
            <v>38783.020833333336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A1252">
            <v>38783.03125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A1253">
            <v>38783.041666666664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A1254">
            <v>38783.052083333336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A1255">
            <v>38783.0625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A1256">
            <v>38783.072916666664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A1257">
            <v>38783.083333333336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A1258">
            <v>38783.09375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A1259">
            <v>38783.104166666664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A1260">
            <v>38783.114583333336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A1261">
            <v>38783.125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A1262">
            <v>38783.135416666664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A1263">
            <v>38783.145833333336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A1264">
            <v>38783.15625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A1265">
            <v>38783.166666666664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A1266">
            <v>38783.177083333336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A1267">
            <v>38783.1875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A1268">
            <v>38783.197916666664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A1269">
            <v>38783.208333333336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A1270">
            <v>38783.21875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A1271">
            <v>38783.229166666664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A1272">
            <v>38783.239583333336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A1273">
            <v>38783.25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A1274">
            <v>38783.260416666664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A1275">
            <v>38783.270833333336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A1276">
            <v>38783.28125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A1277">
            <v>38783.291666666664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A1278">
            <v>38783.302083333336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A1279">
            <v>38783.3125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A1280">
            <v>38783.322916666664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A1281">
            <v>38783.333333333336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A1282">
            <v>38783.34375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A1283">
            <v>38783.354166666664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A1284">
            <v>38783.364583333336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A1285">
            <v>38783.375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A1286">
            <v>38783.385416666664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A1287">
            <v>38783.395833333336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A1288">
            <v>38783.40625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A1289">
            <v>38783.416666666664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A1290">
            <v>38783.427083333336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A1291">
            <v>38783.4375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A1292">
            <v>38783.447916666664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A1293">
            <v>38783.458333333336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A1294">
            <v>38783.46875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A1295">
            <v>38783.479166666664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A1296">
            <v>38783.489583333336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A1297">
            <v>38783.5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A1298">
            <v>38783.510416666664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A1299">
            <v>38783.520833333336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A1300">
            <v>38783.53125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A1301">
            <v>38783.541666666664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A1302">
            <v>38783.552083333336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A1303">
            <v>38783.5625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A1304">
            <v>38783.572916666664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A1305">
            <v>38783.583333333336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A1306">
            <v>38783.59375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A1307">
            <v>38783.604166666664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A1308">
            <v>38783.614583333336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A1309">
            <v>38783.625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A1310">
            <v>38783.635416666664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A1311">
            <v>38783.645833333336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A1312">
            <v>38783.65625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A1313">
            <v>38783.666666666664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A1314">
            <v>38783.677083333336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A1315">
            <v>38783.6875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A1316">
            <v>38783.697916666664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A1317">
            <v>38783.708333333336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A1318">
            <v>38783.71875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A1319">
            <v>38783.729166666664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A1320">
            <v>38783.739583333336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A1321">
            <v>38783.75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A1322">
            <v>38783.760416666664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A1323">
            <v>38783.770833333336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A1324">
            <v>38783.78125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A1325">
            <v>38783.791666666664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A1326">
            <v>38783.802083333336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A1327">
            <v>38783.8125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A1328">
            <v>38783.822916666664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A1329">
            <v>38783.833333333336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A1330">
            <v>38783.84375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A1331">
            <v>38783.854166666664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A1332">
            <v>38783.864583333336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A1333">
            <v>38783.875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A1334">
            <v>38783.885416666664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A1335">
            <v>38783.895833333336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A1336">
            <v>38783.90625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A1337">
            <v>38783.916666666664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A1338">
            <v>38783.927083333336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A1339">
            <v>38783.9375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A1340">
            <v>38783.947916666664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A1341">
            <v>38783.958333333336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A1342">
            <v>38783.96875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A1343">
            <v>38783.979166666664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A1344">
            <v>38783.989583333336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A1345">
            <v>38784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A1346">
            <v>38784.010416666664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A1347">
            <v>38784.020833333336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A1348">
            <v>38784.03125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A1349">
            <v>38784.041666666664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A1350">
            <v>38784.052083333336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A1351">
            <v>38784.0625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A1352">
            <v>38784.072916666664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A1353">
            <v>38784.083333333336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A1354">
            <v>38784.09375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A1355">
            <v>38784.104166666664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A1356">
            <v>38784.114583333336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A1357">
            <v>38784.125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A1358">
            <v>38784.135416666664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A1359">
            <v>38784.145833333336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A1360">
            <v>38784.15625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A1361">
            <v>38784.166666666664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A1362">
            <v>38784.177083333336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A1363">
            <v>38784.1875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A1364">
            <v>38784.197916666664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A1365">
            <v>38784.208333333336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A1366">
            <v>38784.21875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A1367">
            <v>38784.229166666664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A1368">
            <v>38784.239583333336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A1369">
            <v>38784.25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A1370">
            <v>38784.260416666664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A1371">
            <v>38784.270833333336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A1372">
            <v>38784.28125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A1373">
            <v>38784.291666666664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A1374">
            <v>38784.302083333336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A1375">
            <v>38784.3125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A1376">
            <v>38784.322916666664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A1377">
            <v>38784.333333333336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A1378">
            <v>38784.34375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A1379">
            <v>38784.354166666664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A1380">
            <v>38784.364583333336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A1381">
            <v>38784.375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A1382">
            <v>38784.385416666664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A1383">
            <v>38784.395833333336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A1384">
            <v>38784.40625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A1385">
            <v>38784.416666666664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A1386">
            <v>38784.427083333336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A1387">
            <v>38784.4375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A1388">
            <v>38784.447916666664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A1389">
            <v>38784.458333333336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A1390">
            <v>38784.46875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A1391">
            <v>38784.479166666664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A1392">
            <v>38784.489583333336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A1393">
            <v>38784.5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A1394">
            <v>38784.510416666664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A1395">
            <v>38784.520833333336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A1396">
            <v>38784.53125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A1397">
            <v>38784.541666666664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A1398">
            <v>38784.552083333336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A1399">
            <v>38784.5625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A1400">
            <v>38784.572916666664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A1401">
            <v>38784.583333333336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A1402">
            <v>38784.59375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A1403">
            <v>38784.604166666664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A1404">
            <v>38784.614583333336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A1405">
            <v>38784.625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A1406">
            <v>38784.635416666664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A1407">
            <v>38784.645833333336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A1408">
            <v>38784.65625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A1409">
            <v>38784.666666666664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A1410">
            <v>38784.677083333336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A1411">
            <v>38784.6875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A1412">
            <v>38784.697916666664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A1413">
            <v>38784.708333333336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A1414">
            <v>38784.71875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A1415">
            <v>38784.729166666664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A1416">
            <v>38784.739583333336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A1417">
            <v>38784.75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A1418">
            <v>38784.760416666664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A1419">
            <v>38784.770833333336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A1420">
            <v>38784.78125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A1421">
            <v>38784.791666666664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A1422">
            <v>38784.802083333336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A1423">
            <v>38784.8125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A1424">
            <v>38784.822916666664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A1425">
            <v>38784.833333333336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A1426">
            <v>38784.84375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A1427">
            <v>38784.854166666664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A1428">
            <v>38784.864583333336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A1429">
            <v>38784.875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A1430">
            <v>38784.885416666664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A1431">
            <v>38784.895833333336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A1432">
            <v>38784.90625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A1433">
            <v>38784.916666666664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A1434">
            <v>38784.927083333336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A1435">
            <v>38784.9375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A1436">
            <v>38784.947916666664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A1437">
            <v>38784.958333333336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A1438">
            <v>38784.96875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A1439">
            <v>38784.979166666664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A1440">
            <v>38784.989583333336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A1441">
            <v>38785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A1442">
            <v>38785.010416666664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A1443">
            <v>38785.020833333336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A1444">
            <v>38785.03125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A1445">
            <v>38785.041666666664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A1446">
            <v>38785.052083333336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A1447">
            <v>38785.0625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A1448">
            <v>38785.072916666664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A1449">
            <v>38785.083333333336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A1450">
            <v>38785.09375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A1451">
            <v>38785.104166666664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A1452">
            <v>38785.114583333336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A1453">
            <v>38785.125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A1454">
            <v>38785.135416666664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A1455">
            <v>38785.145833333336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A1456">
            <v>38785.15625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A1457">
            <v>38785.166666666664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A1458">
            <v>38785.177083333336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A1459">
            <v>38785.1875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A1460">
            <v>38785.197916666664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A1461">
            <v>38785.208333333336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A1462">
            <v>38785.21875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A1463">
            <v>38785.229166666664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A1464">
            <v>38785.239583333336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A1465">
            <v>38785.25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A1466">
            <v>38785.260416666664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A1467">
            <v>38785.270833333336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A1468">
            <v>38785.28125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A1469">
            <v>38785.291666666664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A1470">
            <v>38785.302083333336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A1471">
            <v>38785.3125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A1472">
            <v>38785.322916666664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A1473">
            <v>38785.333333333336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A1474">
            <v>38785.34375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A1475">
            <v>38785.354166666664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A1476">
            <v>38785.364583333336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A1477">
            <v>38785.375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A1478">
            <v>38785.385416666664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A1479">
            <v>38785.395833333336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A1480">
            <v>38785.40625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A1481">
            <v>38785.416666666664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A1482">
            <v>38785.427083333336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A1483">
            <v>38785.4375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A1484">
            <v>38785.447916666664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A1485">
            <v>38785.458333333336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A1486">
            <v>38785.46875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A1487">
            <v>38785.479166666664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A1488">
            <v>38785.489583333336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A1489">
            <v>38785.5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A1490">
            <v>38785.510416666664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A1491">
            <v>38785.520833333336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A1492">
            <v>38785.53125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A1493">
            <v>38785.541666666664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A1494">
            <v>38785.552083333336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A1495">
            <v>38785.5625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A1496">
            <v>38785.572916666664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A1497">
            <v>38785.583333333336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A1498">
            <v>38785.59375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A1499">
            <v>38785.604166666664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A1500">
            <v>38785.614583333336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A1501">
            <v>38785.625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A1502">
            <v>38785.635416666664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A1503">
            <v>38785.645833333336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A1504">
            <v>38785.65625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A1505">
            <v>38785.666666666664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A1506">
            <v>38785.677083333336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A1507">
            <v>38785.6875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A1508">
            <v>38785.697916666664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A1509">
            <v>38785.708333333336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A1510">
            <v>38785.71875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A1511">
            <v>38785.729166666664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A1512">
            <v>38785.739583333336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A1513">
            <v>38785.75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A1514">
            <v>38785.760416666664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A1515">
            <v>38785.770833333336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A1516">
            <v>38785.78125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A1517">
            <v>38785.791666666664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A1518">
            <v>38785.802083333336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A1519">
            <v>38785.8125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A1520">
            <v>38785.822916666664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A1521">
            <v>38785.833333333336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A1522">
            <v>38785.84375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A1523">
            <v>38785.854166666664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A1524">
            <v>38785.864583333336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A1525">
            <v>38785.875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A1526">
            <v>38785.885416666664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A1527">
            <v>38785.895833333336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A1528">
            <v>38785.90625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A1529">
            <v>38785.916666666664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A1530">
            <v>38785.927083333336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A1531">
            <v>38785.9375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A1532">
            <v>38785.947916666664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A1533">
            <v>38785.958333333336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A1534">
            <v>38785.96875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A1535">
            <v>38785.979166666664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A1536">
            <v>38785.989583333336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A1537">
            <v>38786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A1538">
            <v>38786.010416666664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A1539">
            <v>38786.020833333336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A1540">
            <v>38786.03125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A1541">
            <v>38786.041666666664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A1542">
            <v>38786.052083333336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A1543">
            <v>38786.0625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A1544">
            <v>38786.072916666664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A1545">
            <v>38786.083333333336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A1546">
            <v>38786.09375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A1547">
            <v>38786.104166666664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A1548">
            <v>38786.114583333336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A1549">
            <v>38786.125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A1550">
            <v>38786.135416666664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A1551">
            <v>38786.145833333336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A1552">
            <v>38786.15625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A1553">
            <v>38786.166666666664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A1554">
            <v>38786.177083333336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A1555">
            <v>38786.1875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A1556">
            <v>38786.197916666664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A1557">
            <v>38786.208333333336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A1558">
            <v>38786.21875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A1559">
            <v>38786.229166666664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A1560">
            <v>38786.239583333336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A1561">
            <v>38786.25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A1562">
            <v>38786.260416666664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A1563">
            <v>38786.270833333336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A1564">
            <v>38786.28125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A1565">
            <v>38786.291666666664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A1566">
            <v>38786.302083333336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A1567">
            <v>38786.3125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A1568">
            <v>38786.322916666664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A1569">
            <v>38786.333333333336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A1570">
            <v>38786.34375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A1571">
            <v>38786.354166666664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A1572">
            <v>38786.364583333336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A1573">
            <v>38786.375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A1574">
            <v>38786.385416666664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A1575">
            <v>38786.395833333336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A1576">
            <v>38786.40625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A1577">
            <v>38786.416666666664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A1578">
            <v>38786.427083333336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A1579">
            <v>38786.4375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A1580">
            <v>38786.447916666664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A1581">
            <v>38786.458333333336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A1582">
            <v>38786.46875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A1583">
            <v>38786.479166666664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A1584">
            <v>38786.489583333336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A1585">
            <v>38786.5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A1586">
            <v>38786.510416666664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A1587">
            <v>38786.520833333336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A1588">
            <v>38786.53125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A1589">
            <v>38786.541666666664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A1590">
            <v>38786.552083333336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A1591">
            <v>38786.5625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A1592">
            <v>38786.572916666664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A1593">
            <v>38786.583333333336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A1594">
            <v>38786.59375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A1595">
            <v>38786.604166666664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A1596">
            <v>38786.614583333336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A1597">
            <v>38786.625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A1598">
            <v>38786.635416666664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A1599">
            <v>38786.645833333336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A1600">
            <v>38786.65625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A1601">
            <v>38786.666666666664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A1602">
            <v>38786.677083333336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A1603">
            <v>38786.6875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A1604">
            <v>38786.697916666664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A1605">
            <v>38786.708333333336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A1606">
            <v>38786.71875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A1607">
            <v>38786.729166666664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A1608">
            <v>38786.739583333336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A1609">
            <v>38786.75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A1610">
            <v>38786.760416666664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A1611">
            <v>38786.770833333336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A1612">
            <v>38786.78125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A1613">
            <v>38786.791666666664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A1614">
            <v>38786.802083333336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A1615">
            <v>38786.8125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A1616">
            <v>38786.822916666664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A1617">
            <v>38786.833333333336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A1618">
            <v>38786.84375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A1619">
            <v>38786.854166666664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A1620">
            <v>38786.864583333336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A1621">
            <v>38786.875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A1622">
            <v>38786.885416666664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A1623">
            <v>38786.895833333336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A1624">
            <v>38786.90625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A1625">
            <v>38786.916666666664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A1626">
            <v>38786.927083333336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A1627">
            <v>38786.9375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A1628">
            <v>38786.947916666664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A1629">
            <v>38786.958333333336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A1630">
            <v>38786.96875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A1631">
            <v>38786.979166666664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A1632">
            <v>38786.989583333336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A1633">
            <v>38787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A1634">
            <v>38787.010416666664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A1635">
            <v>38787.020833333336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A1636">
            <v>38787.03125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A1637">
            <v>38787.041666666664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A1638">
            <v>38787.052083333336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A1639">
            <v>38787.0625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A1640">
            <v>38787.072916666664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A1641">
            <v>38787.083333333336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A1642">
            <v>38787.09375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A1643">
            <v>38787.104166666664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A1644">
            <v>38787.114583333336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A1645">
            <v>38787.125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A1646">
            <v>38787.135416666664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A1647">
            <v>38787.145833333336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A1648">
            <v>38787.15625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A1649">
            <v>38787.166666666664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A1650">
            <v>38787.177083333336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A1651">
            <v>38787.1875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A1652">
            <v>38787.197916666664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A1653">
            <v>38787.208333333336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A1654">
            <v>38787.21875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A1655">
            <v>38787.229166666664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A1656">
            <v>38787.239583333336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A1657">
            <v>38787.25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A1658">
            <v>38787.260416666664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A1659">
            <v>38787.270833333336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A1660">
            <v>38787.28125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A1661">
            <v>38787.291666666664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A1662">
            <v>38787.302083333336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A1663">
            <v>38787.3125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A1664">
            <v>38787.322916666664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A1665">
            <v>38787.333333333336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A1666">
            <v>38787.34375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A1667">
            <v>38787.354166666664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A1668">
            <v>38787.364583333336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A1669">
            <v>38787.375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A1670">
            <v>38787.385416666664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A1671">
            <v>38787.395833333336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A1672">
            <v>38787.40625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A1673">
            <v>38787.416666666664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A1674">
            <v>38787.427083333336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A1675">
            <v>38787.4375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A1676">
            <v>38787.447916666664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A1677">
            <v>38787.458333333336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A1678">
            <v>38787.46875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A1679">
            <v>38787.479166666664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A1680">
            <v>38787.489583333336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A1681">
            <v>38787.5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A1682">
            <v>38787.510416666664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A1683">
            <v>38787.520833333336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A1684">
            <v>38787.53125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A1685">
            <v>38787.541666666664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A1686">
            <v>38787.552083333336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A1687">
            <v>38787.5625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A1688">
            <v>38787.572916666664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A1689">
            <v>38787.583333333336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A1690">
            <v>38787.59375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A1691">
            <v>38787.604166666664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A1692">
            <v>38787.614583333336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A1693">
            <v>38787.625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A1694">
            <v>38787.635416666664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A1695">
            <v>38787.645833333336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A1696">
            <v>38787.65625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A1697">
            <v>38787.666666666664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A1698">
            <v>38787.677083333336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A1699">
            <v>38787.6875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A1700">
            <v>38787.697916666664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A1701">
            <v>38787.708333333336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A1702">
            <v>38787.71875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A1703">
            <v>38787.729166666664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A1704">
            <v>38787.739583333336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A1705">
            <v>38787.75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A1706">
            <v>38787.760416666664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A1707">
            <v>38787.770833333336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A1708">
            <v>38787.78125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A1709">
            <v>38787.791666666664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A1710">
            <v>38787.802083333336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A1711">
            <v>38787.8125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A1712">
            <v>38787.822916666664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A1713">
            <v>38787.833333333336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A1714">
            <v>38787.84375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A1715">
            <v>38787.854166666664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A1716">
            <v>38787.864583333336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A1717">
            <v>38787.875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A1718">
            <v>38787.885416666664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A1719">
            <v>38787.895833333336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A1720">
            <v>38787.90625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A1721">
            <v>38787.916666666664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A1722">
            <v>38787.927083333336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A1723">
            <v>38787.9375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A1724">
            <v>38787.947916666664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A1725">
            <v>38787.958333333336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A1726">
            <v>38787.96875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A1727">
            <v>38787.979166666664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A1728">
            <v>38787.989583333336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A1729">
            <v>38788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A1730">
            <v>38788.010416666664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A1731">
            <v>38788.020833333336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A1732">
            <v>38788.03125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A1733">
            <v>38788.041666666664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A1734">
            <v>38788.052083333336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A1735">
            <v>38788.0625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A1736">
            <v>38788.072916666664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A1737">
            <v>38788.083333333336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A1738">
            <v>38788.09375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A1739">
            <v>38788.104166666664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A1740">
            <v>38788.114583333336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A1741">
            <v>38788.125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A1742">
            <v>38788.135416666664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A1743">
            <v>38788.145833333336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A1744">
            <v>38788.15625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A1745">
            <v>38788.166666666664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A1746">
            <v>38788.177083333336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A1747">
            <v>38788.1875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A1748">
            <v>38788.197916666664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A1749">
            <v>38788.208333333336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A1750">
            <v>38788.21875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A1751">
            <v>38788.229166666664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A1752">
            <v>38788.239583333336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A1753">
            <v>38788.25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A1754">
            <v>38788.260416666664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A1755">
            <v>38788.270833333336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A1756">
            <v>38788.28125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A1757">
            <v>38788.291666666664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A1758">
            <v>38788.302083333336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A1759">
            <v>38788.3125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A1760">
            <v>38788.322916666664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A1761">
            <v>38788.333333333336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A1762">
            <v>38788.34375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A1763">
            <v>38788.354166666664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A1764">
            <v>38788.364583333336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A1765">
            <v>38788.375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A1766">
            <v>38788.385416666664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A1767">
            <v>38788.395833333336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A1768">
            <v>38788.40625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A1769">
            <v>38788.416666666664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A1770">
            <v>38788.427083333336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A1771">
            <v>38788.4375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A1772">
            <v>38788.447916666664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A1773">
            <v>38788.458333333336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A1774">
            <v>38788.46875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A1775">
            <v>38788.479166666664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A1776">
            <v>38788.489583333336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A1777">
            <v>38788.5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A1778">
            <v>38788.510416666664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A1779">
            <v>38788.520833333336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A1780">
            <v>38788.53125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A1781">
            <v>38788.541666666664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A1782">
            <v>38788.552083333336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A1783">
            <v>38788.5625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A1784">
            <v>38788.572916666664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A1785">
            <v>38788.583333333336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A1786">
            <v>38788.59375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A1787">
            <v>38788.604166666664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A1788">
            <v>38788.614583333336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A1789">
            <v>38788.625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A1790">
            <v>38788.635416666664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A1791">
            <v>38788.645833333336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A1792">
            <v>38788.65625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A1793">
            <v>38788.666666666664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A1794">
            <v>38788.677083333336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A1795">
            <v>38788.6875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A1796">
            <v>38788.697916666664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A1797">
            <v>38788.708333333336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A1798">
            <v>38788.71875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A1799">
            <v>38788.729166666664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A1800">
            <v>38788.739583333336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A1801">
            <v>38788.75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A1802">
            <v>38788.760416666664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A1803">
            <v>38788.770833333336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A1804">
            <v>38788.78125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A1805">
            <v>38788.791666666664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A1806">
            <v>38788.802083333336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A1807">
            <v>38788.8125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A1808">
            <v>38788.822916666664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A1809">
            <v>38788.833333333336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A1810">
            <v>38788.84375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A1811">
            <v>38788.854166666664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A1812">
            <v>38788.864583333336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A1813">
            <v>38788.875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A1814">
            <v>38788.885416666664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A1815">
            <v>38788.895833333336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A1816">
            <v>38788.90625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A1817">
            <v>38788.916666666664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A1818">
            <v>38788.927083333336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A1819">
            <v>38788.9375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A1820">
            <v>38788.947916666664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A1821">
            <v>38788.958333333336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A1822">
            <v>38788.96875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A1823">
            <v>38788.979166666664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A1824">
            <v>38788.989583333336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A1825">
            <v>38789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A1826">
            <v>38789.010416666664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A1827">
            <v>38789.020833333336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A1828">
            <v>38789.03125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A1829">
            <v>38789.041666666664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A1830">
            <v>38789.052083333336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A1831">
            <v>38789.0625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A1832">
            <v>38789.072916666664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A1833">
            <v>38789.083333333336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A1834">
            <v>38789.09375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A1835">
            <v>38789.104166666664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A1836">
            <v>38789.114583333336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A1837">
            <v>38789.125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A1838">
            <v>38789.135416666664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A1839">
            <v>38789.145833333336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A1840">
            <v>38789.15625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A1841">
            <v>38789.166666666664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A1842">
            <v>38789.177083333336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A1843">
            <v>38789.1875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A1844">
            <v>38789.197916666664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A1845">
            <v>38789.208333333336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A1846">
            <v>38789.21875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A1847">
            <v>38789.229166666664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A1848">
            <v>38789.239583333336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A1849">
            <v>38789.25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A1850">
            <v>38789.260416666664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A1851">
            <v>38789.270833333336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A1852">
            <v>38789.28125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A1853">
            <v>38789.291666666664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A1854">
            <v>38789.302083333336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A1855">
            <v>38789.3125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A1856">
            <v>38789.322916666664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A1857">
            <v>38789.333333333336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A1858">
            <v>38789.34375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A1859">
            <v>38789.354166666664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A1860">
            <v>38789.364583333336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A1861">
            <v>38789.375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A1862">
            <v>38789.385416666664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A1863">
            <v>38789.395833333336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A1864">
            <v>38789.40625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A1865">
            <v>38789.416666666664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A1866">
            <v>38789.427083333336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A1867">
            <v>38789.4375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A1868">
            <v>38789.447916666664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A1869">
            <v>38789.458333333336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A1870">
            <v>38789.46875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A1871">
            <v>38789.479166666664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A1872">
            <v>38789.489583333336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A1873">
            <v>38789.5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A1874">
            <v>38789.510416666664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A1875">
            <v>38789.520833333336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A1876">
            <v>38789.53125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A1877">
            <v>38789.541666666664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A1878">
            <v>38789.552083333336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A1879">
            <v>38789.5625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A1880">
            <v>38789.572916666664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A1881">
            <v>38789.583333333336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A1882">
            <v>38789.59375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A1883">
            <v>38789.604166666664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A1884">
            <v>38789.614583333336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A1885">
            <v>38789.625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A1886">
            <v>38789.635416666664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A1887">
            <v>38789.645833333336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A1888">
            <v>38789.65625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A1889">
            <v>38789.666666666664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A1890">
            <v>38789.677083333336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A1891">
            <v>38789.6875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A1892">
            <v>38789.697916666664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A1893">
            <v>38789.708333333336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A1894">
            <v>38789.71875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A1895">
            <v>38789.729166666664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A1896">
            <v>38789.739583333336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A1897">
            <v>38789.75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A1898">
            <v>38789.760416666664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A1899">
            <v>38789.770833333336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A1900">
            <v>38789.78125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A1901">
            <v>38789.791666666664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A1902">
            <v>38789.802083333336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A1903">
            <v>38789.8125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A1904">
            <v>38789.822916666664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A1905">
            <v>38789.833333333336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A1906">
            <v>38789.84375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A1907">
            <v>38789.854166666664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A1908">
            <v>38789.864583333336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A1909">
            <v>38789.875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A1910">
            <v>38789.885416666664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A1911">
            <v>38789.895833333336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A1912">
            <v>38789.90625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A1913">
            <v>38789.916666666664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A1914">
            <v>38789.927083333336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A1915">
            <v>38789.9375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A1916">
            <v>38789.947916666664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A1917">
            <v>38789.958333333336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A1918">
            <v>38789.96875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A1919">
            <v>38789.979166666664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A1920">
            <v>38789.989583333336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A1921">
            <v>38790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A1922">
            <v>38790.010416666664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A1923">
            <v>38790.020833333336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A1924">
            <v>38790.03125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A1925">
            <v>38790.041666666664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A1926">
            <v>38790.052083333336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A1927">
            <v>38790.0625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A1928">
            <v>38790.072916666664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A1929">
            <v>38790.083333333336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A1930">
            <v>38790.09375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A1931">
            <v>38790.104166666664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A1932">
            <v>38790.114583333336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A1933">
            <v>38790.125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A1934">
            <v>38790.135416666664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A1935">
            <v>38790.145833333336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A1936">
            <v>38790.15625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A1937">
            <v>38790.166666666664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A1938">
            <v>38790.177083333336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A1939">
            <v>38790.1875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A1940">
            <v>38790.197916666664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A1941">
            <v>38790.208333333336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A1942">
            <v>38790.21875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A1943">
            <v>38790.229166666664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A1944">
            <v>38790.239583333336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A1945">
            <v>38790.25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A1946">
            <v>38790.260416666664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A1947">
            <v>38790.270833333336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A1948">
            <v>38790.28125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A1949">
            <v>38790.291666666664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A1950">
            <v>38790.302083333336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A1951">
            <v>38790.3125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A1952">
            <v>38790.322916666664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A1953">
            <v>38790.333333333336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A1954">
            <v>38790.34375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A1955">
            <v>38790.354166666664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A1956">
            <v>38790.364583333336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A1957">
            <v>38790.375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A1958">
            <v>38790.385416666664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A1959">
            <v>38790.395833333336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A1960">
            <v>38790.40625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A1961">
            <v>38790.416666666664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A1962">
            <v>38790.427083333336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A1963">
            <v>38790.4375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A1964">
            <v>38790.447916666664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A1965">
            <v>38790.458333333336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A1966">
            <v>38790.46875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A1967">
            <v>38790.479166666664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A1968">
            <v>38790.489583333336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A1969">
            <v>38790.5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A1970">
            <v>38790.510416666664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A1971">
            <v>38790.520833333336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A1972">
            <v>38790.53125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A1973">
            <v>38790.541666666664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A1974">
            <v>38790.552083333336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A1975">
            <v>38790.5625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A1976">
            <v>38790.572916666664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A1977">
            <v>38790.583333333336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A1978">
            <v>38790.59375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A1979">
            <v>38790.604166666664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A1980">
            <v>38790.614583333336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A1981">
            <v>38790.625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A1982">
            <v>38790.635416666664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A1983">
            <v>38790.645833333336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A1984">
            <v>38790.65625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A1985">
            <v>38790.666666666664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A1986">
            <v>38790.677083333336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A1987">
            <v>38790.6875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A1988">
            <v>38790.697916666664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A1989">
            <v>38790.708333333336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A1990">
            <v>38790.71875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A1991">
            <v>38790.729166666664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A1992">
            <v>38790.739583333336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A1993">
            <v>38790.75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A1994">
            <v>38790.760416666664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A1995">
            <v>38790.770833333336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A1996">
            <v>38790.78125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A1997">
            <v>38790.791666666664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A1998">
            <v>38790.802083333336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A1999">
            <v>38790.8125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A2000">
            <v>38790.822916666664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A2001">
            <v>38790.833333333336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A2002">
            <v>38790.84375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A2003">
            <v>38790.854166666664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A2004">
            <v>38790.864583333336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A2005">
            <v>38790.875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A2006">
            <v>38790.885416666664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A2007">
            <v>38790.895833333336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A2008">
            <v>38790.90625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A2009">
            <v>38790.916666666664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A2010">
            <v>38790.927083333336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A2011">
            <v>38790.9375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A2012">
            <v>38790.947916666664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A2013">
            <v>38790.958333333336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A2014">
            <v>38790.96875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A2015">
            <v>38790.979166666664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A2016">
            <v>38790.989583333336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A2017">
            <v>38791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A2018">
            <v>38791.010416666664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A2019">
            <v>38791.020833333336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A2020">
            <v>38791.03125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A2021">
            <v>38791.041666666664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A2022">
            <v>38791.052083333336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A2023">
            <v>38791.0625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A2024">
            <v>38791.072916666664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A2025">
            <v>38791.083333333336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A2026">
            <v>38791.09375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A2027">
            <v>38791.104166666664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A2028">
            <v>38791.114583333336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A2029">
            <v>38791.125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A2030">
            <v>38791.135416666664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A2031">
            <v>38791.145833333336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A2032">
            <v>38791.15625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A2033">
            <v>38791.166666666664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A2034">
            <v>38791.177083333336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A2035">
            <v>38791.1875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A2036">
            <v>38791.197916666664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A2037">
            <v>38791.208333333336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A2038">
            <v>38791.21875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A2039">
            <v>38791.229166666664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A2040">
            <v>38791.239583333336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A2041">
            <v>38791.25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A2042">
            <v>38791.260416666664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A2043">
            <v>38791.270833333336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A2044">
            <v>38791.28125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A2045">
            <v>38791.291666666664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A2046">
            <v>38791.302083333336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A2047">
            <v>38791.3125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A2048">
            <v>38791.322916666664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A2049">
            <v>38791.333333333336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A2050">
            <v>38791.34375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A2051">
            <v>38791.354166666664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A2052">
            <v>38791.364583333336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A2053">
            <v>38791.375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A2054">
            <v>38791.385416666664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A2055">
            <v>38791.395833333336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A2056">
            <v>38791.40625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A2057">
            <v>38791.416666666664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A2058">
            <v>38791.427083333336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A2059">
            <v>38791.4375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A2060">
            <v>38791.447916666664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A2061">
            <v>38791.458333333336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A2062">
            <v>38791.46875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A2063">
            <v>38791.479166666664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A2064">
            <v>38791.489583333336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A2065">
            <v>38791.5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A2066">
            <v>38791.510416666664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A2067">
            <v>38791.520833333336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A2068">
            <v>38791.53125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A2069">
            <v>38791.541666666664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A2070">
            <v>38791.552083333336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A2071">
            <v>38791.5625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A2072">
            <v>38791.572916666664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A2073">
            <v>38791.583333333336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A2074">
            <v>38791.59375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A2075">
            <v>38791.604166666664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A2076">
            <v>38791.614583333336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A2077">
            <v>38791.625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A2078">
            <v>38791.635416666664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A2079">
            <v>38791.645833333336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A2080">
            <v>38791.65625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A2081">
            <v>38791.666666666664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A2082">
            <v>38791.677083333336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A2083">
            <v>38791.6875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A2084">
            <v>38791.697916666664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A2085">
            <v>38791.708333333336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A2086">
            <v>38791.71875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A2087">
            <v>38791.729166666664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A2088">
            <v>38791.739583333336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A2089">
            <v>38791.75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A2090">
            <v>38791.760416666664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A2091">
            <v>38791.770833333336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A2092">
            <v>38791.78125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A2093">
            <v>38791.791666666664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A2094">
            <v>38791.802083333336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A2095">
            <v>38791.8125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A2096">
            <v>38791.822916666664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A2097">
            <v>38791.833333333336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A2098">
            <v>38791.84375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A2099">
            <v>38791.854166666664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A2100">
            <v>38791.864583333336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A2101">
            <v>38791.875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A2102">
            <v>38791.885416666664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A2103">
            <v>38791.895833333336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A2104">
            <v>38791.90625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A2105">
            <v>38791.916666666664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A2106">
            <v>38791.927083333336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A2107">
            <v>38791.9375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A2108">
            <v>38791.947916666664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A2109">
            <v>38791.958333333336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A2110">
            <v>38791.96875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A2111">
            <v>38791.979166666664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A2112">
            <v>38791.989583333336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A2113">
            <v>38792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A2114">
            <v>38792.010416666664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A2115">
            <v>38792.020833333336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A2116">
            <v>38792.03125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A2117">
            <v>38792.041666666664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A2118">
            <v>38792.052083333336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A2119">
            <v>38792.0625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A2120">
            <v>38792.072916666664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A2121">
            <v>38792.083333333336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A2122">
            <v>38792.09375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A2123">
            <v>38792.104166666664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A2124">
            <v>38792.114583333336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A2125">
            <v>38792.125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A2126">
            <v>38792.135416666664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A2127">
            <v>38792.145833333336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A2128">
            <v>38792.15625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A2129">
            <v>38792.166666666664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A2130">
            <v>38792.177083333336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A2131">
            <v>38792.1875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A2132">
            <v>38792.197916666664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A2133">
            <v>38792.208333333336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A2134">
            <v>38792.21875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A2135">
            <v>38792.229166666664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A2136">
            <v>38792.239583333336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A2137">
            <v>38792.25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A2138">
            <v>38792.260416666664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A2139">
            <v>38792.270833333336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A2140">
            <v>38792.28125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A2141">
            <v>38792.291666666664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A2142">
            <v>38792.302083333336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A2143">
            <v>38792.3125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A2144">
            <v>38792.322916666664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A2145">
            <v>38792.333333333336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A2146">
            <v>38792.34375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A2147">
            <v>38792.354166666664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A2148">
            <v>38792.364583333336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A2149">
            <v>38792.375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A2150">
            <v>38792.385416666664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A2151">
            <v>38792.395833333336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A2152">
            <v>38792.40625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A2153">
            <v>38792.416666666664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A2154">
            <v>38792.427083333336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A2155">
            <v>38792.4375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A2156">
            <v>38792.447916666664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A2157">
            <v>38792.458333333336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A2158">
            <v>38792.46875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A2159">
            <v>38792.479166666664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A2160">
            <v>38792.489583333336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A2161">
            <v>38792.5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A2162">
            <v>38792.510416666664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A2163">
            <v>38792.520833333336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A2164">
            <v>38792.53125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A2165">
            <v>38792.541666666664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A2166">
            <v>38792.552083333336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A2167">
            <v>38792.5625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A2168">
            <v>38792.572916666664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A2169">
            <v>38792.583333333336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A2170">
            <v>38792.59375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A2171">
            <v>38792.604166666664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A2172">
            <v>38792.614583333336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A2173">
            <v>38792.625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A2174">
            <v>38792.635416666664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A2175">
            <v>38792.645833333336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A2176">
            <v>38792.65625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A2177">
            <v>38792.666666666664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A2178">
            <v>38792.677083333336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A2179">
            <v>38792.6875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A2180">
            <v>38792.697916666664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A2181">
            <v>38792.708333333336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A2182">
            <v>38792.71875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A2183">
            <v>38792.729166666664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A2184">
            <v>38792.739583333336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A2185">
            <v>38792.75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A2186">
            <v>38792.760416666664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A2187">
            <v>38792.770833333336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A2188">
            <v>38792.78125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A2189">
            <v>38792.791666666664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A2190">
            <v>38792.802083333336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A2191">
            <v>38792.8125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A2192">
            <v>38792.822916666664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A2193">
            <v>38792.833333333336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A2194">
            <v>38792.84375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A2195">
            <v>38792.854166666664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A2196">
            <v>38792.864583333336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A2197">
            <v>38792.875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A2198">
            <v>38792.885416666664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A2199">
            <v>38792.895833333336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A2200">
            <v>38792.90625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A2201">
            <v>38792.916666666664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A2202">
            <v>38792.927083333336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A2203">
            <v>38792.9375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A2204">
            <v>38792.947916666664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A2205">
            <v>38792.958333333336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A2206">
            <v>38792.96875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A2207">
            <v>38792.979166666664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A2208">
            <v>38792.989583333336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A2209">
            <v>38793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A2210">
            <v>38793.010416666664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A2211">
            <v>38793.020833333336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A2212">
            <v>38793.03125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A2213">
            <v>38793.041666666664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A2214">
            <v>38793.052083333336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A2215">
            <v>38793.0625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A2216">
            <v>38793.072916666664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A2217">
            <v>38793.083333333336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A2218">
            <v>38793.09375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A2219">
            <v>38793.104166666664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A2220">
            <v>38793.114583333336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A2221">
            <v>38793.125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A2222">
            <v>38793.135416666664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A2223">
            <v>38793.145833333336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A2224">
            <v>38793.15625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A2225">
            <v>38793.166666666664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A2226">
            <v>38793.177083333336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A2227">
            <v>38793.1875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A2228">
            <v>38793.197916666664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A2229">
            <v>38793.208333333336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A2230">
            <v>38793.21875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A2231">
            <v>38793.229166666664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A2232">
            <v>38793.239583333336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A2233">
            <v>38793.25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A2234">
            <v>38793.260416666664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A2235">
            <v>38793.270833333336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A2236">
            <v>38793.28125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A2237">
            <v>38793.291666666664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A2238">
            <v>38793.302083333336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A2239">
            <v>38793.3125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A2240">
            <v>38793.322916666664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A2241">
            <v>38793.333333333336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A2242">
            <v>38793.34375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A2243">
            <v>38793.354166666664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A2244">
            <v>38793.364583333336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A2245">
            <v>38793.375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A2246">
            <v>38793.385416666664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A2247">
            <v>38793.395833333336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A2248">
            <v>38793.40625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A2249">
            <v>38793.416666666664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A2250">
            <v>38793.427083333336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A2251">
            <v>38793.4375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A2252">
            <v>38793.447916666664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A2253">
            <v>38793.458333333336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A2254">
            <v>38793.46875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A2255">
            <v>38793.479166666664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A2256">
            <v>38793.489583333336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A2257">
            <v>38793.5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A2258">
            <v>38793.510416666664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A2259">
            <v>38793.520833333336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A2260">
            <v>38793.53125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A2261">
            <v>38793.541666666664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A2262">
            <v>38793.552083333336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A2263">
            <v>38793.5625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A2264">
            <v>38793.572916666664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A2265">
            <v>38793.583333333336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A2266">
            <v>38793.59375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A2267">
            <v>38793.604166666664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A2268">
            <v>38793.614583333336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A2269">
            <v>38793.625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A2270">
            <v>38793.635416666664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A2271">
            <v>38793.645833333336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A2272">
            <v>38793.65625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A2273">
            <v>38793.666666666664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A2274">
            <v>38793.677083333336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A2275">
            <v>38793.6875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A2276">
            <v>38793.697916666664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A2277">
            <v>38793.708333333336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A2278">
            <v>38793.71875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A2279">
            <v>38793.729166666664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A2280">
            <v>38793.739583333336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A2281">
            <v>38793.75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A2282">
            <v>38793.760416666664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A2283">
            <v>38793.770833333336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A2284">
            <v>38793.78125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A2285">
            <v>38793.791666666664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A2286">
            <v>38793.802083333336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A2287">
            <v>38793.8125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A2288">
            <v>38793.822916666664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A2289">
            <v>38793.833333333336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A2290">
            <v>38793.84375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A2291">
            <v>38793.854166666664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A2292">
            <v>38793.864583333336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A2293">
            <v>38793.875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A2294">
            <v>38793.885416666664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A2295">
            <v>38793.895833333336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A2296">
            <v>38793.90625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A2297">
            <v>38793.916666666664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A2298">
            <v>38793.927083333336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A2299">
            <v>38793.9375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A2300">
            <v>38793.947916666664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A2301">
            <v>38793.958333333336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A2302">
            <v>38793.96875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A2303">
            <v>38793.979166666664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A2304">
            <v>38793.989583333336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A2305">
            <v>38794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A2306">
            <v>38794.010416666664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A2307">
            <v>38794.020833333336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A2308">
            <v>38794.03125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A2309">
            <v>38794.041666666664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A2310">
            <v>38794.052083333336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A2311">
            <v>38794.0625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A2312">
            <v>38794.072916666664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A2313">
            <v>38794.083333333336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A2314">
            <v>38794.09375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A2315">
            <v>38794.104166666664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A2316">
            <v>38794.114583333336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A2317">
            <v>38794.125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A2318">
            <v>38794.135416666664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A2319">
            <v>38794.145833333336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A2320">
            <v>38794.15625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A2321">
            <v>38794.166666666664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A2322">
            <v>38794.177083333336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A2323">
            <v>38794.1875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A2324">
            <v>38794.197916666664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A2325">
            <v>38794.208333333336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A2326">
            <v>38794.21875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A2327">
            <v>38794.229166666664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A2328">
            <v>38794.239583333336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A2329">
            <v>38794.25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A2330">
            <v>38794.260416666664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A2331">
            <v>38794.270833333336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A2332">
            <v>38794.28125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A2333">
            <v>38794.291666666664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A2334">
            <v>38794.302083333336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A2335">
            <v>38794.3125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A2336">
            <v>38794.322916666664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A2337">
            <v>38794.333333333336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A2338">
            <v>38794.34375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A2339">
            <v>38794.354166666664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A2340">
            <v>38794.364583333336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A2341">
            <v>38794.375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A2342">
            <v>38794.385416666664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A2343">
            <v>38794.395833333336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A2344">
            <v>38794.40625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A2345">
            <v>38794.416666666664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A2346">
            <v>38794.427083333336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A2347">
            <v>38794.4375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A2348">
            <v>38794.447916666664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A2349">
            <v>38794.458333333336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A2350">
            <v>38794.46875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A2351">
            <v>38794.479166666664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A2352">
            <v>38794.489583333336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A2353">
            <v>38794.5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A2354">
            <v>38794.510416666664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A2355">
            <v>38794.520833333336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A2356">
            <v>38794.53125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A2357">
            <v>38794.541666666664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A2358">
            <v>38794.552083333336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A2359">
            <v>38794.5625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A2360">
            <v>38794.572916666664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A2361">
            <v>38794.583333333336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A2362">
            <v>38794.59375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A2363">
            <v>38794.604166666664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A2364">
            <v>38794.614583333336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A2365">
            <v>38794.625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A2366">
            <v>38794.635416666664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A2367">
            <v>38794.645833333336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A2368">
            <v>38794.65625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A2369">
            <v>38794.666666666664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A2370">
            <v>38794.677083333336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A2371">
            <v>38794.6875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A2372">
            <v>38794.697916666664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A2373">
            <v>38794.708333333336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A2374">
            <v>38794.71875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A2375">
            <v>38794.729166666664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A2376">
            <v>38794.739583333336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A2377">
            <v>38794.75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A2378">
            <v>38794.760416666664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A2379">
            <v>38794.770833333336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A2380">
            <v>38794.78125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A2381">
            <v>38794.791666666664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A2382">
            <v>38794.802083333336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A2383">
            <v>38794.8125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A2384">
            <v>38794.822916666664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A2385">
            <v>38794.833333333336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A2386">
            <v>38794.84375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A2387">
            <v>38794.854166666664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A2388">
            <v>38794.864583333336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A2389">
            <v>38794.875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A2390">
            <v>38794.885416666664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A2391">
            <v>38794.895833333336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A2392">
            <v>38794.90625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A2393">
            <v>38794.916666666664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A2394">
            <v>38794.927083333336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A2395">
            <v>38794.9375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A2396">
            <v>38794.947916666664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A2397">
            <v>38794.958333333336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A2398">
            <v>38794.96875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A2399">
            <v>38794.979166666664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A2400">
            <v>38794.989583333336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A2401">
            <v>38795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A2402">
            <v>38795.010416666664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A2403">
            <v>38795.020833333336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A2404">
            <v>38795.03125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A2405">
            <v>38795.041666666664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A2406">
            <v>38795.052083333336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A2407">
            <v>38795.0625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A2408">
            <v>38795.072916666664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A2409">
            <v>38795.083333333336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A2410">
            <v>38795.09375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A2411">
            <v>38795.104166666664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A2412">
            <v>38795.114583333336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A2413">
            <v>38795.125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A2414">
            <v>38795.135416666664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A2415">
            <v>38795.145833333336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A2416">
            <v>38795.15625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A2417">
            <v>38795.166666666664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A2418">
            <v>38795.177083333336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A2419">
            <v>38795.1875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A2420">
            <v>38795.197916666664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A2421">
            <v>38795.208333333336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A2422">
            <v>38795.21875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A2423">
            <v>38795.229166666664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A2424">
            <v>38795.239583333336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A2425">
            <v>38795.25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A2426">
            <v>38795.260416666664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A2427">
            <v>38795.270833333336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A2428">
            <v>38795.28125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A2429">
            <v>38795.291666666664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A2430">
            <v>38795.302083333336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A2431">
            <v>38795.3125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A2432">
            <v>38795.322916666664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A2433">
            <v>38795.333333333336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A2434">
            <v>38795.34375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A2435">
            <v>38795.354166666664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A2436">
            <v>38795.364583333336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A2437">
            <v>38795.375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A2438">
            <v>38795.385416666664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A2439">
            <v>38795.395833333336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A2440">
            <v>38795.40625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A2441">
            <v>38795.416666666664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A2442">
            <v>38795.427083333336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A2443">
            <v>38795.4375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A2444">
            <v>38795.447916666664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A2445">
            <v>38795.458333333336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A2446">
            <v>38795.46875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A2447">
            <v>38795.479166666664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A2448">
            <v>38795.489583333336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A2449">
            <v>38795.5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A2450">
            <v>38795.510416666664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A2451">
            <v>38795.520833333336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A2452">
            <v>38795.53125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A2453">
            <v>38795.541666666664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A2454">
            <v>38795.552083333336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A2455">
            <v>38795.5625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A2456">
            <v>38795.572916666664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A2457">
            <v>38795.583333333336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A2458">
            <v>38795.59375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A2459">
            <v>38795.604166666664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A2460">
            <v>38795.614583333336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A2461">
            <v>38795.625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A2462">
            <v>38795.635416666664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A2463">
            <v>38795.645833333336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A2464">
            <v>38795.65625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A2465">
            <v>38795.666666666664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A2466">
            <v>38795.677083333336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A2467">
            <v>38795.6875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A2468">
            <v>38795.697916666664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A2469">
            <v>38795.708333333336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A2470">
            <v>38795.71875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A2471">
            <v>38795.729166666664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A2472">
            <v>38795.739583333336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A2473">
            <v>38795.75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A2474">
            <v>38795.760416666664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A2475">
            <v>38795.770833333336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A2476">
            <v>38795.78125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A2477">
            <v>38795.791666666664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A2478">
            <v>38795.802083333336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A2479">
            <v>38795.8125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A2480">
            <v>38795.822916666664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A2481">
            <v>38795.833333333336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A2482">
            <v>38795.84375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A2483">
            <v>38795.854166666664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A2484">
            <v>38795.864583333336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A2485">
            <v>38795.875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A2486">
            <v>38795.885416666664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A2487">
            <v>38795.895833333336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A2488">
            <v>38795.90625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A2489">
            <v>38795.916666666664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A2490">
            <v>38795.927083333336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A2491">
            <v>38795.9375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A2492">
            <v>38795.947916666664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A2493">
            <v>38795.958333333336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A2494">
            <v>38795.96875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A2495">
            <v>38795.979166666664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A2496">
            <v>38795.989583333336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A2497">
            <v>38796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A2498">
            <v>38796.010416666664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A2499">
            <v>38796.020833333336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A2500">
            <v>38796.03125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A2501">
            <v>38796.041666666664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A2502">
            <v>38796.052083333336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A2503">
            <v>38796.0625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A2504">
            <v>38796.072916666664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A2505">
            <v>38796.083333333336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A2506">
            <v>38796.09375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A2507">
            <v>38796.104166666664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A2508">
            <v>38796.114583333336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A2509">
            <v>38796.125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A2510">
            <v>38796.135416666664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A2511">
            <v>38796.145833333336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A2512">
            <v>38796.15625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A2513">
            <v>38796.166666666664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A2514">
            <v>38796.177083333336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A2515">
            <v>38796.1875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A2516">
            <v>38796.197916666664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A2517">
            <v>38796.208333333336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A2518">
            <v>38796.21875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A2519">
            <v>38796.229166666664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A2520">
            <v>38796.239583333336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A2521">
            <v>38796.25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A2522">
            <v>38796.260416666664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A2523">
            <v>38796.270833333336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A2524">
            <v>38796.28125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A2525">
            <v>38796.291666666664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A2526">
            <v>38796.302083333336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A2527">
            <v>38796.3125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A2528">
            <v>38796.322916666664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A2529">
            <v>38796.333333333336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A2530">
            <v>38796.34375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A2531">
            <v>38796.354166666664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A2532">
            <v>38796.364583333336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A2533">
            <v>38796.375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A2534">
            <v>38796.385416666664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A2535">
            <v>38796.395833333336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A2536">
            <v>38796.40625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A2537">
            <v>38796.416666666664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A2538">
            <v>38796.427083333336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A2539">
            <v>38796.4375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A2540">
            <v>38796.447916666664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A2541">
            <v>38796.458333333336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A2542">
            <v>38796.46875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A2543">
            <v>38796.479166666664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A2544">
            <v>38796.489583333336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A2545">
            <v>38796.5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A2546">
            <v>38796.510416666664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A2547">
            <v>38796.520833333336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A2548">
            <v>38796.53125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A2549">
            <v>38796.541666666664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A2550">
            <v>38796.552083333336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A2551">
            <v>38796.5625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A2552">
            <v>38796.572916666664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A2553">
            <v>38796.583333333336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A2554">
            <v>38796.59375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A2555">
            <v>38796.604166666664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A2556">
            <v>38796.614583333336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A2557">
            <v>38796.625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A2558">
            <v>38796.635416666664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A2559">
            <v>38796.645833333336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A2560">
            <v>38796.65625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A2561">
            <v>38796.666666666664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A2562">
            <v>38796.677083333336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A2563">
            <v>38796.6875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A2564">
            <v>38796.697916666664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A2565">
            <v>38796.708333333336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A2566">
            <v>38796.71875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A2567">
            <v>38796.729166666664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A2568">
            <v>38796.739583333336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A2569">
            <v>38796.75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A2570">
            <v>38796.760416666664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A2571">
            <v>38796.770833333336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A2572">
            <v>38796.78125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A2573">
            <v>38796.791666666664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A2574">
            <v>38796.802083333336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A2575">
            <v>38796.8125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A2576">
            <v>38796.822916666664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A2577">
            <v>38796.833333333336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A2578">
            <v>38796.84375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A2579">
            <v>38796.854166666664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A2580">
            <v>38796.864583333336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A2581">
            <v>38796.875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A2582">
            <v>38796.885416666664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A2583">
            <v>38796.895833333336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A2584">
            <v>38796.90625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A2585">
            <v>38796.916666666664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A2586">
            <v>38796.927083333336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A2587">
            <v>38796.9375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A2588">
            <v>38796.947916666664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A2589">
            <v>38796.958333333336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A2590">
            <v>38796.96875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A2591">
            <v>38796.979166666664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A2592">
            <v>38796.989583333336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A2593">
            <v>38797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A2594">
            <v>38797.010416666664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A2595">
            <v>38797.020833333336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A2596">
            <v>38797.03125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A2597">
            <v>38797.041666666664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A2598">
            <v>38797.052083333336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A2599">
            <v>38797.0625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A2600">
            <v>38797.072916666664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A2601">
            <v>38797.083333333336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A2602">
            <v>38797.09375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A2603">
            <v>38797.104166666664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A2604">
            <v>38797.114583333336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A2605">
            <v>38797.125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A2606">
            <v>38797.135416666664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A2607">
            <v>38797.145833333336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A2608">
            <v>38797.15625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A2609">
            <v>38797.166666666664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A2610">
            <v>38797.177083333336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A2611">
            <v>38797.1875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A2612">
            <v>38797.197916666664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A2613">
            <v>38797.208333333336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A2614">
            <v>38797.21875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A2615">
            <v>38797.229166666664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A2616">
            <v>38797.239583333336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A2617">
            <v>38797.25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A2618">
            <v>38797.260416666664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A2619">
            <v>38797.270833333336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A2620">
            <v>38797.28125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A2621">
            <v>38797.291666666664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A2622">
            <v>38797.302083333336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A2623">
            <v>38797.3125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A2624">
            <v>38797.322916666664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A2625">
            <v>38797.333333333336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A2626">
            <v>38797.34375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A2627">
            <v>38797.354166666664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A2628">
            <v>38797.364583333336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A2629">
            <v>38797.375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A2630">
            <v>38797.385416666664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A2631">
            <v>38797.395833333336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A2632">
            <v>38797.40625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A2633">
            <v>38797.416666666664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A2634">
            <v>38797.427083333336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A2635">
            <v>38797.4375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A2636">
            <v>38797.447916666664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A2637">
            <v>38797.458333333336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A2638">
            <v>38797.46875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A2639">
            <v>38797.479166666664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A2640">
            <v>38797.489583333336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A2641">
            <v>38797.5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A2642">
            <v>38797.510416666664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A2643">
            <v>38797.520833333336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A2644">
            <v>38797.53125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A2645">
            <v>38797.541666666664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A2646">
            <v>38797.552083333336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A2647">
            <v>38797.5625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A2648">
            <v>38797.572916666664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A2649">
            <v>38797.583333333336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A2650">
            <v>38797.59375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A2651">
            <v>38797.604166666664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A2652">
            <v>38797.614583333336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A2653">
            <v>38797.625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A2654">
            <v>38797.635416666664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A2655">
            <v>38797.645833333336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A2656">
            <v>38797.65625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A2657">
            <v>38797.666666666664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A2658">
            <v>38797.677083333336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A2659">
            <v>38797.6875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A2660">
            <v>38797.697916666664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A2661">
            <v>38797.708333333336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A2662">
            <v>38797.71875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A2663">
            <v>38797.729166666664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A2664">
            <v>38797.739583333336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A2665">
            <v>38797.75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A2666">
            <v>38797.760416666664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A2667">
            <v>38797.770833333336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A2668">
            <v>38797.78125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A2669">
            <v>38797.791666666664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A2670">
            <v>38797.802083333336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A2671">
            <v>38797.8125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A2672">
            <v>38797.822916666664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A2673">
            <v>38797.833333333336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A2674">
            <v>38797.84375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A2675">
            <v>38797.854166666664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A2676">
            <v>38797.864583333336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A2677">
            <v>38797.875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A2678">
            <v>38797.885416666664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A2679">
            <v>38797.895833333336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A2680">
            <v>38797.90625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A2681">
            <v>38797.916666666664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A2682">
            <v>38797.927083333336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A2683">
            <v>38797.9375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A2684">
            <v>38797.947916666664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A2685">
            <v>38797.958333333336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A2686">
            <v>38797.96875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A2687">
            <v>38797.979166666664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A2688">
            <v>38797.989583333336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A2689">
            <v>38768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A2690">
            <v>38768.010416666664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A2691">
            <v>38768.020833333336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A2692">
            <v>38768.03125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A2693">
            <v>38768.041666666664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A2694">
            <v>38768.052083333336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A2695">
            <v>38768.0625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A2696">
            <v>38768.072916666664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A2697">
            <v>38768.083333333336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A2698">
            <v>38768.09375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A2699">
            <v>38768.104166666664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A2700">
            <v>38768.114583333336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A2701">
            <v>38768.125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A2702">
            <v>38768.135416666664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A2703">
            <v>38768.145833333336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A2704">
            <v>38768.15625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A2705">
            <v>38768.166666666664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A2706">
            <v>38768.177083333336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A2707">
            <v>38768.1875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A2708">
            <v>38768.197916666664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A2709">
            <v>38768.208333333336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A2710">
            <v>38768.21875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A2711">
            <v>38768.229166666664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A2712">
            <v>38768.239583333336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A2713">
            <v>38768.25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A2714">
            <v>38768.260416666664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A2715">
            <v>38768.270833333336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A2716">
            <v>38768.28125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A2717">
            <v>38768.291666666664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A2718">
            <v>38768.302083333336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A2719">
            <v>38768.3125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A2720">
            <v>38768.322916666664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A2721">
            <v>38768.333333333336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A2722">
            <v>38768.34375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A2723">
            <v>38768.354166666664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A2724">
            <v>38768.364583333336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A2725">
            <v>38768.375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A2726">
            <v>38768.385416666664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A2727">
            <v>38768.395833333336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A2728">
            <v>38768.40625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A2729">
            <v>38768.416666666664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A2730">
            <v>38768.427083333336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A2731">
            <v>38768.4375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A2732">
            <v>38768.447916666664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A2733">
            <v>38768.458333333336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A2734">
            <v>38768.46875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A2735">
            <v>38768.479166666664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A2736">
            <v>38768.489583333336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A2737">
            <v>38768.5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A2738">
            <v>38768.510416666664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A2739">
            <v>38768.520833333336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A2740">
            <v>38768.53125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A2741">
            <v>38768.541666666664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A2742">
            <v>38768.552083333336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A2743">
            <v>38768.5625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A2744">
            <v>38768.572916666664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A2745">
            <v>38768.583333333336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A2746">
            <v>38768.59375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A2747">
            <v>38768.604166666664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A2748">
            <v>38768.614583333336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A2749">
            <v>38768.625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A2750">
            <v>38768.635416666664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A2751">
            <v>38768.645833333336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A2752">
            <v>38768.65625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A2753">
            <v>38768.666666666664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A2754">
            <v>38768.677083333336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A2755">
            <v>38768.6875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A2756">
            <v>38768.697916666664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A2757">
            <v>38768.708333333336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A2758">
            <v>38768.71875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A2759">
            <v>38768.729166666664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A2760">
            <v>38768.739583333336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A2761">
            <v>38768.75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A2762">
            <v>38768.760416666664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A2763">
            <v>38768.770833333336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A2764">
            <v>38768.78125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A2765">
            <v>38768.791666666664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A2766">
            <v>38768.802083333336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A2767">
            <v>38768.8125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A2768">
            <v>38768.822916666664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A2769">
            <v>38768.833333333336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A2770">
            <v>38768.84375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A2771">
            <v>38768.854166666664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A2772">
            <v>38768.864583333336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A2773">
            <v>38768.875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A2774">
            <v>38768.885416666664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A2775">
            <v>38768.895833333336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A2776">
            <v>38768.90625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A2777">
            <v>38768.916666666664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A2778">
            <v>38768.927083333336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A2779">
            <v>38768.9375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A2780">
            <v>38768.947916666664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A2781">
            <v>38768.958333333336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A2782">
            <v>38768.96875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A2783">
            <v>38768.979166666664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A2784">
            <v>38768.989583333336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A2785">
            <v>38769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A2786">
            <v>38769.010416666664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A2787">
            <v>38769.020833333336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A2788">
            <v>38769.03125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A2789">
            <v>38769.041666666664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A2790">
            <v>38769.052083333336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A2791">
            <v>38769.0625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A2792">
            <v>38769.072916666664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A2793">
            <v>38769.083333333336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A2794">
            <v>38769.09375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A2795">
            <v>38769.104166666664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A2796">
            <v>38769.114583333336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A2797">
            <v>38769.125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A2798">
            <v>38769.135416666664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A2799">
            <v>38769.145833333336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A2800">
            <v>38769.15625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A2801">
            <v>38769.166666666664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A2802">
            <v>38769.177083333336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A2803">
            <v>38769.1875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A2804">
            <v>38769.197916666664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A2805">
            <v>38769.208333333336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A2806">
            <v>38769.21875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A2807">
            <v>38769.229166666664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A2808">
            <v>38769.239583333336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A2809">
            <v>38769.25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A2810">
            <v>38769.260416666664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A2811">
            <v>38769.270833333336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A2812">
            <v>38769.28125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A2813">
            <v>38769.291666666664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A2814">
            <v>38769.302083333336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A2815">
            <v>38769.3125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A2816">
            <v>38769.322916666664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A2817">
            <v>38769.333333333336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A2818">
            <v>38769.34375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A2819">
            <v>38769.354166666664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A2820">
            <v>38769.364583333336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A2821">
            <v>38769.375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A2822">
            <v>38769.385416666664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A2823">
            <v>38769.395833333336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A2824">
            <v>38769.40625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A2825">
            <v>38769.416666666664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A2826">
            <v>38769.427083333336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A2827">
            <v>38769.4375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A2828">
            <v>38769.447916666664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A2829">
            <v>38769.458333333336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A2830">
            <v>38769.46875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A2831">
            <v>38769.479166666664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A2832">
            <v>38769.489583333336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A2833">
            <v>38769.5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A2834">
            <v>38769.510416666664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A2835">
            <v>38769.520833333336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A2836">
            <v>38769.53125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A2837">
            <v>38769.541666666664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A2838">
            <v>38769.552083333336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A2839">
            <v>38769.5625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A2840">
            <v>38769.572916666664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A2841">
            <v>38769.583333333336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A2842">
            <v>38769.59375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A2843">
            <v>38769.604166666664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A2844">
            <v>38769.614583333336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A2845">
            <v>38769.625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A2846">
            <v>38769.635416666664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A2847">
            <v>38769.645833333336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A2848">
            <v>38769.65625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A2849">
            <v>38769.666666666664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A2850">
            <v>38769.677083333336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A2851">
            <v>38769.6875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A2852">
            <v>38769.697916666664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A2853">
            <v>38769.708333333336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A2854">
            <v>38769.71875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A2855">
            <v>38769.729166666664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A2856">
            <v>38769.739583333336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A2857">
            <v>38769.75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A2858">
            <v>38769.760416666664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A2859">
            <v>38769.770833333336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A2860">
            <v>38769.78125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A2861">
            <v>38769.791666666664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A2862">
            <v>38769.802083333336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A2863">
            <v>38769.8125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A2864">
            <v>38769.822916666664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A2865">
            <v>38769.833333333336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A2866">
            <v>38769.84375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A2867">
            <v>38769.854166666664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A2868">
            <v>38769.864583333336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A2869">
            <v>38769.875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A2870">
            <v>38769.885416666664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A2871">
            <v>38769.895833333336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A2872">
            <v>38769.90625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A2873">
            <v>38769.916666666664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A2874">
            <v>38769.927083333336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A2875">
            <v>38769.9375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A2876">
            <v>38769.947916666664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A2877">
            <v>38769.958333333336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A2878">
            <v>38769.96875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A2879">
            <v>38769.979166666664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A2880">
            <v>38769.989583333336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A2881">
            <v>38770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A2882">
            <v>38770.010416666664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A2883">
            <v>38770.020833333336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A2884">
            <v>38770.03125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A2885">
            <v>38770.041666666664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A2886">
            <v>38770.052083333336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A2887">
            <v>38770.0625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A2888">
            <v>38770.072916666664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A2889">
            <v>38770.083333333336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A2890">
            <v>38770.09375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A2891">
            <v>38770.104166666664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A2892">
            <v>38770.114583333336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A2893">
            <v>38770.125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A2894">
            <v>38770.135416666664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A2895">
            <v>38770.145833333336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A2896">
            <v>38770.15625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A2897">
            <v>38770.166666666664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A2898">
            <v>38770.177083333336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A2899">
            <v>38770.1875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A2900">
            <v>38770.197916666664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A2901">
            <v>38770.208333333336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A2902">
            <v>38770.21875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A2903">
            <v>38770.229166666664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A2904">
            <v>38770.239583333336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A2905">
            <v>38770.25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A2906">
            <v>38770.260416666664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A2907">
            <v>38770.270833333336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A2908">
            <v>38770.28125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A2909">
            <v>38770.291666666664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A2910">
            <v>38770.302083333336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A2911">
            <v>38770.3125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A2912">
            <v>38770.322916666664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A2913">
            <v>38770.333333333336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A2914">
            <v>38770.34375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A2915">
            <v>38770.354166666664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A2916">
            <v>38770.364583333336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A2917">
            <v>38770.375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A2918">
            <v>38770.385416666664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A2919">
            <v>38770.395833333336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A2920">
            <v>38770.40625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A2921">
            <v>38770.416666666664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A2922">
            <v>38770.427083333336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A2923">
            <v>38770.4375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A2924">
            <v>38770.447916666664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A2925">
            <v>38770.458333333336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A2926">
            <v>38770.46875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A2927">
            <v>38770.479166666664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A2928">
            <v>38770.489583333336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A2929">
            <v>38770.5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A2930">
            <v>38770.510416666664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A2931">
            <v>38770.520833333336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A2932">
            <v>38770.53125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A2933">
            <v>38770.541666666664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A2934">
            <v>38770.552083333336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A2935">
            <v>38770.5625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A2936">
            <v>38770.572916666664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A2937">
            <v>38770.583333333336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A2938">
            <v>38770.59375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A2939">
            <v>38770.604166666664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A2940">
            <v>38770.614583333336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A2941">
            <v>38770.625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A2942">
            <v>38770.635416666664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A2943">
            <v>38770.645833333336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A2944">
            <v>38770.65625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A2945">
            <v>38770.666666666664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A2946">
            <v>38770.677083333336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A2947">
            <v>38770.6875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A2948">
            <v>38770.697916666664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A2949">
            <v>38770.708333333336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A2950">
            <v>38770.71875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A2951">
            <v>38770.729166666664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A2952">
            <v>38770.739583333336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A2953">
            <v>38770.75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A2954">
            <v>38770.760416666664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A2955">
            <v>38770.770833333336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A2956">
            <v>38770.78125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A2957">
            <v>38770.791666666664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A2958">
            <v>38770.802083333336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A2959">
            <v>38770.8125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A2960">
            <v>38770.822916666664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A2961">
            <v>38770.833333333336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A2962">
            <v>38770.84375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A2963">
            <v>38770.854166666664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A2964">
            <v>38770.864583333336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A2965">
            <v>38770.875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A2966">
            <v>38770.885416666664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A2967">
            <v>38770.895833333336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A2968">
            <v>38770.90625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A2969">
            <v>38770.916666666664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A2970">
            <v>38770.927083333336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A2971">
            <v>38770.9375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A2972">
            <v>38770.947916666664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A2973">
            <v>38770.958333333336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A2974">
            <v>38770.96875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A2975">
            <v>38770.979166666664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A2976">
            <v>38770.989583333336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Order_Nov_w4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Core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PDD"/>
      <sheetName val="RJE"/>
      <sheetName val="F-1 "/>
      <sheetName val="F-2"/>
      <sheetName val="F-3 "/>
      <sheetName val="A"/>
      <sheetName val="A-1"/>
      <sheetName val="B"/>
      <sheetName val="B Note"/>
      <sheetName val="B-1"/>
      <sheetName val="BB"/>
      <sheetName val="BB-Note"/>
      <sheetName val="BB-1"/>
      <sheetName val="L"/>
      <sheetName val="L-1"/>
      <sheetName val="CC"/>
      <sheetName val="CC-1"/>
      <sheetName val="CC-2"/>
      <sheetName val="CC Note"/>
      <sheetName val="MM"/>
      <sheetName val="MM Note"/>
      <sheetName val="MM-1"/>
      <sheetName val="MM-2"/>
      <sheetName val="NN"/>
      <sheetName val="NN Note"/>
      <sheetName val="40"/>
      <sheetName val="40 Note"/>
      <sheetName val="40-1"/>
      <sheetName val="KK"/>
      <sheetName val="10"/>
      <sheetName val="Cut-off 10"/>
      <sheetName val="20 old"/>
      <sheetName val="50-PDD"/>
      <sheetName val="50-1Note-PDD"/>
      <sheetName val="50-1-PDD"/>
      <sheetName val="50-2-PDD"/>
      <sheetName val="20"/>
      <sheetName val="20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EXPORT-NONCO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"/>
      <sheetName val="Summary HC By Cost center "/>
      <sheetName val="Employee Benefit"/>
      <sheetName val="Emp benefit By Cost center&amp;Line"/>
      <sheetName val="dmcactual"/>
      <sheetName val="SAP Aug"/>
      <sheetName val="Grade"/>
      <sheetName val="Station"/>
      <sheetName val="lookup"/>
      <sheetName val="hr Assum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E3">
            <v>31101</v>
          </cell>
        </row>
        <row r="4">
          <cell r="AE4">
            <v>31106</v>
          </cell>
          <cell r="AN4" t="str">
            <v>PP Station 1</v>
          </cell>
        </row>
        <row r="5">
          <cell r="AE5">
            <v>31201</v>
          </cell>
          <cell r="AN5" t="str">
            <v>PP Station 1 + Cream (98.5 : 1.5)</v>
          </cell>
        </row>
        <row r="6">
          <cell r="AE6">
            <v>31202</v>
          </cell>
          <cell r="AN6" t="str">
            <v>PP Station 2</v>
          </cell>
        </row>
        <row r="7">
          <cell r="AE7">
            <v>31203</v>
          </cell>
          <cell r="AN7" t="str">
            <v>PP Station 3</v>
          </cell>
        </row>
        <row r="8">
          <cell r="AE8">
            <v>31204</v>
          </cell>
          <cell r="AN8" t="str">
            <v>PP Station 4</v>
          </cell>
        </row>
        <row r="9">
          <cell r="AE9">
            <v>31205</v>
          </cell>
          <cell r="AN9" t="str">
            <v>PM Station 1</v>
          </cell>
        </row>
        <row r="10">
          <cell r="AE10">
            <v>31206</v>
          </cell>
          <cell r="AN10" t="str">
            <v>PM Station 2</v>
          </cell>
        </row>
        <row r="11">
          <cell r="AE11">
            <v>31301</v>
          </cell>
          <cell r="AN11" t="str">
            <v>All</v>
          </cell>
        </row>
        <row r="12">
          <cell r="AE12">
            <v>31302</v>
          </cell>
          <cell r="AN12" t="str">
            <v>All Liberty</v>
          </cell>
        </row>
        <row r="13">
          <cell r="AE13">
            <v>31303</v>
          </cell>
          <cell r="AN13" t="str">
            <v>Graham 1,2</v>
          </cell>
        </row>
        <row r="14">
          <cell r="AE14">
            <v>31304</v>
          </cell>
          <cell r="AN14" t="str">
            <v>Liberty 1,2</v>
          </cell>
        </row>
        <row r="15">
          <cell r="AE15">
            <v>31305</v>
          </cell>
          <cell r="AN15" t="str">
            <v>Liberty 1,2,3</v>
          </cell>
        </row>
        <row r="16">
          <cell r="AE16">
            <v>31306</v>
          </cell>
          <cell r="AN16" t="str">
            <v>Liberty 1,2,3,4</v>
          </cell>
        </row>
        <row r="17">
          <cell r="AE17">
            <v>31309</v>
          </cell>
          <cell r="AN17" t="str">
            <v>Liberty 3,4</v>
          </cell>
        </row>
        <row r="18">
          <cell r="AE18">
            <v>31310</v>
          </cell>
          <cell r="AN18" t="str">
            <v>Liberty 4,5,6</v>
          </cell>
        </row>
        <row r="19">
          <cell r="AE19">
            <v>31602</v>
          </cell>
          <cell r="AN19" t="str">
            <v>Liberty 5,6</v>
          </cell>
        </row>
        <row r="20">
          <cell r="AE20">
            <v>31603</v>
          </cell>
          <cell r="AN20" t="str">
            <v>Liberty 5,6,7,8</v>
          </cell>
        </row>
        <row r="21">
          <cell r="AE21">
            <v>31604</v>
          </cell>
          <cell r="AN21" t="str">
            <v>Liberty 6,7,8</v>
          </cell>
        </row>
        <row r="22">
          <cell r="AE22">
            <v>31605</v>
          </cell>
          <cell r="AN22" t="str">
            <v>Liberty 7,8</v>
          </cell>
        </row>
        <row r="23">
          <cell r="AE23">
            <v>31702</v>
          </cell>
          <cell r="AN23" t="str">
            <v>Fogg3</v>
          </cell>
        </row>
        <row r="24">
          <cell r="AE24">
            <v>31703</v>
          </cell>
          <cell r="AN24" t="str">
            <v>SBY2</v>
          </cell>
        </row>
        <row r="25">
          <cell r="AE25">
            <v>32101</v>
          </cell>
          <cell r="AN25" t="str">
            <v>SBY3</v>
          </cell>
        </row>
        <row r="26">
          <cell r="AE26">
            <v>33101</v>
          </cell>
          <cell r="AN26" t="str">
            <v>sam #1</v>
          </cell>
        </row>
        <row r="27">
          <cell r="AE27">
            <v>33102</v>
          </cell>
          <cell r="AN27" t="str">
            <v>sam #2</v>
          </cell>
        </row>
        <row r="28">
          <cell r="AE28">
            <v>36101</v>
          </cell>
          <cell r="AN28" t="str">
            <v>sam #3</v>
          </cell>
        </row>
        <row r="29">
          <cell r="AE29">
            <v>36102</v>
          </cell>
          <cell r="AN29" t="str">
            <v>sam #4</v>
          </cell>
        </row>
        <row r="30">
          <cell r="AE30">
            <v>36201</v>
          </cell>
          <cell r="AN30" t="str">
            <v>sam #8</v>
          </cell>
        </row>
        <row r="31">
          <cell r="AE31">
            <v>36301</v>
          </cell>
          <cell r="AN31" t="str">
            <v>SBY1</v>
          </cell>
        </row>
        <row r="32">
          <cell r="AE32">
            <v>36302</v>
          </cell>
          <cell r="AN32" t="str">
            <v>All</v>
          </cell>
        </row>
        <row r="33">
          <cell r="AE33">
            <v>36401</v>
          </cell>
          <cell r="AN33" t="str">
            <v>Trepko 2 lane</v>
          </cell>
        </row>
        <row r="34">
          <cell r="AE34">
            <v>36501</v>
          </cell>
          <cell r="AN34" t="str">
            <v>Trepko 4 lane</v>
          </cell>
        </row>
        <row r="35">
          <cell r="AN35" t="str">
            <v>Trepko 5 lane</v>
          </cell>
        </row>
        <row r="36">
          <cell r="AN36" t="str">
            <v>Trepko 8 lane New</v>
          </cell>
        </row>
        <row r="37">
          <cell r="AN37" t="str">
            <v>Trepko 8 lane Old</v>
          </cell>
        </row>
        <row r="38">
          <cell r="AN38" t="str">
            <v>Yuedong</v>
          </cell>
        </row>
        <row r="39">
          <cell r="AE39">
            <v>41022</v>
          </cell>
          <cell r="AN39" t="str">
            <v>Zhongya</v>
          </cell>
        </row>
        <row r="40">
          <cell r="AE40">
            <v>41024</v>
          </cell>
          <cell r="AN40" t="str">
            <v>allocated (ค่าแรงงานทางอ้อม)</v>
          </cell>
        </row>
        <row r="41">
          <cell r="AE41">
            <v>52101</v>
          </cell>
          <cell r="AN41" t="str">
            <v>Air Comp, Water, Boiler</v>
          </cell>
        </row>
        <row r="42">
          <cell r="AE42">
            <v>52102</v>
          </cell>
          <cell r="AN42" t="str">
            <v>Biogas</v>
          </cell>
        </row>
        <row r="43">
          <cell r="AE43">
            <v>52103</v>
          </cell>
          <cell r="AN43" t="str">
            <v>Boiler</v>
          </cell>
        </row>
        <row r="44">
          <cell r="AE44">
            <v>52104</v>
          </cell>
          <cell r="AN44" t="str">
            <v>Refig</v>
          </cell>
        </row>
        <row r="45">
          <cell r="AE45">
            <v>53101</v>
          </cell>
          <cell r="AN45" t="str">
            <v>Water</v>
          </cell>
        </row>
        <row r="46">
          <cell r="AE46">
            <v>53102</v>
          </cell>
          <cell r="AN46" t="str">
            <v>Fogg New</v>
          </cell>
        </row>
        <row r="47">
          <cell r="AE47">
            <v>53104</v>
          </cell>
          <cell r="AN47" t="str">
            <v>Samsung5</v>
          </cell>
        </row>
        <row r="48">
          <cell r="AE48">
            <v>53105</v>
          </cell>
          <cell r="AN48" t="str">
            <v>Samsung6</v>
          </cell>
        </row>
        <row r="49">
          <cell r="AE49">
            <v>53106</v>
          </cell>
          <cell r="AN49" t="str">
            <v>samsung7</v>
          </cell>
        </row>
        <row r="50">
          <cell r="AE50">
            <v>53107</v>
          </cell>
          <cell r="AN50" t="str">
            <v>Samsung9</v>
          </cell>
        </row>
        <row r="51">
          <cell r="AE51">
            <v>53108</v>
          </cell>
          <cell r="AN51" t="str">
            <v>Center</v>
          </cell>
        </row>
        <row r="52">
          <cell r="AE52">
            <v>53120</v>
          </cell>
          <cell r="AN52" t="str">
            <v>Mixing &amp; Forklift</v>
          </cell>
        </row>
        <row r="53">
          <cell r="AE53">
            <v>70103</v>
          </cell>
          <cell r="AN53" t="str">
            <v>Upstream</v>
          </cell>
        </row>
        <row r="54">
          <cell r="AE54">
            <v>70104</v>
          </cell>
          <cell r="AN54" t="str">
            <v>Posimat</v>
          </cell>
        </row>
        <row r="55">
          <cell r="AE55">
            <v>53103</v>
          </cell>
          <cell r="AN55" t="str">
            <v>EBM</v>
          </cell>
        </row>
        <row r="56">
          <cell r="AE56">
            <v>53109</v>
          </cell>
          <cell r="AN56" t="str">
            <v>Auto/Staff</v>
          </cell>
        </row>
        <row r="57">
          <cell r="AN57" t="str">
            <v>Center</v>
          </cell>
        </row>
        <row r="58">
          <cell r="AN58" t="str">
            <v>Checker</v>
          </cell>
        </row>
        <row r="59">
          <cell r="AN59" t="str">
            <v>Mixing &amp; Forklift</v>
          </cell>
        </row>
        <row r="60">
          <cell r="AN60" t="str">
            <v>Serac Filler</v>
          </cell>
        </row>
        <row r="61">
          <cell r="AE61">
            <v>10101</v>
          </cell>
          <cell r="AN61" t="str">
            <v>Shrink Sleeve</v>
          </cell>
        </row>
        <row r="62">
          <cell r="AE62">
            <v>10105</v>
          </cell>
        </row>
        <row r="63">
          <cell r="AE63">
            <v>10106</v>
          </cell>
        </row>
        <row r="64">
          <cell r="AE64">
            <v>12111</v>
          </cell>
        </row>
        <row r="65">
          <cell r="AE65">
            <v>31107</v>
          </cell>
        </row>
        <row r="66">
          <cell r="AE66">
            <v>31108</v>
          </cell>
        </row>
        <row r="67">
          <cell r="AE67">
            <v>34011</v>
          </cell>
        </row>
        <row r="68">
          <cell r="AE68">
            <v>41011</v>
          </cell>
        </row>
        <row r="69">
          <cell r="AE69">
            <v>41012</v>
          </cell>
        </row>
        <row r="70">
          <cell r="AE70">
            <v>41021</v>
          </cell>
        </row>
        <row r="71">
          <cell r="AE71">
            <v>41023</v>
          </cell>
        </row>
        <row r="72">
          <cell r="AE72">
            <v>41025</v>
          </cell>
        </row>
        <row r="73">
          <cell r="AE73">
            <v>41031</v>
          </cell>
        </row>
        <row r="74">
          <cell r="AE74">
            <v>42011</v>
          </cell>
        </row>
        <row r="75">
          <cell r="AE75">
            <v>42013</v>
          </cell>
        </row>
        <row r="76">
          <cell r="AE76">
            <v>43022</v>
          </cell>
        </row>
        <row r="77">
          <cell r="AE77">
            <v>45011</v>
          </cell>
        </row>
        <row r="78">
          <cell r="AE78">
            <v>46011</v>
          </cell>
        </row>
        <row r="79">
          <cell r="AE79">
            <v>47011</v>
          </cell>
        </row>
        <row r="80">
          <cell r="AE80">
            <v>51101</v>
          </cell>
        </row>
        <row r="81">
          <cell r="AE81">
            <v>51102</v>
          </cell>
        </row>
        <row r="82">
          <cell r="AE82">
            <v>53201</v>
          </cell>
        </row>
        <row r="83">
          <cell r="AE83">
            <v>53202</v>
          </cell>
        </row>
        <row r="84">
          <cell r="AE84">
            <v>53203</v>
          </cell>
        </row>
        <row r="85">
          <cell r="AE85">
            <v>53204</v>
          </cell>
        </row>
        <row r="89">
          <cell r="AE89">
            <v>20101</v>
          </cell>
        </row>
        <row r="90">
          <cell r="AE90">
            <v>20103</v>
          </cell>
        </row>
        <row r="91">
          <cell r="AE91">
            <v>20104</v>
          </cell>
        </row>
        <row r="92">
          <cell r="AE92">
            <v>20105</v>
          </cell>
        </row>
        <row r="93">
          <cell r="AE93">
            <v>53302</v>
          </cell>
        </row>
        <row r="94">
          <cell r="AE94">
            <v>53303</v>
          </cell>
        </row>
        <row r="99">
          <cell r="AE99">
            <v>31510</v>
          </cell>
        </row>
        <row r="100">
          <cell r="AE100">
            <v>31520</v>
          </cell>
        </row>
        <row r="101">
          <cell r="AE101">
            <v>31530</v>
          </cell>
        </row>
        <row r="102">
          <cell r="AE102">
            <v>31540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เงินกู้ธนชาติ"/>
      <sheetName val="Stock Aging"/>
      <sheetName val="ตั๋วเงินรับ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FG"/>
      <sheetName val="RM"/>
      <sheetName val="SH-B"/>
      <sheetName val="SH-D"/>
      <sheetName val="SH-C"/>
      <sheetName val="kkrs04.2004"/>
      <sheetName val="BEP-DY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 9-10"/>
      <sheetName val="E 11"/>
      <sheetName val="E 12"/>
      <sheetName val="CF 13-14"/>
      <sheetName val="NFS"/>
      <sheetName val="Conso1"/>
      <sheetName val="Conso2"/>
      <sheetName val="Conso3"/>
      <sheetName val="Scoping"/>
      <sheetName val="Cash Flow"/>
      <sheetName val="AR Aging"/>
      <sheetName val="Movement PPE"/>
      <sheetName val="ST Loan from RP"/>
      <sheetName val="LT Loan from Bank"/>
      <sheetName val="Finance Lease"/>
      <sheetName val="Employee Benefit"/>
      <sheetName val="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</sheetNames>
    <definedNames>
      <definedName name="COPY_YTD" refersTo="#REF!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 REPORT"/>
      <sheetName val="P&amp;L"/>
      <sheetName val="P&amp;L-FCST"/>
      <sheetName val="BS-WCR"/>
      <sheetName val="BS-NBO"/>
      <sheetName val="BS-TFA"/>
      <sheetName val="BS-FFA"/>
      <sheetName val="BS-TP"/>
      <sheetName val="BS-EMR"/>
      <sheetName val="BS-RLC"/>
      <sheetName val="BS-RLCspec"/>
      <sheetName val="BS-EMP"/>
      <sheetName val="CapBuy"/>
      <sheetName val="CapLease"/>
      <sheetName val="IC"/>
      <sheetName val="Agent Rating"/>
      <sheetName val="IC tabel"/>
      <sheetName val="AG tabel"/>
      <sheetName val="ASCI"/>
    </sheetNames>
    <sheetDataSet>
      <sheetData sheetId="0" refreshError="1">
        <row r="3">
          <cell r="F3" t="str">
            <v>Damco (Thailand) Ltd</v>
          </cell>
        </row>
        <row r="5">
          <cell r="F5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28">
          <cell r="C28" t="str">
            <v>2005</v>
          </cell>
        </row>
        <row r="29">
          <cell r="C29" t="str">
            <v>Working</v>
          </cell>
        </row>
        <row r="50">
          <cell r="C50" t="str">
            <v>Digithais</v>
          </cell>
        </row>
        <row r="52">
          <cell r="C52" t="str">
            <v>Jun</v>
          </cell>
        </row>
        <row r="53">
          <cell r="C53" t="str">
            <v>Actual</v>
          </cell>
        </row>
        <row r="55">
          <cell r="C55" t="str">
            <v>Local Currency Inp</v>
          </cell>
        </row>
        <row r="56">
          <cell r="C56" t="str">
            <v>Local Currency Inp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30">
          <cell r="C30" t="str">
            <v>Forecast 2</v>
          </cell>
        </row>
        <row r="31">
          <cell r="C31" t="str">
            <v>Restated PY</v>
          </cell>
        </row>
        <row r="57">
          <cell r="C57" t="str">
            <v>Local Currency Inp</v>
          </cell>
        </row>
        <row r="58">
          <cell r="C58" t="str">
            <v>Local Currency Inp</v>
          </cell>
        </row>
        <row r="59">
          <cell r="C59" t="str">
            <v>Local Currency Inp</v>
          </cell>
        </row>
        <row r="60">
          <cell r="C60" t="str">
            <v>July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Water Conclusion"/>
    </sheetNames>
    <sheetDataSet>
      <sheetData sheetId="0" refreshError="1">
        <row r="8">
          <cell r="B8">
            <v>38353</v>
          </cell>
          <cell r="C8">
            <v>35710.300000000003</v>
          </cell>
          <cell r="D8">
            <v>7824.2</v>
          </cell>
          <cell r="E8">
            <v>437840.3</v>
          </cell>
          <cell r="F8">
            <v>29385.7</v>
          </cell>
          <cell r="G8">
            <v>465748.4</v>
          </cell>
          <cell r="H8">
            <v>16023.7</v>
          </cell>
          <cell r="I8">
            <v>0</v>
          </cell>
          <cell r="J8">
            <v>0</v>
          </cell>
          <cell r="L8">
            <v>36543.800000000003</v>
          </cell>
          <cell r="M8">
            <v>59003.5</v>
          </cell>
          <cell r="N8">
            <v>294651.59999999998</v>
          </cell>
          <cell r="O8">
            <v>49247.199999999997</v>
          </cell>
          <cell r="P8">
            <v>603264.30000000005</v>
          </cell>
          <cell r="Q8">
            <v>280047.40000000002</v>
          </cell>
          <cell r="R8">
            <v>748405.5</v>
          </cell>
          <cell r="S8">
            <v>1640.1</v>
          </cell>
          <cell r="T8">
            <v>978.7</v>
          </cell>
          <cell r="U8">
            <v>50377.3</v>
          </cell>
          <cell r="V8">
            <v>19698.900000000001</v>
          </cell>
          <cell r="W8">
            <v>223898.9</v>
          </cell>
          <cell r="Y8">
            <v>101988.7</v>
          </cell>
          <cell r="Z8">
            <v>99834.2</v>
          </cell>
          <cell r="AB8">
            <v>102136.9</v>
          </cell>
          <cell r="AC8">
            <v>96962</v>
          </cell>
          <cell r="AE8">
            <v>19131.8</v>
          </cell>
          <cell r="AF8">
            <v>3427.6</v>
          </cell>
          <cell r="AG8">
            <v>6618.2</v>
          </cell>
          <cell r="AH8">
            <v>36541.300000000003</v>
          </cell>
          <cell r="AJ8">
            <v>214663.2</v>
          </cell>
          <cell r="AK8">
            <v>16048.9</v>
          </cell>
          <cell r="AO8">
            <v>53041.1</v>
          </cell>
          <cell r="AP8">
            <v>0</v>
          </cell>
          <cell r="AQ8">
            <v>25833.7</v>
          </cell>
          <cell r="AR8">
            <v>115178.6</v>
          </cell>
          <cell r="AS8">
            <v>44515.5</v>
          </cell>
          <cell r="AU8">
            <v>3712.2</v>
          </cell>
          <cell r="AV8">
            <v>134597.5</v>
          </cell>
          <cell r="AX8">
            <v>26905.9</v>
          </cell>
          <cell r="AZ8">
            <v>11025250</v>
          </cell>
          <cell r="BA8">
            <v>7443750</v>
          </cell>
          <cell r="BB8">
            <v>378760</v>
          </cell>
          <cell r="BC8">
            <v>537200</v>
          </cell>
          <cell r="BD8">
            <v>3895.39</v>
          </cell>
          <cell r="BE8">
            <v>9997834</v>
          </cell>
          <cell r="BF8">
            <v>8190</v>
          </cell>
          <cell r="BG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CB8" t="str">
            <v>0</v>
          </cell>
          <cell r="CC8" t="str">
            <v>0</v>
          </cell>
          <cell r="CD8" t="str">
            <v>0</v>
          </cell>
          <cell r="CE8" t="str">
            <v>0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>
            <v>0</v>
          </cell>
          <cell r="CK8" t="str">
            <v>0</v>
          </cell>
          <cell r="CL8" t="str">
            <v>0</v>
          </cell>
          <cell r="CO8" t="str">
            <v>0</v>
          </cell>
          <cell r="CP8" t="str">
            <v>0</v>
          </cell>
          <cell r="CQ8">
            <v>0</v>
          </cell>
          <cell r="CR8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  <cell r="DF8" t="str">
            <v>0</v>
          </cell>
          <cell r="DG8">
            <v>0</v>
          </cell>
          <cell r="DH8" t="str">
            <v>0</v>
          </cell>
          <cell r="DJ8" t="str">
            <v>0</v>
          </cell>
          <cell r="DK8" t="str">
            <v>0</v>
          </cell>
          <cell r="DM8" t="str">
            <v>0</v>
          </cell>
          <cell r="DN8" t="str">
            <v>0</v>
          </cell>
          <cell r="DO8">
            <v>0</v>
          </cell>
          <cell r="DQ8" t="str">
            <v>0</v>
          </cell>
          <cell r="DR8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>
            <v>0</v>
          </cell>
          <cell r="DZ8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 t="str">
            <v>0</v>
          </cell>
          <cell r="EF8">
            <v>14130</v>
          </cell>
          <cell r="EG8">
            <v>0</v>
          </cell>
          <cell r="EH8">
            <v>0</v>
          </cell>
          <cell r="EI8">
            <v>0</v>
          </cell>
          <cell r="EN8" t="str">
            <v>0</v>
          </cell>
          <cell r="EO8" t="str">
            <v>0</v>
          </cell>
          <cell r="EP8" t="str">
            <v>0</v>
          </cell>
          <cell r="EQ8" t="str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>
            <v>0</v>
          </cell>
          <cell r="EW8" t="str">
            <v>0</v>
          </cell>
          <cell r="EX8" t="str">
            <v>0</v>
          </cell>
          <cell r="FA8" t="str">
            <v>0</v>
          </cell>
          <cell r="FB8" t="str">
            <v>0</v>
          </cell>
          <cell r="FC8">
            <v>0</v>
          </cell>
          <cell r="FD8">
            <v>0</v>
          </cell>
          <cell r="FE8" t="str">
            <v>0</v>
          </cell>
          <cell r="FF8" t="str">
            <v>0</v>
          </cell>
          <cell r="FG8" t="str">
            <v>0</v>
          </cell>
          <cell r="FH8">
            <v>0</v>
          </cell>
          <cell r="FI8" t="str">
            <v>0</v>
          </cell>
          <cell r="FJ8" t="str">
            <v>0</v>
          </cell>
          <cell r="FK8" t="str">
            <v>0</v>
          </cell>
          <cell r="FL8" t="str">
            <v>0</v>
          </cell>
          <cell r="FM8" t="str">
            <v>0</v>
          </cell>
          <cell r="FN8" t="str">
            <v>0</v>
          </cell>
          <cell r="FO8">
            <v>0</v>
          </cell>
          <cell r="FP8">
            <v>0</v>
          </cell>
          <cell r="FQ8">
            <v>0</v>
          </cell>
          <cell r="FR8" t="str">
            <v>0</v>
          </cell>
          <cell r="FS8">
            <v>0</v>
          </cell>
          <cell r="FT8" t="str">
            <v>0</v>
          </cell>
          <cell r="FU8">
            <v>0</v>
          </cell>
          <cell r="FV8" t="str">
            <v>0</v>
          </cell>
          <cell r="FW8" t="str">
            <v>0</v>
          </cell>
          <cell r="FX8">
            <v>0</v>
          </cell>
          <cell r="FY8" t="str">
            <v>0</v>
          </cell>
          <cell r="FZ8" t="str">
            <v>0</v>
          </cell>
          <cell r="GA8">
            <v>0</v>
          </cell>
          <cell r="GB8">
            <v>0</v>
          </cell>
          <cell r="GC8" t="str">
            <v>0</v>
          </cell>
          <cell r="GD8">
            <v>0</v>
          </cell>
          <cell r="GE8" t="str">
            <v>0</v>
          </cell>
          <cell r="GF8" t="str">
            <v>0</v>
          </cell>
          <cell r="GG8" t="str">
            <v>0</v>
          </cell>
          <cell r="GH8" t="str">
            <v>0</v>
          </cell>
          <cell r="GI8" t="str">
            <v>0</v>
          </cell>
          <cell r="GJ8" t="str">
            <v>0</v>
          </cell>
          <cell r="GK8">
            <v>0</v>
          </cell>
          <cell r="GL8">
            <v>0</v>
          </cell>
          <cell r="GM8" t="str">
            <v>0</v>
          </cell>
          <cell r="GN8" t="str">
            <v>0</v>
          </cell>
          <cell r="GO8" t="str">
            <v>0</v>
          </cell>
          <cell r="GP8" t="str">
            <v>0</v>
          </cell>
          <cell r="GQ8">
            <v>0</v>
          </cell>
          <cell r="GR8">
            <v>14130</v>
          </cell>
          <cell r="GS8">
            <v>0</v>
          </cell>
          <cell r="GT8">
            <v>14130</v>
          </cell>
          <cell r="GU8">
            <v>0</v>
          </cell>
          <cell r="GV8">
            <v>0</v>
          </cell>
          <cell r="GW8">
            <v>0</v>
          </cell>
        </row>
        <row r="9">
          <cell r="B9">
            <v>38354</v>
          </cell>
          <cell r="C9">
            <v>35710.300000000003</v>
          </cell>
          <cell r="D9">
            <v>7876.3</v>
          </cell>
          <cell r="E9">
            <v>438266.3</v>
          </cell>
          <cell r="F9">
            <v>29456.6</v>
          </cell>
          <cell r="G9">
            <v>465748.4</v>
          </cell>
          <cell r="H9">
            <v>16325.4</v>
          </cell>
          <cell r="I9">
            <v>0</v>
          </cell>
          <cell r="J9">
            <v>0</v>
          </cell>
          <cell r="L9">
            <v>36581.699999999997</v>
          </cell>
          <cell r="M9">
            <v>59129.4</v>
          </cell>
          <cell r="N9">
            <v>294759.09999999998</v>
          </cell>
          <cell r="O9">
            <v>49364.5</v>
          </cell>
          <cell r="P9">
            <v>603374.6</v>
          </cell>
          <cell r="Q9">
            <v>280155.09999999998</v>
          </cell>
          <cell r="R9">
            <v>749014.8</v>
          </cell>
          <cell r="S9">
            <v>1640.1</v>
          </cell>
          <cell r="T9">
            <v>983.6</v>
          </cell>
          <cell r="U9">
            <v>50389.1</v>
          </cell>
          <cell r="V9">
            <v>19698.900000000001</v>
          </cell>
          <cell r="W9">
            <v>223906.4</v>
          </cell>
          <cell r="Y9">
            <v>102110.3</v>
          </cell>
          <cell r="Z9">
            <v>100185.4</v>
          </cell>
          <cell r="AB9">
            <v>102146.5</v>
          </cell>
          <cell r="AC9">
            <v>97463.4</v>
          </cell>
          <cell r="AE9">
            <v>19162.400000000001</v>
          </cell>
          <cell r="AF9">
            <v>3431.8</v>
          </cell>
          <cell r="AG9">
            <v>6618.2</v>
          </cell>
          <cell r="AH9">
            <v>36551.4</v>
          </cell>
          <cell r="AJ9">
            <v>214775.5</v>
          </cell>
          <cell r="AK9">
            <v>16154.6</v>
          </cell>
          <cell r="AO9">
            <v>53111.1</v>
          </cell>
          <cell r="AP9">
            <v>0</v>
          </cell>
          <cell r="AQ9">
            <v>25973.4</v>
          </cell>
          <cell r="AR9">
            <v>115258.4</v>
          </cell>
          <cell r="AS9">
            <v>44515.5</v>
          </cell>
          <cell r="AU9">
            <v>3712.2</v>
          </cell>
          <cell r="AV9">
            <v>134597.5</v>
          </cell>
          <cell r="AX9">
            <v>26922.6</v>
          </cell>
          <cell r="AZ9">
            <v>11038950</v>
          </cell>
          <cell r="BA9">
            <v>7456150</v>
          </cell>
          <cell r="BB9">
            <v>379490</v>
          </cell>
          <cell r="BC9">
            <v>538230</v>
          </cell>
          <cell r="BD9">
            <v>3899.84</v>
          </cell>
          <cell r="BE9">
            <v>9997836</v>
          </cell>
          <cell r="BF9">
            <v>8191</v>
          </cell>
          <cell r="BG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1760</v>
          </cell>
          <cell r="BV9">
            <v>0</v>
          </cell>
          <cell r="BW9">
            <v>0</v>
          </cell>
          <cell r="CB9" t="str">
            <v>0</v>
          </cell>
          <cell r="CC9">
            <v>52.100000000000364</v>
          </cell>
          <cell r="CD9">
            <v>426</v>
          </cell>
          <cell r="CE9">
            <v>70.899999999997817</v>
          </cell>
          <cell r="CF9" t="str">
            <v>0</v>
          </cell>
          <cell r="CG9">
            <v>301.69999999999891</v>
          </cell>
          <cell r="CH9" t="str">
            <v>0</v>
          </cell>
          <cell r="CI9" t="str">
            <v>0</v>
          </cell>
          <cell r="CJ9">
            <v>850.69999999999709</v>
          </cell>
          <cell r="CK9">
            <v>121.60000000000582</v>
          </cell>
          <cell r="CL9">
            <v>351.19999999999709</v>
          </cell>
          <cell r="CO9">
            <v>4.8999999999999773</v>
          </cell>
          <cell r="CP9">
            <v>609.30000000004657</v>
          </cell>
          <cell r="CQ9">
            <v>477.70000000000289</v>
          </cell>
          <cell r="CR9">
            <v>4.2999999999956344</v>
          </cell>
          <cell r="CS9" t="str">
            <v>0</v>
          </cell>
          <cell r="CT9">
            <v>7.5</v>
          </cell>
          <cell r="CU9">
            <v>11.799999999995634</v>
          </cell>
          <cell r="CV9">
            <v>11.799999999995634</v>
          </cell>
          <cell r="CW9">
            <v>42.000000000002728</v>
          </cell>
          <cell r="CX9" t="str">
            <v>0</v>
          </cell>
          <cell r="CY9">
            <v>112.29999999998836</v>
          </cell>
          <cell r="CZ9">
            <v>105.70000000000073</v>
          </cell>
          <cell r="DA9" t="str">
            <v>0</v>
          </cell>
          <cell r="DB9">
            <v>10.099999999998545</v>
          </cell>
          <cell r="DF9">
            <v>306.00000000002183</v>
          </cell>
          <cell r="DG9">
            <v>270.09999999999036</v>
          </cell>
          <cell r="DH9" t="str">
            <v>0</v>
          </cell>
          <cell r="DJ9" t="str">
            <v>0</v>
          </cell>
          <cell r="DK9" t="str">
            <v>0</v>
          </cell>
          <cell r="DM9">
            <v>16.69999999999709</v>
          </cell>
          <cell r="DN9">
            <v>79.799999999988358</v>
          </cell>
          <cell r="DO9">
            <v>16.69999999999709</v>
          </cell>
          <cell r="DQ9">
            <v>37.899999999994179</v>
          </cell>
          <cell r="DR9">
            <v>37.899999999994179</v>
          </cell>
          <cell r="DS9" t="str">
            <v>0</v>
          </cell>
          <cell r="DT9">
            <v>139.70000000000073</v>
          </cell>
          <cell r="DU9">
            <v>730</v>
          </cell>
          <cell r="DV9">
            <v>1030</v>
          </cell>
          <cell r="DW9">
            <v>13.7</v>
          </cell>
          <cell r="DX9">
            <v>12.4</v>
          </cell>
          <cell r="DY9">
            <v>0</v>
          </cell>
          <cell r="DZ9">
            <v>0</v>
          </cell>
          <cell r="EA9">
            <v>4.4500000000002728</v>
          </cell>
          <cell r="EB9">
            <v>2</v>
          </cell>
          <cell r="EC9">
            <v>1</v>
          </cell>
          <cell r="ED9" t="str">
            <v>0</v>
          </cell>
          <cell r="EF9">
            <v>0</v>
          </cell>
          <cell r="EG9">
            <v>1760</v>
          </cell>
          <cell r="EH9">
            <v>0</v>
          </cell>
          <cell r="EI9">
            <v>0</v>
          </cell>
          <cell r="EN9">
            <v>0</v>
          </cell>
          <cell r="EO9">
            <v>52.100000000000364</v>
          </cell>
          <cell r="EP9">
            <v>426</v>
          </cell>
          <cell r="EQ9">
            <v>70.899999999997817</v>
          </cell>
          <cell r="ER9">
            <v>0</v>
          </cell>
          <cell r="ES9">
            <v>301.69999999999891</v>
          </cell>
          <cell r="ET9">
            <v>0</v>
          </cell>
          <cell r="EU9">
            <v>0</v>
          </cell>
          <cell r="EV9">
            <v>850.69999999999709</v>
          </cell>
          <cell r="EW9">
            <v>121.60000000000582</v>
          </cell>
          <cell r="EX9">
            <v>351.19999999999709</v>
          </cell>
          <cell r="FA9">
            <v>4.8999999999999773</v>
          </cell>
          <cell r="FB9">
            <v>609.30000000004657</v>
          </cell>
          <cell r="FC9">
            <v>477.70000000000289</v>
          </cell>
          <cell r="FD9">
            <v>4.2999999999956344</v>
          </cell>
          <cell r="FE9">
            <v>0</v>
          </cell>
          <cell r="FF9">
            <v>7.5</v>
          </cell>
          <cell r="FG9">
            <v>11.799999999995634</v>
          </cell>
          <cell r="FH9">
            <v>11.799999999995634</v>
          </cell>
          <cell r="FI9">
            <v>42.000000000002728</v>
          </cell>
          <cell r="FJ9">
            <v>0</v>
          </cell>
          <cell r="FK9">
            <v>112.29999999998836</v>
          </cell>
          <cell r="FL9">
            <v>105.70000000000073</v>
          </cell>
          <cell r="FM9">
            <v>0</v>
          </cell>
          <cell r="FN9">
            <v>10.099999999998545</v>
          </cell>
          <cell r="FO9">
            <v>0</v>
          </cell>
          <cell r="FP9">
            <v>0</v>
          </cell>
          <cell r="FQ9">
            <v>0</v>
          </cell>
          <cell r="FR9">
            <v>306.00000000002183</v>
          </cell>
          <cell r="FS9">
            <v>270.09999999999036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16.69999999999709</v>
          </cell>
          <cell r="FZ9">
            <v>79.799999999988358</v>
          </cell>
          <cell r="GA9">
            <v>16.69999999999709</v>
          </cell>
          <cell r="GB9">
            <v>0</v>
          </cell>
          <cell r="GC9">
            <v>37.899999999994179</v>
          </cell>
          <cell r="GD9">
            <v>37.899999999994179</v>
          </cell>
          <cell r="GE9">
            <v>0</v>
          </cell>
          <cell r="GF9">
            <v>139.70000000000073</v>
          </cell>
          <cell r="GG9">
            <v>730</v>
          </cell>
          <cell r="GH9">
            <v>1030</v>
          </cell>
          <cell r="GI9">
            <v>13.7</v>
          </cell>
          <cell r="GJ9">
            <v>12.4</v>
          </cell>
          <cell r="GK9">
            <v>0</v>
          </cell>
          <cell r="GL9">
            <v>0</v>
          </cell>
          <cell r="GM9">
            <v>4.4500000000002728</v>
          </cell>
          <cell r="GN9">
            <v>2</v>
          </cell>
          <cell r="GO9">
            <v>1</v>
          </cell>
          <cell r="GP9">
            <v>0</v>
          </cell>
          <cell r="GQ9">
            <v>0</v>
          </cell>
          <cell r="GR9">
            <v>14130</v>
          </cell>
          <cell r="GS9">
            <v>1760</v>
          </cell>
          <cell r="GT9">
            <v>12370</v>
          </cell>
          <cell r="GU9">
            <v>0</v>
          </cell>
          <cell r="GV9">
            <v>0</v>
          </cell>
          <cell r="GW9">
            <v>0</v>
          </cell>
        </row>
        <row r="10">
          <cell r="B10">
            <v>38355</v>
          </cell>
          <cell r="C10">
            <v>35759.1</v>
          </cell>
          <cell r="D10">
            <v>8095.3</v>
          </cell>
          <cell r="E10">
            <v>438676.2</v>
          </cell>
          <cell r="F10">
            <v>29463.5</v>
          </cell>
          <cell r="G10">
            <v>465748.4</v>
          </cell>
          <cell r="H10">
            <v>16549</v>
          </cell>
          <cell r="I10">
            <v>0</v>
          </cell>
          <cell r="J10">
            <v>0</v>
          </cell>
          <cell r="L10">
            <v>36905</v>
          </cell>
          <cell r="M10">
            <v>59452.5</v>
          </cell>
          <cell r="N10">
            <v>295018.09999999998</v>
          </cell>
          <cell r="O10">
            <v>49655.5</v>
          </cell>
          <cell r="P10">
            <v>603647.5</v>
          </cell>
          <cell r="Q10">
            <v>280429.3</v>
          </cell>
          <cell r="R10">
            <v>750681</v>
          </cell>
          <cell r="S10">
            <v>1641.7</v>
          </cell>
          <cell r="T10">
            <v>1003.6</v>
          </cell>
          <cell r="U10">
            <v>50474.2</v>
          </cell>
          <cell r="V10">
            <v>19707.5</v>
          </cell>
          <cell r="W10">
            <v>223950.5</v>
          </cell>
          <cell r="Y10">
            <v>102762.5</v>
          </cell>
          <cell r="Z10">
            <v>100797</v>
          </cell>
          <cell r="AB10">
            <v>103388.5</v>
          </cell>
          <cell r="AC10">
            <v>97536.2</v>
          </cell>
          <cell r="AE10">
            <v>19290.5</v>
          </cell>
          <cell r="AF10">
            <v>3448.7</v>
          </cell>
          <cell r="AG10">
            <v>6697.3</v>
          </cell>
          <cell r="AH10">
            <v>36657.800000000003</v>
          </cell>
          <cell r="AJ10">
            <v>214885.8</v>
          </cell>
          <cell r="AK10">
            <v>16254.5</v>
          </cell>
          <cell r="AO10">
            <v>53187.5</v>
          </cell>
          <cell r="AP10">
            <v>0</v>
          </cell>
          <cell r="AQ10">
            <v>26065.5</v>
          </cell>
          <cell r="AR10">
            <v>115376.9</v>
          </cell>
          <cell r="AS10">
            <v>44555</v>
          </cell>
          <cell r="AU10">
            <v>3734</v>
          </cell>
          <cell r="AV10">
            <v>134663.5</v>
          </cell>
          <cell r="AX10">
            <v>26970</v>
          </cell>
          <cell r="AZ10">
            <v>11073450</v>
          </cell>
          <cell r="BA10">
            <v>7495450</v>
          </cell>
          <cell r="BB10">
            <v>381510</v>
          </cell>
          <cell r="BC10">
            <v>541090</v>
          </cell>
          <cell r="BD10">
            <v>3907.08</v>
          </cell>
          <cell r="BE10">
            <v>9997849</v>
          </cell>
          <cell r="BF10">
            <v>8200</v>
          </cell>
          <cell r="BG10">
            <v>0</v>
          </cell>
          <cell r="BI10">
            <v>8.1999999999999993</v>
          </cell>
          <cell r="BJ10">
            <v>8.1</v>
          </cell>
          <cell r="BK10">
            <v>8.1</v>
          </cell>
          <cell r="BL10">
            <v>8.6</v>
          </cell>
          <cell r="BM10">
            <v>8.5</v>
          </cell>
          <cell r="BN10">
            <v>17.5</v>
          </cell>
          <cell r="BO10">
            <v>20</v>
          </cell>
          <cell r="BP10">
            <v>10.199999999999999</v>
          </cell>
          <cell r="BQ10">
            <v>10.4</v>
          </cell>
          <cell r="BR10">
            <v>276.81</v>
          </cell>
          <cell r="BS10">
            <v>159.24</v>
          </cell>
          <cell r="BT10">
            <v>0</v>
          </cell>
          <cell r="BU10">
            <v>4880</v>
          </cell>
          <cell r="BV10">
            <v>0</v>
          </cell>
          <cell r="BW10">
            <v>15</v>
          </cell>
          <cell r="CB10">
            <v>48.799999999995634</v>
          </cell>
          <cell r="CC10">
            <v>219</v>
          </cell>
          <cell r="CD10">
            <v>409.90000000002328</v>
          </cell>
          <cell r="CE10">
            <v>6.9000000000014552</v>
          </cell>
          <cell r="CF10" t="str">
            <v>0</v>
          </cell>
          <cell r="CG10">
            <v>223.60000000000036</v>
          </cell>
          <cell r="CH10" t="str">
            <v>0</v>
          </cell>
          <cell r="CI10" t="str">
            <v>0</v>
          </cell>
          <cell r="CJ10">
            <v>908.20000000002074</v>
          </cell>
          <cell r="CK10">
            <v>652.19999999999709</v>
          </cell>
          <cell r="CL10">
            <v>611.60000000000582</v>
          </cell>
          <cell r="CO10">
            <v>20</v>
          </cell>
          <cell r="CP10">
            <v>1666.1999999999534</v>
          </cell>
          <cell r="CQ10">
            <v>1283.8000000000029</v>
          </cell>
          <cell r="CR10">
            <v>32.399999999994179</v>
          </cell>
          <cell r="CS10">
            <v>8.5999999999985448</v>
          </cell>
          <cell r="CT10">
            <v>44.100000000005821</v>
          </cell>
          <cell r="CU10">
            <v>85.099999999998545</v>
          </cell>
          <cell r="CV10">
            <v>85.099999999998545</v>
          </cell>
          <cell r="CW10">
            <v>168.99999999999636</v>
          </cell>
          <cell r="CX10">
            <v>791.00000000000364</v>
          </cell>
          <cell r="CY10">
            <v>110.29999999998836</v>
          </cell>
          <cell r="CZ10">
            <v>99.899999999999636</v>
          </cell>
          <cell r="DA10" t="str">
            <v>0</v>
          </cell>
          <cell r="DB10">
            <v>106.40000000000146</v>
          </cell>
          <cell r="DF10">
            <v>1280.9999999999854</v>
          </cell>
          <cell r="DG10">
            <v>1276.5999999999894</v>
          </cell>
          <cell r="DH10">
            <v>39.5</v>
          </cell>
          <cell r="DJ10">
            <v>21.800000000000182</v>
          </cell>
          <cell r="DK10">
            <v>66</v>
          </cell>
          <cell r="DM10">
            <v>47.400000000001455</v>
          </cell>
          <cell r="DN10">
            <v>118.5</v>
          </cell>
          <cell r="DO10">
            <v>174.70000000000164</v>
          </cell>
          <cell r="DQ10">
            <v>323.30000000000291</v>
          </cell>
          <cell r="DR10">
            <v>323.30000000000291</v>
          </cell>
          <cell r="DS10">
            <v>1.6000000000001364</v>
          </cell>
          <cell r="DT10">
            <v>92.099999999998545</v>
          </cell>
          <cell r="DU10">
            <v>2020</v>
          </cell>
          <cell r="DV10">
            <v>2860</v>
          </cell>
          <cell r="DW10">
            <v>34.5</v>
          </cell>
          <cell r="DX10">
            <v>39.299999999999997</v>
          </cell>
          <cell r="DY10">
            <v>276.81</v>
          </cell>
          <cell r="DZ10">
            <v>159.24</v>
          </cell>
          <cell r="EA10">
            <v>7.2399999999997817</v>
          </cell>
          <cell r="EB10">
            <v>13</v>
          </cell>
          <cell r="EC10">
            <v>9</v>
          </cell>
          <cell r="ED10" t="str">
            <v>0</v>
          </cell>
          <cell r="EF10">
            <v>0</v>
          </cell>
          <cell r="EG10">
            <v>4880</v>
          </cell>
          <cell r="EH10">
            <v>0</v>
          </cell>
          <cell r="EI10">
            <v>15</v>
          </cell>
          <cell r="EN10">
            <v>48.799999999995634</v>
          </cell>
          <cell r="EO10">
            <v>271.10000000000036</v>
          </cell>
          <cell r="EP10">
            <v>835.90000000002328</v>
          </cell>
          <cell r="EQ10">
            <v>77.799999999999272</v>
          </cell>
          <cell r="ER10">
            <v>0</v>
          </cell>
          <cell r="ES10">
            <v>525.29999999999927</v>
          </cell>
          <cell r="ET10">
            <v>0</v>
          </cell>
          <cell r="EU10">
            <v>0</v>
          </cell>
          <cell r="EV10">
            <v>1758.9000000000178</v>
          </cell>
          <cell r="EW10">
            <v>773.80000000000291</v>
          </cell>
          <cell r="EX10">
            <v>962.80000000000291</v>
          </cell>
          <cell r="FA10">
            <v>24.899999999999977</v>
          </cell>
          <cell r="FB10">
            <v>2275.5</v>
          </cell>
          <cell r="FC10">
            <v>1761.5000000000059</v>
          </cell>
          <cell r="FD10">
            <v>36.699999999989814</v>
          </cell>
          <cell r="FE10">
            <v>8.5999999999985448</v>
          </cell>
          <cell r="FF10">
            <v>51.600000000005821</v>
          </cell>
          <cell r="FG10">
            <v>96.899999999994179</v>
          </cell>
          <cell r="FH10">
            <v>96.899999999994179</v>
          </cell>
          <cell r="FI10">
            <v>210.99999999999909</v>
          </cell>
          <cell r="FJ10">
            <v>791.00000000000364</v>
          </cell>
          <cell r="FK10">
            <v>222.59999999997672</v>
          </cell>
          <cell r="FL10">
            <v>205.60000000000036</v>
          </cell>
          <cell r="FM10">
            <v>0</v>
          </cell>
          <cell r="FN10">
            <v>116.5</v>
          </cell>
          <cell r="FO10">
            <v>0</v>
          </cell>
          <cell r="FP10">
            <v>0</v>
          </cell>
          <cell r="FQ10">
            <v>0</v>
          </cell>
          <cell r="FR10">
            <v>1587.0000000000073</v>
          </cell>
          <cell r="FS10">
            <v>1546.6999999999798</v>
          </cell>
          <cell r="FT10">
            <v>39.5</v>
          </cell>
          <cell r="FU10">
            <v>0</v>
          </cell>
          <cell r="FV10">
            <v>21.800000000000182</v>
          </cell>
          <cell r="FW10">
            <v>66</v>
          </cell>
          <cell r="FX10">
            <v>0</v>
          </cell>
          <cell r="FY10">
            <v>64.099999999998545</v>
          </cell>
          <cell r="FZ10">
            <v>198.29999999998836</v>
          </cell>
          <cell r="GA10">
            <v>191.39999999999873</v>
          </cell>
          <cell r="GB10">
            <v>0</v>
          </cell>
          <cell r="GC10">
            <v>361.19999999999709</v>
          </cell>
          <cell r="GD10">
            <v>361.19999999999709</v>
          </cell>
          <cell r="GE10">
            <v>1.6000000000001364</v>
          </cell>
          <cell r="GF10">
            <v>231.79999999999927</v>
          </cell>
          <cell r="GG10">
            <v>2750</v>
          </cell>
          <cell r="GH10">
            <v>3890</v>
          </cell>
          <cell r="GI10">
            <v>48.2</v>
          </cell>
          <cell r="GJ10">
            <v>51.699999999999996</v>
          </cell>
          <cell r="GK10">
            <v>276.81</v>
          </cell>
          <cell r="GL10">
            <v>159.24</v>
          </cell>
          <cell r="GM10">
            <v>11.690000000000055</v>
          </cell>
          <cell r="GN10">
            <v>15</v>
          </cell>
          <cell r="GO10">
            <v>10</v>
          </cell>
          <cell r="GP10">
            <v>0</v>
          </cell>
          <cell r="GQ10">
            <v>0</v>
          </cell>
          <cell r="GR10">
            <v>14130</v>
          </cell>
          <cell r="GS10">
            <v>6640</v>
          </cell>
          <cell r="GT10">
            <v>7490</v>
          </cell>
          <cell r="GU10">
            <v>0</v>
          </cell>
          <cell r="GV10">
            <v>15</v>
          </cell>
          <cell r="GW10">
            <v>-15</v>
          </cell>
        </row>
        <row r="11">
          <cell r="B11">
            <v>38356</v>
          </cell>
          <cell r="C11">
            <v>35817.199999999997</v>
          </cell>
          <cell r="D11">
            <v>8306.4</v>
          </cell>
          <cell r="E11">
            <v>439013.7</v>
          </cell>
          <cell r="F11">
            <v>29533.200000000001</v>
          </cell>
          <cell r="G11">
            <v>465748.4</v>
          </cell>
          <cell r="H11">
            <v>16831.2</v>
          </cell>
          <cell r="I11">
            <v>0</v>
          </cell>
          <cell r="J11">
            <v>0</v>
          </cell>
          <cell r="L11">
            <v>37329.1</v>
          </cell>
          <cell r="M11">
            <v>59804.2</v>
          </cell>
          <cell r="N11">
            <v>295293.8</v>
          </cell>
          <cell r="O11">
            <v>49994.6</v>
          </cell>
          <cell r="P11">
            <v>603974.19999999995</v>
          </cell>
          <cell r="Q11">
            <v>280749.2</v>
          </cell>
          <cell r="R11">
            <v>752654.2</v>
          </cell>
          <cell r="S11">
            <v>1652.8</v>
          </cell>
          <cell r="T11">
            <v>1032.9000000000001</v>
          </cell>
          <cell r="U11">
            <v>50574.7</v>
          </cell>
          <cell r="V11">
            <v>19720</v>
          </cell>
          <cell r="W11">
            <v>223996.2</v>
          </cell>
          <cell r="Y11">
            <v>103422.39999999999</v>
          </cell>
          <cell r="Z11">
            <v>101620.2</v>
          </cell>
          <cell r="AB11">
            <v>104589.7</v>
          </cell>
          <cell r="AC11">
            <v>97886.399999999994</v>
          </cell>
          <cell r="AE11">
            <v>19440.3</v>
          </cell>
          <cell r="AF11">
            <v>3479.8</v>
          </cell>
          <cell r="AG11">
            <v>6780.4</v>
          </cell>
          <cell r="AH11">
            <v>36739.199999999997</v>
          </cell>
          <cell r="AJ11">
            <v>215044.4</v>
          </cell>
          <cell r="AK11">
            <v>16397.2</v>
          </cell>
          <cell r="AO11">
            <v>53293.7</v>
          </cell>
          <cell r="AP11">
            <v>0</v>
          </cell>
          <cell r="AQ11">
            <v>26171.7</v>
          </cell>
          <cell r="AR11">
            <v>115520.2</v>
          </cell>
          <cell r="AS11">
            <v>44642.5</v>
          </cell>
          <cell r="AU11">
            <v>3734</v>
          </cell>
          <cell r="AV11">
            <v>134663.5</v>
          </cell>
          <cell r="AX11">
            <v>27019.200000000001</v>
          </cell>
          <cell r="AZ11">
            <v>11133650</v>
          </cell>
          <cell r="BA11">
            <v>7537450</v>
          </cell>
          <cell r="BB11">
            <v>385050</v>
          </cell>
          <cell r="BC11">
            <v>544200</v>
          </cell>
          <cell r="BD11">
            <v>3922.66</v>
          </cell>
          <cell r="BE11">
            <v>9997873</v>
          </cell>
          <cell r="BF11">
            <v>8216</v>
          </cell>
          <cell r="BG11">
            <v>0</v>
          </cell>
          <cell r="BI11">
            <v>8</v>
          </cell>
          <cell r="BJ11">
            <v>8.1999999999999993</v>
          </cell>
          <cell r="BK11">
            <v>8.1</v>
          </cell>
          <cell r="BL11">
            <v>8</v>
          </cell>
          <cell r="BM11">
            <v>8.1999999999999993</v>
          </cell>
          <cell r="BN11">
            <v>18.100000000000001</v>
          </cell>
          <cell r="BO11">
            <v>18.8</v>
          </cell>
          <cell r="BP11">
            <v>8.6999999999999993</v>
          </cell>
          <cell r="BQ11">
            <v>8.5</v>
          </cell>
          <cell r="BR11">
            <v>599.67999999999995</v>
          </cell>
          <cell r="BS11">
            <v>203.95</v>
          </cell>
          <cell r="BT11">
            <v>12000</v>
          </cell>
          <cell r="BU11">
            <v>6650</v>
          </cell>
          <cell r="BV11">
            <v>0</v>
          </cell>
          <cell r="BW11">
            <v>15</v>
          </cell>
          <cell r="CB11">
            <v>58.099999999998545</v>
          </cell>
          <cell r="CC11">
            <v>211.09999999999945</v>
          </cell>
          <cell r="CD11">
            <v>337.5</v>
          </cell>
          <cell r="CE11">
            <v>69.700000000000728</v>
          </cell>
          <cell r="CF11" t="str">
            <v>0</v>
          </cell>
          <cell r="CG11">
            <v>282.20000000000073</v>
          </cell>
          <cell r="CH11" t="str">
            <v>0</v>
          </cell>
          <cell r="CI11" t="str">
            <v>0</v>
          </cell>
          <cell r="CJ11">
            <v>958.59999999999945</v>
          </cell>
          <cell r="CK11">
            <v>659.89999999999418</v>
          </cell>
          <cell r="CL11">
            <v>823.19999999999709</v>
          </cell>
          <cell r="CO11">
            <v>29.300000000000068</v>
          </cell>
          <cell r="CP11">
            <v>1973.1999999999534</v>
          </cell>
          <cell r="CQ11">
            <v>1512.3999999999915</v>
          </cell>
          <cell r="CR11">
            <v>42.299999999988358</v>
          </cell>
          <cell r="CS11">
            <v>12.5</v>
          </cell>
          <cell r="CT11">
            <v>45.700000000011642</v>
          </cell>
          <cell r="CU11">
            <v>100.5</v>
          </cell>
          <cell r="CV11">
            <v>100.5</v>
          </cell>
          <cell r="CW11">
            <v>311.00000000000364</v>
          </cell>
          <cell r="CX11">
            <v>830.99999999999454</v>
          </cell>
          <cell r="CY11">
            <v>158.60000000000582</v>
          </cell>
          <cell r="CZ11">
            <v>142.70000000000073</v>
          </cell>
          <cell r="DA11" t="str">
            <v>0</v>
          </cell>
          <cell r="DB11">
            <v>81.399999999994179</v>
          </cell>
          <cell r="DF11">
            <v>1497.9999999999927</v>
          </cell>
          <cell r="DG11">
            <v>1524.6999999999989</v>
          </cell>
          <cell r="DH11">
            <v>87.5</v>
          </cell>
          <cell r="DJ11" t="str">
            <v>0</v>
          </cell>
          <cell r="DK11" t="str">
            <v>0</v>
          </cell>
          <cell r="DM11">
            <v>49.200000000000728</v>
          </cell>
          <cell r="DN11">
            <v>143.30000000000291</v>
          </cell>
          <cell r="DO11">
            <v>136.70000000000073</v>
          </cell>
          <cell r="DQ11">
            <v>424.09999999999854</v>
          </cell>
          <cell r="DR11">
            <v>424.09999999999854</v>
          </cell>
          <cell r="DS11">
            <v>11.099999999999909</v>
          </cell>
          <cell r="DT11">
            <v>106.20000000000073</v>
          </cell>
          <cell r="DU11">
            <v>3540</v>
          </cell>
          <cell r="DV11">
            <v>3110</v>
          </cell>
          <cell r="DW11">
            <v>60.2</v>
          </cell>
          <cell r="DX11">
            <v>42</v>
          </cell>
          <cell r="DY11">
            <v>599.67999999999995</v>
          </cell>
          <cell r="DZ11">
            <v>203.95</v>
          </cell>
          <cell r="EA11">
            <v>15.579999999999927</v>
          </cell>
          <cell r="EB11">
            <v>24</v>
          </cell>
          <cell r="EC11">
            <v>16</v>
          </cell>
          <cell r="ED11" t="str">
            <v>0</v>
          </cell>
          <cell r="EF11">
            <v>12000</v>
          </cell>
          <cell r="EG11">
            <v>6650</v>
          </cell>
          <cell r="EH11">
            <v>0</v>
          </cell>
          <cell r="EI11">
            <v>15</v>
          </cell>
          <cell r="EN11">
            <v>106.89999999999418</v>
          </cell>
          <cell r="EO11">
            <v>482.19999999999982</v>
          </cell>
          <cell r="EP11">
            <v>1173.4000000000233</v>
          </cell>
          <cell r="EQ11">
            <v>147.5</v>
          </cell>
          <cell r="ER11">
            <v>0</v>
          </cell>
          <cell r="ES11">
            <v>807.5</v>
          </cell>
          <cell r="ET11">
            <v>0</v>
          </cell>
          <cell r="EU11">
            <v>0</v>
          </cell>
          <cell r="EV11">
            <v>2717.5000000000173</v>
          </cell>
          <cell r="EW11">
            <v>1433.6999999999971</v>
          </cell>
          <cell r="EX11">
            <v>1786</v>
          </cell>
          <cell r="FA11">
            <v>54.200000000000045</v>
          </cell>
          <cell r="FB11">
            <v>4248.6999999999534</v>
          </cell>
          <cell r="FC11">
            <v>3273.8999999999974</v>
          </cell>
          <cell r="FD11">
            <v>78.999999999978172</v>
          </cell>
          <cell r="FE11">
            <v>21.099999999998545</v>
          </cell>
          <cell r="FF11">
            <v>97.300000000017462</v>
          </cell>
          <cell r="FG11">
            <v>197.39999999999418</v>
          </cell>
          <cell r="FH11">
            <v>197.39999999999418</v>
          </cell>
          <cell r="FI11">
            <v>522.00000000000273</v>
          </cell>
          <cell r="FJ11">
            <v>1621.9999999999982</v>
          </cell>
          <cell r="FK11">
            <v>381.19999999998254</v>
          </cell>
          <cell r="FL11">
            <v>348.30000000000109</v>
          </cell>
          <cell r="FM11">
            <v>0</v>
          </cell>
          <cell r="FN11">
            <v>197.89999999999418</v>
          </cell>
          <cell r="FO11">
            <v>0</v>
          </cell>
          <cell r="FP11">
            <v>0</v>
          </cell>
          <cell r="FQ11">
            <v>0</v>
          </cell>
          <cell r="FR11">
            <v>3085</v>
          </cell>
          <cell r="FS11">
            <v>3071.3999999999787</v>
          </cell>
          <cell r="FT11">
            <v>127</v>
          </cell>
          <cell r="FU11">
            <v>0</v>
          </cell>
          <cell r="FV11">
            <v>21.800000000000182</v>
          </cell>
          <cell r="FW11">
            <v>66</v>
          </cell>
          <cell r="FX11">
            <v>0</v>
          </cell>
          <cell r="FY11">
            <v>113.29999999999927</v>
          </cell>
          <cell r="FZ11">
            <v>341.59999999999127</v>
          </cell>
          <cell r="GA11">
            <v>328.09999999999945</v>
          </cell>
          <cell r="GB11">
            <v>0</v>
          </cell>
          <cell r="GC11">
            <v>785.29999999999563</v>
          </cell>
          <cell r="GD11">
            <v>785.29999999999563</v>
          </cell>
          <cell r="GE11">
            <v>12.700000000000045</v>
          </cell>
          <cell r="GF11">
            <v>338</v>
          </cell>
          <cell r="GG11">
            <v>6290</v>
          </cell>
          <cell r="GH11">
            <v>7000</v>
          </cell>
          <cell r="GI11">
            <v>108.4</v>
          </cell>
          <cell r="GJ11">
            <v>93.699999999999989</v>
          </cell>
          <cell r="GK11">
            <v>876.49</v>
          </cell>
          <cell r="GL11">
            <v>363.19</v>
          </cell>
          <cell r="GM11">
            <v>27.269999999999982</v>
          </cell>
          <cell r="GN11">
            <v>39</v>
          </cell>
          <cell r="GO11">
            <v>26</v>
          </cell>
          <cell r="GP11">
            <v>0</v>
          </cell>
          <cell r="GQ11">
            <v>0</v>
          </cell>
          <cell r="GR11">
            <v>26130</v>
          </cell>
          <cell r="GS11">
            <v>13290</v>
          </cell>
          <cell r="GT11">
            <v>12840</v>
          </cell>
          <cell r="GU11">
            <v>0</v>
          </cell>
          <cell r="GV11">
            <v>30</v>
          </cell>
          <cell r="GW11">
            <v>-30</v>
          </cell>
        </row>
        <row r="12">
          <cell r="B12">
            <v>38357</v>
          </cell>
          <cell r="C12">
            <v>35878.400000000001</v>
          </cell>
          <cell r="D12">
            <v>8483.7999999999993</v>
          </cell>
          <cell r="E12">
            <v>439303.4</v>
          </cell>
          <cell r="F12">
            <v>29852.799999999999</v>
          </cell>
          <cell r="G12">
            <v>465748.4</v>
          </cell>
          <cell r="H12">
            <v>17098.599999999999</v>
          </cell>
          <cell r="I12">
            <v>0</v>
          </cell>
          <cell r="J12">
            <v>0</v>
          </cell>
          <cell r="L12">
            <v>37731.4</v>
          </cell>
          <cell r="M12">
            <v>60194.7</v>
          </cell>
          <cell r="N12">
            <v>295602.7</v>
          </cell>
          <cell r="O12">
            <v>50344.4</v>
          </cell>
          <cell r="P12">
            <v>604294.19999999995</v>
          </cell>
          <cell r="Q12">
            <v>281077.5</v>
          </cell>
          <cell r="R12">
            <v>754464.3</v>
          </cell>
          <cell r="S12">
            <v>1672</v>
          </cell>
          <cell r="T12">
            <v>1032.9000000000001</v>
          </cell>
          <cell r="U12">
            <v>50668.3</v>
          </cell>
          <cell r="V12">
            <v>19757.2</v>
          </cell>
          <cell r="W12">
            <v>224048.4</v>
          </cell>
          <cell r="Y12">
            <v>104154.6</v>
          </cell>
          <cell r="Z12">
            <v>102355.4</v>
          </cell>
          <cell r="AB12">
            <v>104590.2</v>
          </cell>
          <cell r="AC12">
            <v>99400.2</v>
          </cell>
          <cell r="AE12">
            <v>19582.599999999999</v>
          </cell>
          <cell r="AF12">
            <v>3505.6</v>
          </cell>
          <cell r="AG12">
            <v>6871.2</v>
          </cell>
          <cell r="AH12">
            <v>36770.800000000003</v>
          </cell>
          <cell r="AJ12">
            <v>215160.7</v>
          </cell>
          <cell r="AK12">
            <v>16502.400000000001</v>
          </cell>
          <cell r="AO12">
            <v>53310.7</v>
          </cell>
          <cell r="AP12">
            <v>0</v>
          </cell>
          <cell r="AQ12">
            <v>26261.4</v>
          </cell>
          <cell r="AR12">
            <v>115649.4</v>
          </cell>
          <cell r="AS12">
            <v>44714.5</v>
          </cell>
          <cell r="AU12">
            <v>3734</v>
          </cell>
          <cell r="AV12">
            <v>134663.5</v>
          </cell>
          <cell r="AX12">
            <v>27073.1</v>
          </cell>
          <cell r="AZ12">
            <v>11187650</v>
          </cell>
          <cell r="BA12">
            <v>7581350</v>
          </cell>
          <cell r="BB12">
            <v>388330</v>
          </cell>
          <cell r="BC12">
            <v>547270</v>
          </cell>
          <cell r="BD12">
            <v>3939.32</v>
          </cell>
          <cell r="BE12">
            <v>9997898</v>
          </cell>
          <cell r="BF12">
            <v>8232</v>
          </cell>
          <cell r="BG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20.3</v>
          </cell>
          <cell r="BO12">
            <v>18</v>
          </cell>
          <cell r="BP12">
            <v>0</v>
          </cell>
          <cell r="BQ12">
            <v>0</v>
          </cell>
          <cell r="BR12">
            <v>484.2</v>
          </cell>
          <cell r="BS12">
            <v>266.42</v>
          </cell>
          <cell r="BT12">
            <v>0</v>
          </cell>
          <cell r="BU12">
            <v>6350</v>
          </cell>
          <cell r="BV12">
            <v>0</v>
          </cell>
          <cell r="BW12">
            <v>15</v>
          </cell>
          <cell r="CB12">
            <v>61.200000000004366</v>
          </cell>
          <cell r="CC12">
            <v>177.39999999999964</v>
          </cell>
          <cell r="CD12">
            <v>289.70000000001164</v>
          </cell>
          <cell r="CE12">
            <v>319.59999999999854</v>
          </cell>
          <cell r="CF12" t="str">
            <v>0</v>
          </cell>
          <cell r="CG12">
            <v>267.39999999999782</v>
          </cell>
          <cell r="CH12" t="str">
            <v>0</v>
          </cell>
          <cell r="CI12" t="str">
            <v>0</v>
          </cell>
          <cell r="CJ12">
            <v>1115.300000000012</v>
          </cell>
          <cell r="CK12">
            <v>732.20000000001164</v>
          </cell>
          <cell r="CL12">
            <v>735.19999999999709</v>
          </cell>
          <cell r="CO12" t="str">
            <v>0</v>
          </cell>
          <cell r="CP12">
            <v>1810.1000000000931</v>
          </cell>
          <cell r="CQ12">
            <v>1467.4000000000087</v>
          </cell>
          <cell r="CR12">
            <v>4.2000000000225555</v>
          </cell>
          <cell r="CS12">
            <v>37.200000000000728</v>
          </cell>
          <cell r="CT12">
            <v>52.199999999982538</v>
          </cell>
          <cell r="CU12">
            <v>93.600000000005821</v>
          </cell>
          <cell r="CV12">
            <v>93.600000000005821</v>
          </cell>
          <cell r="CW12">
            <v>257.99999999999727</v>
          </cell>
          <cell r="CX12">
            <v>908.00000000000182</v>
          </cell>
          <cell r="CY12">
            <v>116.30000000001746</v>
          </cell>
          <cell r="CZ12">
            <v>105.20000000000073</v>
          </cell>
          <cell r="DA12" t="str">
            <v>0</v>
          </cell>
          <cell r="DB12">
            <v>31.600000000005821</v>
          </cell>
          <cell r="DF12">
            <v>1422.9999999999927</v>
          </cell>
          <cell r="DG12">
            <v>1419.1000000000231</v>
          </cell>
          <cell r="DH12">
            <v>72</v>
          </cell>
          <cell r="DJ12" t="str">
            <v>0</v>
          </cell>
          <cell r="DK12" t="str">
            <v>0</v>
          </cell>
          <cell r="DM12">
            <v>53.899999999997817</v>
          </cell>
          <cell r="DN12">
            <v>129.19999999999709</v>
          </cell>
          <cell r="DO12">
            <v>125.89999999999782</v>
          </cell>
          <cell r="DQ12">
            <v>402.30000000000291</v>
          </cell>
          <cell r="DR12">
            <v>402.30000000000291</v>
          </cell>
          <cell r="DS12">
            <v>19.200000000000045</v>
          </cell>
          <cell r="DT12">
            <v>89.700000000000728</v>
          </cell>
          <cell r="DU12">
            <v>3280</v>
          </cell>
          <cell r="DV12">
            <v>3070</v>
          </cell>
          <cell r="DW12">
            <v>54</v>
          </cell>
          <cell r="DX12">
            <v>43.9</v>
          </cell>
          <cell r="DY12">
            <v>484.2</v>
          </cell>
          <cell r="DZ12">
            <v>266.42</v>
          </cell>
          <cell r="EA12">
            <v>16.660000000000309</v>
          </cell>
          <cell r="EB12">
            <v>25</v>
          </cell>
          <cell r="EC12">
            <v>16</v>
          </cell>
          <cell r="ED12" t="str">
            <v>0</v>
          </cell>
          <cell r="EF12">
            <v>0</v>
          </cell>
          <cell r="EG12">
            <v>6350</v>
          </cell>
          <cell r="EH12">
            <v>0</v>
          </cell>
          <cell r="EI12">
            <v>15</v>
          </cell>
          <cell r="EN12">
            <v>168.09999999999854</v>
          </cell>
          <cell r="EO12">
            <v>659.59999999999945</v>
          </cell>
          <cell r="EP12">
            <v>1463.1000000000349</v>
          </cell>
          <cell r="EQ12">
            <v>467.09999999999854</v>
          </cell>
          <cell r="ER12">
            <v>0</v>
          </cell>
          <cell r="ES12">
            <v>1074.8999999999978</v>
          </cell>
          <cell r="ET12">
            <v>0</v>
          </cell>
          <cell r="EU12">
            <v>0</v>
          </cell>
          <cell r="EV12">
            <v>3832.8000000000293</v>
          </cell>
          <cell r="EW12">
            <v>2165.9000000000087</v>
          </cell>
          <cell r="EX12">
            <v>2521.1999999999971</v>
          </cell>
          <cell r="FA12">
            <v>54.200000000000045</v>
          </cell>
          <cell r="FB12">
            <v>6058.8000000000466</v>
          </cell>
          <cell r="FC12">
            <v>4741.3000000000065</v>
          </cell>
          <cell r="FD12">
            <v>83.200000000000728</v>
          </cell>
          <cell r="FE12">
            <v>58.299999999999272</v>
          </cell>
          <cell r="FF12">
            <v>149.5</v>
          </cell>
          <cell r="FG12">
            <v>291</v>
          </cell>
          <cell r="FH12">
            <v>291</v>
          </cell>
          <cell r="FI12">
            <v>780</v>
          </cell>
          <cell r="FJ12">
            <v>2530</v>
          </cell>
          <cell r="FK12">
            <v>497.5</v>
          </cell>
          <cell r="FL12">
            <v>453.50000000000182</v>
          </cell>
          <cell r="FM12">
            <v>0</v>
          </cell>
          <cell r="FN12">
            <v>229.5</v>
          </cell>
          <cell r="FO12">
            <v>0</v>
          </cell>
          <cell r="FP12">
            <v>0</v>
          </cell>
          <cell r="FQ12">
            <v>0</v>
          </cell>
          <cell r="FR12">
            <v>4507.9999999999927</v>
          </cell>
          <cell r="FS12">
            <v>4490.5000000000018</v>
          </cell>
          <cell r="FT12">
            <v>199</v>
          </cell>
          <cell r="FU12">
            <v>0</v>
          </cell>
          <cell r="FV12">
            <v>21.800000000000182</v>
          </cell>
          <cell r="FW12">
            <v>66</v>
          </cell>
          <cell r="FX12">
            <v>0</v>
          </cell>
          <cell r="FY12">
            <v>167.19999999999709</v>
          </cell>
          <cell r="FZ12">
            <v>470.79999999998836</v>
          </cell>
          <cell r="GA12">
            <v>453.99999999999727</v>
          </cell>
          <cell r="GB12">
            <v>0</v>
          </cell>
          <cell r="GC12">
            <v>1187.5999999999985</v>
          </cell>
          <cell r="GD12">
            <v>1187.5999999999985</v>
          </cell>
          <cell r="GE12">
            <v>31.900000000000091</v>
          </cell>
          <cell r="GF12">
            <v>427.70000000000073</v>
          </cell>
          <cell r="GG12">
            <v>9570</v>
          </cell>
          <cell r="GH12">
            <v>10070</v>
          </cell>
          <cell r="GI12">
            <v>162.4</v>
          </cell>
          <cell r="GJ12">
            <v>137.6</v>
          </cell>
          <cell r="GK12">
            <v>1360.69</v>
          </cell>
          <cell r="GL12">
            <v>629.61</v>
          </cell>
          <cell r="GM12">
            <v>43.930000000000291</v>
          </cell>
          <cell r="GN12">
            <v>64</v>
          </cell>
          <cell r="GO12">
            <v>42</v>
          </cell>
          <cell r="GP12">
            <v>0</v>
          </cell>
          <cell r="GQ12">
            <v>0</v>
          </cell>
          <cell r="GR12">
            <v>26130</v>
          </cell>
          <cell r="GS12">
            <v>19640</v>
          </cell>
          <cell r="GT12">
            <v>6490</v>
          </cell>
          <cell r="GU12">
            <v>0</v>
          </cell>
          <cell r="GV12">
            <v>45</v>
          </cell>
          <cell r="GW12">
            <v>-45</v>
          </cell>
        </row>
        <row r="13">
          <cell r="B13">
            <v>38358</v>
          </cell>
          <cell r="C13">
            <v>35939.300000000003</v>
          </cell>
          <cell r="D13">
            <v>8681.7000000000007</v>
          </cell>
          <cell r="E13">
            <v>439628.5</v>
          </cell>
          <cell r="F13">
            <v>30113.3</v>
          </cell>
          <cell r="G13">
            <v>465748.4</v>
          </cell>
          <cell r="H13">
            <v>17329.400000000001</v>
          </cell>
          <cell r="I13">
            <v>0</v>
          </cell>
          <cell r="J13">
            <v>0</v>
          </cell>
          <cell r="L13">
            <v>38022.6</v>
          </cell>
          <cell r="M13">
            <v>60556.3</v>
          </cell>
          <cell r="N13">
            <v>295892.40000000002</v>
          </cell>
          <cell r="O13">
            <v>50695.7</v>
          </cell>
          <cell r="P13">
            <v>604614.40000000002</v>
          </cell>
          <cell r="Q13">
            <v>281406.3</v>
          </cell>
          <cell r="R13">
            <v>756331.7</v>
          </cell>
          <cell r="S13">
            <v>1676</v>
          </cell>
          <cell r="T13">
            <v>1044.5999999999999</v>
          </cell>
          <cell r="U13">
            <v>50768.4</v>
          </cell>
          <cell r="V13">
            <v>19800.099999999999</v>
          </cell>
          <cell r="W13">
            <v>224097.8</v>
          </cell>
          <cell r="Y13">
            <v>104795.2</v>
          </cell>
          <cell r="Z13">
            <v>103233.7</v>
          </cell>
          <cell r="AB13">
            <v>105560.6</v>
          </cell>
          <cell r="AC13">
            <v>100022.3</v>
          </cell>
          <cell r="AE13">
            <v>19738.2</v>
          </cell>
          <cell r="AF13">
            <v>3530.2</v>
          </cell>
          <cell r="AG13">
            <v>6976.4</v>
          </cell>
          <cell r="AH13">
            <v>36795.4</v>
          </cell>
          <cell r="AJ13">
            <v>215268.4</v>
          </cell>
          <cell r="AK13">
            <v>16586.7</v>
          </cell>
          <cell r="AO13">
            <v>53441.2</v>
          </cell>
          <cell r="AP13">
            <v>0</v>
          </cell>
          <cell r="AQ13">
            <v>26346.2</v>
          </cell>
          <cell r="AR13">
            <v>115764.6</v>
          </cell>
          <cell r="AS13">
            <v>44775.8</v>
          </cell>
          <cell r="AU13">
            <v>3734</v>
          </cell>
          <cell r="AV13">
            <v>134663.5</v>
          </cell>
          <cell r="AX13">
            <v>27125.200000000001</v>
          </cell>
          <cell r="AZ13">
            <v>11244250</v>
          </cell>
          <cell r="BA13">
            <v>7624950</v>
          </cell>
          <cell r="BB13">
            <v>391740</v>
          </cell>
          <cell r="BC13">
            <v>550420</v>
          </cell>
          <cell r="BD13">
            <v>3954.06</v>
          </cell>
          <cell r="BE13">
            <v>9997927</v>
          </cell>
          <cell r="BF13">
            <v>8249</v>
          </cell>
          <cell r="BG13">
            <v>0</v>
          </cell>
          <cell r="BI13">
            <v>8.1999999999999993</v>
          </cell>
          <cell r="BJ13">
            <v>8.3000000000000007</v>
          </cell>
          <cell r="BK13">
            <v>8.4</v>
          </cell>
          <cell r="BL13">
            <v>8.3000000000000007</v>
          </cell>
          <cell r="BM13">
            <v>8</v>
          </cell>
          <cell r="BN13">
            <v>19.600000000000001</v>
          </cell>
          <cell r="BO13">
            <v>22</v>
          </cell>
          <cell r="BP13">
            <v>8.5</v>
          </cell>
          <cell r="BQ13">
            <v>8.8000000000000007</v>
          </cell>
          <cell r="BR13">
            <v>361.29</v>
          </cell>
          <cell r="BS13">
            <v>207.58</v>
          </cell>
          <cell r="BT13">
            <v>12000</v>
          </cell>
          <cell r="BU13">
            <v>6560</v>
          </cell>
          <cell r="BV13">
            <v>0</v>
          </cell>
          <cell r="BW13">
            <v>15</v>
          </cell>
          <cell r="CB13">
            <v>60.900000000001455</v>
          </cell>
          <cell r="CC13">
            <v>197.90000000000146</v>
          </cell>
          <cell r="CD13">
            <v>325.09999999997672</v>
          </cell>
          <cell r="CE13">
            <v>260.5</v>
          </cell>
          <cell r="CF13" t="str">
            <v>0</v>
          </cell>
          <cell r="CG13">
            <v>230.80000000000291</v>
          </cell>
          <cell r="CH13" t="str">
            <v>0</v>
          </cell>
          <cell r="CI13" t="str">
            <v>0</v>
          </cell>
          <cell r="CJ13">
            <v>1075.1999999999825</v>
          </cell>
          <cell r="CK13">
            <v>640.59999999999127</v>
          </cell>
          <cell r="CL13">
            <v>878.30000000000291</v>
          </cell>
          <cell r="CO13">
            <v>11.699999999999818</v>
          </cell>
          <cell r="CP13">
            <v>1867.3999999999069</v>
          </cell>
          <cell r="CQ13">
            <v>1530.599999999994</v>
          </cell>
          <cell r="CR13">
            <v>7.8000000000065484</v>
          </cell>
          <cell r="CS13">
            <v>42.899999999997817</v>
          </cell>
          <cell r="CT13">
            <v>49.399999999994179</v>
          </cell>
          <cell r="CU13">
            <v>100.09999999999854</v>
          </cell>
          <cell r="CV13">
            <v>100.09999999999854</v>
          </cell>
          <cell r="CW13">
            <v>245.99999999999909</v>
          </cell>
          <cell r="CX13">
            <v>1051.9999999999982</v>
          </cell>
          <cell r="CY13">
            <v>107.69999999998254</v>
          </cell>
          <cell r="CZ13">
            <v>84.299999999999272</v>
          </cell>
          <cell r="DA13" t="str">
            <v>0</v>
          </cell>
          <cell r="DB13">
            <v>24.599999999998545</v>
          </cell>
          <cell r="DF13">
            <v>1556.0000000000218</v>
          </cell>
          <cell r="DG13">
            <v>1514.5999999999776</v>
          </cell>
          <cell r="DH13">
            <v>61.30000000000291</v>
          </cell>
          <cell r="DJ13" t="str">
            <v>0</v>
          </cell>
          <cell r="DK13" t="str">
            <v>0</v>
          </cell>
          <cell r="DM13">
            <v>52.100000000002183</v>
          </cell>
          <cell r="DN13">
            <v>115.20000000001164</v>
          </cell>
          <cell r="DO13">
            <v>113.40000000000509</v>
          </cell>
          <cell r="DQ13">
            <v>291.19999999999709</v>
          </cell>
          <cell r="DR13">
            <v>291.19999999999709</v>
          </cell>
          <cell r="DS13">
            <v>4</v>
          </cell>
          <cell r="DT13">
            <v>84.799999999999272</v>
          </cell>
          <cell r="DU13">
            <v>3410</v>
          </cell>
          <cell r="DV13">
            <v>3150</v>
          </cell>
          <cell r="DW13">
            <v>56.6</v>
          </cell>
          <cell r="DX13">
            <v>43.6</v>
          </cell>
          <cell r="DY13">
            <v>361.29</v>
          </cell>
          <cell r="DZ13">
            <v>207.58</v>
          </cell>
          <cell r="EA13">
            <v>14.739999999999782</v>
          </cell>
          <cell r="EB13">
            <v>29</v>
          </cell>
          <cell r="EC13">
            <v>17</v>
          </cell>
          <cell r="ED13" t="str">
            <v>0</v>
          </cell>
          <cell r="EF13">
            <v>12000</v>
          </cell>
          <cell r="EG13">
            <v>6560</v>
          </cell>
          <cell r="EH13">
            <v>0</v>
          </cell>
          <cell r="EI13">
            <v>15</v>
          </cell>
          <cell r="EN13">
            <v>229</v>
          </cell>
          <cell r="EO13">
            <v>857.50000000000091</v>
          </cell>
          <cell r="EP13">
            <v>1788.2000000000116</v>
          </cell>
          <cell r="EQ13">
            <v>727.59999999999854</v>
          </cell>
          <cell r="ER13">
            <v>0</v>
          </cell>
          <cell r="ES13">
            <v>1305.7000000000007</v>
          </cell>
          <cell r="ET13">
            <v>0</v>
          </cell>
          <cell r="EU13">
            <v>0</v>
          </cell>
          <cell r="EV13">
            <v>4908.0000000000118</v>
          </cell>
          <cell r="EW13">
            <v>2806.5</v>
          </cell>
          <cell r="EX13">
            <v>3399.5</v>
          </cell>
          <cell r="FA13">
            <v>65.899999999999864</v>
          </cell>
          <cell r="FB13">
            <v>7926.1999999999534</v>
          </cell>
          <cell r="FC13">
            <v>6271.9000000000005</v>
          </cell>
          <cell r="FD13">
            <v>91.000000000007276</v>
          </cell>
          <cell r="FE13">
            <v>101.19999999999709</v>
          </cell>
          <cell r="FF13">
            <v>198.89999999999418</v>
          </cell>
          <cell r="FG13">
            <v>391.09999999999854</v>
          </cell>
          <cell r="FH13">
            <v>391.09999999999854</v>
          </cell>
          <cell r="FI13">
            <v>1025.9999999999991</v>
          </cell>
          <cell r="FJ13">
            <v>3581.9999999999982</v>
          </cell>
          <cell r="FK13">
            <v>605.19999999998254</v>
          </cell>
          <cell r="FL13">
            <v>537.80000000000109</v>
          </cell>
          <cell r="FM13">
            <v>0</v>
          </cell>
          <cell r="FN13">
            <v>254.09999999999854</v>
          </cell>
          <cell r="FO13">
            <v>0</v>
          </cell>
          <cell r="FP13">
            <v>0</v>
          </cell>
          <cell r="FQ13">
            <v>0</v>
          </cell>
          <cell r="FR13">
            <v>6064.0000000000146</v>
          </cell>
          <cell r="FS13">
            <v>6005.0999999999794</v>
          </cell>
          <cell r="FT13">
            <v>260.30000000000291</v>
          </cell>
          <cell r="FU13">
            <v>0</v>
          </cell>
          <cell r="FV13">
            <v>21.800000000000182</v>
          </cell>
          <cell r="FW13">
            <v>66</v>
          </cell>
          <cell r="FX13">
            <v>0</v>
          </cell>
          <cell r="FY13">
            <v>219.29999999999927</v>
          </cell>
          <cell r="FZ13">
            <v>586</v>
          </cell>
          <cell r="GA13">
            <v>567.40000000000236</v>
          </cell>
          <cell r="GB13">
            <v>0</v>
          </cell>
          <cell r="GC13">
            <v>1478.7999999999956</v>
          </cell>
          <cell r="GD13">
            <v>1478.7999999999956</v>
          </cell>
          <cell r="GE13">
            <v>35.900000000000091</v>
          </cell>
          <cell r="GF13">
            <v>512.5</v>
          </cell>
          <cell r="GG13">
            <v>12980</v>
          </cell>
          <cell r="GH13">
            <v>13220</v>
          </cell>
          <cell r="GI13">
            <v>219</v>
          </cell>
          <cell r="GJ13">
            <v>181.2</v>
          </cell>
          <cell r="GK13">
            <v>1721.98</v>
          </cell>
          <cell r="GL13">
            <v>837.19</v>
          </cell>
          <cell r="GM13">
            <v>58.670000000000073</v>
          </cell>
          <cell r="GN13">
            <v>93</v>
          </cell>
          <cell r="GO13">
            <v>59</v>
          </cell>
          <cell r="GP13">
            <v>0</v>
          </cell>
          <cell r="GQ13">
            <v>0</v>
          </cell>
          <cell r="GR13">
            <v>38130</v>
          </cell>
          <cell r="GS13">
            <v>26200</v>
          </cell>
          <cell r="GT13">
            <v>11930</v>
          </cell>
          <cell r="GU13">
            <v>0</v>
          </cell>
          <cell r="GV13">
            <v>60</v>
          </cell>
          <cell r="GW13">
            <v>-60</v>
          </cell>
        </row>
        <row r="14">
          <cell r="B14">
            <v>38359</v>
          </cell>
          <cell r="C14">
            <v>35959.699999999997</v>
          </cell>
          <cell r="D14">
            <v>8858.2000000000007</v>
          </cell>
          <cell r="E14">
            <v>439922.5</v>
          </cell>
          <cell r="F14">
            <v>30322.7</v>
          </cell>
          <cell r="G14">
            <v>465748.4</v>
          </cell>
          <cell r="H14">
            <v>17535.099999999999</v>
          </cell>
          <cell r="I14">
            <v>0</v>
          </cell>
          <cell r="J14">
            <v>0</v>
          </cell>
          <cell r="L14">
            <v>38308.6</v>
          </cell>
          <cell r="M14">
            <v>60903.1</v>
          </cell>
          <cell r="N14">
            <v>296160.8</v>
          </cell>
          <cell r="O14">
            <v>50987.199999999997</v>
          </cell>
          <cell r="P14">
            <v>604883.1</v>
          </cell>
          <cell r="Q14">
            <v>281685.40000000002</v>
          </cell>
          <cell r="R14">
            <v>757877.3</v>
          </cell>
          <cell r="S14">
            <v>1679.2</v>
          </cell>
          <cell r="T14">
            <v>1060.0999999999999</v>
          </cell>
          <cell r="U14">
            <v>50874.400000000001</v>
          </cell>
          <cell r="V14">
            <v>19828.2</v>
          </cell>
          <cell r="W14">
            <v>224156.5</v>
          </cell>
          <cell r="Y14">
            <v>105433.1</v>
          </cell>
          <cell r="Z14">
            <v>103849.1</v>
          </cell>
          <cell r="AB14">
            <v>106516.1</v>
          </cell>
          <cell r="AC14">
            <v>100363.2</v>
          </cell>
          <cell r="AE14">
            <v>19860.2</v>
          </cell>
          <cell r="AF14">
            <v>3549.2</v>
          </cell>
          <cell r="AG14">
            <v>7046.8</v>
          </cell>
          <cell r="AH14">
            <v>36837.5</v>
          </cell>
          <cell r="AJ14">
            <v>215422.3</v>
          </cell>
          <cell r="AK14">
            <v>16725.7</v>
          </cell>
          <cell r="AO14">
            <v>53541.5</v>
          </cell>
          <cell r="AP14">
            <v>0</v>
          </cell>
          <cell r="AQ14">
            <v>26452</v>
          </cell>
          <cell r="AR14">
            <v>115899.4</v>
          </cell>
          <cell r="AS14">
            <v>44852.1</v>
          </cell>
          <cell r="AU14">
            <v>3734</v>
          </cell>
          <cell r="AV14">
            <v>134683.5</v>
          </cell>
          <cell r="AX14">
            <v>27180.9</v>
          </cell>
          <cell r="AZ14">
            <v>11303680</v>
          </cell>
          <cell r="BA14">
            <v>7667000</v>
          </cell>
          <cell r="BB14">
            <v>395280</v>
          </cell>
          <cell r="BC14">
            <v>553430</v>
          </cell>
          <cell r="BD14">
            <v>3970.18</v>
          </cell>
          <cell r="BE14">
            <v>9997951</v>
          </cell>
          <cell r="BF14">
            <v>8263</v>
          </cell>
          <cell r="BG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21</v>
          </cell>
          <cell r="BO14">
            <v>17</v>
          </cell>
          <cell r="BP14">
            <v>0</v>
          </cell>
          <cell r="BQ14">
            <v>0</v>
          </cell>
          <cell r="BR14">
            <v>378.86</v>
          </cell>
          <cell r="BS14">
            <v>254.22</v>
          </cell>
          <cell r="BT14">
            <v>0</v>
          </cell>
          <cell r="BU14">
            <v>6550</v>
          </cell>
          <cell r="BV14">
            <v>0</v>
          </cell>
          <cell r="BW14">
            <v>15</v>
          </cell>
          <cell r="CB14">
            <v>20.399999999994179</v>
          </cell>
          <cell r="CC14">
            <v>176.5</v>
          </cell>
          <cell r="CD14">
            <v>294</v>
          </cell>
          <cell r="CE14">
            <v>209.40000000000146</v>
          </cell>
          <cell r="CF14" t="str">
            <v>0</v>
          </cell>
          <cell r="CG14">
            <v>205.69999999999709</v>
          </cell>
          <cell r="CH14" t="str">
            <v>0</v>
          </cell>
          <cell r="CI14" t="str">
            <v>0</v>
          </cell>
          <cell r="CJ14">
            <v>905.99999999999272</v>
          </cell>
          <cell r="CK14">
            <v>637.90000000000873</v>
          </cell>
          <cell r="CL14">
            <v>615.40000000000873</v>
          </cell>
          <cell r="CO14">
            <v>15.5</v>
          </cell>
          <cell r="CP14">
            <v>1545.6000000000931</v>
          </cell>
          <cell r="CQ14">
            <v>1268.8000000000175</v>
          </cell>
          <cell r="CR14">
            <v>19.199999999986176</v>
          </cell>
          <cell r="CS14">
            <v>28.100000000002183</v>
          </cell>
          <cell r="CT14">
            <v>58.700000000011642</v>
          </cell>
          <cell r="CU14">
            <v>106</v>
          </cell>
          <cell r="CV14">
            <v>106</v>
          </cell>
          <cell r="CW14">
            <v>190</v>
          </cell>
          <cell r="CX14">
            <v>704.00000000000546</v>
          </cell>
          <cell r="CY14">
            <v>153.89999999999418</v>
          </cell>
          <cell r="CZ14">
            <v>139</v>
          </cell>
          <cell r="DA14" t="str">
            <v>0</v>
          </cell>
          <cell r="DB14">
            <v>42.099999999998545</v>
          </cell>
          <cell r="DF14">
            <v>1220</v>
          </cell>
          <cell r="DG14">
            <v>1228.9999999999982</v>
          </cell>
          <cell r="DH14">
            <v>76.299999999995634</v>
          </cell>
          <cell r="DJ14" t="str">
            <v>0</v>
          </cell>
          <cell r="DK14">
            <v>20</v>
          </cell>
          <cell r="DM14">
            <v>55.700000000000728</v>
          </cell>
          <cell r="DN14">
            <v>134.79999999998836</v>
          </cell>
          <cell r="DO14">
            <v>151.99999999999636</v>
          </cell>
          <cell r="DQ14">
            <v>286</v>
          </cell>
          <cell r="DR14">
            <v>286</v>
          </cell>
          <cell r="DS14">
            <v>3.2000000000000455</v>
          </cell>
          <cell r="DT14">
            <v>105.79999999999927</v>
          </cell>
          <cell r="DU14">
            <v>3540</v>
          </cell>
          <cell r="DV14">
            <v>3010</v>
          </cell>
          <cell r="DW14">
            <v>59.43</v>
          </cell>
          <cell r="DX14">
            <v>42.05</v>
          </cell>
          <cell r="DY14">
            <v>378.86</v>
          </cell>
          <cell r="DZ14">
            <v>254.22</v>
          </cell>
          <cell r="EA14">
            <v>16.119999999999891</v>
          </cell>
          <cell r="EB14">
            <v>24</v>
          </cell>
          <cell r="EC14">
            <v>14</v>
          </cell>
          <cell r="ED14" t="str">
            <v>0</v>
          </cell>
          <cell r="EF14">
            <v>0</v>
          </cell>
          <cell r="EG14">
            <v>6550</v>
          </cell>
          <cell r="EH14">
            <v>0</v>
          </cell>
          <cell r="EI14">
            <v>15</v>
          </cell>
          <cell r="EN14">
            <v>249.39999999999418</v>
          </cell>
          <cell r="EO14">
            <v>1034.0000000000009</v>
          </cell>
          <cell r="EP14">
            <v>2082.2000000000116</v>
          </cell>
          <cell r="EQ14">
            <v>937</v>
          </cell>
          <cell r="ER14">
            <v>0</v>
          </cell>
          <cell r="ES14">
            <v>1511.3999999999978</v>
          </cell>
          <cell r="ET14">
            <v>0</v>
          </cell>
          <cell r="EU14">
            <v>0</v>
          </cell>
          <cell r="EV14">
            <v>5814.0000000000045</v>
          </cell>
          <cell r="EW14">
            <v>3444.4000000000087</v>
          </cell>
          <cell r="EX14">
            <v>4014.9000000000087</v>
          </cell>
          <cell r="FA14">
            <v>81.399999999999864</v>
          </cell>
          <cell r="FB14">
            <v>9471.8000000000466</v>
          </cell>
          <cell r="FC14">
            <v>7540.700000000018</v>
          </cell>
          <cell r="FD14">
            <v>110.19999999999345</v>
          </cell>
          <cell r="FE14">
            <v>129.29999999999927</v>
          </cell>
          <cell r="FF14">
            <v>257.60000000000582</v>
          </cell>
          <cell r="FG14">
            <v>497.09999999999854</v>
          </cell>
          <cell r="FH14">
            <v>497.09999999999854</v>
          </cell>
          <cell r="FI14">
            <v>1215.9999999999991</v>
          </cell>
          <cell r="FJ14">
            <v>4286.0000000000036</v>
          </cell>
          <cell r="FK14">
            <v>759.09999999997672</v>
          </cell>
          <cell r="FL14">
            <v>676.80000000000109</v>
          </cell>
          <cell r="FM14">
            <v>0</v>
          </cell>
          <cell r="FN14">
            <v>296.19999999999709</v>
          </cell>
          <cell r="FO14">
            <v>0</v>
          </cell>
          <cell r="FP14">
            <v>0</v>
          </cell>
          <cell r="FQ14">
            <v>0</v>
          </cell>
          <cell r="FR14">
            <v>7284.0000000000146</v>
          </cell>
          <cell r="FS14">
            <v>7234.0999999999776</v>
          </cell>
          <cell r="FT14">
            <v>336.59999999999854</v>
          </cell>
          <cell r="FU14">
            <v>0</v>
          </cell>
          <cell r="FV14">
            <v>21.800000000000182</v>
          </cell>
          <cell r="FW14">
            <v>86</v>
          </cell>
          <cell r="FX14">
            <v>0</v>
          </cell>
          <cell r="FY14">
            <v>275</v>
          </cell>
          <cell r="FZ14">
            <v>720.79999999998836</v>
          </cell>
          <cell r="GA14">
            <v>719.39999999999873</v>
          </cell>
          <cell r="GB14">
            <v>0</v>
          </cell>
          <cell r="GC14">
            <v>1764.7999999999956</v>
          </cell>
          <cell r="GD14">
            <v>1764.7999999999956</v>
          </cell>
          <cell r="GE14">
            <v>39.100000000000136</v>
          </cell>
          <cell r="GF14">
            <v>618.29999999999927</v>
          </cell>
          <cell r="GG14">
            <v>16520</v>
          </cell>
          <cell r="GH14">
            <v>16230</v>
          </cell>
          <cell r="GI14">
            <v>278.43</v>
          </cell>
          <cell r="GJ14">
            <v>223.25</v>
          </cell>
          <cell r="GK14">
            <v>2100.84</v>
          </cell>
          <cell r="GL14">
            <v>1091.4100000000001</v>
          </cell>
          <cell r="GM14">
            <v>74.789999999999964</v>
          </cell>
          <cell r="GN14">
            <v>117</v>
          </cell>
          <cell r="GO14">
            <v>73</v>
          </cell>
          <cell r="GP14">
            <v>0</v>
          </cell>
          <cell r="GQ14">
            <v>0</v>
          </cell>
          <cell r="GR14">
            <v>38130</v>
          </cell>
          <cell r="GS14">
            <v>32750</v>
          </cell>
          <cell r="GT14">
            <v>5380</v>
          </cell>
          <cell r="GU14">
            <v>0</v>
          </cell>
          <cell r="GV14">
            <v>75</v>
          </cell>
          <cell r="GW14">
            <v>-75</v>
          </cell>
        </row>
        <row r="15">
          <cell r="B15">
            <v>38360</v>
          </cell>
          <cell r="C15">
            <v>36037.5</v>
          </cell>
          <cell r="D15">
            <v>9039.4</v>
          </cell>
          <cell r="E15">
            <v>440211.5</v>
          </cell>
          <cell r="F15">
            <v>30545.9</v>
          </cell>
          <cell r="G15">
            <v>465748.6</v>
          </cell>
          <cell r="H15">
            <v>17745</v>
          </cell>
          <cell r="I15">
            <v>0</v>
          </cell>
          <cell r="J15">
            <v>0</v>
          </cell>
          <cell r="L15">
            <v>38312.5</v>
          </cell>
          <cell r="M15">
            <v>61201.8</v>
          </cell>
          <cell r="N15">
            <v>296391.3</v>
          </cell>
          <cell r="O15">
            <v>51240.1</v>
          </cell>
          <cell r="P15">
            <v>605110.30000000005</v>
          </cell>
          <cell r="Q15">
            <v>281917.7</v>
          </cell>
          <cell r="R15">
            <v>758894.6</v>
          </cell>
          <cell r="S15">
            <v>1707.3</v>
          </cell>
          <cell r="T15">
            <v>1061</v>
          </cell>
          <cell r="U15">
            <v>50982</v>
          </cell>
          <cell r="V15">
            <v>19851.2</v>
          </cell>
          <cell r="W15">
            <v>224220.3</v>
          </cell>
          <cell r="Y15">
            <v>106064</v>
          </cell>
          <cell r="Z15">
            <v>104342.3</v>
          </cell>
          <cell r="AB15">
            <v>106516.2</v>
          </cell>
          <cell r="AC15">
            <v>101506.1</v>
          </cell>
          <cell r="AE15">
            <v>19971.099999999999</v>
          </cell>
          <cell r="AF15">
            <v>3576.6</v>
          </cell>
          <cell r="AG15">
            <v>7097.8</v>
          </cell>
          <cell r="AH15">
            <v>36873.300000000003</v>
          </cell>
          <cell r="AJ15">
            <v>215561.9</v>
          </cell>
          <cell r="AK15">
            <v>16853.099999999999</v>
          </cell>
          <cell r="AO15">
            <v>53632.1</v>
          </cell>
          <cell r="AP15">
            <v>0</v>
          </cell>
          <cell r="AQ15">
            <v>26554.3</v>
          </cell>
          <cell r="AR15">
            <v>116049.3</v>
          </cell>
          <cell r="AS15">
            <v>44955.8</v>
          </cell>
          <cell r="AU15">
            <v>3734</v>
          </cell>
          <cell r="AV15">
            <v>134663.5</v>
          </cell>
          <cell r="AX15">
            <v>27225.3</v>
          </cell>
          <cell r="AZ15">
            <v>11339450</v>
          </cell>
          <cell r="BA15">
            <v>7709240</v>
          </cell>
          <cell r="BB15">
            <v>397400</v>
          </cell>
          <cell r="BC15">
            <v>556440</v>
          </cell>
          <cell r="BD15">
            <v>3984.67</v>
          </cell>
          <cell r="BE15">
            <v>9997967</v>
          </cell>
          <cell r="BF15">
            <v>8272</v>
          </cell>
          <cell r="BG15">
            <v>0</v>
          </cell>
          <cell r="BI15">
            <v>8</v>
          </cell>
          <cell r="BJ15">
            <v>10</v>
          </cell>
          <cell r="BK15">
            <v>16.3</v>
          </cell>
          <cell r="BL15">
            <v>7.3</v>
          </cell>
          <cell r="BM15">
            <v>6.9</v>
          </cell>
          <cell r="BN15">
            <v>28.7</v>
          </cell>
          <cell r="BO15">
            <v>38.9</v>
          </cell>
          <cell r="BP15">
            <v>8.6999999999999993</v>
          </cell>
          <cell r="BQ15">
            <v>9.8000000000000007</v>
          </cell>
          <cell r="BR15">
            <v>537.14</v>
          </cell>
          <cell r="BS15">
            <v>252.56</v>
          </cell>
          <cell r="BT15">
            <v>12000</v>
          </cell>
          <cell r="BU15">
            <v>5130</v>
          </cell>
          <cell r="BV15">
            <v>0</v>
          </cell>
          <cell r="BW15">
            <v>15</v>
          </cell>
          <cell r="CB15">
            <v>77.80000000000291</v>
          </cell>
          <cell r="CC15">
            <v>181.19999999999891</v>
          </cell>
          <cell r="CD15">
            <v>289</v>
          </cell>
          <cell r="CE15">
            <v>223.20000000000073</v>
          </cell>
          <cell r="CF15">
            <v>0.19999999995343387</v>
          </cell>
          <cell r="CG15">
            <v>209.90000000000146</v>
          </cell>
          <cell r="CH15" t="str">
            <v>0</v>
          </cell>
          <cell r="CI15" t="str">
            <v>0</v>
          </cell>
          <cell r="CJ15">
            <v>981.29999999995744</v>
          </cell>
          <cell r="CK15">
            <v>630.89999999999418</v>
          </cell>
          <cell r="CL15">
            <v>493.19999999999709</v>
          </cell>
          <cell r="CO15">
            <v>0.90000000000009095</v>
          </cell>
          <cell r="CP15">
            <v>1017.2999999999302</v>
          </cell>
          <cell r="CQ15">
            <v>1124.9999999999914</v>
          </cell>
          <cell r="CR15">
            <v>20.800000000010186</v>
          </cell>
          <cell r="CS15">
            <v>23</v>
          </cell>
          <cell r="CT15">
            <v>63.799999999988358</v>
          </cell>
          <cell r="CU15">
            <v>107.59999999999854</v>
          </cell>
          <cell r="CV15">
            <v>107.59999999999854</v>
          </cell>
          <cell r="CW15">
            <v>274.00000000000091</v>
          </cell>
          <cell r="CX15">
            <v>510</v>
          </cell>
          <cell r="CY15">
            <v>139.60000000000582</v>
          </cell>
          <cell r="CZ15">
            <v>127.39999999999782</v>
          </cell>
          <cell r="DA15" t="str">
            <v>0</v>
          </cell>
          <cell r="DB15">
            <v>35.80000000000291</v>
          </cell>
          <cell r="DF15">
            <v>1108.9999999999782</v>
          </cell>
          <cell r="DG15">
            <v>1086.8000000000075</v>
          </cell>
          <cell r="DH15">
            <v>103.70000000000437</v>
          </cell>
          <cell r="DJ15" t="str">
            <v>0</v>
          </cell>
          <cell r="DK15" t="str">
            <v>0</v>
          </cell>
          <cell r="DM15">
            <v>44.399999999997817</v>
          </cell>
          <cell r="DN15">
            <v>149.90000000000873</v>
          </cell>
          <cell r="DO15">
            <v>148.10000000000218</v>
          </cell>
          <cell r="DQ15">
            <v>3.9000000000014552</v>
          </cell>
          <cell r="DR15">
            <v>3.9000000000014552</v>
          </cell>
          <cell r="DS15">
            <v>28.099999999999909</v>
          </cell>
          <cell r="DT15">
            <v>102.29999999999927</v>
          </cell>
          <cell r="DU15">
            <v>2120</v>
          </cell>
          <cell r="DV15">
            <v>3010</v>
          </cell>
          <cell r="DW15">
            <v>35.770000000000003</v>
          </cell>
          <cell r="DX15">
            <v>42.24</v>
          </cell>
          <cell r="DY15">
            <v>537.14</v>
          </cell>
          <cell r="DZ15">
            <v>252.56</v>
          </cell>
          <cell r="EA15">
            <v>14.490000000000236</v>
          </cell>
          <cell r="EB15">
            <v>16</v>
          </cell>
          <cell r="EC15">
            <v>9</v>
          </cell>
          <cell r="ED15" t="str">
            <v>0</v>
          </cell>
          <cell r="EF15">
            <v>12000</v>
          </cell>
          <cell r="EG15">
            <v>5130</v>
          </cell>
          <cell r="EH15">
            <v>0</v>
          </cell>
          <cell r="EI15">
            <v>15</v>
          </cell>
          <cell r="EN15">
            <v>327.19999999999709</v>
          </cell>
          <cell r="EO15">
            <v>1215.1999999999998</v>
          </cell>
          <cell r="EP15">
            <v>2371.2000000000116</v>
          </cell>
          <cell r="EQ15">
            <v>1160.2000000000007</v>
          </cell>
          <cell r="ER15">
            <v>0.19999999995343387</v>
          </cell>
          <cell r="ES15">
            <v>1721.2999999999993</v>
          </cell>
          <cell r="ET15">
            <v>0</v>
          </cell>
          <cell r="EU15">
            <v>0</v>
          </cell>
          <cell r="EV15">
            <v>6795.299999999962</v>
          </cell>
          <cell r="EW15">
            <v>4075.3000000000029</v>
          </cell>
          <cell r="EX15">
            <v>4508.1000000000058</v>
          </cell>
          <cell r="FA15">
            <v>82.299999999999955</v>
          </cell>
          <cell r="FB15">
            <v>10489.099999999977</v>
          </cell>
          <cell r="FC15">
            <v>8665.7000000000098</v>
          </cell>
          <cell r="FD15">
            <v>131.00000000000364</v>
          </cell>
          <cell r="FE15">
            <v>152.29999999999927</v>
          </cell>
          <cell r="FF15">
            <v>321.39999999999418</v>
          </cell>
          <cell r="FG15">
            <v>604.69999999999709</v>
          </cell>
          <cell r="FH15">
            <v>604.69999999999709</v>
          </cell>
          <cell r="FI15">
            <v>1490</v>
          </cell>
          <cell r="FJ15">
            <v>4796.0000000000036</v>
          </cell>
          <cell r="FK15">
            <v>898.69999999998254</v>
          </cell>
          <cell r="FL15">
            <v>804.19999999999891</v>
          </cell>
          <cell r="FM15">
            <v>0</v>
          </cell>
          <cell r="FN15">
            <v>332</v>
          </cell>
          <cell r="FO15">
            <v>0</v>
          </cell>
          <cell r="FP15">
            <v>0</v>
          </cell>
          <cell r="FQ15">
            <v>0</v>
          </cell>
          <cell r="FR15">
            <v>8392.9999999999927</v>
          </cell>
          <cell r="FS15">
            <v>8320.8999999999851</v>
          </cell>
          <cell r="FT15">
            <v>440.30000000000291</v>
          </cell>
          <cell r="FU15">
            <v>0</v>
          </cell>
          <cell r="FV15">
            <v>21.800000000000182</v>
          </cell>
          <cell r="FW15">
            <v>86</v>
          </cell>
          <cell r="FX15">
            <v>0</v>
          </cell>
          <cell r="FY15">
            <v>319.39999999999782</v>
          </cell>
          <cell r="FZ15">
            <v>870.69999999999709</v>
          </cell>
          <cell r="GA15">
            <v>867.50000000000091</v>
          </cell>
          <cell r="GB15">
            <v>0</v>
          </cell>
          <cell r="GC15">
            <v>1768.6999999999971</v>
          </cell>
          <cell r="GD15">
            <v>1768.6999999999971</v>
          </cell>
          <cell r="GE15">
            <v>67.200000000000045</v>
          </cell>
          <cell r="GF15">
            <v>720.59999999999854</v>
          </cell>
          <cell r="GG15">
            <v>18640</v>
          </cell>
          <cell r="GH15">
            <v>19240</v>
          </cell>
          <cell r="GI15">
            <v>314.2</v>
          </cell>
          <cell r="GJ15">
            <v>265.49</v>
          </cell>
          <cell r="GK15">
            <v>2637.98</v>
          </cell>
          <cell r="GL15">
            <v>1343.97</v>
          </cell>
          <cell r="GM15">
            <v>89.2800000000002</v>
          </cell>
          <cell r="GN15">
            <v>133</v>
          </cell>
          <cell r="GO15">
            <v>82</v>
          </cell>
          <cell r="GP15">
            <v>0</v>
          </cell>
          <cell r="GQ15">
            <v>0</v>
          </cell>
          <cell r="GR15">
            <v>50130</v>
          </cell>
          <cell r="GS15">
            <v>37880</v>
          </cell>
          <cell r="GT15">
            <v>12250</v>
          </cell>
          <cell r="GU15">
            <v>0</v>
          </cell>
          <cell r="GV15">
            <v>90</v>
          </cell>
          <cell r="GW15">
            <v>-90</v>
          </cell>
        </row>
        <row r="16">
          <cell r="B16">
            <v>38361</v>
          </cell>
          <cell r="C16">
            <v>36046.9</v>
          </cell>
          <cell r="D16">
            <v>9161</v>
          </cell>
          <cell r="E16">
            <v>440397.2</v>
          </cell>
          <cell r="F16">
            <v>30650.400000000001</v>
          </cell>
          <cell r="G16">
            <v>465748.7</v>
          </cell>
          <cell r="H16">
            <v>17858.599999999999</v>
          </cell>
          <cell r="I16">
            <v>0</v>
          </cell>
          <cell r="J16">
            <v>0</v>
          </cell>
          <cell r="L16">
            <v>38327.9</v>
          </cell>
          <cell r="M16">
            <v>61377</v>
          </cell>
          <cell r="N16">
            <v>296532.09999999998</v>
          </cell>
          <cell r="O16">
            <v>51379.9</v>
          </cell>
          <cell r="P16">
            <v>605247.19999999995</v>
          </cell>
          <cell r="Q16">
            <v>282058.5</v>
          </cell>
          <cell r="R16">
            <v>759634.5</v>
          </cell>
          <cell r="S16">
            <v>1727.6</v>
          </cell>
          <cell r="T16">
            <v>1061</v>
          </cell>
          <cell r="U16">
            <v>51042.400000000001</v>
          </cell>
          <cell r="V16">
            <v>19858.7</v>
          </cell>
          <cell r="W16">
            <v>224259.3</v>
          </cell>
          <cell r="Y16">
            <v>106542.5</v>
          </cell>
          <cell r="Z16">
            <v>104509.4</v>
          </cell>
          <cell r="AB16">
            <v>106849</v>
          </cell>
          <cell r="AC16">
            <v>101841</v>
          </cell>
          <cell r="AE16">
            <v>20032.3</v>
          </cell>
          <cell r="AF16">
            <v>3598.9</v>
          </cell>
          <cell r="AG16">
            <v>7120.4</v>
          </cell>
          <cell r="AH16">
            <v>36908</v>
          </cell>
          <cell r="AJ16">
            <v>215650.2</v>
          </cell>
          <cell r="AK16">
            <v>16933.599999999999</v>
          </cell>
          <cell r="AO16">
            <v>53689.2</v>
          </cell>
          <cell r="AP16">
            <v>0</v>
          </cell>
          <cell r="AQ16">
            <v>26634.9</v>
          </cell>
          <cell r="AR16">
            <v>116158.9</v>
          </cell>
          <cell r="AS16">
            <v>45024.4</v>
          </cell>
          <cell r="AU16">
            <v>3734</v>
          </cell>
          <cell r="AV16">
            <v>134669.1</v>
          </cell>
          <cell r="AX16">
            <v>27261</v>
          </cell>
          <cell r="AZ16">
            <v>11356490</v>
          </cell>
          <cell r="BA16">
            <v>7751600</v>
          </cell>
          <cell r="BB16">
            <v>398340</v>
          </cell>
          <cell r="BC16">
            <v>559460</v>
          </cell>
          <cell r="BD16">
            <v>3997.34</v>
          </cell>
          <cell r="BE16">
            <v>9997978</v>
          </cell>
          <cell r="BF16">
            <v>8277</v>
          </cell>
          <cell r="BG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26</v>
          </cell>
          <cell r="BP16">
            <v>0</v>
          </cell>
          <cell r="BQ16">
            <v>0</v>
          </cell>
          <cell r="BR16">
            <v>479.59</v>
          </cell>
          <cell r="BS16">
            <v>217.38</v>
          </cell>
          <cell r="BT16">
            <v>0</v>
          </cell>
          <cell r="BU16">
            <v>3960</v>
          </cell>
          <cell r="BV16">
            <v>0</v>
          </cell>
          <cell r="BW16">
            <v>15</v>
          </cell>
          <cell r="CB16">
            <v>9.4000000000014552</v>
          </cell>
          <cell r="CC16">
            <v>121.60000000000036</v>
          </cell>
          <cell r="CD16">
            <v>185.70000000001164</v>
          </cell>
          <cell r="CE16">
            <v>104.5</v>
          </cell>
          <cell r="CF16">
            <v>0.1000000000349246</v>
          </cell>
          <cell r="CG16">
            <v>113.59999999999854</v>
          </cell>
          <cell r="CH16" t="str">
            <v>0</v>
          </cell>
          <cell r="CI16" t="str">
            <v>0</v>
          </cell>
          <cell r="CJ16">
            <v>534.90000000004693</v>
          </cell>
          <cell r="CK16">
            <v>478.5</v>
          </cell>
          <cell r="CL16">
            <v>167.09999999999127</v>
          </cell>
          <cell r="CO16" t="str">
            <v>0</v>
          </cell>
          <cell r="CP16">
            <v>739.90000000002328</v>
          </cell>
          <cell r="CQ16">
            <v>645.59999999999127</v>
          </cell>
          <cell r="CR16">
            <v>13.900000000001455</v>
          </cell>
          <cell r="CS16">
            <v>7.5</v>
          </cell>
          <cell r="CT16">
            <v>39</v>
          </cell>
          <cell r="CU16">
            <v>60.400000000001455</v>
          </cell>
          <cell r="CV16">
            <v>60.400000000001455</v>
          </cell>
          <cell r="CW16">
            <v>223.00000000000182</v>
          </cell>
          <cell r="CX16">
            <v>225.99999999999454</v>
          </cell>
          <cell r="CY16">
            <v>88.300000000017462</v>
          </cell>
          <cell r="CZ16">
            <v>80.5</v>
          </cell>
          <cell r="DA16" t="str">
            <v>0</v>
          </cell>
          <cell r="DB16">
            <v>34.69999999999709</v>
          </cell>
          <cell r="DF16">
            <v>612.00000000000728</v>
          </cell>
          <cell r="DG16">
            <v>652.50000000001091</v>
          </cell>
          <cell r="DH16">
            <v>68.599999999998545</v>
          </cell>
          <cell r="DJ16" t="str">
            <v>0</v>
          </cell>
          <cell r="DK16">
            <v>5.6000000000058208</v>
          </cell>
          <cell r="DM16">
            <v>35.700000000000728</v>
          </cell>
          <cell r="DN16">
            <v>109.59999999999127</v>
          </cell>
          <cell r="DO16">
            <v>109.90000000000509</v>
          </cell>
          <cell r="DQ16">
            <v>15.400000000001455</v>
          </cell>
          <cell r="DR16">
            <v>15.400000000001455</v>
          </cell>
          <cell r="DS16">
            <v>20.299999999999955</v>
          </cell>
          <cell r="DT16">
            <v>80.600000000002183</v>
          </cell>
          <cell r="DU16">
            <v>940</v>
          </cell>
          <cell r="DV16">
            <v>3020</v>
          </cell>
          <cell r="DW16">
            <v>17.04</v>
          </cell>
          <cell r="DX16">
            <v>42.36</v>
          </cell>
          <cell r="DY16">
            <v>479.59</v>
          </cell>
          <cell r="DZ16">
            <v>217.38</v>
          </cell>
          <cell r="EA16">
            <v>12.670000000000073</v>
          </cell>
          <cell r="EB16">
            <v>11</v>
          </cell>
          <cell r="EC16">
            <v>5</v>
          </cell>
          <cell r="ED16" t="str">
            <v>0</v>
          </cell>
          <cell r="EF16">
            <v>0</v>
          </cell>
          <cell r="EG16">
            <v>3960</v>
          </cell>
          <cell r="EH16">
            <v>0</v>
          </cell>
          <cell r="EI16">
            <v>15</v>
          </cell>
          <cell r="EN16">
            <v>336.59999999999854</v>
          </cell>
          <cell r="EO16">
            <v>1336.8000000000002</v>
          </cell>
          <cell r="EP16">
            <v>2556.9000000000233</v>
          </cell>
          <cell r="EQ16">
            <v>1264.7000000000007</v>
          </cell>
          <cell r="ER16">
            <v>0.29999999998835847</v>
          </cell>
          <cell r="ES16">
            <v>1834.8999999999978</v>
          </cell>
          <cell r="ET16">
            <v>0</v>
          </cell>
          <cell r="EU16">
            <v>0</v>
          </cell>
          <cell r="EV16">
            <v>7330.2000000000089</v>
          </cell>
          <cell r="EW16">
            <v>4553.8000000000029</v>
          </cell>
          <cell r="EX16">
            <v>4675.1999999999971</v>
          </cell>
          <cell r="FA16">
            <v>82.299999999999955</v>
          </cell>
          <cell r="FB16">
            <v>11229</v>
          </cell>
          <cell r="FC16">
            <v>9311.3000000000011</v>
          </cell>
          <cell r="FD16">
            <v>144.90000000000509</v>
          </cell>
          <cell r="FE16">
            <v>159.79999999999927</v>
          </cell>
          <cell r="FF16">
            <v>360.39999999999418</v>
          </cell>
          <cell r="FG16">
            <v>665.09999999999854</v>
          </cell>
          <cell r="FH16">
            <v>665.09999999999854</v>
          </cell>
          <cell r="FI16">
            <v>1713.0000000000018</v>
          </cell>
          <cell r="FJ16">
            <v>5021.9999999999982</v>
          </cell>
          <cell r="FK16">
            <v>987</v>
          </cell>
          <cell r="FL16">
            <v>884.69999999999891</v>
          </cell>
          <cell r="FM16">
            <v>0</v>
          </cell>
          <cell r="FN16">
            <v>366.69999999999709</v>
          </cell>
          <cell r="FO16">
            <v>0</v>
          </cell>
          <cell r="FP16">
            <v>0</v>
          </cell>
          <cell r="FQ16">
            <v>0</v>
          </cell>
          <cell r="FR16">
            <v>9005</v>
          </cell>
          <cell r="FS16">
            <v>8973.399999999996</v>
          </cell>
          <cell r="FT16">
            <v>508.90000000000146</v>
          </cell>
          <cell r="FU16">
            <v>0</v>
          </cell>
          <cell r="FV16">
            <v>21.800000000000182</v>
          </cell>
          <cell r="FW16">
            <v>91.600000000005821</v>
          </cell>
          <cell r="FX16">
            <v>0</v>
          </cell>
          <cell r="FY16">
            <v>355.09999999999854</v>
          </cell>
          <cell r="FZ16">
            <v>980.29999999998836</v>
          </cell>
          <cell r="GA16">
            <v>977.400000000006</v>
          </cell>
          <cell r="GB16">
            <v>0</v>
          </cell>
          <cell r="GC16">
            <v>1784.0999999999985</v>
          </cell>
          <cell r="GD16">
            <v>1784.0999999999985</v>
          </cell>
          <cell r="GE16">
            <v>87.5</v>
          </cell>
          <cell r="GF16">
            <v>801.20000000000073</v>
          </cell>
          <cell r="GG16">
            <v>19580</v>
          </cell>
          <cell r="GH16">
            <v>22260</v>
          </cell>
          <cell r="GI16">
            <v>331.24</v>
          </cell>
          <cell r="GJ16">
            <v>307.85000000000002</v>
          </cell>
          <cell r="GK16">
            <v>3117.57</v>
          </cell>
          <cell r="GL16">
            <v>1561.35</v>
          </cell>
          <cell r="GM16">
            <v>101.95000000000027</v>
          </cell>
          <cell r="GN16">
            <v>144</v>
          </cell>
          <cell r="GO16">
            <v>87</v>
          </cell>
          <cell r="GP16">
            <v>0</v>
          </cell>
          <cell r="GQ16">
            <v>0</v>
          </cell>
          <cell r="GR16">
            <v>50130</v>
          </cell>
          <cell r="GS16">
            <v>41840</v>
          </cell>
          <cell r="GT16">
            <v>8290</v>
          </cell>
          <cell r="GU16">
            <v>0</v>
          </cell>
          <cell r="GV16">
            <v>105</v>
          </cell>
          <cell r="GW16">
            <v>-105</v>
          </cell>
        </row>
        <row r="17">
          <cell r="B17">
            <v>38362</v>
          </cell>
          <cell r="C17">
            <v>36135.1</v>
          </cell>
          <cell r="D17">
            <v>9390.7000000000007</v>
          </cell>
          <cell r="E17">
            <v>440769.2</v>
          </cell>
          <cell r="F17">
            <v>30829</v>
          </cell>
          <cell r="G17">
            <v>465748.7</v>
          </cell>
          <cell r="H17">
            <v>18050</v>
          </cell>
          <cell r="I17">
            <v>0</v>
          </cell>
          <cell r="J17">
            <v>0</v>
          </cell>
          <cell r="L17">
            <v>38609.599999999999</v>
          </cell>
          <cell r="M17">
            <v>61759.9</v>
          </cell>
          <cell r="N17">
            <v>296852.59999999998</v>
          </cell>
          <cell r="O17">
            <v>51702.1</v>
          </cell>
          <cell r="P17">
            <v>605550.4</v>
          </cell>
          <cell r="Q17">
            <v>282360.09999999998</v>
          </cell>
          <cell r="R17">
            <v>761384.7</v>
          </cell>
          <cell r="S17">
            <v>1728.2</v>
          </cell>
          <cell r="T17">
            <v>1061</v>
          </cell>
          <cell r="U17">
            <v>51149.9</v>
          </cell>
          <cell r="V17">
            <v>19876.8</v>
          </cell>
          <cell r="W17">
            <v>224327.2</v>
          </cell>
          <cell r="Y17">
            <v>107238.7</v>
          </cell>
          <cell r="Z17">
            <v>105243</v>
          </cell>
          <cell r="AB17">
            <v>106956.5</v>
          </cell>
          <cell r="AC17">
            <v>103253.5</v>
          </cell>
          <cell r="AE17">
            <v>20177.099999999999</v>
          </cell>
          <cell r="AF17">
            <v>3624.9</v>
          </cell>
          <cell r="AG17">
            <v>7204.2</v>
          </cell>
          <cell r="AH17">
            <v>36938.6</v>
          </cell>
          <cell r="AJ17">
            <v>215791.7</v>
          </cell>
          <cell r="AK17">
            <v>17064.400000000001</v>
          </cell>
          <cell r="AO17">
            <v>53779.4</v>
          </cell>
          <cell r="AP17">
            <v>0</v>
          </cell>
          <cell r="AQ17">
            <v>26739.599999999999</v>
          </cell>
          <cell r="AR17">
            <v>116292.8</v>
          </cell>
          <cell r="AS17">
            <v>45099.3</v>
          </cell>
          <cell r="AU17">
            <v>3738.1</v>
          </cell>
          <cell r="AV17">
            <v>134669.1</v>
          </cell>
          <cell r="AX17">
            <v>27310.7</v>
          </cell>
          <cell r="AZ17">
            <v>11405840</v>
          </cell>
          <cell r="BA17">
            <v>7794900</v>
          </cell>
          <cell r="BB17">
            <v>401290</v>
          </cell>
          <cell r="BC17">
            <v>562540</v>
          </cell>
          <cell r="BD17">
            <v>4009.31</v>
          </cell>
          <cell r="BE17">
            <v>9998003</v>
          </cell>
          <cell r="BF17">
            <v>8292</v>
          </cell>
          <cell r="BG17">
            <v>0</v>
          </cell>
          <cell r="BI17">
            <v>8.6999999999999993</v>
          </cell>
          <cell r="BJ17">
            <v>7.8</v>
          </cell>
          <cell r="BK17">
            <v>6.8</v>
          </cell>
          <cell r="BL17">
            <v>7.2</v>
          </cell>
          <cell r="BM17">
            <v>6.9</v>
          </cell>
          <cell r="BN17">
            <v>17</v>
          </cell>
          <cell r="BO17">
            <v>16.8</v>
          </cell>
          <cell r="BP17">
            <v>8.6</v>
          </cell>
          <cell r="BQ17">
            <v>8.5</v>
          </cell>
          <cell r="BR17">
            <v>368.81</v>
          </cell>
          <cell r="BS17">
            <v>153.13</v>
          </cell>
          <cell r="BT17">
            <v>0</v>
          </cell>
          <cell r="BU17">
            <v>6030</v>
          </cell>
          <cell r="BV17">
            <v>0</v>
          </cell>
          <cell r="BW17">
            <v>7.5</v>
          </cell>
          <cell r="CB17">
            <v>88.19999999999709</v>
          </cell>
          <cell r="CC17">
            <v>229.70000000000073</v>
          </cell>
          <cell r="CD17">
            <v>372</v>
          </cell>
          <cell r="CE17">
            <v>178.59999999999854</v>
          </cell>
          <cell r="CF17" t="str">
            <v>0</v>
          </cell>
          <cell r="CG17">
            <v>191.40000000000146</v>
          </cell>
          <cell r="CH17" t="str">
            <v>0</v>
          </cell>
          <cell r="CI17" t="str">
            <v>0</v>
          </cell>
          <cell r="CJ17">
            <v>1059.8999999999978</v>
          </cell>
          <cell r="CK17">
            <v>696.19999999999709</v>
          </cell>
          <cell r="CL17">
            <v>733.60000000000582</v>
          </cell>
          <cell r="CO17" t="str">
            <v>0</v>
          </cell>
          <cell r="CP17">
            <v>1750.1999999999534</v>
          </cell>
          <cell r="CQ17">
            <v>1429.8000000000029</v>
          </cell>
          <cell r="CR17">
            <v>21.499999999978172</v>
          </cell>
          <cell r="CS17">
            <v>18.099999999998545</v>
          </cell>
          <cell r="CT17">
            <v>67.900000000023283</v>
          </cell>
          <cell r="CU17">
            <v>107.5</v>
          </cell>
          <cell r="CV17">
            <v>107.5</v>
          </cell>
          <cell r="CW17">
            <v>260</v>
          </cell>
          <cell r="CX17">
            <v>838.00000000000182</v>
          </cell>
          <cell r="CY17">
            <v>141.5</v>
          </cell>
          <cell r="CZ17">
            <v>130.80000000000291</v>
          </cell>
          <cell r="DA17" t="str">
            <v>0</v>
          </cell>
          <cell r="DB17">
            <v>30.599999999998545</v>
          </cell>
          <cell r="DF17">
            <v>1447.9999999999927</v>
          </cell>
          <cell r="DG17">
            <v>1400.9000000000033</v>
          </cell>
          <cell r="DH17">
            <v>74.900000000001455</v>
          </cell>
          <cell r="DJ17">
            <v>4.0999999999999091</v>
          </cell>
          <cell r="DK17" t="str">
            <v>0</v>
          </cell>
          <cell r="DM17">
            <v>49.700000000000728</v>
          </cell>
          <cell r="DN17">
            <v>133.90000000000873</v>
          </cell>
          <cell r="DO17">
            <v>128.70000000000209</v>
          </cell>
          <cell r="DQ17">
            <v>281.69999999999709</v>
          </cell>
          <cell r="DR17">
            <v>281.69999999999709</v>
          </cell>
          <cell r="DS17">
            <v>0.60000000000013642</v>
          </cell>
          <cell r="DT17">
            <v>104.69999999999709</v>
          </cell>
          <cell r="DU17">
            <v>2950</v>
          </cell>
          <cell r="DV17">
            <v>3080</v>
          </cell>
          <cell r="DW17">
            <v>49.35</v>
          </cell>
          <cell r="DX17">
            <v>43.3</v>
          </cell>
          <cell r="DY17">
            <v>368.81</v>
          </cell>
          <cell r="DZ17">
            <v>153.13</v>
          </cell>
          <cell r="EA17">
            <v>11.9699999999998</v>
          </cell>
          <cell r="EB17">
            <v>25</v>
          </cell>
          <cell r="EC17">
            <v>15</v>
          </cell>
          <cell r="ED17" t="str">
            <v>0</v>
          </cell>
          <cell r="EF17">
            <v>0</v>
          </cell>
          <cell r="EG17">
            <v>6030</v>
          </cell>
          <cell r="EH17">
            <v>0</v>
          </cell>
          <cell r="EI17">
            <v>7.5</v>
          </cell>
          <cell r="EN17">
            <v>424.79999999999563</v>
          </cell>
          <cell r="EO17">
            <v>1566.5000000000009</v>
          </cell>
          <cell r="EP17">
            <v>2928.9000000000233</v>
          </cell>
          <cell r="EQ17">
            <v>1443.2999999999993</v>
          </cell>
          <cell r="ER17">
            <v>0.29999999998835847</v>
          </cell>
          <cell r="ES17">
            <v>2026.2999999999993</v>
          </cell>
          <cell r="ET17">
            <v>0</v>
          </cell>
          <cell r="EU17">
            <v>0</v>
          </cell>
          <cell r="EV17">
            <v>8390.1000000000058</v>
          </cell>
          <cell r="EW17">
            <v>5250</v>
          </cell>
          <cell r="EX17">
            <v>5408.8000000000029</v>
          </cell>
          <cell r="FA17">
            <v>82.299999999999955</v>
          </cell>
          <cell r="FB17">
            <v>12979.199999999953</v>
          </cell>
          <cell r="FC17">
            <v>10741.100000000004</v>
          </cell>
          <cell r="FD17">
            <v>166.39999999998327</v>
          </cell>
          <cell r="FE17">
            <v>177.89999999999782</v>
          </cell>
          <cell r="FF17">
            <v>428.30000000001746</v>
          </cell>
          <cell r="FG17">
            <v>772.59999999999854</v>
          </cell>
          <cell r="FH17">
            <v>772.59999999999854</v>
          </cell>
          <cell r="FI17">
            <v>1973.0000000000018</v>
          </cell>
          <cell r="FJ17">
            <v>5860</v>
          </cell>
          <cell r="FK17">
            <v>1128.5</v>
          </cell>
          <cell r="FL17">
            <v>1015.5000000000018</v>
          </cell>
          <cell r="FM17">
            <v>0</v>
          </cell>
          <cell r="FN17">
            <v>397.29999999999563</v>
          </cell>
          <cell r="FO17">
            <v>0</v>
          </cell>
          <cell r="FP17">
            <v>0</v>
          </cell>
          <cell r="FQ17">
            <v>0</v>
          </cell>
          <cell r="FR17">
            <v>10452.999999999993</v>
          </cell>
          <cell r="FS17">
            <v>10374.299999999999</v>
          </cell>
          <cell r="FT17">
            <v>583.80000000000291</v>
          </cell>
          <cell r="FU17">
            <v>0</v>
          </cell>
          <cell r="FV17">
            <v>25.900000000000091</v>
          </cell>
          <cell r="FW17">
            <v>91.600000000005821</v>
          </cell>
          <cell r="FX17">
            <v>0</v>
          </cell>
          <cell r="FY17">
            <v>404.79999999999927</v>
          </cell>
          <cell r="FZ17">
            <v>1114.1999999999971</v>
          </cell>
          <cell r="GA17">
            <v>1106.1000000000081</v>
          </cell>
          <cell r="GB17">
            <v>0</v>
          </cell>
          <cell r="GC17">
            <v>2065.7999999999956</v>
          </cell>
          <cell r="GD17">
            <v>2065.7999999999956</v>
          </cell>
          <cell r="GE17">
            <v>88.100000000000136</v>
          </cell>
          <cell r="GF17">
            <v>905.89999999999782</v>
          </cell>
          <cell r="GG17">
            <v>22530</v>
          </cell>
          <cell r="GH17">
            <v>25340</v>
          </cell>
          <cell r="GI17">
            <v>380.59000000000003</v>
          </cell>
          <cell r="GJ17">
            <v>351.15000000000003</v>
          </cell>
          <cell r="GK17">
            <v>3486.38</v>
          </cell>
          <cell r="GL17">
            <v>1714.48</v>
          </cell>
          <cell r="GM17">
            <v>113.92000000000007</v>
          </cell>
          <cell r="GN17">
            <v>169</v>
          </cell>
          <cell r="GO17">
            <v>102</v>
          </cell>
          <cell r="GP17">
            <v>0</v>
          </cell>
          <cell r="GQ17">
            <v>0</v>
          </cell>
          <cell r="GR17">
            <v>50130</v>
          </cell>
          <cell r="GS17">
            <v>47870</v>
          </cell>
          <cell r="GT17">
            <v>2260</v>
          </cell>
          <cell r="GU17">
            <v>0</v>
          </cell>
          <cell r="GV17">
            <v>112.5</v>
          </cell>
          <cell r="GW17">
            <v>-112.5</v>
          </cell>
        </row>
        <row r="18">
          <cell r="B18">
            <v>38363</v>
          </cell>
          <cell r="C18">
            <v>36211.300000000003</v>
          </cell>
          <cell r="D18">
            <v>9611</v>
          </cell>
          <cell r="E18">
            <v>441122.4</v>
          </cell>
          <cell r="F18">
            <v>30963.4</v>
          </cell>
          <cell r="G18">
            <v>465748.7</v>
          </cell>
          <cell r="H18">
            <v>18207.8</v>
          </cell>
          <cell r="I18">
            <v>0</v>
          </cell>
          <cell r="J18">
            <v>0</v>
          </cell>
          <cell r="L18">
            <v>39030</v>
          </cell>
          <cell r="M18">
            <v>62138.7</v>
          </cell>
          <cell r="N18">
            <v>297144.7</v>
          </cell>
          <cell r="O18">
            <v>52026</v>
          </cell>
          <cell r="P18">
            <v>605864.5</v>
          </cell>
          <cell r="Q18">
            <v>282685</v>
          </cell>
          <cell r="R18">
            <v>763200.1</v>
          </cell>
          <cell r="S18">
            <v>1741.8</v>
          </cell>
          <cell r="T18">
            <v>1073.5999999999999</v>
          </cell>
          <cell r="U18">
            <v>51254.2</v>
          </cell>
          <cell r="V18">
            <v>19899.2</v>
          </cell>
          <cell r="W18">
            <v>224400.2</v>
          </cell>
          <cell r="Y18">
            <v>107877.5</v>
          </cell>
          <cell r="Z18">
            <v>106078.6</v>
          </cell>
          <cell r="AB18">
            <v>107766.8</v>
          </cell>
          <cell r="AC18">
            <v>103954.6</v>
          </cell>
          <cell r="AE18">
            <v>20325.2</v>
          </cell>
          <cell r="AF18">
            <v>3647.8</v>
          </cell>
          <cell r="AG18">
            <v>7295.6</v>
          </cell>
          <cell r="AH18">
            <v>36984.199999999997</v>
          </cell>
          <cell r="AJ18">
            <v>215946.9</v>
          </cell>
          <cell r="AK18">
            <v>17206.599999999999</v>
          </cell>
          <cell r="AO18">
            <v>53882.1</v>
          </cell>
          <cell r="AP18">
            <v>0</v>
          </cell>
          <cell r="AQ18">
            <v>26847.599999999999</v>
          </cell>
          <cell r="AR18">
            <v>116463.1</v>
          </cell>
          <cell r="AS18">
            <v>45194.1</v>
          </cell>
          <cell r="AU18">
            <v>3738.1</v>
          </cell>
          <cell r="AV18">
            <v>134669.1</v>
          </cell>
          <cell r="AX18">
            <v>27377.7</v>
          </cell>
          <cell r="AZ18">
            <v>11480190</v>
          </cell>
          <cell r="BA18">
            <v>7837090</v>
          </cell>
          <cell r="BB18">
            <v>405870</v>
          </cell>
          <cell r="BC18">
            <v>565680</v>
          </cell>
          <cell r="BD18">
            <v>4024.85</v>
          </cell>
          <cell r="BE18">
            <v>9998029</v>
          </cell>
          <cell r="BF18">
            <v>8308</v>
          </cell>
          <cell r="BG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18</v>
          </cell>
          <cell r="BO18">
            <v>20</v>
          </cell>
          <cell r="BP18">
            <v>0</v>
          </cell>
          <cell r="BQ18">
            <v>0</v>
          </cell>
          <cell r="BR18">
            <v>505.36</v>
          </cell>
          <cell r="BS18">
            <v>273.24</v>
          </cell>
          <cell r="BT18">
            <v>24000</v>
          </cell>
          <cell r="BU18">
            <v>7720</v>
          </cell>
          <cell r="BV18">
            <v>0</v>
          </cell>
          <cell r="BW18">
            <v>15</v>
          </cell>
          <cell r="CB18">
            <v>76.200000000004366</v>
          </cell>
          <cell r="CC18">
            <v>220.29999999999927</v>
          </cell>
          <cell r="CD18">
            <v>353.20000000001164</v>
          </cell>
          <cell r="CE18">
            <v>134.40000000000146</v>
          </cell>
          <cell r="CF18" t="str">
            <v>0</v>
          </cell>
          <cell r="CG18">
            <v>157.79999999999927</v>
          </cell>
          <cell r="CH18" t="str">
            <v>0</v>
          </cell>
          <cell r="CI18" t="str">
            <v>0</v>
          </cell>
          <cell r="CJ18">
            <v>941.90000000001601</v>
          </cell>
          <cell r="CK18">
            <v>638.80000000000291</v>
          </cell>
          <cell r="CL18">
            <v>835.60000000000582</v>
          </cell>
          <cell r="CO18">
            <v>12.599999999999909</v>
          </cell>
          <cell r="CP18">
            <v>1815.4000000000233</v>
          </cell>
          <cell r="CQ18">
            <v>1487.0000000000086</v>
          </cell>
          <cell r="CR18">
            <v>8.8999999999941792</v>
          </cell>
          <cell r="CS18">
            <v>22.400000000001455</v>
          </cell>
          <cell r="CT18">
            <v>73</v>
          </cell>
          <cell r="CU18">
            <v>104.29999999999563</v>
          </cell>
          <cell r="CV18">
            <v>104.29999999999563</v>
          </cell>
          <cell r="CW18">
            <v>229.00000000000091</v>
          </cell>
          <cell r="CX18">
            <v>914.00000000000546</v>
          </cell>
          <cell r="CY18">
            <v>155.19999999998254</v>
          </cell>
          <cell r="CZ18">
            <v>142.19999999999709</v>
          </cell>
          <cell r="DA18" t="str">
            <v>0</v>
          </cell>
          <cell r="DB18">
            <v>45.599999999998545</v>
          </cell>
          <cell r="DF18">
            <v>1481.0000000000218</v>
          </cell>
          <cell r="DG18">
            <v>1485.9999999999845</v>
          </cell>
          <cell r="DH18">
            <v>94.799999999995634</v>
          </cell>
          <cell r="DJ18" t="str">
            <v>0</v>
          </cell>
          <cell r="DK18" t="str">
            <v>0</v>
          </cell>
          <cell r="DM18">
            <v>67</v>
          </cell>
          <cell r="DN18">
            <v>170.30000000000291</v>
          </cell>
          <cell r="DO18">
            <v>161.79999999999563</v>
          </cell>
          <cell r="DQ18">
            <v>420.40000000000146</v>
          </cell>
          <cell r="DR18">
            <v>420.40000000000146</v>
          </cell>
          <cell r="DS18">
            <v>13.599999999999909</v>
          </cell>
          <cell r="DT18">
            <v>108</v>
          </cell>
          <cell r="DU18">
            <v>4580</v>
          </cell>
          <cell r="DV18">
            <v>3140</v>
          </cell>
          <cell r="DW18">
            <v>74.349999999999994</v>
          </cell>
          <cell r="DX18">
            <v>42.19</v>
          </cell>
          <cell r="DY18">
            <v>505.36</v>
          </cell>
          <cell r="DZ18">
            <v>273.24</v>
          </cell>
          <cell r="EA18">
            <v>15.539999999999964</v>
          </cell>
          <cell r="EB18">
            <v>26</v>
          </cell>
          <cell r="EC18">
            <v>16</v>
          </cell>
          <cell r="ED18" t="str">
            <v>0</v>
          </cell>
          <cell r="EF18">
            <v>24000</v>
          </cell>
          <cell r="EG18">
            <v>7720</v>
          </cell>
          <cell r="EH18">
            <v>0</v>
          </cell>
          <cell r="EI18">
            <v>15</v>
          </cell>
          <cell r="EN18">
            <v>501</v>
          </cell>
          <cell r="EO18">
            <v>1786.8000000000002</v>
          </cell>
          <cell r="EP18">
            <v>3282.1000000000349</v>
          </cell>
          <cell r="EQ18">
            <v>1577.7000000000007</v>
          </cell>
          <cell r="ER18">
            <v>0.29999999998835847</v>
          </cell>
          <cell r="ES18">
            <v>2184.0999999999985</v>
          </cell>
          <cell r="ET18">
            <v>0</v>
          </cell>
          <cell r="EU18">
            <v>0</v>
          </cell>
          <cell r="EV18">
            <v>9332.0000000000218</v>
          </cell>
          <cell r="EW18">
            <v>5888.8000000000029</v>
          </cell>
          <cell r="EX18">
            <v>6244.4000000000087</v>
          </cell>
          <cell r="FA18">
            <v>94.899999999999864</v>
          </cell>
          <cell r="FB18">
            <v>14794.599999999977</v>
          </cell>
          <cell r="FC18">
            <v>12228.100000000013</v>
          </cell>
          <cell r="FD18">
            <v>175.29999999997744</v>
          </cell>
          <cell r="FE18">
            <v>200.29999999999927</v>
          </cell>
          <cell r="FF18">
            <v>501.30000000001746</v>
          </cell>
          <cell r="FG18">
            <v>876.89999999999418</v>
          </cell>
          <cell r="FH18">
            <v>876.89999999999418</v>
          </cell>
          <cell r="FI18">
            <v>2202.0000000000027</v>
          </cell>
          <cell r="FJ18">
            <v>6774.0000000000055</v>
          </cell>
          <cell r="FK18">
            <v>1283.6999999999825</v>
          </cell>
          <cell r="FL18">
            <v>1157.6999999999989</v>
          </cell>
          <cell r="FM18">
            <v>0</v>
          </cell>
          <cell r="FN18">
            <v>442.89999999999418</v>
          </cell>
          <cell r="FO18">
            <v>0</v>
          </cell>
          <cell r="FP18">
            <v>0</v>
          </cell>
          <cell r="FQ18">
            <v>0</v>
          </cell>
          <cell r="FR18">
            <v>11934.000000000015</v>
          </cell>
          <cell r="FS18">
            <v>11860.299999999985</v>
          </cell>
          <cell r="FT18">
            <v>678.59999999999854</v>
          </cell>
          <cell r="FU18">
            <v>0</v>
          </cell>
          <cell r="FV18">
            <v>25.900000000000091</v>
          </cell>
          <cell r="FW18">
            <v>91.600000000005821</v>
          </cell>
          <cell r="FX18">
            <v>0</v>
          </cell>
          <cell r="FY18">
            <v>471.79999999999927</v>
          </cell>
          <cell r="FZ18">
            <v>1284.5</v>
          </cell>
          <cell r="GA18">
            <v>1267.9000000000037</v>
          </cell>
          <cell r="GB18">
            <v>0</v>
          </cell>
          <cell r="GC18">
            <v>2486.1999999999971</v>
          </cell>
          <cell r="GD18">
            <v>2486.1999999999971</v>
          </cell>
          <cell r="GE18">
            <v>101.70000000000005</v>
          </cell>
          <cell r="GF18">
            <v>1013.8999999999978</v>
          </cell>
          <cell r="GG18">
            <v>27110</v>
          </cell>
          <cell r="GH18">
            <v>28480</v>
          </cell>
          <cell r="GI18">
            <v>454.94000000000005</v>
          </cell>
          <cell r="GJ18">
            <v>393.34000000000003</v>
          </cell>
          <cell r="GK18">
            <v>3991.7400000000002</v>
          </cell>
          <cell r="GL18">
            <v>1987.72</v>
          </cell>
          <cell r="GM18">
            <v>129.46000000000004</v>
          </cell>
          <cell r="GN18">
            <v>195</v>
          </cell>
          <cell r="GO18">
            <v>118</v>
          </cell>
          <cell r="GP18">
            <v>0</v>
          </cell>
          <cell r="GQ18">
            <v>0</v>
          </cell>
          <cell r="GR18">
            <v>74130</v>
          </cell>
          <cell r="GS18">
            <v>55590</v>
          </cell>
          <cell r="GT18">
            <v>18540</v>
          </cell>
          <cell r="GU18">
            <v>0</v>
          </cell>
          <cell r="GV18">
            <v>127.5</v>
          </cell>
          <cell r="GW18">
            <v>-127.5</v>
          </cell>
        </row>
        <row r="19">
          <cell r="B19">
            <v>38364</v>
          </cell>
          <cell r="C19">
            <v>36264.400000000001</v>
          </cell>
          <cell r="D19">
            <v>9828.6</v>
          </cell>
          <cell r="E19">
            <v>441462.1</v>
          </cell>
          <cell r="F19">
            <v>31109.4</v>
          </cell>
          <cell r="G19">
            <v>465748.7</v>
          </cell>
          <cell r="H19">
            <v>18369.2</v>
          </cell>
          <cell r="I19">
            <v>0</v>
          </cell>
          <cell r="J19">
            <v>0</v>
          </cell>
          <cell r="L19">
            <v>39425.300000000003</v>
          </cell>
          <cell r="M19">
            <v>62509.8</v>
          </cell>
          <cell r="N19">
            <v>297446.5</v>
          </cell>
          <cell r="O19">
            <v>52340</v>
          </cell>
          <cell r="P19">
            <v>606163.19999999995</v>
          </cell>
          <cell r="Q19">
            <v>282988.90000000002</v>
          </cell>
          <cell r="R19">
            <v>764951.5</v>
          </cell>
          <cell r="S19">
            <v>1765.7</v>
          </cell>
          <cell r="T19">
            <v>1073.5999999999999</v>
          </cell>
          <cell r="U19">
            <v>51374.8</v>
          </cell>
          <cell r="V19">
            <v>19933.400000000001</v>
          </cell>
          <cell r="W19">
            <v>224467.4</v>
          </cell>
          <cell r="Y19">
            <v>108450.8</v>
          </cell>
          <cell r="Z19">
            <v>106930.4</v>
          </cell>
          <cell r="AB19">
            <v>108407.9</v>
          </cell>
          <cell r="AC19">
            <v>104844.1</v>
          </cell>
          <cell r="AE19">
            <v>20467.099999999999</v>
          </cell>
          <cell r="AF19">
            <v>3676.4</v>
          </cell>
          <cell r="AG19">
            <v>7373.8</v>
          </cell>
          <cell r="AH19">
            <v>37028.9</v>
          </cell>
          <cell r="AJ19">
            <v>216103.4</v>
          </cell>
          <cell r="AK19">
            <v>17352.5</v>
          </cell>
          <cell r="AO19">
            <v>53983.9</v>
          </cell>
          <cell r="AP19">
            <v>0</v>
          </cell>
          <cell r="AQ19">
            <v>26959</v>
          </cell>
          <cell r="AR19">
            <v>116624.5</v>
          </cell>
          <cell r="AS19">
            <v>45296.5</v>
          </cell>
          <cell r="AU19">
            <v>3738.1</v>
          </cell>
          <cell r="AV19">
            <v>134669.1</v>
          </cell>
          <cell r="AX19">
            <v>27443.599999999999</v>
          </cell>
          <cell r="AZ19">
            <v>11553270</v>
          </cell>
          <cell r="BA19">
            <v>7878920</v>
          </cell>
          <cell r="BB19">
            <v>410360</v>
          </cell>
          <cell r="BC19">
            <v>568590</v>
          </cell>
          <cell r="BD19">
            <v>4041.32</v>
          </cell>
          <cell r="BE19">
            <v>9998054</v>
          </cell>
          <cell r="BF19">
            <v>8325</v>
          </cell>
          <cell r="BG19">
            <v>0</v>
          </cell>
          <cell r="BI19">
            <v>8.1999999999999993</v>
          </cell>
          <cell r="BJ19">
            <v>8.3000000000000007</v>
          </cell>
          <cell r="BK19">
            <v>7.5</v>
          </cell>
          <cell r="BL19">
            <v>8</v>
          </cell>
          <cell r="BM19">
            <v>7.1</v>
          </cell>
          <cell r="BN19">
            <v>17.399999999999999</v>
          </cell>
          <cell r="BO19">
            <v>20.2</v>
          </cell>
          <cell r="BP19">
            <v>8.5</v>
          </cell>
          <cell r="BQ19">
            <v>8.6</v>
          </cell>
          <cell r="BR19">
            <v>566.11</v>
          </cell>
          <cell r="BS19">
            <v>277.27</v>
          </cell>
          <cell r="BT19">
            <v>0</v>
          </cell>
          <cell r="BU19">
            <v>7400</v>
          </cell>
          <cell r="BV19">
            <v>0</v>
          </cell>
          <cell r="BW19">
            <v>15</v>
          </cell>
          <cell r="CB19">
            <v>53.099999999998545</v>
          </cell>
          <cell r="CC19">
            <v>217.60000000000036</v>
          </cell>
          <cell r="CD19">
            <v>339.69999999995343</v>
          </cell>
          <cell r="CE19">
            <v>146</v>
          </cell>
          <cell r="CF19" t="str">
            <v>0</v>
          </cell>
          <cell r="CG19">
            <v>161.40000000000146</v>
          </cell>
          <cell r="CH19" t="str">
            <v>0</v>
          </cell>
          <cell r="CI19" t="str">
            <v>0</v>
          </cell>
          <cell r="CJ19">
            <v>917.7999999999538</v>
          </cell>
          <cell r="CK19">
            <v>573.30000000000291</v>
          </cell>
          <cell r="CL19">
            <v>851.79999999998836</v>
          </cell>
          <cell r="CO19" t="str">
            <v>0</v>
          </cell>
          <cell r="CP19">
            <v>1751.4000000000233</v>
          </cell>
          <cell r="CQ19">
            <v>1425.0999999999913</v>
          </cell>
          <cell r="CR19">
            <v>19.200000000022555</v>
          </cell>
          <cell r="CS19">
            <v>34.200000000000728</v>
          </cell>
          <cell r="CT19">
            <v>67.199999999982538</v>
          </cell>
          <cell r="CU19">
            <v>120.60000000000582</v>
          </cell>
          <cell r="CV19">
            <v>120.60000000000582</v>
          </cell>
          <cell r="CW19">
            <v>285.99999999999909</v>
          </cell>
          <cell r="CX19">
            <v>781.99999999999818</v>
          </cell>
          <cell r="CY19">
            <v>156.5</v>
          </cell>
          <cell r="CZ19">
            <v>145.90000000000146</v>
          </cell>
          <cell r="DA19" t="str">
            <v>0</v>
          </cell>
          <cell r="DB19">
            <v>44.700000000004366</v>
          </cell>
          <cell r="DF19">
            <v>1418.9999999999782</v>
          </cell>
          <cell r="DG19">
            <v>1415.1000000000031</v>
          </cell>
          <cell r="DH19">
            <v>102.40000000000146</v>
          </cell>
          <cell r="DJ19" t="str">
            <v>0</v>
          </cell>
          <cell r="DK19" t="str">
            <v>0</v>
          </cell>
          <cell r="DM19">
            <v>65.899999999997817</v>
          </cell>
          <cell r="DN19">
            <v>161.39999999999418</v>
          </cell>
          <cell r="DO19">
            <v>168.29999999999927</v>
          </cell>
          <cell r="DQ19">
            <v>395.30000000000291</v>
          </cell>
          <cell r="DR19">
            <v>395.30000000000291</v>
          </cell>
          <cell r="DS19">
            <v>23.900000000000091</v>
          </cell>
          <cell r="DT19">
            <v>111.40000000000146</v>
          </cell>
          <cell r="DU19">
            <v>4490</v>
          </cell>
          <cell r="DV19">
            <v>2910</v>
          </cell>
          <cell r="DW19">
            <v>73.08</v>
          </cell>
          <cell r="DX19">
            <v>41.83</v>
          </cell>
          <cell r="DY19">
            <v>566.11</v>
          </cell>
          <cell r="DZ19">
            <v>277.27</v>
          </cell>
          <cell r="EA19">
            <v>16.470000000000255</v>
          </cell>
          <cell r="EB19">
            <v>25</v>
          </cell>
          <cell r="EC19">
            <v>17</v>
          </cell>
          <cell r="ED19" t="str">
            <v>0</v>
          </cell>
          <cell r="EF19">
            <v>0</v>
          </cell>
          <cell r="EG19">
            <v>7400</v>
          </cell>
          <cell r="EH19">
            <v>0</v>
          </cell>
          <cell r="EI19">
            <v>15</v>
          </cell>
          <cell r="EN19">
            <v>554.09999999999854</v>
          </cell>
          <cell r="EO19">
            <v>2004.4000000000005</v>
          </cell>
          <cell r="EP19">
            <v>3621.7999999999884</v>
          </cell>
          <cell r="EQ19">
            <v>1723.7000000000007</v>
          </cell>
          <cell r="ER19">
            <v>0.29999999998835847</v>
          </cell>
          <cell r="ES19">
            <v>2345.5</v>
          </cell>
          <cell r="ET19">
            <v>0</v>
          </cell>
          <cell r="EU19">
            <v>0</v>
          </cell>
          <cell r="EV19">
            <v>10249.799999999976</v>
          </cell>
          <cell r="EW19">
            <v>6462.1000000000058</v>
          </cell>
          <cell r="EX19">
            <v>7096.1999999999971</v>
          </cell>
          <cell r="FA19">
            <v>94.899999999999864</v>
          </cell>
          <cell r="FB19">
            <v>16546</v>
          </cell>
          <cell r="FC19">
            <v>13653.200000000004</v>
          </cell>
          <cell r="FD19">
            <v>194.5</v>
          </cell>
          <cell r="FE19">
            <v>234.5</v>
          </cell>
          <cell r="FF19">
            <v>568.5</v>
          </cell>
          <cell r="FG19">
            <v>997.5</v>
          </cell>
          <cell r="FH19">
            <v>997.5</v>
          </cell>
          <cell r="FI19">
            <v>2488.0000000000018</v>
          </cell>
          <cell r="FJ19">
            <v>7556.0000000000036</v>
          </cell>
          <cell r="FK19">
            <v>1440.1999999999825</v>
          </cell>
          <cell r="FL19">
            <v>1303.6000000000004</v>
          </cell>
          <cell r="FM19">
            <v>0</v>
          </cell>
          <cell r="FN19">
            <v>487.59999999999854</v>
          </cell>
          <cell r="FO19">
            <v>0</v>
          </cell>
          <cell r="FP19">
            <v>0</v>
          </cell>
          <cell r="FQ19">
            <v>0</v>
          </cell>
          <cell r="FR19">
            <v>13352.999999999993</v>
          </cell>
          <cell r="FS19">
            <v>13275.399999999987</v>
          </cell>
          <cell r="FT19">
            <v>781</v>
          </cell>
          <cell r="FU19">
            <v>0</v>
          </cell>
          <cell r="FV19">
            <v>25.900000000000091</v>
          </cell>
          <cell r="FW19">
            <v>91.600000000005821</v>
          </cell>
          <cell r="FX19">
            <v>0</v>
          </cell>
          <cell r="FY19">
            <v>537.69999999999709</v>
          </cell>
          <cell r="FZ19">
            <v>1445.8999999999942</v>
          </cell>
          <cell r="GA19">
            <v>1436.200000000003</v>
          </cell>
          <cell r="GB19">
            <v>0</v>
          </cell>
          <cell r="GC19">
            <v>2881.5</v>
          </cell>
          <cell r="GD19">
            <v>2881.5</v>
          </cell>
          <cell r="GE19">
            <v>125.60000000000014</v>
          </cell>
          <cell r="GF19">
            <v>1125.2999999999993</v>
          </cell>
          <cell r="GG19">
            <v>31600</v>
          </cell>
          <cell r="GH19">
            <v>31390</v>
          </cell>
          <cell r="GI19">
            <v>528.0200000000001</v>
          </cell>
          <cell r="GJ19">
            <v>435.17</v>
          </cell>
          <cell r="GK19">
            <v>4557.8500000000004</v>
          </cell>
          <cell r="GL19">
            <v>2264.9899999999998</v>
          </cell>
          <cell r="GM19">
            <v>145.93000000000029</v>
          </cell>
          <cell r="GN19">
            <v>220</v>
          </cell>
          <cell r="GO19">
            <v>135</v>
          </cell>
          <cell r="GP19">
            <v>0</v>
          </cell>
          <cell r="GQ19">
            <v>0</v>
          </cell>
          <cell r="GR19">
            <v>74130</v>
          </cell>
          <cell r="GS19">
            <v>62990</v>
          </cell>
          <cell r="GT19">
            <v>11140</v>
          </cell>
          <cell r="GU19">
            <v>0</v>
          </cell>
          <cell r="GV19">
            <v>142.5</v>
          </cell>
          <cell r="GW19">
            <v>-142.5</v>
          </cell>
        </row>
        <row r="20">
          <cell r="B20">
            <v>38365</v>
          </cell>
          <cell r="C20">
            <v>36339.9</v>
          </cell>
          <cell r="D20">
            <v>9998.9</v>
          </cell>
          <cell r="E20">
            <v>441759.2</v>
          </cell>
          <cell r="F20">
            <v>31363.200000000001</v>
          </cell>
          <cell r="G20">
            <v>465748.7</v>
          </cell>
          <cell r="H20">
            <v>18546.400000000001</v>
          </cell>
          <cell r="I20">
            <v>0</v>
          </cell>
          <cell r="J20">
            <v>0</v>
          </cell>
          <cell r="L20">
            <v>39723.300000000003</v>
          </cell>
          <cell r="M20">
            <v>62853.4</v>
          </cell>
          <cell r="N20">
            <v>297714.8</v>
          </cell>
          <cell r="O20">
            <v>52631</v>
          </cell>
          <cell r="P20">
            <v>606442.80000000005</v>
          </cell>
          <cell r="Q20">
            <v>283276.3</v>
          </cell>
          <cell r="R20">
            <v>766596.9</v>
          </cell>
          <cell r="S20">
            <v>1779.4</v>
          </cell>
          <cell r="T20">
            <v>1081.3</v>
          </cell>
          <cell r="U20">
            <v>51488.4</v>
          </cell>
          <cell r="V20">
            <v>19970.400000000001</v>
          </cell>
          <cell r="W20">
            <v>224531.1</v>
          </cell>
          <cell r="Y20">
            <v>109145.8</v>
          </cell>
          <cell r="Z20">
            <v>107574.2</v>
          </cell>
          <cell r="AB20">
            <v>109407.5</v>
          </cell>
          <cell r="AC20">
            <v>105195</v>
          </cell>
          <cell r="AE20">
            <v>20593.5</v>
          </cell>
          <cell r="AF20">
            <v>3705.3</v>
          </cell>
          <cell r="AG20">
            <v>7441</v>
          </cell>
          <cell r="AH20">
            <v>37070.800000000003</v>
          </cell>
          <cell r="AJ20">
            <v>216244</v>
          </cell>
          <cell r="AK20">
            <v>17483.2</v>
          </cell>
          <cell r="AO20">
            <v>54076.2</v>
          </cell>
          <cell r="AP20">
            <v>0</v>
          </cell>
          <cell r="AQ20">
            <v>27062.5</v>
          </cell>
          <cell r="AR20">
            <v>116837.4</v>
          </cell>
          <cell r="AS20">
            <v>45445.1</v>
          </cell>
          <cell r="AU20">
            <v>3738.1</v>
          </cell>
          <cell r="AV20">
            <v>134669.1</v>
          </cell>
          <cell r="AX20">
            <v>27505.9</v>
          </cell>
          <cell r="AZ20">
            <v>11619040</v>
          </cell>
          <cell r="BA20">
            <v>7922480</v>
          </cell>
          <cell r="BB20">
            <v>414290</v>
          </cell>
          <cell r="BC20">
            <v>571680</v>
          </cell>
          <cell r="BD20">
            <v>4058.95</v>
          </cell>
          <cell r="BE20">
            <v>9998078</v>
          </cell>
          <cell r="BF20">
            <v>8338</v>
          </cell>
          <cell r="BG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18.5</v>
          </cell>
          <cell r="BO20">
            <v>17.600000000000001</v>
          </cell>
          <cell r="BP20">
            <v>0</v>
          </cell>
          <cell r="BQ20">
            <v>0</v>
          </cell>
          <cell r="BR20">
            <v>600.26</v>
          </cell>
          <cell r="BS20">
            <v>272.31</v>
          </cell>
          <cell r="BT20">
            <v>12000</v>
          </cell>
          <cell r="BU20">
            <v>7020</v>
          </cell>
          <cell r="BV20">
            <v>0</v>
          </cell>
          <cell r="BW20">
            <v>15</v>
          </cell>
          <cell r="CB20">
            <v>75.5</v>
          </cell>
          <cell r="CC20">
            <v>170.29999999999927</v>
          </cell>
          <cell r="CD20">
            <v>297.10000000003492</v>
          </cell>
          <cell r="CE20">
            <v>253.79999999999927</v>
          </cell>
          <cell r="CF20" t="str">
            <v>0</v>
          </cell>
          <cell r="CG20">
            <v>177.20000000000073</v>
          </cell>
          <cell r="CH20" t="str">
            <v>0</v>
          </cell>
          <cell r="CI20" t="str">
            <v>0</v>
          </cell>
          <cell r="CJ20">
            <v>973.9000000000342</v>
          </cell>
          <cell r="CK20">
            <v>695</v>
          </cell>
          <cell r="CL20">
            <v>643.80000000000291</v>
          </cell>
          <cell r="CO20">
            <v>7.7000000000000455</v>
          </cell>
          <cell r="CP20">
            <v>1645.4000000000233</v>
          </cell>
          <cell r="CQ20">
            <v>1346.500000000003</v>
          </cell>
          <cell r="CR20">
            <v>12.899999999986903</v>
          </cell>
          <cell r="CS20">
            <v>37</v>
          </cell>
          <cell r="CT20">
            <v>63.700000000011642</v>
          </cell>
          <cell r="CU20">
            <v>113.59999999999854</v>
          </cell>
          <cell r="CV20">
            <v>113.59999999999854</v>
          </cell>
          <cell r="CW20">
            <v>289.00000000000091</v>
          </cell>
          <cell r="CX20">
            <v>671.99999999999818</v>
          </cell>
          <cell r="CY20">
            <v>140.60000000000582</v>
          </cell>
          <cell r="CZ20">
            <v>130.70000000000073</v>
          </cell>
          <cell r="DA20" t="str">
            <v>0</v>
          </cell>
          <cell r="DB20">
            <v>41.900000000001455</v>
          </cell>
          <cell r="DF20">
            <v>1264.0000000000146</v>
          </cell>
          <cell r="DG20">
            <v>1274.2000000000071</v>
          </cell>
          <cell r="DH20">
            <v>148.59999999999854</v>
          </cell>
          <cell r="DJ20" t="str">
            <v>0</v>
          </cell>
          <cell r="DK20" t="str">
            <v>0</v>
          </cell>
          <cell r="DM20">
            <v>62.30000000000291</v>
          </cell>
          <cell r="DN20">
            <v>212.89999999999418</v>
          </cell>
          <cell r="DO20">
            <v>210.90000000000146</v>
          </cell>
          <cell r="DQ20">
            <v>298</v>
          </cell>
          <cell r="DR20">
            <v>298</v>
          </cell>
          <cell r="DS20">
            <v>13.700000000000045</v>
          </cell>
          <cell r="DT20">
            <v>103.5</v>
          </cell>
          <cell r="DU20">
            <v>3930</v>
          </cell>
          <cell r="DV20">
            <v>3090</v>
          </cell>
          <cell r="DW20">
            <v>65.77</v>
          </cell>
          <cell r="DX20">
            <v>43.56</v>
          </cell>
          <cell r="DY20">
            <v>600.26</v>
          </cell>
          <cell r="DZ20">
            <v>272.31</v>
          </cell>
          <cell r="EA20">
            <v>17.629999999999654</v>
          </cell>
          <cell r="EB20">
            <v>24</v>
          </cell>
          <cell r="EC20">
            <v>13</v>
          </cell>
          <cell r="ED20" t="str">
            <v>0</v>
          </cell>
          <cell r="EF20">
            <v>12000</v>
          </cell>
          <cell r="EG20">
            <v>7020</v>
          </cell>
          <cell r="EH20">
            <v>0</v>
          </cell>
          <cell r="EI20">
            <v>15</v>
          </cell>
          <cell r="EN20">
            <v>629.59999999999854</v>
          </cell>
          <cell r="EO20">
            <v>2174.6999999999998</v>
          </cell>
          <cell r="EP20">
            <v>3918.9000000000233</v>
          </cell>
          <cell r="EQ20">
            <v>1977.5</v>
          </cell>
          <cell r="ER20">
            <v>0.29999999998835847</v>
          </cell>
          <cell r="ES20">
            <v>2522.7000000000007</v>
          </cell>
          <cell r="ET20">
            <v>0</v>
          </cell>
          <cell r="EU20">
            <v>0</v>
          </cell>
          <cell r="EV20">
            <v>11223.70000000001</v>
          </cell>
          <cell r="EW20">
            <v>7157.1000000000058</v>
          </cell>
          <cell r="EX20">
            <v>7740</v>
          </cell>
          <cell r="FA20">
            <v>102.59999999999991</v>
          </cell>
          <cell r="FB20">
            <v>18191.400000000023</v>
          </cell>
          <cell r="FC20">
            <v>14999.700000000008</v>
          </cell>
          <cell r="FD20">
            <v>207.3999999999869</v>
          </cell>
          <cell r="FE20">
            <v>271.5</v>
          </cell>
          <cell r="FF20">
            <v>632.20000000001164</v>
          </cell>
          <cell r="FG20">
            <v>1111.0999999999985</v>
          </cell>
          <cell r="FH20">
            <v>1111.0999999999985</v>
          </cell>
          <cell r="FI20">
            <v>2777.0000000000027</v>
          </cell>
          <cell r="FJ20">
            <v>8228.0000000000018</v>
          </cell>
          <cell r="FK20">
            <v>1580.7999999999884</v>
          </cell>
          <cell r="FL20">
            <v>1434.3000000000011</v>
          </cell>
          <cell r="FM20">
            <v>0</v>
          </cell>
          <cell r="FN20">
            <v>529.5</v>
          </cell>
          <cell r="FO20">
            <v>0</v>
          </cell>
          <cell r="FP20">
            <v>0</v>
          </cell>
          <cell r="FQ20">
            <v>0</v>
          </cell>
          <cell r="FR20">
            <v>14617.000000000007</v>
          </cell>
          <cell r="FS20">
            <v>14549.599999999995</v>
          </cell>
          <cell r="FT20">
            <v>929.59999999999854</v>
          </cell>
          <cell r="FU20">
            <v>0</v>
          </cell>
          <cell r="FV20">
            <v>25.900000000000091</v>
          </cell>
          <cell r="FW20">
            <v>91.600000000005821</v>
          </cell>
          <cell r="FX20">
            <v>0</v>
          </cell>
          <cell r="FY20">
            <v>600</v>
          </cell>
          <cell r="FZ20">
            <v>1658.7999999999884</v>
          </cell>
          <cell r="GA20">
            <v>1647.1000000000045</v>
          </cell>
          <cell r="GB20">
            <v>0</v>
          </cell>
          <cell r="GC20">
            <v>3179.5</v>
          </cell>
          <cell r="GD20">
            <v>3179.5</v>
          </cell>
          <cell r="GE20">
            <v>139.30000000000018</v>
          </cell>
          <cell r="GF20">
            <v>1228.7999999999993</v>
          </cell>
          <cell r="GG20">
            <v>35530</v>
          </cell>
          <cell r="GH20">
            <v>34480</v>
          </cell>
          <cell r="GI20">
            <v>593.79000000000008</v>
          </cell>
          <cell r="GJ20">
            <v>478.73</v>
          </cell>
          <cell r="GK20">
            <v>5158.1100000000006</v>
          </cell>
          <cell r="GL20">
            <v>2537.2999999999997</v>
          </cell>
          <cell r="GM20">
            <v>163.55999999999995</v>
          </cell>
          <cell r="GN20">
            <v>244</v>
          </cell>
          <cell r="GO20">
            <v>148</v>
          </cell>
          <cell r="GP20">
            <v>0</v>
          </cell>
          <cell r="GQ20">
            <v>0</v>
          </cell>
          <cell r="GR20">
            <v>86130</v>
          </cell>
          <cell r="GS20">
            <v>70010</v>
          </cell>
          <cell r="GT20">
            <v>16120</v>
          </cell>
          <cell r="GU20">
            <v>0</v>
          </cell>
          <cell r="GV20">
            <v>157.5</v>
          </cell>
          <cell r="GW20">
            <v>-157.5</v>
          </cell>
        </row>
        <row r="21">
          <cell r="B21">
            <v>38366</v>
          </cell>
          <cell r="C21">
            <v>36398.6</v>
          </cell>
          <cell r="D21">
            <v>10125.700000000001</v>
          </cell>
          <cell r="E21">
            <v>442035</v>
          </cell>
          <cell r="F21">
            <v>31551.1</v>
          </cell>
          <cell r="G21">
            <v>465748.7</v>
          </cell>
          <cell r="H21">
            <v>18782.5</v>
          </cell>
          <cell r="I21">
            <v>0</v>
          </cell>
          <cell r="J21">
            <v>0</v>
          </cell>
          <cell r="L21">
            <v>39826.300000000003</v>
          </cell>
          <cell r="M21">
            <v>63155.3</v>
          </cell>
          <cell r="N21">
            <v>297960.40000000002</v>
          </cell>
          <cell r="O21">
            <v>52881.599999999999</v>
          </cell>
          <cell r="P21">
            <v>606691</v>
          </cell>
          <cell r="Q21">
            <v>283527.8</v>
          </cell>
          <cell r="R21">
            <v>767993.4</v>
          </cell>
          <cell r="S21">
            <v>1792.3</v>
          </cell>
          <cell r="T21">
            <v>1081.3</v>
          </cell>
          <cell r="U21">
            <v>51594.3</v>
          </cell>
          <cell r="V21">
            <v>19995.3</v>
          </cell>
          <cell r="W21">
            <v>224600.1</v>
          </cell>
          <cell r="Y21">
            <v>109665</v>
          </cell>
          <cell r="Z21">
            <v>108212.6</v>
          </cell>
          <cell r="AB21">
            <v>109466.8</v>
          </cell>
          <cell r="AC21">
            <v>106355.4</v>
          </cell>
          <cell r="AE21">
            <v>20711</v>
          </cell>
          <cell r="AF21">
            <v>3738.9</v>
          </cell>
          <cell r="AG21">
            <v>7491.6</v>
          </cell>
          <cell r="AH21">
            <v>37114.199999999997</v>
          </cell>
          <cell r="AJ21">
            <v>216401.2</v>
          </cell>
          <cell r="AK21">
            <v>17629.2</v>
          </cell>
          <cell r="AO21">
            <v>54179</v>
          </cell>
          <cell r="AP21">
            <v>0</v>
          </cell>
          <cell r="AQ21">
            <v>27173</v>
          </cell>
          <cell r="AR21">
            <v>117013.6</v>
          </cell>
          <cell r="AS21">
            <v>45570.3</v>
          </cell>
          <cell r="AU21">
            <v>3738.1</v>
          </cell>
          <cell r="AV21">
            <v>134669.1</v>
          </cell>
          <cell r="AX21">
            <v>27552.400000000001</v>
          </cell>
          <cell r="AZ21">
            <v>11668880</v>
          </cell>
          <cell r="BA21">
            <v>7964940</v>
          </cell>
          <cell r="BB21">
            <v>417220</v>
          </cell>
          <cell r="BC21">
            <v>574720</v>
          </cell>
          <cell r="BD21">
            <v>4078.47</v>
          </cell>
          <cell r="BE21">
            <v>9998097</v>
          </cell>
          <cell r="BF21">
            <v>8347</v>
          </cell>
          <cell r="BG21">
            <v>0</v>
          </cell>
          <cell r="BI21">
            <v>7.9</v>
          </cell>
          <cell r="BJ21">
            <v>8</v>
          </cell>
          <cell r="BK21">
            <v>7.6</v>
          </cell>
          <cell r="BL21">
            <v>8</v>
          </cell>
          <cell r="BM21">
            <v>7.3</v>
          </cell>
          <cell r="BN21">
            <v>20</v>
          </cell>
          <cell r="BO21">
            <v>20.2</v>
          </cell>
          <cell r="BP21">
            <v>8</v>
          </cell>
          <cell r="BQ21">
            <v>7.8</v>
          </cell>
          <cell r="BR21">
            <v>509.86</v>
          </cell>
          <cell r="BS21">
            <v>268.82</v>
          </cell>
          <cell r="BT21">
            <v>24000</v>
          </cell>
          <cell r="BU21">
            <v>5970</v>
          </cell>
          <cell r="BV21">
            <v>260</v>
          </cell>
          <cell r="BW21">
            <v>15</v>
          </cell>
          <cell r="CB21">
            <v>58.69999999999709</v>
          </cell>
          <cell r="CC21">
            <v>126.80000000000109</v>
          </cell>
          <cell r="CD21">
            <v>275.79999999998836</v>
          </cell>
          <cell r="CE21">
            <v>187.89999999999782</v>
          </cell>
          <cell r="CF21" t="str">
            <v>0</v>
          </cell>
          <cell r="CG21">
            <v>236.09999999999854</v>
          </cell>
          <cell r="CH21" t="str">
            <v>0</v>
          </cell>
          <cell r="CI21" t="str">
            <v>0</v>
          </cell>
          <cell r="CJ21">
            <v>885.2999999999829</v>
          </cell>
          <cell r="CK21">
            <v>519.19999999999709</v>
          </cell>
          <cell r="CL21">
            <v>638.40000000000873</v>
          </cell>
          <cell r="CO21" t="str">
            <v>0</v>
          </cell>
          <cell r="CP21">
            <v>1396.5</v>
          </cell>
          <cell r="CQ21">
            <v>1157.6000000000058</v>
          </cell>
          <cell r="CR21">
            <v>12.000000000003638</v>
          </cell>
          <cell r="CS21">
            <v>24.899999999997817</v>
          </cell>
          <cell r="CT21">
            <v>69</v>
          </cell>
          <cell r="CU21">
            <v>105.90000000000146</v>
          </cell>
          <cell r="CV21">
            <v>105.90000000000146</v>
          </cell>
          <cell r="CW21">
            <v>335.99999999999909</v>
          </cell>
          <cell r="CX21">
            <v>506.00000000000364</v>
          </cell>
          <cell r="CY21">
            <v>157.20000000001164</v>
          </cell>
          <cell r="CZ21">
            <v>146</v>
          </cell>
          <cell r="DA21" t="str">
            <v>0</v>
          </cell>
          <cell r="DB21">
            <v>43.399999999994179</v>
          </cell>
          <cell r="DF21">
            <v>1175</v>
          </cell>
          <cell r="DG21">
            <v>1188.6000000000085</v>
          </cell>
          <cell r="DH21">
            <v>125.20000000000437</v>
          </cell>
          <cell r="DJ21" t="str">
            <v>0</v>
          </cell>
          <cell r="DK21" t="str">
            <v>0</v>
          </cell>
          <cell r="DM21">
            <v>46.5</v>
          </cell>
          <cell r="DN21">
            <v>176.20000000001164</v>
          </cell>
          <cell r="DO21">
            <v>171.70000000000437</v>
          </cell>
          <cell r="DQ21">
            <v>103</v>
          </cell>
          <cell r="DR21">
            <v>103</v>
          </cell>
          <cell r="DS21">
            <v>12.899999999999864</v>
          </cell>
          <cell r="DT21">
            <v>110.5</v>
          </cell>
          <cell r="DU21">
            <v>2930</v>
          </cell>
          <cell r="DV21">
            <v>3040</v>
          </cell>
          <cell r="DW21">
            <v>49.84</v>
          </cell>
          <cell r="DX21">
            <v>42.46</v>
          </cell>
          <cell r="DY21">
            <v>509.86</v>
          </cell>
          <cell r="DZ21">
            <v>268.82</v>
          </cell>
          <cell r="EA21">
            <v>19.519999999999982</v>
          </cell>
          <cell r="EB21">
            <v>19</v>
          </cell>
          <cell r="EC21">
            <v>9</v>
          </cell>
          <cell r="ED21" t="str">
            <v>0</v>
          </cell>
          <cell r="EF21">
            <v>24000</v>
          </cell>
          <cell r="EG21">
            <v>5970</v>
          </cell>
          <cell r="EH21">
            <v>260</v>
          </cell>
          <cell r="EI21">
            <v>15</v>
          </cell>
          <cell r="EN21">
            <v>688.29999999999563</v>
          </cell>
          <cell r="EO21">
            <v>2301.5000000000009</v>
          </cell>
          <cell r="EP21">
            <v>4194.7000000000116</v>
          </cell>
          <cell r="EQ21">
            <v>2165.3999999999978</v>
          </cell>
          <cell r="ER21">
            <v>0.29999999998835847</v>
          </cell>
          <cell r="ES21">
            <v>2758.7999999999993</v>
          </cell>
          <cell r="ET21">
            <v>0</v>
          </cell>
          <cell r="EU21">
            <v>0</v>
          </cell>
          <cell r="EV21">
            <v>12108.999999999993</v>
          </cell>
          <cell r="EW21">
            <v>7676.3000000000029</v>
          </cell>
          <cell r="EX21">
            <v>8378.4000000000087</v>
          </cell>
          <cell r="FA21">
            <v>102.59999999999991</v>
          </cell>
          <cell r="FB21">
            <v>19587.900000000023</v>
          </cell>
          <cell r="FC21">
            <v>16157.300000000014</v>
          </cell>
          <cell r="FD21">
            <v>219.39999999999054</v>
          </cell>
          <cell r="FE21">
            <v>296.39999999999782</v>
          </cell>
          <cell r="FF21">
            <v>701.20000000001164</v>
          </cell>
          <cell r="FG21">
            <v>1217</v>
          </cell>
          <cell r="FH21">
            <v>1217</v>
          </cell>
          <cell r="FI21">
            <v>3113.0000000000018</v>
          </cell>
          <cell r="FJ21">
            <v>8734.0000000000055</v>
          </cell>
          <cell r="FK21">
            <v>1738</v>
          </cell>
          <cell r="FL21">
            <v>1580.3000000000011</v>
          </cell>
          <cell r="FM21">
            <v>0</v>
          </cell>
          <cell r="FN21">
            <v>572.89999999999418</v>
          </cell>
          <cell r="FO21">
            <v>0</v>
          </cell>
          <cell r="FP21">
            <v>0</v>
          </cell>
          <cell r="FQ21">
            <v>0</v>
          </cell>
          <cell r="FR21">
            <v>15792.000000000007</v>
          </cell>
          <cell r="FS21">
            <v>15738.200000000004</v>
          </cell>
          <cell r="FT21">
            <v>1054.8000000000029</v>
          </cell>
          <cell r="FU21">
            <v>0</v>
          </cell>
          <cell r="FV21">
            <v>25.900000000000091</v>
          </cell>
          <cell r="FW21">
            <v>91.600000000005821</v>
          </cell>
          <cell r="FX21">
            <v>0</v>
          </cell>
          <cell r="FY21">
            <v>646.5</v>
          </cell>
          <cell r="FZ21">
            <v>1835</v>
          </cell>
          <cell r="GA21">
            <v>1818.8000000000088</v>
          </cell>
          <cell r="GB21">
            <v>0</v>
          </cell>
          <cell r="GC21">
            <v>3282.5</v>
          </cell>
          <cell r="GD21">
            <v>3282.5</v>
          </cell>
          <cell r="GE21">
            <v>152.20000000000005</v>
          </cell>
          <cell r="GF21">
            <v>1339.2999999999993</v>
          </cell>
          <cell r="GG21">
            <v>38460</v>
          </cell>
          <cell r="GH21">
            <v>37520</v>
          </cell>
          <cell r="GI21">
            <v>643.63000000000011</v>
          </cell>
          <cell r="GJ21">
            <v>521.19000000000005</v>
          </cell>
          <cell r="GK21">
            <v>5667.97</v>
          </cell>
          <cell r="GL21">
            <v>2806.12</v>
          </cell>
          <cell r="GM21">
            <v>183.07999999999993</v>
          </cell>
          <cell r="GN21">
            <v>263</v>
          </cell>
          <cell r="GO21">
            <v>157</v>
          </cell>
          <cell r="GP21">
            <v>0</v>
          </cell>
          <cell r="GQ21">
            <v>0</v>
          </cell>
          <cell r="GR21">
            <v>110130</v>
          </cell>
          <cell r="GS21">
            <v>75980</v>
          </cell>
          <cell r="GT21">
            <v>34150</v>
          </cell>
          <cell r="GU21">
            <v>260</v>
          </cell>
          <cell r="GV21">
            <v>172.5</v>
          </cell>
          <cell r="GW21">
            <v>87.5</v>
          </cell>
        </row>
        <row r="22">
          <cell r="B22">
            <v>38367</v>
          </cell>
          <cell r="C22">
            <v>36444.699999999997</v>
          </cell>
          <cell r="D22">
            <v>10286.6</v>
          </cell>
          <cell r="E22">
            <v>442298.7</v>
          </cell>
          <cell r="F22">
            <v>31792.400000000001</v>
          </cell>
          <cell r="G22">
            <v>465748.7</v>
          </cell>
          <cell r="H22">
            <v>19026.7</v>
          </cell>
          <cell r="I22">
            <v>0</v>
          </cell>
          <cell r="J22">
            <v>0</v>
          </cell>
          <cell r="L22">
            <v>39865.599999999999</v>
          </cell>
          <cell r="M22">
            <v>63446.2</v>
          </cell>
          <cell r="N22">
            <v>298184.5</v>
          </cell>
          <cell r="O22">
            <v>53128.5</v>
          </cell>
          <cell r="P22">
            <v>606927.6</v>
          </cell>
          <cell r="Q22">
            <v>283765.8</v>
          </cell>
          <cell r="R22">
            <v>769347.2</v>
          </cell>
          <cell r="S22">
            <v>1820.4</v>
          </cell>
          <cell r="T22">
            <v>1081.3</v>
          </cell>
          <cell r="U22">
            <v>51697.3</v>
          </cell>
          <cell r="V22">
            <v>20010.400000000001</v>
          </cell>
          <cell r="W22">
            <v>224668.4</v>
          </cell>
          <cell r="Y22">
            <v>110290.8</v>
          </cell>
          <cell r="Z22">
            <v>108711.2</v>
          </cell>
          <cell r="AB22">
            <v>110532.5</v>
          </cell>
          <cell r="AC22">
            <v>106432.6</v>
          </cell>
          <cell r="AE22">
            <v>20818.7</v>
          </cell>
          <cell r="AF22">
            <v>3771.7</v>
          </cell>
          <cell r="AG22">
            <v>7533.4</v>
          </cell>
          <cell r="AH22">
            <v>37158.800000000003</v>
          </cell>
          <cell r="AJ22">
            <v>216550.5</v>
          </cell>
          <cell r="AK22">
            <v>17771</v>
          </cell>
          <cell r="AO22">
            <v>54273.7</v>
          </cell>
          <cell r="AP22">
            <v>0</v>
          </cell>
          <cell r="AQ22">
            <v>27284.2</v>
          </cell>
          <cell r="AR22">
            <v>117162.4</v>
          </cell>
          <cell r="AS22">
            <v>45658.2</v>
          </cell>
          <cell r="AU22">
            <v>3738.1</v>
          </cell>
          <cell r="AV22">
            <v>134669.1</v>
          </cell>
          <cell r="AX22">
            <v>27602.799999999999</v>
          </cell>
          <cell r="AZ22">
            <v>11709120</v>
          </cell>
          <cell r="BA22">
            <v>8006590</v>
          </cell>
          <cell r="BB22">
            <v>419580</v>
          </cell>
          <cell r="BC22">
            <v>577780</v>
          </cell>
          <cell r="BD22">
            <v>4096</v>
          </cell>
          <cell r="BE22">
            <v>9998113</v>
          </cell>
          <cell r="BF22">
            <v>8357</v>
          </cell>
          <cell r="BG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16</v>
          </cell>
          <cell r="BO22">
            <v>25.3</v>
          </cell>
          <cell r="BP22">
            <v>0</v>
          </cell>
          <cell r="BQ22">
            <v>0</v>
          </cell>
          <cell r="BR22">
            <v>546.69000000000005</v>
          </cell>
          <cell r="BS22">
            <v>195.33</v>
          </cell>
          <cell r="BT22">
            <v>0</v>
          </cell>
          <cell r="BU22">
            <v>5420</v>
          </cell>
          <cell r="BV22">
            <v>0</v>
          </cell>
          <cell r="BW22">
            <v>15</v>
          </cell>
          <cell r="CB22">
            <v>46.099999999998545</v>
          </cell>
          <cell r="CC22">
            <v>160.89999999999964</v>
          </cell>
          <cell r="CD22">
            <v>263.70000000001164</v>
          </cell>
          <cell r="CE22">
            <v>241.30000000000291</v>
          </cell>
          <cell r="CF22" t="str">
            <v>0</v>
          </cell>
          <cell r="CG22">
            <v>244.20000000000073</v>
          </cell>
          <cell r="CH22" t="str">
            <v>0</v>
          </cell>
          <cell r="CI22" t="str">
            <v>0</v>
          </cell>
          <cell r="CJ22">
            <v>956.20000000001346</v>
          </cell>
          <cell r="CK22">
            <v>625.80000000000291</v>
          </cell>
          <cell r="CL22">
            <v>498.59999999999127</v>
          </cell>
          <cell r="CO22" t="str">
            <v>0</v>
          </cell>
          <cell r="CP22">
            <v>1353.7999999999302</v>
          </cell>
          <cell r="CQ22">
            <v>1124.3999999999942</v>
          </cell>
          <cell r="CR22">
            <v>19.600000000009459</v>
          </cell>
          <cell r="CS22">
            <v>15.100000000002183</v>
          </cell>
          <cell r="CT22">
            <v>68.299999999988358</v>
          </cell>
          <cell r="CU22">
            <v>103</v>
          </cell>
          <cell r="CV22">
            <v>103</v>
          </cell>
          <cell r="CW22">
            <v>327.99999999999727</v>
          </cell>
          <cell r="CX22">
            <v>417.99999999999272</v>
          </cell>
          <cell r="CY22">
            <v>149.29999999998836</v>
          </cell>
          <cell r="CZ22">
            <v>141.79999999999927</v>
          </cell>
          <cell r="DA22" t="str">
            <v>0</v>
          </cell>
          <cell r="DB22">
            <v>44.600000000005821</v>
          </cell>
          <cell r="DF22">
            <v>1077.0000000000073</v>
          </cell>
          <cell r="DG22">
            <v>1081.6999999999834</v>
          </cell>
          <cell r="DH22">
            <v>87.899999999994179</v>
          </cell>
          <cell r="DJ22" t="str">
            <v>0</v>
          </cell>
          <cell r="DK22" t="str">
            <v>0</v>
          </cell>
          <cell r="DM22">
            <v>50.399999999997817</v>
          </cell>
          <cell r="DN22">
            <v>148.79999999998836</v>
          </cell>
          <cell r="DO22">
            <v>138.299999999992</v>
          </cell>
          <cell r="DQ22">
            <v>39.299999999995634</v>
          </cell>
          <cell r="DR22">
            <v>39.299999999995634</v>
          </cell>
          <cell r="DS22">
            <v>28.100000000000136</v>
          </cell>
          <cell r="DT22">
            <v>111.20000000000073</v>
          </cell>
          <cell r="DU22">
            <v>2360</v>
          </cell>
          <cell r="DV22">
            <v>3060</v>
          </cell>
          <cell r="DW22">
            <v>40.24</v>
          </cell>
          <cell r="DX22">
            <v>41.65</v>
          </cell>
          <cell r="DY22">
            <v>546.69000000000005</v>
          </cell>
          <cell r="DZ22">
            <v>195.33</v>
          </cell>
          <cell r="EA22">
            <v>17.5300000000002</v>
          </cell>
          <cell r="EB22">
            <v>16</v>
          </cell>
          <cell r="EC22">
            <v>10</v>
          </cell>
          <cell r="ED22" t="str">
            <v>0</v>
          </cell>
          <cell r="EF22">
            <v>0</v>
          </cell>
          <cell r="EG22">
            <v>5420</v>
          </cell>
          <cell r="EH22">
            <v>0</v>
          </cell>
          <cell r="EI22">
            <v>15</v>
          </cell>
          <cell r="EN22">
            <v>734.39999999999418</v>
          </cell>
          <cell r="EO22">
            <v>2462.4000000000005</v>
          </cell>
          <cell r="EP22">
            <v>4458.4000000000233</v>
          </cell>
          <cell r="EQ22">
            <v>2406.7000000000007</v>
          </cell>
          <cell r="ER22">
            <v>0.29999999998835847</v>
          </cell>
          <cell r="ES22">
            <v>3003</v>
          </cell>
          <cell r="ET22">
            <v>0</v>
          </cell>
          <cell r="EU22">
            <v>0</v>
          </cell>
          <cell r="EV22">
            <v>13065.200000000006</v>
          </cell>
          <cell r="EW22">
            <v>8302.1000000000058</v>
          </cell>
          <cell r="EX22">
            <v>8877</v>
          </cell>
          <cell r="FA22">
            <v>102.59999999999991</v>
          </cell>
          <cell r="FB22">
            <v>20941.699999999953</v>
          </cell>
          <cell r="FC22">
            <v>17281.700000000008</v>
          </cell>
          <cell r="FD22">
            <v>239</v>
          </cell>
          <cell r="FE22">
            <v>311.5</v>
          </cell>
          <cell r="FF22">
            <v>769.5</v>
          </cell>
          <cell r="FG22">
            <v>1320</v>
          </cell>
          <cell r="FH22">
            <v>1320</v>
          </cell>
          <cell r="FI22">
            <v>3440.9999999999991</v>
          </cell>
          <cell r="FJ22">
            <v>9151.9999999999982</v>
          </cell>
          <cell r="FK22">
            <v>1887.2999999999884</v>
          </cell>
          <cell r="FL22">
            <v>1722.1000000000004</v>
          </cell>
          <cell r="FM22">
            <v>0</v>
          </cell>
          <cell r="FN22">
            <v>617.5</v>
          </cell>
          <cell r="FO22">
            <v>0</v>
          </cell>
          <cell r="FP22">
            <v>0</v>
          </cell>
          <cell r="FQ22">
            <v>0</v>
          </cell>
          <cell r="FR22">
            <v>16869.000000000015</v>
          </cell>
          <cell r="FS22">
            <v>16819.899999999987</v>
          </cell>
          <cell r="FT22">
            <v>1142.6999999999971</v>
          </cell>
          <cell r="FU22">
            <v>0</v>
          </cell>
          <cell r="FV22">
            <v>25.900000000000091</v>
          </cell>
          <cell r="FW22">
            <v>91.600000000005821</v>
          </cell>
          <cell r="FX22">
            <v>0</v>
          </cell>
          <cell r="FY22">
            <v>696.89999999999782</v>
          </cell>
          <cell r="FZ22">
            <v>1983.7999999999884</v>
          </cell>
          <cell r="GA22">
            <v>1957.1000000000008</v>
          </cell>
          <cell r="GB22">
            <v>0</v>
          </cell>
          <cell r="GC22">
            <v>3321.7999999999956</v>
          </cell>
          <cell r="GD22">
            <v>3321.7999999999956</v>
          </cell>
          <cell r="GE22">
            <v>180.30000000000018</v>
          </cell>
          <cell r="GF22">
            <v>1450.5</v>
          </cell>
          <cell r="GG22">
            <v>40820</v>
          </cell>
          <cell r="GH22">
            <v>40580</v>
          </cell>
          <cell r="GI22">
            <v>683.87000000000012</v>
          </cell>
          <cell r="GJ22">
            <v>562.84</v>
          </cell>
          <cell r="GK22">
            <v>6214.66</v>
          </cell>
          <cell r="GL22">
            <v>3001.45</v>
          </cell>
          <cell r="GM22">
            <v>200.61000000000013</v>
          </cell>
          <cell r="GN22">
            <v>279</v>
          </cell>
          <cell r="GO22">
            <v>167</v>
          </cell>
          <cell r="GP22">
            <v>0</v>
          </cell>
          <cell r="GQ22">
            <v>0</v>
          </cell>
          <cell r="GR22">
            <v>110130</v>
          </cell>
          <cell r="GS22">
            <v>81400</v>
          </cell>
          <cell r="GT22">
            <v>28730</v>
          </cell>
          <cell r="GU22">
            <v>260</v>
          </cell>
          <cell r="GV22">
            <v>187.5</v>
          </cell>
          <cell r="GW22">
            <v>72.5</v>
          </cell>
        </row>
        <row r="23">
          <cell r="B23">
            <v>38368</v>
          </cell>
          <cell r="C23">
            <v>36479.4</v>
          </cell>
          <cell r="D23">
            <v>10416.799999999999</v>
          </cell>
          <cell r="E23">
            <v>442491.4</v>
          </cell>
          <cell r="F23">
            <v>31990.2</v>
          </cell>
          <cell r="G23">
            <v>465748.7</v>
          </cell>
          <cell r="H23">
            <v>19321.2</v>
          </cell>
          <cell r="I23">
            <v>0</v>
          </cell>
          <cell r="J23">
            <v>0</v>
          </cell>
          <cell r="L23">
            <v>39865.599999999999</v>
          </cell>
          <cell r="M23">
            <v>63671.3</v>
          </cell>
          <cell r="N23">
            <v>298360.3</v>
          </cell>
          <cell r="O23">
            <v>53315.6</v>
          </cell>
          <cell r="P23">
            <v>607111</v>
          </cell>
          <cell r="Q23">
            <v>283953.40000000002</v>
          </cell>
          <cell r="R23">
            <v>770898.1</v>
          </cell>
          <cell r="S23">
            <v>1846.1</v>
          </cell>
          <cell r="T23">
            <v>1081.3</v>
          </cell>
          <cell r="U23">
            <v>51785.599999999999</v>
          </cell>
          <cell r="V23">
            <v>20052.400000000001</v>
          </cell>
          <cell r="W23">
            <v>224744.1</v>
          </cell>
          <cell r="Y23">
            <v>110612.4</v>
          </cell>
          <cell r="Z23">
            <v>109278.1</v>
          </cell>
          <cell r="AB23">
            <v>111478.6</v>
          </cell>
          <cell r="AC23">
            <v>106432.6</v>
          </cell>
          <cell r="AE23">
            <v>20908.400000000001</v>
          </cell>
          <cell r="AF23">
            <v>3796.1</v>
          </cell>
          <cell r="AG23">
            <v>7578.1</v>
          </cell>
          <cell r="AH23">
            <v>37194.1</v>
          </cell>
          <cell r="AJ23">
            <v>216702.4</v>
          </cell>
          <cell r="AK23">
            <v>17915.3</v>
          </cell>
          <cell r="AO23">
            <v>54369</v>
          </cell>
          <cell r="AP23">
            <v>0</v>
          </cell>
          <cell r="AQ23">
            <v>27396.2</v>
          </cell>
          <cell r="AR23">
            <v>117310.2</v>
          </cell>
          <cell r="AS23">
            <v>45759.4</v>
          </cell>
          <cell r="AU23">
            <v>3738.1</v>
          </cell>
          <cell r="AV23">
            <v>134669.1</v>
          </cell>
          <cell r="AX23">
            <v>27649.1</v>
          </cell>
          <cell r="AZ23">
            <v>11742120</v>
          </cell>
          <cell r="BA23">
            <v>8050420</v>
          </cell>
          <cell r="BB23">
            <v>421500</v>
          </cell>
          <cell r="BC23">
            <v>580880</v>
          </cell>
          <cell r="BD23">
            <v>4109.88</v>
          </cell>
          <cell r="BE23">
            <v>9998127</v>
          </cell>
          <cell r="BF23">
            <v>8365</v>
          </cell>
          <cell r="BG23">
            <v>0</v>
          </cell>
          <cell r="BI23">
            <v>8</v>
          </cell>
          <cell r="BJ23">
            <v>8.1</v>
          </cell>
          <cell r="BK23">
            <v>8</v>
          </cell>
          <cell r="BL23">
            <v>8.3000000000000007</v>
          </cell>
          <cell r="BM23">
            <v>7.3</v>
          </cell>
          <cell r="BN23">
            <v>19.399999999999999</v>
          </cell>
          <cell r="BO23">
            <v>0</v>
          </cell>
          <cell r="BP23">
            <v>10</v>
          </cell>
          <cell r="BQ23">
            <v>8.1999999999999993</v>
          </cell>
          <cell r="BR23">
            <v>394.62</v>
          </cell>
          <cell r="BS23">
            <v>57.17</v>
          </cell>
          <cell r="BT23">
            <v>0</v>
          </cell>
          <cell r="BU23">
            <v>5020</v>
          </cell>
          <cell r="BV23">
            <v>0</v>
          </cell>
          <cell r="BW23">
            <v>7.5</v>
          </cell>
          <cell r="CB23">
            <v>34.700000000004366</v>
          </cell>
          <cell r="CC23">
            <v>130.19999999999891</v>
          </cell>
          <cell r="CD23">
            <v>192.70000000001164</v>
          </cell>
          <cell r="CE23">
            <v>197.79999999999927</v>
          </cell>
          <cell r="CF23" t="str">
            <v>0</v>
          </cell>
          <cell r="CG23">
            <v>294.5</v>
          </cell>
          <cell r="CH23" t="str">
            <v>0</v>
          </cell>
          <cell r="CI23" t="str">
            <v>0</v>
          </cell>
          <cell r="CJ23">
            <v>849.90000000001419</v>
          </cell>
          <cell r="CK23">
            <v>321.59999999999127</v>
          </cell>
          <cell r="CL23">
            <v>566.90000000000873</v>
          </cell>
          <cell r="CO23" t="str">
            <v>0</v>
          </cell>
          <cell r="CP23">
            <v>1550.9000000000233</v>
          </cell>
          <cell r="CQ23">
            <v>888.5</v>
          </cell>
          <cell r="CR23">
            <v>-29.400000000016007</v>
          </cell>
          <cell r="CS23">
            <v>42</v>
          </cell>
          <cell r="CT23">
            <v>75.700000000011642</v>
          </cell>
          <cell r="CU23">
            <v>88.299999999995634</v>
          </cell>
          <cell r="CV23">
            <v>88.299999999995634</v>
          </cell>
          <cell r="CW23">
            <v>244.00000000000091</v>
          </cell>
          <cell r="CX23">
            <v>447.00000000000728</v>
          </cell>
          <cell r="CY23">
            <v>151.89999999999418</v>
          </cell>
          <cell r="CZ23">
            <v>144.29999999999927</v>
          </cell>
          <cell r="DA23" t="str">
            <v>0</v>
          </cell>
          <cell r="DB23">
            <v>35.299999999995634</v>
          </cell>
          <cell r="DF23">
            <v>897.00000000000728</v>
          </cell>
          <cell r="DG23">
            <v>1022.4999999999973</v>
          </cell>
          <cell r="DH23">
            <v>101.20000000000437</v>
          </cell>
          <cell r="DJ23" t="str">
            <v>0</v>
          </cell>
          <cell r="DK23" t="str">
            <v>0</v>
          </cell>
          <cell r="DM23">
            <v>46.299999999999272</v>
          </cell>
          <cell r="DN23">
            <v>147.80000000000291</v>
          </cell>
          <cell r="DO23">
            <v>147.50000000000364</v>
          </cell>
          <cell r="DQ23" t="str">
            <v>0</v>
          </cell>
          <cell r="DR23">
            <v>0</v>
          </cell>
          <cell r="DS23">
            <v>25.699999999999818</v>
          </cell>
          <cell r="DT23">
            <v>112</v>
          </cell>
          <cell r="DU23">
            <v>1920</v>
          </cell>
          <cell r="DV23">
            <v>3100</v>
          </cell>
          <cell r="DW23">
            <v>33</v>
          </cell>
          <cell r="DX23">
            <v>43.83</v>
          </cell>
          <cell r="DY23">
            <v>394.62</v>
          </cell>
          <cell r="DZ23">
            <v>57.17</v>
          </cell>
          <cell r="EA23">
            <v>13.880000000000109</v>
          </cell>
          <cell r="EB23">
            <v>14</v>
          </cell>
          <cell r="EC23">
            <v>8</v>
          </cell>
          <cell r="ED23" t="str">
            <v>0</v>
          </cell>
          <cell r="EF23">
            <v>0</v>
          </cell>
          <cell r="EG23">
            <v>5020</v>
          </cell>
          <cell r="EH23">
            <v>0</v>
          </cell>
          <cell r="EI23">
            <v>7.5</v>
          </cell>
          <cell r="EN23">
            <v>769.09999999999854</v>
          </cell>
          <cell r="EO23">
            <v>2592.5999999999995</v>
          </cell>
          <cell r="EP23">
            <v>4651.1000000000349</v>
          </cell>
          <cell r="EQ23">
            <v>2604.5</v>
          </cell>
          <cell r="ER23">
            <v>0.29999999998835847</v>
          </cell>
          <cell r="ES23">
            <v>3297.5</v>
          </cell>
          <cell r="ET23">
            <v>0</v>
          </cell>
          <cell r="EU23">
            <v>0</v>
          </cell>
          <cell r="EV23">
            <v>13915.10000000002</v>
          </cell>
          <cell r="EW23">
            <v>8623.6999999999971</v>
          </cell>
          <cell r="EX23">
            <v>9443.9000000000087</v>
          </cell>
          <cell r="FA23">
            <v>102.59999999999991</v>
          </cell>
          <cell r="FB23">
            <v>22492.599999999977</v>
          </cell>
          <cell r="FC23">
            <v>18170.200000000008</v>
          </cell>
          <cell r="FD23">
            <v>209.59999999998399</v>
          </cell>
          <cell r="FE23">
            <v>353.5</v>
          </cell>
          <cell r="FF23">
            <v>845.20000000001164</v>
          </cell>
          <cell r="FG23">
            <v>1408.2999999999956</v>
          </cell>
          <cell r="FH23">
            <v>1408.2999999999956</v>
          </cell>
          <cell r="FI23">
            <v>3685</v>
          </cell>
          <cell r="FJ23">
            <v>9599.0000000000055</v>
          </cell>
          <cell r="FK23">
            <v>2039.1999999999825</v>
          </cell>
          <cell r="FL23">
            <v>1866.3999999999996</v>
          </cell>
          <cell r="FM23">
            <v>0</v>
          </cell>
          <cell r="FN23">
            <v>652.79999999999563</v>
          </cell>
          <cell r="FO23">
            <v>0</v>
          </cell>
          <cell r="FP23">
            <v>0</v>
          </cell>
          <cell r="FQ23">
            <v>0</v>
          </cell>
          <cell r="FR23">
            <v>17766.000000000022</v>
          </cell>
          <cell r="FS23">
            <v>17842.399999999983</v>
          </cell>
          <cell r="FT23">
            <v>1243.9000000000015</v>
          </cell>
          <cell r="FU23">
            <v>0</v>
          </cell>
          <cell r="FV23">
            <v>25.900000000000091</v>
          </cell>
          <cell r="FW23">
            <v>91.600000000005821</v>
          </cell>
          <cell r="FX23">
            <v>0</v>
          </cell>
          <cell r="FY23">
            <v>743.19999999999709</v>
          </cell>
          <cell r="FZ23">
            <v>2131.5999999999913</v>
          </cell>
          <cell r="GA23">
            <v>2104.6000000000045</v>
          </cell>
          <cell r="GB23">
            <v>0</v>
          </cell>
          <cell r="GC23">
            <v>3321.7999999999956</v>
          </cell>
          <cell r="GD23">
            <v>3321.7999999999956</v>
          </cell>
          <cell r="GE23">
            <v>206</v>
          </cell>
          <cell r="GF23">
            <v>1562.5</v>
          </cell>
          <cell r="GG23">
            <v>42740</v>
          </cell>
          <cell r="GH23">
            <v>43680</v>
          </cell>
          <cell r="GI23">
            <v>716.87000000000012</v>
          </cell>
          <cell r="GJ23">
            <v>606.67000000000007</v>
          </cell>
          <cell r="GK23">
            <v>6609.28</v>
          </cell>
          <cell r="GL23">
            <v>3058.62</v>
          </cell>
          <cell r="GM23">
            <v>214.49000000000024</v>
          </cell>
          <cell r="GN23">
            <v>293</v>
          </cell>
          <cell r="GO23">
            <v>175</v>
          </cell>
          <cell r="GP23">
            <v>0</v>
          </cell>
          <cell r="GQ23">
            <v>0</v>
          </cell>
          <cell r="GR23">
            <v>110130</v>
          </cell>
          <cell r="GS23">
            <v>86420</v>
          </cell>
          <cell r="GT23">
            <v>23710</v>
          </cell>
          <cell r="GU23">
            <v>260</v>
          </cell>
          <cell r="GV23">
            <v>195</v>
          </cell>
          <cell r="GW23">
            <v>65</v>
          </cell>
        </row>
        <row r="24">
          <cell r="B24">
            <v>38369</v>
          </cell>
          <cell r="C24">
            <v>36493.599999999999</v>
          </cell>
          <cell r="D24">
            <v>10589.4</v>
          </cell>
          <cell r="E24">
            <v>442704.6</v>
          </cell>
          <cell r="F24">
            <v>32244</v>
          </cell>
          <cell r="G24">
            <v>465748.7</v>
          </cell>
          <cell r="H24">
            <v>19508.400000000001</v>
          </cell>
          <cell r="I24">
            <v>0</v>
          </cell>
          <cell r="J24">
            <v>0</v>
          </cell>
          <cell r="L24">
            <v>39865.599999999999</v>
          </cell>
          <cell r="M24">
            <v>63938.2</v>
          </cell>
          <cell r="N24">
            <v>298582.3</v>
          </cell>
          <cell r="O24">
            <v>53563.7</v>
          </cell>
          <cell r="P24">
            <v>607355.4</v>
          </cell>
          <cell r="Q24">
            <v>284204.09999999998</v>
          </cell>
          <cell r="R24">
            <v>771759.4</v>
          </cell>
          <cell r="S24">
            <v>1869.3</v>
          </cell>
          <cell r="T24">
            <v>1094.5</v>
          </cell>
          <cell r="U24">
            <v>51864.3</v>
          </cell>
          <cell r="V24">
            <v>20067.2</v>
          </cell>
          <cell r="W24">
            <v>224795.3</v>
          </cell>
          <cell r="Y24">
            <v>111172</v>
          </cell>
          <cell r="Z24">
            <v>109836.4</v>
          </cell>
          <cell r="AB24">
            <v>112032.3</v>
          </cell>
          <cell r="AC24">
            <v>107038.39999999999</v>
          </cell>
          <cell r="AE24">
            <v>21018.6</v>
          </cell>
          <cell r="AF24">
            <v>3829.2</v>
          </cell>
          <cell r="AG24">
            <v>7617.3</v>
          </cell>
          <cell r="AH24">
            <v>37232.400000000001</v>
          </cell>
          <cell r="AJ24">
            <v>216832.4</v>
          </cell>
          <cell r="AK24">
            <v>18045.400000000001</v>
          </cell>
          <cell r="AO24">
            <v>54450.9</v>
          </cell>
          <cell r="AP24">
            <v>0</v>
          </cell>
          <cell r="AQ24">
            <v>27498.3</v>
          </cell>
          <cell r="AR24">
            <v>117493.3</v>
          </cell>
          <cell r="AS24">
            <v>45889.3</v>
          </cell>
          <cell r="AU24">
            <v>3738.1</v>
          </cell>
          <cell r="AV24">
            <v>134669.1</v>
          </cell>
          <cell r="AX24">
            <v>27702.400000000001</v>
          </cell>
          <cell r="AZ24">
            <v>11792010</v>
          </cell>
          <cell r="BA24">
            <v>8093060</v>
          </cell>
          <cell r="BB24">
            <v>424390</v>
          </cell>
          <cell r="BC24">
            <v>583960</v>
          </cell>
          <cell r="BD24">
            <v>4125.46</v>
          </cell>
          <cell r="BE24">
            <v>9998145</v>
          </cell>
          <cell r="BF24">
            <v>8375</v>
          </cell>
          <cell r="BG24">
            <v>0</v>
          </cell>
          <cell r="BI24">
            <v>8.6999999999999993</v>
          </cell>
          <cell r="BJ24">
            <v>8.3000000000000007</v>
          </cell>
          <cell r="BK24">
            <v>8.1999999999999993</v>
          </cell>
          <cell r="BL24">
            <v>8</v>
          </cell>
          <cell r="BM24">
            <v>8</v>
          </cell>
          <cell r="BN24">
            <v>17.100000000000001</v>
          </cell>
          <cell r="BO24">
            <v>21.9</v>
          </cell>
          <cell r="BP24">
            <v>10.1</v>
          </cell>
          <cell r="BQ24">
            <v>8.6</v>
          </cell>
          <cell r="BR24">
            <v>433.01</v>
          </cell>
          <cell r="BS24">
            <v>178.79</v>
          </cell>
          <cell r="BT24">
            <v>12000</v>
          </cell>
          <cell r="BU24">
            <v>5970</v>
          </cell>
          <cell r="BV24">
            <v>0</v>
          </cell>
          <cell r="BW24">
            <v>32</v>
          </cell>
          <cell r="CB24">
            <v>14.19999999999709</v>
          </cell>
          <cell r="CC24">
            <v>172.60000000000036</v>
          </cell>
          <cell r="CD24">
            <v>213.19999999995343</v>
          </cell>
          <cell r="CE24">
            <v>253.79999999999927</v>
          </cell>
          <cell r="CF24" t="str">
            <v>0</v>
          </cell>
          <cell r="CG24">
            <v>187.20000000000073</v>
          </cell>
          <cell r="CH24" t="str">
            <v>0</v>
          </cell>
          <cell r="CI24" t="str">
            <v>0</v>
          </cell>
          <cell r="CJ24">
            <v>840.99999999995089</v>
          </cell>
          <cell r="CK24">
            <v>559.60000000000582</v>
          </cell>
          <cell r="CL24">
            <v>558.29999999998836</v>
          </cell>
          <cell r="CO24">
            <v>13.200000000000045</v>
          </cell>
          <cell r="CP24">
            <v>861.30000000004657</v>
          </cell>
          <cell r="CQ24">
            <v>1131.0999999999942</v>
          </cell>
          <cell r="CR24">
            <v>12.700000000022555</v>
          </cell>
          <cell r="CS24">
            <v>14.799999999999272</v>
          </cell>
          <cell r="CT24">
            <v>51.199999999982538</v>
          </cell>
          <cell r="CU24">
            <v>78.700000000004366</v>
          </cell>
          <cell r="CV24">
            <v>78.700000000004366</v>
          </cell>
          <cell r="CW24">
            <v>330.99999999999909</v>
          </cell>
          <cell r="CX24">
            <v>391.99999999999818</v>
          </cell>
          <cell r="CY24">
            <v>130</v>
          </cell>
          <cell r="CZ24">
            <v>130.10000000000218</v>
          </cell>
          <cell r="DA24" t="str">
            <v>0</v>
          </cell>
          <cell r="DB24">
            <v>38.30000000000291</v>
          </cell>
          <cell r="DF24">
            <v>1101.9999999999709</v>
          </cell>
          <cell r="DG24">
            <v>1021.4000000000024</v>
          </cell>
          <cell r="DH24">
            <v>129.90000000000146</v>
          </cell>
          <cell r="DJ24" t="str">
            <v>0</v>
          </cell>
          <cell r="DK24" t="str">
            <v>0</v>
          </cell>
          <cell r="DM24">
            <v>53.30000000000291</v>
          </cell>
          <cell r="DN24">
            <v>183.10000000000582</v>
          </cell>
          <cell r="DO24">
            <v>183.20000000000437</v>
          </cell>
          <cell r="DQ24" t="str">
            <v>0</v>
          </cell>
          <cell r="DR24">
            <v>0</v>
          </cell>
          <cell r="DS24">
            <v>23.200000000000045</v>
          </cell>
          <cell r="DT24">
            <v>102.09999999999854</v>
          </cell>
          <cell r="DU24">
            <v>2890</v>
          </cell>
          <cell r="DV24">
            <v>3080</v>
          </cell>
          <cell r="DW24">
            <v>49.89</v>
          </cell>
          <cell r="DX24">
            <v>42.64</v>
          </cell>
          <cell r="DY24">
            <v>433.01</v>
          </cell>
          <cell r="DZ24">
            <v>178.79</v>
          </cell>
          <cell r="EA24">
            <v>15.579999999999927</v>
          </cell>
          <cell r="EB24">
            <v>18</v>
          </cell>
          <cell r="EC24">
            <v>10</v>
          </cell>
          <cell r="ED24" t="str">
            <v>0</v>
          </cell>
          <cell r="EF24">
            <v>12000</v>
          </cell>
          <cell r="EG24">
            <v>5970</v>
          </cell>
          <cell r="EH24">
            <v>0</v>
          </cell>
          <cell r="EI24">
            <v>32</v>
          </cell>
          <cell r="EN24">
            <v>783.29999999999563</v>
          </cell>
          <cell r="EO24">
            <v>2765.2</v>
          </cell>
          <cell r="EP24">
            <v>4864.2999999999884</v>
          </cell>
          <cell r="EQ24">
            <v>2858.2999999999993</v>
          </cell>
          <cell r="ER24">
            <v>0.29999999998835847</v>
          </cell>
          <cell r="ES24">
            <v>3484.7000000000007</v>
          </cell>
          <cell r="ET24">
            <v>0</v>
          </cell>
          <cell r="EU24">
            <v>0</v>
          </cell>
          <cell r="EV24">
            <v>14756.099999999971</v>
          </cell>
          <cell r="EW24">
            <v>9183.3000000000029</v>
          </cell>
          <cell r="EX24">
            <v>10002.199999999997</v>
          </cell>
          <cell r="FA24">
            <v>115.79999999999995</v>
          </cell>
          <cell r="FB24">
            <v>23353.900000000023</v>
          </cell>
          <cell r="FC24">
            <v>19301.300000000003</v>
          </cell>
          <cell r="FD24">
            <v>222.30000000000655</v>
          </cell>
          <cell r="FE24">
            <v>368.29999999999927</v>
          </cell>
          <cell r="FF24">
            <v>896.39999999999418</v>
          </cell>
          <cell r="FG24">
            <v>1487</v>
          </cell>
          <cell r="FH24">
            <v>1487</v>
          </cell>
          <cell r="FI24">
            <v>4015.9999999999991</v>
          </cell>
          <cell r="FJ24">
            <v>9991.0000000000036</v>
          </cell>
          <cell r="FK24">
            <v>2169.1999999999825</v>
          </cell>
          <cell r="FL24">
            <v>1996.5000000000018</v>
          </cell>
          <cell r="FM24">
            <v>0</v>
          </cell>
          <cell r="FN24">
            <v>691.09999999999854</v>
          </cell>
          <cell r="FO24">
            <v>0</v>
          </cell>
          <cell r="FP24">
            <v>0</v>
          </cell>
          <cell r="FQ24">
            <v>0</v>
          </cell>
          <cell r="FR24">
            <v>18867.999999999993</v>
          </cell>
          <cell r="FS24">
            <v>18863.799999999985</v>
          </cell>
          <cell r="FT24">
            <v>1373.8000000000029</v>
          </cell>
          <cell r="FU24">
            <v>0</v>
          </cell>
          <cell r="FV24">
            <v>25.900000000000091</v>
          </cell>
          <cell r="FW24">
            <v>91.600000000005821</v>
          </cell>
          <cell r="FX24">
            <v>0</v>
          </cell>
          <cell r="FY24">
            <v>796.5</v>
          </cell>
          <cell r="FZ24">
            <v>2314.6999999999971</v>
          </cell>
          <cell r="GA24">
            <v>2287.8000000000088</v>
          </cell>
          <cell r="GB24">
            <v>0</v>
          </cell>
          <cell r="GC24">
            <v>3321.7999999999956</v>
          </cell>
          <cell r="GD24">
            <v>3321.7999999999956</v>
          </cell>
          <cell r="GE24">
            <v>229.20000000000005</v>
          </cell>
          <cell r="GF24">
            <v>1664.5999999999985</v>
          </cell>
          <cell r="GG24">
            <v>45630</v>
          </cell>
          <cell r="GH24">
            <v>46760</v>
          </cell>
          <cell r="GI24">
            <v>766.7600000000001</v>
          </cell>
          <cell r="GJ24">
            <v>649.31000000000006</v>
          </cell>
          <cell r="GK24">
            <v>7042.29</v>
          </cell>
          <cell r="GL24">
            <v>3237.41</v>
          </cell>
          <cell r="GM24">
            <v>230.07000000000016</v>
          </cell>
          <cell r="GN24">
            <v>311</v>
          </cell>
          <cell r="GO24">
            <v>185</v>
          </cell>
          <cell r="GP24">
            <v>0</v>
          </cell>
          <cell r="GQ24">
            <v>0</v>
          </cell>
          <cell r="GR24">
            <v>122130</v>
          </cell>
          <cell r="GS24">
            <v>92390</v>
          </cell>
          <cell r="GT24">
            <v>29740</v>
          </cell>
          <cell r="GU24">
            <v>260</v>
          </cell>
          <cell r="GV24">
            <v>227</v>
          </cell>
          <cell r="GW24">
            <v>33</v>
          </cell>
        </row>
        <row r="25">
          <cell r="B25">
            <v>38370</v>
          </cell>
          <cell r="C25">
            <v>36564.699999999997</v>
          </cell>
          <cell r="D25">
            <v>10807.6</v>
          </cell>
          <cell r="E25">
            <v>443024.7</v>
          </cell>
          <cell r="F25">
            <v>32537.7</v>
          </cell>
          <cell r="G25">
            <v>465748.7</v>
          </cell>
          <cell r="H25">
            <v>19811.7</v>
          </cell>
          <cell r="I25">
            <v>0</v>
          </cell>
          <cell r="J25">
            <v>0</v>
          </cell>
          <cell r="L25">
            <v>39885.599999999999</v>
          </cell>
          <cell r="M25">
            <v>64265.7</v>
          </cell>
          <cell r="N25">
            <v>298859.7</v>
          </cell>
          <cell r="O25">
            <v>53864.800000000003</v>
          </cell>
          <cell r="P25">
            <v>607646.69999999995</v>
          </cell>
          <cell r="Q25">
            <v>284506.7</v>
          </cell>
          <cell r="R25">
            <v>773409.9</v>
          </cell>
          <cell r="S25">
            <v>1885.2</v>
          </cell>
          <cell r="T25">
            <v>1094.5</v>
          </cell>
          <cell r="U25">
            <v>51978.2</v>
          </cell>
          <cell r="V25">
            <v>20089.3</v>
          </cell>
          <cell r="W25">
            <v>224850.1</v>
          </cell>
          <cell r="Y25">
            <v>111964.3</v>
          </cell>
          <cell r="Z25">
            <v>110402.7</v>
          </cell>
          <cell r="AB25">
            <v>112032.3</v>
          </cell>
          <cell r="AC25">
            <v>108419.3</v>
          </cell>
          <cell r="AE25">
            <v>21152.799999999999</v>
          </cell>
          <cell r="AF25">
            <v>3863.7</v>
          </cell>
          <cell r="AG25">
            <v>7686.7</v>
          </cell>
          <cell r="AH25">
            <v>37274.699999999997</v>
          </cell>
          <cell r="AJ25">
            <v>216977.8</v>
          </cell>
          <cell r="AK25">
            <v>18183.099999999999</v>
          </cell>
          <cell r="AO25">
            <v>54540.1</v>
          </cell>
          <cell r="AP25">
            <v>0</v>
          </cell>
          <cell r="AQ25">
            <v>27605.8</v>
          </cell>
          <cell r="AR25">
            <v>117697.7</v>
          </cell>
          <cell r="AS25">
            <v>46027.8</v>
          </cell>
          <cell r="AU25">
            <v>3738.1</v>
          </cell>
          <cell r="AV25">
            <v>134669.1</v>
          </cell>
          <cell r="AX25">
            <v>27756.7</v>
          </cell>
          <cell r="AZ25">
            <v>11864160</v>
          </cell>
          <cell r="BA25">
            <v>8135370</v>
          </cell>
          <cell r="BB25">
            <v>428700</v>
          </cell>
          <cell r="BC25">
            <v>587030</v>
          </cell>
          <cell r="BD25">
            <v>4145.88</v>
          </cell>
          <cell r="BE25">
            <v>9998169</v>
          </cell>
          <cell r="BF25">
            <v>8389</v>
          </cell>
          <cell r="BG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18.600000000000001</v>
          </cell>
          <cell r="BO25">
            <v>40.9</v>
          </cell>
          <cell r="BP25">
            <v>0</v>
          </cell>
          <cell r="BQ25">
            <v>0</v>
          </cell>
          <cell r="BR25">
            <v>423.92</v>
          </cell>
          <cell r="BS25">
            <v>356.57</v>
          </cell>
          <cell r="BT25">
            <v>0</v>
          </cell>
          <cell r="BU25">
            <v>7380</v>
          </cell>
          <cell r="BV25">
            <v>0</v>
          </cell>
          <cell r="BW25">
            <v>7.5</v>
          </cell>
          <cell r="CA25">
            <v>1</v>
          </cell>
          <cell r="CB25">
            <v>71.099999999998545</v>
          </cell>
          <cell r="CC25">
            <v>218.20000000000073</v>
          </cell>
          <cell r="CD25">
            <v>320.10000000003492</v>
          </cell>
          <cell r="CE25">
            <v>293.70000000000073</v>
          </cell>
          <cell r="CF25" t="str">
            <v>0</v>
          </cell>
          <cell r="CG25">
            <v>303.29999999999927</v>
          </cell>
          <cell r="CH25" t="str">
            <v>0</v>
          </cell>
          <cell r="CI25" t="str">
            <v>0</v>
          </cell>
          <cell r="CJ25">
            <v>1206.4000000000342</v>
          </cell>
          <cell r="CK25">
            <v>792.30000000000291</v>
          </cell>
          <cell r="CL25">
            <v>566.30000000000291</v>
          </cell>
          <cell r="CO25" t="str">
            <v>0</v>
          </cell>
          <cell r="CP25">
            <v>1650.5</v>
          </cell>
          <cell r="CQ25">
            <v>1358.6000000000058</v>
          </cell>
          <cell r="CR25">
            <v>36.999999999978172</v>
          </cell>
          <cell r="CS25">
            <v>22.099999999998545</v>
          </cell>
          <cell r="CT25">
            <v>54.800000000017462</v>
          </cell>
          <cell r="CU25">
            <v>113.89999999999418</v>
          </cell>
          <cell r="CV25">
            <v>113.89999999999418</v>
          </cell>
          <cell r="CW25">
            <v>345</v>
          </cell>
          <cell r="CX25">
            <v>693.99999999999636</v>
          </cell>
          <cell r="CY25">
            <v>145.39999999999418</v>
          </cell>
          <cell r="CZ25">
            <v>137.69999999999709</v>
          </cell>
          <cell r="DA25" t="str">
            <v>0</v>
          </cell>
          <cell r="DB25">
            <v>42.299999999995634</v>
          </cell>
          <cell r="DF25">
            <v>1342.0000000000073</v>
          </cell>
          <cell r="DG25">
            <v>1364.3999999999833</v>
          </cell>
          <cell r="DH25">
            <v>138.5</v>
          </cell>
          <cell r="DJ25" t="str">
            <v>0</v>
          </cell>
          <cell r="DK25" t="str">
            <v>0</v>
          </cell>
          <cell r="DM25">
            <v>54.299999999999272</v>
          </cell>
          <cell r="DN25">
            <v>204.39999999999418</v>
          </cell>
          <cell r="DO25">
            <v>192.79999999999927</v>
          </cell>
          <cell r="DQ25">
            <v>20</v>
          </cell>
          <cell r="DR25">
            <v>20</v>
          </cell>
          <cell r="DS25">
            <v>15.900000000000091</v>
          </cell>
          <cell r="DT25">
            <v>107.5</v>
          </cell>
          <cell r="DU25">
            <v>4310</v>
          </cell>
          <cell r="DV25">
            <v>3070</v>
          </cell>
          <cell r="DW25">
            <v>72.150000000000006</v>
          </cell>
          <cell r="DX25">
            <v>42.31</v>
          </cell>
          <cell r="DY25">
            <v>423.92</v>
          </cell>
          <cell r="DZ25">
            <v>356.57</v>
          </cell>
          <cell r="EA25">
            <v>20.420000000000073</v>
          </cell>
          <cell r="EB25">
            <v>24</v>
          </cell>
          <cell r="EC25">
            <v>14</v>
          </cell>
          <cell r="ED25" t="str">
            <v>0</v>
          </cell>
          <cell r="EF25">
            <v>0</v>
          </cell>
          <cell r="EG25">
            <v>7380</v>
          </cell>
          <cell r="EH25">
            <v>0</v>
          </cell>
          <cell r="EI25">
            <v>7.5</v>
          </cell>
          <cell r="EN25">
            <v>854.39999999999418</v>
          </cell>
          <cell r="EO25">
            <v>2983.4000000000005</v>
          </cell>
          <cell r="EP25">
            <v>5184.4000000000233</v>
          </cell>
          <cell r="EQ25">
            <v>3152</v>
          </cell>
          <cell r="ER25">
            <v>0.29999999998835847</v>
          </cell>
          <cell r="ES25">
            <v>3788</v>
          </cell>
          <cell r="ET25">
            <v>0</v>
          </cell>
          <cell r="EU25">
            <v>0</v>
          </cell>
          <cell r="EV25">
            <v>15962.500000000005</v>
          </cell>
          <cell r="EW25">
            <v>9975.6000000000058</v>
          </cell>
          <cell r="EX25">
            <v>10568.5</v>
          </cell>
          <cell r="FA25">
            <v>115.79999999999995</v>
          </cell>
          <cell r="FB25">
            <v>25004.400000000023</v>
          </cell>
          <cell r="FC25">
            <v>20659.900000000009</v>
          </cell>
          <cell r="FD25">
            <v>259.29999999998472</v>
          </cell>
          <cell r="FE25">
            <v>390.39999999999782</v>
          </cell>
          <cell r="FF25">
            <v>951.20000000001164</v>
          </cell>
          <cell r="FG25">
            <v>1600.8999999999942</v>
          </cell>
          <cell r="FH25">
            <v>1600.8999999999942</v>
          </cell>
          <cell r="FI25">
            <v>4360.9999999999991</v>
          </cell>
          <cell r="FJ25">
            <v>10685</v>
          </cell>
          <cell r="FK25">
            <v>2314.5999999999767</v>
          </cell>
          <cell r="FL25">
            <v>2134.1999999999989</v>
          </cell>
          <cell r="FM25">
            <v>0</v>
          </cell>
          <cell r="FN25">
            <v>733.39999999999418</v>
          </cell>
          <cell r="FO25">
            <v>0</v>
          </cell>
          <cell r="FP25">
            <v>0</v>
          </cell>
          <cell r="FQ25">
            <v>0</v>
          </cell>
          <cell r="FR25">
            <v>20210</v>
          </cell>
          <cell r="FS25">
            <v>20228.199999999968</v>
          </cell>
          <cell r="FT25">
            <v>1512.3000000000029</v>
          </cell>
          <cell r="FU25">
            <v>0</v>
          </cell>
          <cell r="FV25">
            <v>25.900000000000091</v>
          </cell>
          <cell r="FW25">
            <v>91.600000000005821</v>
          </cell>
          <cell r="FX25">
            <v>0</v>
          </cell>
          <cell r="FY25">
            <v>850.79999999999927</v>
          </cell>
          <cell r="FZ25">
            <v>2519.0999999999913</v>
          </cell>
          <cell r="GA25">
            <v>2480.6000000000081</v>
          </cell>
          <cell r="GB25">
            <v>0</v>
          </cell>
          <cell r="GC25">
            <v>3341.7999999999956</v>
          </cell>
          <cell r="GD25">
            <v>3341.7999999999956</v>
          </cell>
          <cell r="GE25">
            <v>245.10000000000014</v>
          </cell>
          <cell r="GF25">
            <v>1772.0999999999985</v>
          </cell>
          <cell r="GG25">
            <v>49940</v>
          </cell>
          <cell r="GH25">
            <v>49830</v>
          </cell>
          <cell r="GI25">
            <v>838.91000000000008</v>
          </cell>
          <cell r="GJ25">
            <v>691.62000000000012</v>
          </cell>
          <cell r="GK25">
            <v>7466.21</v>
          </cell>
          <cell r="GL25">
            <v>3593.98</v>
          </cell>
          <cell r="GM25">
            <v>250.49000000000024</v>
          </cell>
          <cell r="GN25">
            <v>335</v>
          </cell>
          <cell r="GO25">
            <v>199</v>
          </cell>
          <cell r="GP25">
            <v>0</v>
          </cell>
          <cell r="GQ25">
            <v>0</v>
          </cell>
          <cell r="GR25">
            <v>122130</v>
          </cell>
          <cell r="GS25">
            <v>99770</v>
          </cell>
          <cell r="GT25">
            <v>22360</v>
          </cell>
          <cell r="GU25">
            <v>260</v>
          </cell>
          <cell r="GV25">
            <v>234.5</v>
          </cell>
          <cell r="GW25">
            <v>25.5</v>
          </cell>
        </row>
        <row r="26">
          <cell r="B26">
            <v>38371</v>
          </cell>
          <cell r="C26">
            <v>36663.4</v>
          </cell>
          <cell r="D26">
            <v>11020.6</v>
          </cell>
          <cell r="E26">
            <v>443347.1</v>
          </cell>
          <cell r="F26">
            <v>32813.4</v>
          </cell>
          <cell r="G26">
            <v>465748.7</v>
          </cell>
          <cell r="H26">
            <v>20101.400000000001</v>
          </cell>
          <cell r="I26">
            <v>0</v>
          </cell>
          <cell r="J26">
            <v>0</v>
          </cell>
          <cell r="L26">
            <v>40022.699999999997</v>
          </cell>
          <cell r="M26">
            <v>64620.1</v>
          </cell>
          <cell r="N26">
            <v>299164.3</v>
          </cell>
          <cell r="O26">
            <v>54192.3</v>
          </cell>
          <cell r="P26">
            <v>607962.1</v>
          </cell>
          <cell r="Q26">
            <v>284831.3</v>
          </cell>
          <cell r="R26">
            <v>775265.3</v>
          </cell>
          <cell r="S26">
            <v>1910.2</v>
          </cell>
          <cell r="T26">
            <v>1094.5</v>
          </cell>
          <cell r="U26">
            <v>52100.3</v>
          </cell>
          <cell r="V26">
            <v>20100.400000000001</v>
          </cell>
          <cell r="W26">
            <v>224936.4</v>
          </cell>
          <cell r="Y26">
            <v>112820.9</v>
          </cell>
          <cell r="Z26">
            <v>111048.5</v>
          </cell>
          <cell r="AB26">
            <v>113600.4</v>
          </cell>
          <cell r="AC26">
            <v>108419.2</v>
          </cell>
          <cell r="AE26">
            <v>21300.1</v>
          </cell>
          <cell r="AF26">
            <v>3897.3</v>
          </cell>
          <cell r="AG26">
            <v>7766.4</v>
          </cell>
          <cell r="AH26">
            <v>37316.400000000001</v>
          </cell>
          <cell r="AJ26">
            <v>217128.3</v>
          </cell>
          <cell r="AK26">
            <v>18328.400000000001</v>
          </cell>
          <cell r="AO26">
            <v>54630.1</v>
          </cell>
          <cell r="AP26">
            <v>0</v>
          </cell>
          <cell r="AQ26">
            <v>27717</v>
          </cell>
          <cell r="AR26">
            <v>117889.3</v>
          </cell>
          <cell r="AS26">
            <v>46148.3</v>
          </cell>
          <cell r="AU26">
            <v>3738.1</v>
          </cell>
          <cell r="AV26">
            <v>134669.1</v>
          </cell>
          <cell r="AX26">
            <v>27834.3</v>
          </cell>
          <cell r="AZ26">
            <v>11935830</v>
          </cell>
          <cell r="BA26">
            <v>8177530</v>
          </cell>
          <cell r="BB26">
            <v>432880</v>
          </cell>
          <cell r="BC26">
            <v>590010</v>
          </cell>
          <cell r="BD26">
            <v>4167.32</v>
          </cell>
          <cell r="BE26">
            <v>9998195</v>
          </cell>
          <cell r="BF26">
            <v>8403</v>
          </cell>
          <cell r="BG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28.2</v>
          </cell>
          <cell r="BO26">
            <v>26.1</v>
          </cell>
          <cell r="BP26">
            <v>0</v>
          </cell>
          <cell r="BQ26">
            <v>0</v>
          </cell>
          <cell r="BR26">
            <v>519.54999999999995</v>
          </cell>
          <cell r="BS26">
            <v>364.03</v>
          </cell>
          <cell r="BT26">
            <v>0</v>
          </cell>
          <cell r="BU26">
            <v>7160</v>
          </cell>
          <cell r="BV26">
            <v>0</v>
          </cell>
          <cell r="BW26">
            <v>15</v>
          </cell>
          <cell r="CB26">
            <v>98.700000000004366</v>
          </cell>
          <cell r="CC26">
            <v>213</v>
          </cell>
          <cell r="CD26">
            <v>322.39999999996508</v>
          </cell>
          <cell r="CE26">
            <v>275.70000000000073</v>
          </cell>
          <cell r="CF26" t="str">
            <v>0</v>
          </cell>
          <cell r="CG26">
            <v>289.70000000000073</v>
          </cell>
          <cell r="CH26" t="str">
            <v>0</v>
          </cell>
          <cell r="CI26" t="str">
            <v>0</v>
          </cell>
          <cell r="CJ26">
            <v>1199.4999999999709</v>
          </cell>
          <cell r="CK26">
            <v>856.59999999999127</v>
          </cell>
          <cell r="CL26">
            <v>645.80000000000291</v>
          </cell>
          <cell r="CO26" t="str">
            <v>0</v>
          </cell>
          <cell r="CP26">
            <v>1855.4000000000233</v>
          </cell>
          <cell r="CQ26">
            <v>1502.3999999999942</v>
          </cell>
          <cell r="CR26">
            <v>24.70000000001528</v>
          </cell>
          <cell r="CS26">
            <v>11.100000000002183</v>
          </cell>
          <cell r="CT26">
            <v>86.299999999988358</v>
          </cell>
          <cell r="CU26">
            <v>122.10000000000582</v>
          </cell>
          <cell r="CV26">
            <v>122.10000000000582</v>
          </cell>
          <cell r="CW26">
            <v>336.00000000000364</v>
          </cell>
          <cell r="CX26">
            <v>796.99999999999818</v>
          </cell>
          <cell r="CY26">
            <v>150.5</v>
          </cell>
          <cell r="CZ26">
            <v>145.30000000000291</v>
          </cell>
          <cell r="DA26" t="str">
            <v>0</v>
          </cell>
          <cell r="DB26">
            <v>41.700000000004366</v>
          </cell>
          <cell r="DF26">
            <v>1472.9999999999927</v>
          </cell>
          <cell r="DG26">
            <v>1470.5000000000091</v>
          </cell>
          <cell r="DH26">
            <v>120.5</v>
          </cell>
          <cell r="DJ26" t="str">
            <v>0</v>
          </cell>
          <cell r="DK26" t="str">
            <v>0</v>
          </cell>
          <cell r="DM26">
            <v>77.599999999998545</v>
          </cell>
          <cell r="DN26">
            <v>191.60000000000582</v>
          </cell>
          <cell r="DO26">
            <v>198.09999999999854</v>
          </cell>
          <cell r="DQ26">
            <v>137.09999999999854</v>
          </cell>
          <cell r="DR26">
            <v>137.09999999999854</v>
          </cell>
          <cell r="DS26">
            <v>25</v>
          </cell>
          <cell r="DT26">
            <v>111.20000000000073</v>
          </cell>
          <cell r="DU26">
            <v>4180</v>
          </cell>
          <cell r="DV26">
            <v>2980</v>
          </cell>
          <cell r="DW26">
            <v>71.67</v>
          </cell>
          <cell r="DX26">
            <v>42.16</v>
          </cell>
          <cell r="DY26">
            <v>519.54999999999995</v>
          </cell>
          <cell r="DZ26">
            <v>364.03</v>
          </cell>
          <cell r="EA26">
            <v>21.4399999999996</v>
          </cell>
          <cell r="EB26">
            <v>26</v>
          </cell>
          <cell r="EC26">
            <v>14</v>
          </cell>
          <cell r="ED26" t="str">
            <v>0</v>
          </cell>
          <cell r="EF26">
            <v>0</v>
          </cell>
          <cell r="EG26">
            <v>7160</v>
          </cell>
          <cell r="EH26">
            <v>0</v>
          </cell>
          <cell r="EI26">
            <v>15</v>
          </cell>
          <cell r="EN26">
            <v>953.09999999999854</v>
          </cell>
          <cell r="EO26">
            <v>3196.4000000000005</v>
          </cell>
          <cell r="EP26">
            <v>5506.7999999999884</v>
          </cell>
          <cell r="EQ26">
            <v>3427.7000000000007</v>
          </cell>
          <cell r="ER26">
            <v>0.29999999998835847</v>
          </cell>
          <cell r="ES26">
            <v>4077.7000000000007</v>
          </cell>
          <cell r="ET26">
            <v>0</v>
          </cell>
          <cell r="EU26">
            <v>0</v>
          </cell>
          <cell r="EV26">
            <v>17161.999999999978</v>
          </cell>
          <cell r="EW26">
            <v>10832.199999999997</v>
          </cell>
          <cell r="EX26">
            <v>11214.300000000003</v>
          </cell>
          <cell r="FA26">
            <v>115.79999999999995</v>
          </cell>
          <cell r="FB26">
            <v>26859.800000000047</v>
          </cell>
          <cell r="FC26">
            <v>22162.300000000003</v>
          </cell>
          <cell r="FD26">
            <v>284</v>
          </cell>
          <cell r="FE26">
            <v>401.5</v>
          </cell>
          <cell r="FF26">
            <v>1037.5</v>
          </cell>
          <cell r="FG26">
            <v>1723</v>
          </cell>
          <cell r="FH26">
            <v>1723</v>
          </cell>
          <cell r="FI26">
            <v>4697.0000000000027</v>
          </cell>
          <cell r="FJ26">
            <v>11481.999999999998</v>
          </cell>
          <cell r="FK26">
            <v>2465.0999999999767</v>
          </cell>
          <cell r="FL26">
            <v>2279.5000000000018</v>
          </cell>
          <cell r="FM26">
            <v>0</v>
          </cell>
          <cell r="FN26">
            <v>775.09999999999854</v>
          </cell>
          <cell r="FO26">
            <v>0</v>
          </cell>
          <cell r="FP26">
            <v>0</v>
          </cell>
          <cell r="FQ26">
            <v>0</v>
          </cell>
          <cell r="FR26">
            <v>21682.999999999993</v>
          </cell>
          <cell r="FS26">
            <v>21698.699999999975</v>
          </cell>
          <cell r="FT26">
            <v>1632.8000000000029</v>
          </cell>
          <cell r="FU26">
            <v>0</v>
          </cell>
          <cell r="FV26">
            <v>25.900000000000091</v>
          </cell>
          <cell r="FW26">
            <v>91.600000000005821</v>
          </cell>
          <cell r="FX26">
            <v>0</v>
          </cell>
          <cell r="FY26">
            <v>928.39999999999782</v>
          </cell>
          <cell r="FZ26">
            <v>2710.6999999999971</v>
          </cell>
          <cell r="GA26">
            <v>2678.7000000000066</v>
          </cell>
          <cell r="GB26">
            <v>0</v>
          </cell>
          <cell r="GC26">
            <v>3478.8999999999942</v>
          </cell>
          <cell r="GD26">
            <v>3478.8999999999942</v>
          </cell>
          <cell r="GE26">
            <v>270.10000000000014</v>
          </cell>
          <cell r="GF26">
            <v>1883.2999999999993</v>
          </cell>
          <cell r="GG26">
            <v>54120</v>
          </cell>
          <cell r="GH26">
            <v>52810</v>
          </cell>
          <cell r="GI26">
            <v>910.58</v>
          </cell>
          <cell r="GJ26">
            <v>733.78000000000009</v>
          </cell>
          <cell r="GK26">
            <v>7985.76</v>
          </cell>
          <cell r="GL26">
            <v>3958.01</v>
          </cell>
          <cell r="GM26">
            <v>271.92999999999984</v>
          </cell>
          <cell r="GN26">
            <v>361</v>
          </cell>
          <cell r="GO26">
            <v>213</v>
          </cell>
          <cell r="GP26">
            <v>0</v>
          </cell>
          <cell r="GQ26">
            <v>0</v>
          </cell>
          <cell r="GR26">
            <v>122130</v>
          </cell>
          <cell r="GS26">
            <v>106930</v>
          </cell>
          <cell r="GT26">
            <v>15200</v>
          </cell>
          <cell r="GU26">
            <v>260</v>
          </cell>
          <cell r="GV26">
            <v>249.5</v>
          </cell>
          <cell r="GW26">
            <v>10.5</v>
          </cell>
        </row>
        <row r="27">
          <cell r="B27">
            <v>38372</v>
          </cell>
          <cell r="C27">
            <v>36734.5</v>
          </cell>
          <cell r="D27">
            <v>11234.5</v>
          </cell>
          <cell r="E27">
            <v>443680.2</v>
          </cell>
          <cell r="F27">
            <v>33083.1</v>
          </cell>
          <cell r="G27">
            <v>465748.7</v>
          </cell>
          <cell r="H27">
            <v>20380.400000000001</v>
          </cell>
          <cell r="I27">
            <v>0</v>
          </cell>
          <cell r="J27">
            <v>0</v>
          </cell>
          <cell r="L27">
            <v>40240.6</v>
          </cell>
          <cell r="M27">
            <v>64979.199999999997</v>
          </cell>
          <cell r="N27">
            <v>299471.2</v>
          </cell>
          <cell r="O27">
            <v>54522.3</v>
          </cell>
          <cell r="P27">
            <v>608281.30000000005</v>
          </cell>
          <cell r="Q27">
            <v>285158.2</v>
          </cell>
          <cell r="R27">
            <v>777119.2</v>
          </cell>
          <cell r="S27">
            <v>1910.2</v>
          </cell>
          <cell r="T27">
            <v>1114.3</v>
          </cell>
          <cell r="U27">
            <v>52227.3</v>
          </cell>
          <cell r="V27">
            <v>20131.3</v>
          </cell>
          <cell r="W27">
            <v>225011.3</v>
          </cell>
          <cell r="Y27">
            <v>113396.9</v>
          </cell>
          <cell r="Z27">
            <v>111948.6</v>
          </cell>
          <cell r="AB27">
            <v>115062.3</v>
          </cell>
          <cell r="AC27">
            <v>108443.3</v>
          </cell>
          <cell r="AE27">
            <v>21443</v>
          </cell>
          <cell r="AF27">
            <v>3921.3</v>
          </cell>
          <cell r="AG27">
            <v>7849</v>
          </cell>
          <cell r="AH27">
            <v>37362.5</v>
          </cell>
          <cell r="AJ27">
            <v>217277.4</v>
          </cell>
          <cell r="AK27">
            <v>18470.3</v>
          </cell>
          <cell r="AO27">
            <v>54719</v>
          </cell>
          <cell r="AP27">
            <v>0</v>
          </cell>
          <cell r="AQ27">
            <v>27825.3</v>
          </cell>
          <cell r="AR27">
            <v>118043.2</v>
          </cell>
          <cell r="AS27">
            <v>46228.3</v>
          </cell>
          <cell r="AU27">
            <v>3740.3</v>
          </cell>
          <cell r="AV27">
            <v>134669.1</v>
          </cell>
          <cell r="AX27">
            <v>27902.400000000001</v>
          </cell>
          <cell r="AZ27">
            <v>12010930</v>
          </cell>
          <cell r="BA27">
            <v>8220350</v>
          </cell>
          <cell r="BB27">
            <v>437210</v>
          </cell>
          <cell r="BC27">
            <v>593060</v>
          </cell>
          <cell r="BD27">
            <v>4187.25</v>
          </cell>
          <cell r="BE27">
            <v>9998221</v>
          </cell>
          <cell r="BF27">
            <v>8419</v>
          </cell>
          <cell r="BG27">
            <v>0</v>
          </cell>
          <cell r="BI27">
            <v>9.1</v>
          </cell>
          <cell r="BJ27">
            <v>9</v>
          </cell>
          <cell r="BK27">
            <v>9.1999999999999993</v>
          </cell>
          <cell r="BL27">
            <v>9</v>
          </cell>
          <cell r="BM27">
            <v>8.9</v>
          </cell>
          <cell r="BN27">
            <v>58.6</v>
          </cell>
          <cell r="BO27">
            <v>36.799999999999997</v>
          </cell>
          <cell r="BP27">
            <v>11.5</v>
          </cell>
          <cell r="BQ27">
            <v>10.199999999999999</v>
          </cell>
          <cell r="BR27">
            <v>419.15</v>
          </cell>
          <cell r="BS27">
            <v>269.42</v>
          </cell>
          <cell r="BT27">
            <v>12000</v>
          </cell>
          <cell r="BU27">
            <v>7380</v>
          </cell>
          <cell r="BV27">
            <v>0</v>
          </cell>
          <cell r="BW27">
            <v>22.5</v>
          </cell>
          <cell r="CB27">
            <v>71.099999999998545</v>
          </cell>
          <cell r="CC27">
            <v>213.89999999999964</v>
          </cell>
          <cell r="CD27">
            <v>333.10000000003492</v>
          </cell>
          <cell r="CE27">
            <v>269.69999999999709</v>
          </cell>
          <cell r="CF27" t="str">
            <v>0</v>
          </cell>
          <cell r="CG27">
            <v>279</v>
          </cell>
          <cell r="CH27" t="str">
            <v>0</v>
          </cell>
          <cell r="CI27" t="str">
            <v>0</v>
          </cell>
          <cell r="CJ27">
            <v>1166.8000000000302</v>
          </cell>
          <cell r="CK27">
            <v>576</v>
          </cell>
          <cell r="CL27">
            <v>900.10000000000582</v>
          </cell>
          <cell r="CO27">
            <v>19.799999999999955</v>
          </cell>
          <cell r="CP27">
            <v>1853.8999999999069</v>
          </cell>
          <cell r="CQ27">
            <v>1495.9000000000058</v>
          </cell>
          <cell r="CR27">
            <v>21.200000000008004</v>
          </cell>
          <cell r="CS27">
            <v>30.899999999997817</v>
          </cell>
          <cell r="CT27">
            <v>74.899999999994179</v>
          </cell>
          <cell r="CU27">
            <v>127</v>
          </cell>
          <cell r="CV27">
            <v>127</v>
          </cell>
          <cell r="CW27">
            <v>240</v>
          </cell>
          <cell r="CX27">
            <v>826.00000000000364</v>
          </cell>
          <cell r="CY27">
            <v>149.10000000000582</v>
          </cell>
          <cell r="CZ27">
            <v>141.89999999999782</v>
          </cell>
          <cell r="DA27" t="str">
            <v>0</v>
          </cell>
          <cell r="DB27">
            <v>46.099999999998545</v>
          </cell>
          <cell r="DF27">
            <v>1429.0000000000146</v>
          </cell>
          <cell r="DG27">
            <v>1403.1000000000058</v>
          </cell>
          <cell r="DH27">
            <v>80</v>
          </cell>
          <cell r="DJ27">
            <v>2.2000000000002728</v>
          </cell>
          <cell r="DK27" t="str">
            <v>0</v>
          </cell>
          <cell r="DM27">
            <v>68.100000000002183</v>
          </cell>
          <cell r="DN27">
            <v>153.89999999999418</v>
          </cell>
          <cell r="DO27">
            <v>150.30000000000246</v>
          </cell>
          <cell r="DQ27">
            <v>217.90000000000146</v>
          </cell>
          <cell r="DR27">
            <v>217.90000000000146</v>
          </cell>
          <cell r="DS27" t="str">
            <v>0</v>
          </cell>
          <cell r="DT27">
            <v>108.29999999999927</v>
          </cell>
          <cell r="DU27">
            <v>4330</v>
          </cell>
          <cell r="DV27">
            <v>3050</v>
          </cell>
          <cell r="DW27">
            <v>75.099999999999994</v>
          </cell>
          <cell r="DX27">
            <v>42.82</v>
          </cell>
          <cell r="DY27">
            <v>419.15</v>
          </cell>
          <cell r="DZ27">
            <v>269.42</v>
          </cell>
          <cell r="EA27">
            <v>19.930000000000291</v>
          </cell>
          <cell r="EB27">
            <v>26</v>
          </cell>
          <cell r="EC27">
            <v>16</v>
          </cell>
          <cell r="ED27" t="str">
            <v>0</v>
          </cell>
          <cell r="EF27">
            <v>12000</v>
          </cell>
          <cell r="EG27">
            <v>7380</v>
          </cell>
          <cell r="EH27">
            <v>0</v>
          </cell>
          <cell r="EI27">
            <v>22.5</v>
          </cell>
          <cell r="EN27">
            <v>1024.1999999999971</v>
          </cell>
          <cell r="EO27">
            <v>3410.3</v>
          </cell>
          <cell r="EP27">
            <v>5839.9000000000233</v>
          </cell>
          <cell r="EQ27">
            <v>3697.3999999999978</v>
          </cell>
          <cell r="ER27">
            <v>0.29999999998835847</v>
          </cell>
          <cell r="ES27">
            <v>4356.7000000000007</v>
          </cell>
          <cell r="ET27">
            <v>0</v>
          </cell>
          <cell r="EU27">
            <v>0</v>
          </cell>
          <cell r="EV27">
            <v>18328.80000000001</v>
          </cell>
          <cell r="EW27">
            <v>11408.199999999997</v>
          </cell>
          <cell r="EX27">
            <v>12114.400000000009</v>
          </cell>
          <cell r="FA27">
            <v>135.59999999999991</v>
          </cell>
          <cell r="FB27">
            <v>28713.699999999953</v>
          </cell>
          <cell r="FC27">
            <v>23658.200000000008</v>
          </cell>
          <cell r="FD27">
            <v>305.200000000008</v>
          </cell>
          <cell r="FE27">
            <v>432.39999999999782</v>
          </cell>
          <cell r="FF27">
            <v>1112.3999999999942</v>
          </cell>
          <cell r="FG27">
            <v>1850</v>
          </cell>
          <cell r="FH27">
            <v>1850</v>
          </cell>
          <cell r="FI27">
            <v>4937.0000000000027</v>
          </cell>
          <cell r="FJ27">
            <v>12308.000000000002</v>
          </cell>
          <cell r="FK27">
            <v>2614.1999999999825</v>
          </cell>
          <cell r="FL27">
            <v>2421.3999999999996</v>
          </cell>
          <cell r="FM27">
            <v>0</v>
          </cell>
          <cell r="FN27">
            <v>821.19999999999709</v>
          </cell>
          <cell r="FO27">
            <v>0</v>
          </cell>
          <cell r="FP27">
            <v>0</v>
          </cell>
          <cell r="FQ27">
            <v>0</v>
          </cell>
          <cell r="FR27">
            <v>23112.000000000007</v>
          </cell>
          <cell r="FS27">
            <v>23101.799999999981</v>
          </cell>
          <cell r="FT27">
            <v>1712.8000000000029</v>
          </cell>
          <cell r="FU27">
            <v>0</v>
          </cell>
          <cell r="FV27">
            <v>28.100000000000364</v>
          </cell>
          <cell r="FW27">
            <v>91.600000000005821</v>
          </cell>
          <cell r="FX27">
            <v>0</v>
          </cell>
          <cell r="FY27">
            <v>996.5</v>
          </cell>
          <cell r="FZ27">
            <v>2864.5999999999913</v>
          </cell>
          <cell r="GA27">
            <v>2829.0000000000091</v>
          </cell>
          <cell r="GB27">
            <v>0</v>
          </cell>
          <cell r="GC27">
            <v>3696.7999999999956</v>
          </cell>
          <cell r="GD27">
            <v>3696.7999999999956</v>
          </cell>
          <cell r="GE27">
            <v>270.10000000000014</v>
          </cell>
          <cell r="GF27">
            <v>1991.5999999999985</v>
          </cell>
          <cell r="GG27">
            <v>58450</v>
          </cell>
          <cell r="GH27">
            <v>55860</v>
          </cell>
          <cell r="GI27">
            <v>985.68000000000006</v>
          </cell>
          <cell r="GJ27">
            <v>776.60000000000014</v>
          </cell>
          <cell r="GK27">
            <v>8404.91</v>
          </cell>
          <cell r="GL27">
            <v>4227.43</v>
          </cell>
          <cell r="GM27">
            <v>291.86000000000013</v>
          </cell>
          <cell r="GN27">
            <v>387</v>
          </cell>
          <cell r="GO27">
            <v>229</v>
          </cell>
          <cell r="GP27">
            <v>0</v>
          </cell>
          <cell r="GQ27">
            <v>0</v>
          </cell>
          <cell r="GR27">
            <v>134130</v>
          </cell>
          <cell r="GS27">
            <v>114310</v>
          </cell>
          <cell r="GT27">
            <v>19820</v>
          </cell>
          <cell r="GU27">
            <v>260</v>
          </cell>
          <cell r="GV27">
            <v>272</v>
          </cell>
          <cell r="GW27">
            <v>-12</v>
          </cell>
        </row>
        <row r="28">
          <cell r="B28">
            <v>38373</v>
          </cell>
          <cell r="C28">
            <v>36828.300000000003</v>
          </cell>
          <cell r="D28">
            <v>11435.6</v>
          </cell>
          <cell r="E28">
            <v>443986.3</v>
          </cell>
          <cell r="F28">
            <v>33348.400000000001</v>
          </cell>
          <cell r="G28">
            <v>465748.7</v>
          </cell>
          <cell r="H28">
            <v>20661.3</v>
          </cell>
          <cell r="I28">
            <v>25.4</v>
          </cell>
          <cell r="J28">
            <v>0</v>
          </cell>
          <cell r="L28">
            <v>40469.800000000003</v>
          </cell>
          <cell r="M28">
            <v>65338.1</v>
          </cell>
          <cell r="N28">
            <v>299773.09999999998</v>
          </cell>
          <cell r="O28">
            <v>54840.2</v>
          </cell>
          <cell r="P28">
            <v>608601.4</v>
          </cell>
          <cell r="Q28">
            <v>285484.3</v>
          </cell>
          <cell r="R28">
            <v>778941.7</v>
          </cell>
          <cell r="S28">
            <v>1922.4</v>
          </cell>
          <cell r="T28">
            <v>1134.3</v>
          </cell>
          <cell r="U28">
            <v>52327.9</v>
          </cell>
          <cell r="V28">
            <v>20162.400000000001</v>
          </cell>
          <cell r="W28">
            <v>225072.1</v>
          </cell>
          <cell r="Y28">
            <v>114221.7</v>
          </cell>
          <cell r="Z28">
            <v>112583.4</v>
          </cell>
          <cell r="AB28">
            <v>115073.60000000001</v>
          </cell>
          <cell r="AC28">
            <v>109894.1</v>
          </cell>
          <cell r="AE28">
            <v>21582.3</v>
          </cell>
          <cell r="AF28">
            <v>3946.3</v>
          </cell>
          <cell r="AG28">
            <v>7929.3</v>
          </cell>
          <cell r="AH28">
            <v>37407.599999999999</v>
          </cell>
          <cell r="AJ28">
            <v>217426.8</v>
          </cell>
          <cell r="AK28">
            <v>18612.400000000001</v>
          </cell>
          <cell r="AO28">
            <v>54808.3</v>
          </cell>
          <cell r="AP28">
            <v>0</v>
          </cell>
          <cell r="AQ28">
            <v>27933</v>
          </cell>
          <cell r="AR28">
            <v>118192.4</v>
          </cell>
          <cell r="AS28">
            <v>46302.1</v>
          </cell>
          <cell r="AU28">
            <v>3740.3</v>
          </cell>
          <cell r="AV28">
            <v>134676.29999999999</v>
          </cell>
          <cell r="AX28">
            <v>27971.3</v>
          </cell>
          <cell r="AZ28">
            <v>12078910</v>
          </cell>
          <cell r="BA28">
            <v>8263340</v>
          </cell>
          <cell r="BB28">
            <v>441170</v>
          </cell>
          <cell r="BC28">
            <v>596090</v>
          </cell>
          <cell r="BD28">
            <v>4206.28</v>
          </cell>
          <cell r="BE28">
            <v>9998249</v>
          </cell>
          <cell r="BF28">
            <v>8436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27.3</v>
          </cell>
          <cell r="BO28">
            <v>30.6</v>
          </cell>
          <cell r="BP28">
            <v>0</v>
          </cell>
          <cell r="BQ28">
            <v>0</v>
          </cell>
          <cell r="BR28">
            <v>459.54</v>
          </cell>
          <cell r="BS28">
            <v>399.7</v>
          </cell>
          <cell r="BT28">
            <v>0</v>
          </cell>
          <cell r="BU28">
            <v>6990</v>
          </cell>
          <cell r="BV28">
            <v>0</v>
          </cell>
          <cell r="BW28">
            <v>15</v>
          </cell>
          <cell r="CB28">
            <v>93.80000000000291</v>
          </cell>
          <cell r="CC28">
            <v>201.10000000000036</v>
          </cell>
          <cell r="CD28">
            <v>306.09999999997672</v>
          </cell>
          <cell r="CE28">
            <v>265.30000000000291</v>
          </cell>
          <cell r="CF28" t="str">
            <v>0</v>
          </cell>
          <cell r="CG28">
            <v>280.89999999999782</v>
          </cell>
          <cell r="CH28">
            <v>25.4</v>
          </cell>
          <cell r="CI28" t="str">
            <v>0</v>
          </cell>
          <cell r="CJ28">
            <v>1172.5999999999808</v>
          </cell>
          <cell r="CK28">
            <v>824.80000000000291</v>
          </cell>
          <cell r="CL28">
            <v>634.79999999998836</v>
          </cell>
          <cell r="CO28">
            <v>20</v>
          </cell>
          <cell r="CP28">
            <v>1822.5</v>
          </cell>
          <cell r="CQ28">
            <v>1479.5999999999913</v>
          </cell>
          <cell r="CR28">
            <v>8.6999999999788997</v>
          </cell>
          <cell r="CS28">
            <v>31.100000000002183</v>
          </cell>
          <cell r="CT28">
            <v>60.800000000017462</v>
          </cell>
          <cell r="CU28">
            <v>100.59999999999854</v>
          </cell>
          <cell r="CV28">
            <v>100.59999999999854</v>
          </cell>
          <cell r="CW28">
            <v>250</v>
          </cell>
          <cell r="CX28">
            <v>803.00000000000182</v>
          </cell>
          <cell r="CY28">
            <v>149.39999999999418</v>
          </cell>
          <cell r="CZ28">
            <v>142.10000000000218</v>
          </cell>
          <cell r="DA28" t="str">
            <v>0</v>
          </cell>
          <cell r="DB28">
            <v>45.099999999998545</v>
          </cell>
          <cell r="DF28">
            <v>1392.9999999999927</v>
          </cell>
          <cell r="DG28">
            <v>1389.5999999999967</v>
          </cell>
          <cell r="DH28">
            <v>73.799999999995634</v>
          </cell>
          <cell r="DJ28" t="str">
            <v>0</v>
          </cell>
          <cell r="DK28">
            <v>7.1999999999825377</v>
          </cell>
          <cell r="DM28">
            <v>68.899999999997817</v>
          </cell>
          <cell r="DN28">
            <v>149.19999999999709</v>
          </cell>
          <cell r="DO28">
            <v>149.89999999997599</v>
          </cell>
          <cell r="DQ28">
            <v>229.20000000000437</v>
          </cell>
          <cell r="DR28">
            <v>229.20000000000437</v>
          </cell>
          <cell r="DS28">
            <v>12.200000000000045</v>
          </cell>
          <cell r="DT28">
            <v>107.70000000000073</v>
          </cell>
          <cell r="DU28">
            <v>3960</v>
          </cell>
          <cell r="DV28">
            <v>3030</v>
          </cell>
          <cell r="DW28">
            <v>67.98</v>
          </cell>
          <cell r="DX28">
            <v>42.99</v>
          </cell>
          <cell r="DY28">
            <v>459.54</v>
          </cell>
          <cell r="DZ28">
            <v>399.7</v>
          </cell>
          <cell r="EA28">
            <v>19.029999999999745</v>
          </cell>
          <cell r="EB28">
            <v>28</v>
          </cell>
          <cell r="EC28">
            <v>17</v>
          </cell>
          <cell r="ED28" t="str">
            <v>0</v>
          </cell>
          <cell r="EF28">
            <v>0</v>
          </cell>
          <cell r="EG28">
            <v>6990</v>
          </cell>
          <cell r="EH28">
            <v>0</v>
          </cell>
          <cell r="EI28">
            <v>15</v>
          </cell>
          <cell r="EN28">
            <v>1118</v>
          </cell>
          <cell r="EO28">
            <v>3611.4000000000005</v>
          </cell>
          <cell r="EP28">
            <v>6146</v>
          </cell>
          <cell r="EQ28">
            <v>3962.7000000000007</v>
          </cell>
          <cell r="ER28">
            <v>0.29999999998835847</v>
          </cell>
          <cell r="ES28">
            <v>4637.5999999999985</v>
          </cell>
          <cell r="ET28">
            <v>25.4</v>
          </cell>
          <cell r="EU28">
            <v>0</v>
          </cell>
          <cell r="EV28">
            <v>19501.399999999991</v>
          </cell>
          <cell r="EW28">
            <v>12233</v>
          </cell>
          <cell r="EX28">
            <v>12749.199999999997</v>
          </cell>
          <cell r="FA28">
            <v>155.59999999999991</v>
          </cell>
          <cell r="FB28">
            <v>30536.199999999953</v>
          </cell>
          <cell r="FC28">
            <v>25137.8</v>
          </cell>
          <cell r="FD28">
            <v>313.8999999999869</v>
          </cell>
          <cell r="FE28">
            <v>463.5</v>
          </cell>
          <cell r="FF28">
            <v>1173.2000000000116</v>
          </cell>
          <cell r="FG28">
            <v>1950.5999999999985</v>
          </cell>
          <cell r="FH28">
            <v>1950.5999999999985</v>
          </cell>
          <cell r="FI28">
            <v>5187.0000000000027</v>
          </cell>
          <cell r="FJ28">
            <v>13111.000000000004</v>
          </cell>
          <cell r="FK28">
            <v>2763.5999999999767</v>
          </cell>
          <cell r="FL28">
            <v>2563.5000000000018</v>
          </cell>
          <cell r="FM28">
            <v>0</v>
          </cell>
          <cell r="FN28">
            <v>866.29999999999563</v>
          </cell>
          <cell r="FO28">
            <v>0</v>
          </cell>
          <cell r="FP28">
            <v>0</v>
          </cell>
          <cell r="FQ28">
            <v>0</v>
          </cell>
          <cell r="FR28">
            <v>24505</v>
          </cell>
          <cell r="FS28">
            <v>24491.39999999998</v>
          </cell>
          <cell r="FT28">
            <v>1786.5999999999985</v>
          </cell>
          <cell r="FU28">
            <v>0</v>
          </cell>
          <cell r="FV28">
            <v>28.100000000000364</v>
          </cell>
          <cell r="FW28">
            <v>98.799999999988358</v>
          </cell>
          <cell r="FX28">
            <v>0</v>
          </cell>
          <cell r="FY28">
            <v>1065.3999999999978</v>
          </cell>
          <cell r="FZ28">
            <v>3013.7999999999884</v>
          </cell>
          <cell r="GA28">
            <v>2978.8999999999851</v>
          </cell>
          <cell r="GB28">
            <v>0</v>
          </cell>
          <cell r="GC28">
            <v>3926</v>
          </cell>
          <cell r="GD28">
            <v>3926</v>
          </cell>
          <cell r="GE28">
            <v>282.30000000000018</v>
          </cell>
          <cell r="GF28">
            <v>2099.2999999999993</v>
          </cell>
          <cell r="GG28">
            <v>62410</v>
          </cell>
          <cell r="GH28">
            <v>58890</v>
          </cell>
          <cell r="GI28">
            <v>1053.6600000000001</v>
          </cell>
          <cell r="GJ28">
            <v>819.59000000000015</v>
          </cell>
          <cell r="GK28">
            <v>8864.4500000000007</v>
          </cell>
          <cell r="GL28">
            <v>4627.13</v>
          </cell>
          <cell r="GM28">
            <v>310.88999999999987</v>
          </cell>
          <cell r="GN28">
            <v>415</v>
          </cell>
          <cell r="GO28">
            <v>246</v>
          </cell>
          <cell r="GP28">
            <v>0</v>
          </cell>
          <cell r="GQ28">
            <v>0</v>
          </cell>
          <cell r="GR28">
            <v>134130</v>
          </cell>
          <cell r="GS28">
            <v>121300</v>
          </cell>
          <cell r="GT28">
            <v>12830</v>
          </cell>
          <cell r="GU28">
            <v>260</v>
          </cell>
          <cell r="GV28">
            <v>287</v>
          </cell>
          <cell r="GW28">
            <v>-27</v>
          </cell>
        </row>
        <row r="29">
          <cell r="B29">
            <v>38374</v>
          </cell>
          <cell r="C29">
            <v>36901.599999999999</v>
          </cell>
          <cell r="D29">
            <v>11622.4</v>
          </cell>
          <cell r="E29">
            <v>444277.5</v>
          </cell>
          <cell r="F29">
            <v>33612.5</v>
          </cell>
          <cell r="G29">
            <v>465748.7</v>
          </cell>
          <cell r="H29">
            <v>20947.599999999999</v>
          </cell>
          <cell r="I29">
            <v>94.8</v>
          </cell>
          <cell r="J29">
            <v>0</v>
          </cell>
          <cell r="L29">
            <v>40524.6</v>
          </cell>
          <cell r="M29">
            <v>65683.199999999997</v>
          </cell>
          <cell r="N29">
            <v>300071.40000000002</v>
          </cell>
          <cell r="O29">
            <v>55156.4</v>
          </cell>
          <cell r="P29">
            <v>608912.30000000005</v>
          </cell>
          <cell r="Q29">
            <v>285803.2</v>
          </cell>
          <cell r="R29">
            <v>779360.4</v>
          </cell>
          <cell r="S29">
            <v>1934.4</v>
          </cell>
          <cell r="T29">
            <v>1134.8</v>
          </cell>
          <cell r="U29">
            <v>52445.599999999999</v>
          </cell>
          <cell r="V29">
            <v>20183.400000000001</v>
          </cell>
          <cell r="W29">
            <v>225143.2</v>
          </cell>
          <cell r="Y29">
            <v>114745.60000000001</v>
          </cell>
          <cell r="Z29">
            <v>113501.3</v>
          </cell>
          <cell r="AB29">
            <v>116526.3</v>
          </cell>
          <cell r="AC29">
            <v>109899.2</v>
          </cell>
          <cell r="AE29">
            <v>21724.400000000001</v>
          </cell>
          <cell r="AF29">
            <v>3973.6</v>
          </cell>
          <cell r="AG29">
            <v>8011.2</v>
          </cell>
          <cell r="AH29">
            <v>37447.199999999997</v>
          </cell>
          <cell r="AJ29">
            <v>217575</v>
          </cell>
          <cell r="AK29">
            <v>18755.3</v>
          </cell>
          <cell r="AO29">
            <v>54896.4</v>
          </cell>
          <cell r="AP29">
            <v>0</v>
          </cell>
          <cell r="AQ29">
            <v>28043.1</v>
          </cell>
          <cell r="AR29">
            <v>118427.6</v>
          </cell>
          <cell r="AS29">
            <v>46473.2</v>
          </cell>
          <cell r="AU29">
            <v>3740.3</v>
          </cell>
          <cell r="AV29">
            <v>134676.29999999999</v>
          </cell>
          <cell r="AX29">
            <v>28032.3</v>
          </cell>
          <cell r="AZ29">
            <v>12144890</v>
          </cell>
          <cell r="BA29">
            <v>8307480</v>
          </cell>
          <cell r="BB29">
            <v>445110</v>
          </cell>
          <cell r="BC29">
            <v>599270</v>
          </cell>
          <cell r="BD29">
            <v>4224.68</v>
          </cell>
          <cell r="BE29">
            <v>9998277</v>
          </cell>
          <cell r="BF29">
            <v>8452</v>
          </cell>
          <cell r="BG29">
            <v>0</v>
          </cell>
          <cell r="BI29">
            <v>10.199999999999999</v>
          </cell>
          <cell r="BJ29">
            <v>10.6</v>
          </cell>
          <cell r="BK29">
            <v>10.8</v>
          </cell>
          <cell r="BL29">
            <v>10.8</v>
          </cell>
          <cell r="BM29">
            <v>11</v>
          </cell>
          <cell r="BN29">
            <v>56.9</v>
          </cell>
          <cell r="BO29">
            <v>27.2</v>
          </cell>
          <cell r="BP29">
            <v>10.6</v>
          </cell>
          <cell r="BQ29">
            <v>10.4</v>
          </cell>
          <cell r="BR29">
            <v>507.74</v>
          </cell>
          <cell r="BS29">
            <v>382.17</v>
          </cell>
          <cell r="BT29">
            <v>0</v>
          </cell>
          <cell r="BU29">
            <v>7120</v>
          </cell>
          <cell r="BV29">
            <v>0</v>
          </cell>
          <cell r="BW29">
            <v>15</v>
          </cell>
          <cell r="CB29">
            <v>73.299999999995634</v>
          </cell>
          <cell r="CC29">
            <v>186.79999999999927</v>
          </cell>
          <cell r="CD29">
            <v>291.20000000001164</v>
          </cell>
          <cell r="CE29">
            <v>264.09999999999854</v>
          </cell>
          <cell r="CF29" t="str">
            <v>0</v>
          </cell>
          <cell r="CG29">
            <v>286.29999999999927</v>
          </cell>
          <cell r="CH29">
            <v>69.400000000000006</v>
          </cell>
          <cell r="CI29" t="str">
            <v>0</v>
          </cell>
          <cell r="CJ29">
            <v>1171.1000000000045</v>
          </cell>
          <cell r="CK29">
            <v>523.90000000000873</v>
          </cell>
          <cell r="CL29">
            <v>917.90000000000873</v>
          </cell>
          <cell r="CO29">
            <v>0.5</v>
          </cell>
          <cell r="CP29">
            <v>418.70000000006985</v>
          </cell>
          <cell r="CQ29">
            <v>1442.3000000000175</v>
          </cell>
          <cell r="CR29">
            <v>25.599999999991269</v>
          </cell>
          <cell r="CS29">
            <v>21</v>
          </cell>
          <cell r="CT29">
            <v>71.100000000005821</v>
          </cell>
          <cell r="CU29">
            <v>117.69999999999709</v>
          </cell>
          <cell r="CV29">
            <v>117.69999999999709</v>
          </cell>
          <cell r="CW29">
            <v>272.99999999999727</v>
          </cell>
          <cell r="CX29">
            <v>818.99999999999636</v>
          </cell>
          <cell r="CY29">
            <v>148.20000000001164</v>
          </cell>
          <cell r="CZ29">
            <v>142.89999999999782</v>
          </cell>
          <cell r="DA29" t="str">
            <v>0</v>
          </cell>
          <cell r="DB29">
            <v>39.599999999998545</v>
          </cell>
          <cell r="DF29">
            <v>1421.0000000000218</v>
          </cell>
          <cell r="DG29">
            <v>1422.7000000000016</v>
          </cell>
          <cell r="DH29">
            <v>171.09999999999854</v>
          </cell>
          <cell r="DJ29" t="str">
            <v>0</v>
          </cell>
          <cell r="DK29" t="str">
            <v>0</v>
          </cell>
          <cell r="DM29">
            <v>61</v>
          </cell>
          <cell r="DN29">
            <v>235.20000000001164</v>
          </cell>
          <cell r="DO29">
            <v>232.09999999999854</v>
          </cell>
          <cell r="DQ29">
            <v>54.799999999995634</v>
          </cell>
          <cell r="DR29">
            <v>54.799999999995634</v>
          </cell>
          <cell r="DS29">
            <v>12</v>
          </cell>
          <cell r="DT29">
            <v>110.09999999999854</v>
          </cell>
          <cell r="DU29">
            <v>3940</v>
          </cell>
          <cell r="DV29">
            <v>3180</v>
          </cell>
          <cell r="DW29">
            <v>65.98</v>
          </cell>
          <cell r="DX29">
            <v>44.14</v>
          </cell>
          <cell r="DY29">
            <v>507.74</v>
          </cell>
          <cell r="DZ29">
            <v>382.17</v>
          </cell>
          <cell r="EA29">
            <v>18.400000000000546</v>
          </cell>
          <cell r="EB29">
            <v>28</v>
          </cell>
          <cell r="EC29">
            <v>16</v>
          </cell>
          <cell r="ED29" t="str">
            <v>0</v>
          </cell>
          <cell r="EF29">
            <v>0</v>
          </cell>
          <cell r="EG29">
            <v>7120</v>
          </cell>
          <cell r="EH29">
            <v>0</v>
          </cell>
          <cell r="EI29">
            <v>15</v>
          </cell>
          <cell r="EN29">
            <v>1191.2999999999956</v>
          </cell>
          <cell r="EO29">
            <v>3798.2</v>
          </cell>
          <cell r="EP29">
            <v>6437.2000000000116</v>
          </cell>
          <cell r="EQ29">
            <v>4226.7999999999993</v>
          </cell>
          <cell r="ER29">
            <v>0.29999999998835847</v>
          </cell>
          <cell r="ES29">
            <v>4923.8999999999978</v>
          </cell>
          <cell r="ET29">
            <v>94.800000000000011</v>
          </cell>
          <cell r="EU29">
            <v>0</v>
          </cell>
          <cell r="EV29">
            <v>20672.499999999996</v>
          </cell>
          <cell r="EW29">
            <v>12756.900000000009</v>
          </cell>
          <cell r="EX29">
            <v>13667.100000000006</v>
          </cell>
          <cell r="FA29">
            <v>156.09999999999991</v>
          </cell>
          <cell r="FB29">
            <v>30954.900000000023</v>
          </cell>
          <cell r="FC29">
            <v>26580.100000000017</v>
          </cell>
          <cell r="FD29">
            <v>339.49999999997817</v>
          </cell>
          <cell r="FE29">
            <v>484.5</v>
          </cell>
          <cell r="FF29">
            <v>1244.3000000000175</v>
          </cell>
          <cell r="FG29">
            <v>2068.2999999999956</v>
          </cell>
          <cell r="FH29">
            <v>2068.2999999999956</v>
          </cell>
          <cell r="FI29">
            <v>5460</v>
          </cell>
          <cell r="FJ29">
            <v>13930</v>
          </cell>
          <cell r="FK29">
            <v>2911.7999999999884</v>
          </cell>
          <cell r="FL29">
            <v>2706.3999999999996</v>
          </cell>
          <cell r="FM29">
            <v>0</v>
          </cell>
          <cell r="FN29">
            <v>905.89999999999418</v>
          </cell>
          <cell r="FO29">
            <v>0</v>
          </cell>
          <cell r="FP29">
            <v>0</v>
          </cell>
          <cell r="FQ29">
            <v>0</v>
          </cell>
          <cell r="FR29">
            <v>25926.000000000022</v>
          </cell>
          <cell r="FS29">
            <v>25914.09999999998</v>
          </cell>
          <cell r="FT29">
            <v>1957.6999999999971</v>
          </cell>
          <cell r="FU29">
            <v>0</v>
          </cell>
          <cell r="FV29">
            <v>28.100000000000364</v>
          </cell>
          <cell r="FW29">
            <v>98.799999999988358</v>
          </cell>
          <cell r="FX29">
            <v>0</v>
          </cell>
          <cell r="FY29">
            <v>1126.3999999999978</v>
          </cell>
          <cell r="FZ29">
            <v>3249</v>
          </cell>
          <cell r="GA29">
            <v>3210.9999999999836</v>
          </cell>
          <cell r="GB29">
            <v>0</v>
          </cell>
          <cell r="GC29">
            <v>3980.7999999999956</v>
          </cell>
          <cell r="GD29">
            <v>3980.7999999999956</v>
          </cell>
          <cell r="GE29">
            <v>294.30000000000018</v>
          </cell>
          <cell r="GF29">
            <v>2209.3999999999978</v>
          </cell>
          <cell r="GG29">
            <v>66350</v>
          </cell>
          <cell r="GH29">
            <v>62070</v>
          </cell>
          <cell r="GI29">
            <v>1119.6400000000001</v>
          </cell>
          <cell r="GJ29">
            <v>863.73000000000013</v>
          </cell>
          <cell r="GK29">
            <v>9372.19</v>
          </cell>
          <cell r="GL29">
            <v>5009.3</v>
          </cell>
          <cell r="GM29">
            <v>329.29000000000042</v>
          </cell>
          <cell r="GN29">
            <v>443</v>
          </cell>
          <cell r="GO29">
            <v>262</v>
          </cell>
          <cell r="GP29">
            <v>0</v>
          </cell>
          <cell r="GQ29">
            <v>0</v>
          </cell>
          <cell r="GR29">
            <v>134130</v>
          </cell>
          <cell r="GS29">
            <v>128420</v>
          </cell>
          <cell r="GT29">
            <v>5710</v>
          </cell>
          <cell r="GU29">
            <v>260</v>
          </cell>
          <cell r="GV29">
            <v>302</v>
          </cell>
          <cell r="GW29">
            <v>-42</v>
          </cell>
        </row>
        <row r="30">
          <cell r="B30">
            <v>38375</v>
          </cell>
          <cell r="C30">
            <v>36987.699999999997</v>
          </cell>
          <cell r="D30">
            <v>11824.3</v>
          </cell>
          <cell r="E30">
            <v>444566.7</v>
          </cell>
          <cell r="F30">
            <v>33742.9</v>
          </cell>
          <cell r="G30">
            <v>465760.9</v>
          </cell>
          <cell r="H30">
            <v>21225.200000000001</v>
          </cell>
          <cell r="I30">
            <v>169.8</v>
          </cell>
          <cell r="J30">
            <v>0</v>
          </cell>
          <cell r="L30">
            <v>40578.199999999997</v>
          </cell>
          <cell r="M30">
            <v>66007.600000000006</v>
          </cell>
          <cell r="N30">
            <v>300330.90000000002</v>
          </cell>
          <cell r="O30">
            <v>55438.2</v>
          </cell>
          <cell r="P30">
            <v>609189.6</v>
          </cell>
          <cell r="Q30">
            <v>286086.40000000002</v>
          </cell>
          <cell r="R30">
            <v>779360.4</v>
          </cell>
          <cell r="S30">
            <v>1946.7</v>
          </cell>
          <cell r="T30">
            <v>1134.8</v>
          </cell>
          <cell r="U30">
            <v>52531.3</v>
          </cell>
          <cell r="V30">
            <v>20206.5</v>
          </cell>
          <cell r="W30">
            <v>225192.2</v>
          </cell>
          <cell r="Y30">
            <v>115463.2</v>
          </cell>
          <cell r="Z30">
            <v>114072.4</v>
          </cell>
          <cell r="AB30">
            <v>116658.8</v>
          </cell>
          <cell r="AC30">
            <v>111038.7</v>
          </cell>
          <cell r="AE30">
            <v>21844.2</v>
          </cell>
          <cell r="AF30">
            <v>4006.2</v>
          </cell>
          <cell r="AG30">
            <v>8064.4</v>
          </cell>
          <cell r="AH30">
            <v>37490.400000000001</v>
          </cell>
          <cell r="AJ30">
            <v>217728.4</v>
          </cell>
          <cell r="AK30">
            <v>18901.7</v>
          </cell>
          <cell r="AO30">
            <v>54991.3</v>
          </cell>
          <cell r="AP30">
            <v>0</v>
          </cell>
          <cell r="AQ30">
            <v>28158</v>
          </cell>
          <cell r="AR30">
            <v>118581.3</v>
          </cell>
          <cell r="AS30">
            <v>46587.6</v>
          </cell>
          <cell r="AU30">
            <v>3740.3</v>
          </cell>
          <cell r="AV30">
            <v>134676.29999999999</v>
          </cell>
          <cell r="AX30">
            <v>28083.4</v>
          </cell>
          <cell r="AZ30">
            <v>12191050</v>
          </cell>
          <cell r="BA30">
            <v>8350950</v>
          </cell>
          <cell r="BB30">
            <v>447780</v>
          </cell>
          <cell r="BC30">
            <v>602230</v>
          </cell>
          <cell r="BD30">
            <v>4244.3100000000004</v>
          </cell>
          <cell r="BE30">
            <v>9998295</v>
          </cell>
          <cell r="BF30">
            <v>8461</v>
          </cell>
          <cell r="BG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30</v>
          </cell>
          <cell r="BO30">
            <v>32.1</v>
          </cell>
          <cell r="BP30">
            <v>0</v>
          </cell>
          <cell r="BQ30">
            <v>0</v>
          </cell>
          <cell r="BR30">
            <v>437.16</v>
          </cell>
          <cell r="BS30">
            <v>247.53</v>
          </cell>
          <cell r="BT30">
            <v>12000</v>
          </cell>
          <cell r="BU30">
            <v>5630</v>
          </cell>
          <cell r="BV30">
            <v>0</v>
          </cell>
          <cell r="BW30">
            <v>15</v>
          </cell>
          <cell r="CB30">
            <v>86.099999999998545</v>
          </cell>
          <cell r="CC30">
            <v>201.89999999999964</v>
          </cell>
          <cell r="CD30">
            <v>289.20000000001164</v>
          </cell>
          <cell r="CE30">
            <v>130.40000000000146</v>
          </cell>
          <cell r="CF30">
            <v>12.200000000011642</v>
          </cell>
          <cell r="CG30">
            <v>277.60000000000218</v>
          </cell>
          <cell r="CH30">
            <v>75.000000000000014</v>
          </cell>
          <cell r="CI30" t="str">
            <v>0</v>
          </cell>
          <cell r="CJ30">
            <v>1072.4000000000251</v>
          </cell>
          <cell r="CK30">
            <v>717.59999999999127</v>
          </cell>
          <cell r="CL30">
            <v>571.09999999999127</v>
          </cell>
          <cell r="CO30" t="str">
            <v>0</v>
          </cell>
          <cell r="CP30" t="str">
            <v>0</v>
          </cell>
          <cell r="CQ30">
            <v>1288.6999999999825</v>
          </cell>
          <cell r="CR30">
            <v>13.600000000005821</v>
          </cell>
          <cell r="CS30">
            <v>23.099999999998545</v>
          </cell>
          <cell r="CT30">
            <v>49</v>
          </cell>
          <cell r="CU30">
            <v>85.700000000004366</v>
          </cell>
          <cell r="CV30">
            <v>85.700000000004366</v>
          </cell>
          <cell r="CW30">
            <v>325.99999999999909</v>
          </cell>
          <cell r="CX30">
            <v>531.99999999999818</v>
          </cell>
          <cell r="CY30">
            <v>153.39999999999418</v>
          </cell>
          <cell r="CZ30">
            <v>146.40000000000146</v>
          </cell>
          <cell r="DA30" t="str">
            <v>0</v>
          </cell>
          <cell r="DB30">
            <v>43.200000000004366</v>
          </cell>
          <cell r="DF30">
            <v>1197.9999999999927</v>
          </cell>
          <cell r="DG30">
            <v>1200.9999999999973</v>
          </cell>
          <cell r="DH30">
            <v>114.40000000000146</v>
          </cell>
          <cell r="DJ30" t="str">
            <v>0</v>
          </cell>
          <cell r="DK30" t="str">
            <v>0</v>
          </cell>
          <cell r="DM30">
            <v>51.100000000002183</v>
          </cell>
          <cell r="DN30">
            <v>153.69999999999709</v>
          </cell>
          <cell r="DO30">
            <v>165.50000000000364</v>
          </cell>
          <cell r="DQ30">
            <v>53.599999999998545</v>
          </cell>
          <cell r="DR30">
            <v>53.599999999998545</v>
          </cell>
          <cell r="DS30">
            <v>12.299999999999955</v>
          </cell>
          <cell r="DT30">
            <v>114.90000000000146</v>
          </cell>
          <cell r="DU30">
            <v>2670</v>
          </cell>
          <cell r="DV30">
            <v>2960</v>
          </cell>
          <cell r="DW30">
            <v>46.16</v>
          </cell>
          <cell r="DX30">
            <v>43.47</v>
          </cell>
          <cell r="DY30">
            <v>437.16</v>
          </cell>
          <cell r="DZ30">
            <v>247.53</v>
          </cell>
          <cell r="EA30">
            <v>19.630000000000109</v>
          </cell>
          <cell r="EB30">
            <v>18</v>
          </cell>
          <cell r="EC30">
            <v>9</v>
          </cell>
          <cell r="ED30" t="str">
            <v>0</v>
          </cell>
          <cell r="EF30">
            <v>12000</v>
          </cell>
          <cell r="EG30">
            <v>5630</v>
          </cell>
          <cell r="EH30">
            <v>0</v>
          </cell>
          <cell r="EI30">
            <v>15</v>
          </cell>
          <cell r="EN30">
            <v>1277.3999999999942</v>
          </cell>
          <cell r="EO30">
            <v>4000.0999999999995</v>
          </cell>
          <cell r="EP30">
            <v>6726.4000000000233</v>
          </cell>
          <cell r="EQ30">
            <v>4357.2000000000007</v>
          </cell>
          <cell r="ER30">
            <v>12.5</v>
          </cell>
          <cell r="ES30">
            <v>5201.5</v>
          </cell>
          <cell r="ET30">
            <v>169.8</v>
          </cell>
          <cell r="EU30">
            <v>0</v>
          </cell>
          <cell r="EV30">
            <v>21744.900000000023</v>
          </cell>
          <cell r="EW30">
            <v>13474.5</v>
          </cell>
          <cell r="EX30">
            <v>14238.199999999997</v>
          </cell>
          <cell r="FA30">
            <v>156.09999999999991</v>
          </cell>
          <cell r="FB30">
            <v>30954.900000000023</v>
          </cell>
          <cell r="FC30">
            <v>27868.799999999999</v>
          </cell>
          <cell r="FD30">
            <v>353.09999999998399</v>
          </cell>
          <cell r="FE30">
            <v>507.59999999999854</v>
          </cell>
          <cell r="FF30">
            <v>1293.3000000000175</v>
          </cell>
          <cell r="FG30">
            <v>2154</v>
          </cell>
          <cell r="FH30">
            <v>2154</v>
          </cell>
          <cell r="FI30">
            <v>5785.9999999999991</v>
          </cell>
          <cell r="FJ30">
            <v>14461.999999999998</v>
          </cell>
          <cell r="FK30">
            <v>3065.1999999999825</v>
          </cell>
          <cell r="FL30">
            <v>2852.8000000000011</v>
          </cell>
          <cell r="FM30">
            <v>0</v>
          </cell>
          <cell r="FN30">
            <v>949.09999999999854</v>
          </cell>
          <cell r="FO30">
            <v>0</v>
          </cell>
          <cell r="FP30">
            <v>0</v>
          </cell>
          <cell r="FQ30">
            <v>0</v>
          </cell>
          <cell r="FR30">
            <v>27124.000000000015</v>
          </cell>
          <cell r="FS30">
            <v>27115.099999999977</v>
          </cell>
          <cell r="FT30">
            <v>2072.0999999999985</v>
          </cell>
          <cell r="FU30">
            <v>0</v>
          </cell>
          <cell r="FV30">
            <v>28.100000000000364</v>
          </cell>
          <cell r="FW30">
            <v>98.799999999988358</v>
          </cell>
          <cell r="FX30">
            <v>0</v>
          </cell>
          <cell r="FY30">
            <v>1177.5</v>
          </cell>
          <cell r="FZ30">
            <v>3402.6999999999971</v>
          </cell>
          <cell r="GA30">
            <v>3376.4999999999873</v>
          </cell>
          <cell r="GB30">
            <v>0</v>
          </cell>
          <cell r="GC30">
            <v>4034.3999999999942</v>
          </cell>
          <cell r="GD30">
            <v>4034.3999999999942</v>
          </cell>
          <cell r="GE30">
            <v>306.60000000000014</v>
          </cell>
          <cell r="GF30">
            <v>2324.2999999999993</v>
          </cell>
          <cell r="GG30">
            <v>69020</v>
          </cell>
          <cell r="GH30">
            <v>65030</v>
          </cell>
          <cell r="GI30">
            <v>1165.8000000000002</v>
          </cell>
          <cell r="GJ30">
            <v>907.20000000000016</v>
          </cell>
          <cell r="GK30">
            <v>9809.35</v>
          </cell>
          <cell r="GL30">
            <v>5256.83</v>
          </cell>
          <cell r="GM30">
            <v>348.92000000000053</v>
          </cell>
          <cell r="GN30">
            <v>461</v>
          </cell>
          <cell r="GO30">
            <v>271</v>
          </cell>
          <cell r="GP30">
            <v>0</v>
          </cell>
          <cell r="GQ30">
            <v>0</v>
          </cell>
          <cell r="GR30">
            <v>146130</v>
          </cell>
          <cell r="GS30">
            <v>134050</v>
          </cell>
          <cell r="GT30">
            <v>12080</v>
          </cell>
          <cell r="GU30">
            <v>260</v>
          </cell>
          <cell r="GV30">
            <v>317</v>
          </cell>
          <cell r="GW30">
            <v>-57</v>
          </cell>
        </row>
        <row r="31">
          <cell r="B31">
            <v>38376</v>
          </cell>
          <cell r="C31">
            <v>37080.6</v>
          </cell>
          <cell r="D31">
            <v>12032.7</v>
          </cell>
          <cell r="E31">
            <v>444875.2</v>
          </cell>
          <cell r="F31">
            <v>34013.699999999997</v>
          </cell>
          <cell r="G31">
            <v>201267.8</v>
          </cell>
          <cell r="H31">
            <v>21506.5</v>
          </cell>
          <cell r="I31">
            <v>238.5</v>
          </cell>
          <cell r="J31">
            <v>0</v>
          </cell>
          <cell r="L31">
            <v>40710.300000000003</v>
          </cell>
          <cell r="M31">
            <v>66414.399999999994</v>
          </cell>
          <cell r="N31">
            <v>300645.7</v>
          </cell>
          <cell r="O31">
            <v>55782.3</v>
          </cell>
          <cell r="P31">
            <v>609529.4</v>
          </cell>
          <cell r="Q31">
            <v>286431.7</v>
          </cell>
          <cell r="R31">
            <v>779943.2</v>
          </cell>
          <cell r="S31">
            <v>1973.2</v>
          </cell>
          <cell r="T31">
            <v>1148.5</v>
          </cell>
          <cell r="U31">
            <v>52654.5</v>
          </cell>
          <cell r="V31">
            <v>20230.099999999999</v>
          </cell>
          <cell r="W31">
            <v>225257.4</v>
          </cell>
          <cell r="Y31">
            <v>116233.4</v>
          </cell>
          <cell r="Z31">
            <v>114874.7</v>
          </cell>
          <cell r="AB31">
            <v>117771.4</v>
          </cell>
          <cell r="AC31">
            <v>111532.4</v>
          </cell>
          <cell r="AE31">
            <v>21997.5</v>
          </cell>
          <cell r="AF31">
            <v>4043.4</v>
          </cell>
          <cell r="AG31">
            <v>8148.7</v>
          </cell>
          <cell r="AH31">
            <v>37541.300000000003</v>
          </cell>
          <cell r="AJ31">
            <v>217874.7</v>
          </cell>
          <cell r="AK31">
            <v>19041.400000000001</v>
          </cell>
          <cell r="AO31">
            <v>55082.5</v>
          </cell>
          <cell r="AP31">
            <v>0</v>
          </cell>
          <cell r="AQ31">
            <v>28256.400000000001</v>
          </cell>
          <cell r="AR31">
            <v>118772.2</v>
          </cell>
          <cell r="AS31">
            <v>46691.199999999997</v>
          </cell>
          <cell r="AU31">
            <v>3740.3</v>
          </cell>
          <cell r="AV31">
            <v>134676.29999999999</v>
          </cell>
          <cell r="AX31">
            <v>28153.8</v>
          </cell>
          <cell r="AZ31">
            <v>12270450</v>
          </cell>
          <cell r="BA31">
            <v>8393050</v>
          </cell>
          <cell r="BB31">
            <v>452460</v>
          </cell>
          <cell r="BC31">
            <v>605250</v>
          </cell>
          <cell r="BD31">
            <v>4266.22</v>
          </cell>
          <cell r="BE31">
            <v>9998322</v>
          </cell>
          <cell r="BF31">
            <v>8477</v>
          </cell>
          <cell r="BG31">
            <v>0</v>
          </cell>
          <cell r="BI31">
            <v>10.5</v>
          </cell>
          <cell r="BJ31">
            <v>10.7</v>
          </cell>
          <cell r="BK31">
            <v>10.199999999999999</v>
          </cell>
          <cell r="BL31">
            <v>10.3</v>
          </cell>
          <cell r="BM31">
            <v>10.199999999999999</v>
          </cell>
          <cell r="BN31">
            <v>30</v>
          </cell>
          <cell r="BO31">
            <v>30.3</v>
          </cell>
          <cell r="BP31">
            <v>10.5</v>
          </cell>
          <cell r="BQ31">
            <v>10.7</v>
          </cell>
          <cell r="BR31">
            <v>548.87</v>
          </cell>
          <cell r="BS31">
            <v>271.23200000000003</v>
          </cell>
          <cell r="BT31">
            <v>0</v>
          </cell>
          <cell r="BU31">
            <v>7700</v>
          </cell>
          <cell r="BV31">
            <v>0</v>
          </cell>
          <cell r="BW31">
            <v>15</v>
          </cell>
          <cell r="CB31">
            <v>92.900000000001455</v>
          </cell>
          <cell r="CC31">
            <v>208.40000000000146</v>
          </cell>
          <cell r="CD31">
            <v>308.5</v>
          </cell>
          <cell r="CE31">
            <v>270.79999999999563</v>
          </cell>
          <cell r="CF31" t="str">
            <v>0</v>
          </cell>
          <cell r="CG31">
            <v>281.29999999999927</v>
          </cell>
          <cell r="CH31">
            <v>68.699999999999989</v>
          </cell>
          <cell r="CI31" t="str">
            <v>0</v>
          </cell>
          <cell r="CJ31">
            <v>1230.5999999999979</v>
          </cell>
          <cell r="CK31">
            <v>770.19999999999709</v>
          </cell>
          <cell r="CL31">
            <v>802.30000000000291</v>
          </cell>
          <cell r="CO31">
            <v>13.700000000000045</v>
          </cell>
          <cell r="CP31">
            <v>582.79999999993015</v>
          </cell>
          <cell r="CQ31">
            <v>1586.2</v>
          </cell>
          <cell r="CR31">
            <v>34.400000000016007</v>
          </cell>
          <cell r="CS31">
            <v>23.599999999998545</v>
          </cell>
          <cell r="CT31">
            <v>65.199999999982538</v>
          </cell>
          <cell r="CU31">
            <v>123.19999999999709</v>
          </cell>
          <cell r="CV31">
            <v>123.19999999999709</v>
          </cell>
          <cell r="CW31">
            <v>372.00000000000273</v>
          </cell>
          <cell r="CX31">
            <v>843.00000000000182</v>
          </cell>
          <cell r="CY31">
            <v>146.30000000001746</v>
          </cell>
          <cell r="CZ31">
            <v>139.70000000000073</v>
          </cell>
          <cell r="DA31" t="str">
            <v>0</v>
          </cell>
          <cell r="DB31">
            <v>50.900000000001455</v>
          </cell>
          <cell r="DF31">
            <v>1532.9999999999927</v>
          </cell>
          <cell r="DG31">
            <v>1551.9000000000242</v>
          </cell>
          <cell r="DH31">
            <v>103.59999999999854</v>
          </cell>
          <cell r="DJ31" t="str">
            <v>0</v>
          </cell>
          <cell r="DK31" t="str">
            <v>0</v>
          </cell>
          <cell r="DM31">
            <v>70.399999999997817</v>
          </cell>
          <cell r="DN31">
            <v>190.89999999999418</v>
          </cell>
          <cell r="DO31">
            <v>173.99999999999636</v>
          </cell>
          <cell r="DQ31">
            <v>132.10000000000582</v>
          </cell>
          <cell r="DR31">
            <v>132.10000000000582</v>
          </cell>
          <cell r="DS31">
            <v>26.5</v>
          </cell>
          <cell r="DT31">
            <v>98.400000000001455</v>
          </cell>
          <cell r="DU31">
            <v>4680</v>
          </cell>
          <cell r="DV31">
            <v>3020</v>
          </cell>
          <cell r="DW31">
            <v>79.400000000000006</v>
          </cell>
          <cell r="DX31">
            <v>42.1</v>
          </cell>
          <cell r="DY31">
            <v>548.87</v>
          </cell>
          <cell r="DZ31">
            <v>271.23200000000003</v>
          </cell>
          <cell r="EA31">
            <v>21.909999999999854</v>
          </cell>
          <cell r="EB31">
            <v>27</v>
          </cell>
          <cell r="EC31">
            <v>16</v>
          </cell>
          <cell r="ED31" t="str">
            <v>0</v>
          </cell>
          <cell r="EF31">
            <v>0</v>
          </cell>
          <cell r="EG31">
            <v>7700</v>
          </cell>
          <cell r="EH31">
            <v>0</v>
          </cell>
          <cell r="EI31">
            <v>15</v>
          </cell>
          <cell r="EN31">
            <v>1370.2999999999956</v>
          </cell>
          <cell r="EO31">
            <v>4208.5000000000009</v>
          </cell>
          <cell r="EP31">
            <v>7034.9000000000233</v>
          </cell>
          <cell r="EQ31">
            <v>4627.9999999999964</v>
          </cell>
          <cell r="ER31">
            <v>12.5</v>
          </cell>
          <cell r="ES31">
            <v>5482.7999999999993</v>
          </cell>
          <cell r="ET31">
            <v>238.5</v>
          </cell>
          <cell r="EU31">
            <v>0</v>
          </cell>
          <cell r="EV31">
            <v>22975.500000000022</v>
          </cell>
          <cell r="EW31">
            <v>14244.699999999997</v>
          </cell>
          <cell r="EX31">
            <v>15040.5</v>
          </cell>
          <cell r="FA31">
            <v>169.79999999999995</v>
          </cell>
          <cell r="FB31">
            <v>31537.699999999953</v>
          </cell>
          <cell r="FC31">
            <v>29455</v>
          </cell>
          <cell r="FD31">
            <v>387.5</v>
          </cell>
          <cell r="FE31">
            <v>531.19999999999709</v>
          </cell>
          <cell r="FF31">
            <v>1358.5</v>
          </cell>
          <cell r="FG31">
            <v>2277.1999999999971</v>
          </cell>
          <cell r="FH31">
            <v>2277.1999999999971</v>
          </cell>
          <cell r="FI31">
            <v>6158.0000000000018</v>
          </cell>
          <cell r="FJ31">
            <v>15305</v>
          </cell>
          <cell r="FK31">
            <v>3211.5</v>
          </cell>
          <cell r="FL31">
            <v>2992.5000000000018</v>
          </cell>
          <cell r="FM31">
            <v>0</v>
          </cell>
          <cell r="FN31">
            <v>1000</v>
          </cell>
          <cell r="FO31">
            <v>0</v>
          </cell>
          <cell r="FP31">
            <v>0</v>
          </cell>
          <cell r="FQ31">
            <v>0</v>
          </cell>
          <cell r="FR31">
            <v>28657.000000000007</v>
          </cell>
          <cell r="FS31">
            <v>28667</v>
          </cell>
          <cell r="FT31">
            <v>2175.6999999999971</v>
          </cell>
          <cell r="FU31">
            <v>0</v>
          </cell>
          <cell r="FV31">
            <v>28.100000000000364</v>
          </cell>
          <cell r="FW31">
            <v>98.799999999988358</v>
          </cell>
          <cell r="FX31">
            <v>0</v>
          </cell>
          <cell r="FY31">
            <v>1247.8999999999978</v>
          </cell>
          <cell r="FZ31">
            <v>3593.5999999999913</v>
          </cell>
          <cell r="GA31">
            <v>3550.4999999999836</v>
          </cell>
          <cell r="GB31">
            <v>0</v>
          </cell>
          <cell r="GC31">
            <v>4166.5</v>
          </cell>
          <cell r="GD31">
            <v>4166.5</v>
          </cell>
          <cell r="GE31">
            <v>333.10000000000014</v>
          </cell>
          <cell r="GF31">
            <v>2422.7000000000007</v>
          </cell>
          <cell r="GG31">
            <v>73700</v>
          </cell>
          <cell r="GH31">
            <v>68050</v>
          </cell>
          <cell r="GI31">
            <v>1245.2000000000003</v>
          </cell>
          <cell r="GJ31">
            <v>949.30000000000018</v>
          </cell>
          <cell r="GK31">
            <v>10358.220000000001</v>
          </cell>
          <cell r="GL31">
            <v>5528.0619999999999</v>
          </cell>
          <cell r="GM31">
            <v>370.83000000000038</v>
          </cell>
          <cell r="GN31">
            <v>488</v>
          </cell>
          <cell r="GO31">
            <v>287</v>
          </cell>
          <cell r="GP31">
            <v>0</v>
          </cell>
          <cell r="GQ31">
            <v>0</v>
          </cell>
          <cell r="GR31">
            <v>146130</v>
          </cell>
          <cell r="GS31">
            <v>141750</v>
          </cell>
          <cell r="GT31">
            <v>4380</v>
          </cell>
          <cell r="GU31">
            <v>260</v>
          </cell>
          <cell r="GV31">
            <v>332</v>
          </cell>
          <cell r="GW31">
            <v>-72</v>
          </cell>
        </row>
        <row r="32">
          <cell r="B32">
            <v>38377</v>
          </cell>
          <cell r="C32">
            <v>37137.4</v>
          </cell>
          <cell r="D32">
            <v>12239.4</v>
          </cell>
          <cell r="E32">
            <v>445178.4</v>
          </cell>
          <cell r="F32">
            <v>34264.1</v>
          </cell>
          <cell r="G32">
            <v>201405.9</v>
          </cell>
          <cell r="H32">
            <v>21776.2</v>
          </cell>
          <cell r="I32">
            <v>304.7</v>
          </cell>
          <cell r="J32">
            <v>0</v>
          </cell>
          <cell r="L32">
            <v>41033.800000000003</v>
          </cell>
          <cell r="M32">
            <v>66790.8</v>
          </cell>
          <cell r="N32">
            <v>300962.59999999998</v>
          </cell>
          <cell r="O32">
            <v>56165.4</v>
          </cell>
          <cell r="P32">
            <v>609905.1</v>
          </cell>
          <cell r="Q32">
            <v>286811.3</v>
          </cell>
          <cell r="R32">
            <v>782092.80000000005</v>
          </cell>
          <cell r="S32">
            <v>1990.1</v>
          </cell>
          <cell r="T32">
            <v>1162.7</v>
          </cell>
          <cell r="U32">
            <v>52783.8</v>
          </cell>
          <cell r="V32">
            <v>20251.400000000001</v>
          </cell>
          <cell r="W32">
            <v>225330.1</v>
          </cell>
          <cell r="Y32">
            <v>117101.7</v>
          </cell>
          <cell r="Z32">
            <v>115653.2</v>
          </cell>
          <cell r="AB32">
            <v>118103.6</v>
          </cell>
          <cell r="AC32">
            <v>112843.2</v>
          </cell>
          <cell r="AE32">
            <v>22155.4</v>
          </cell>
          <cell r="AF32">
            <v>4085.2</v>
          </cell>
          <cell r="AG32">
            <v>8228.1</v>
          </cell>
          <cell r="AH32">
            <v>37610.6</v>
          </cell>
          <cell r="AJ32">
            <v>218046.9</v>
          </cell>
          <cell r="AK32">
            <v>19193.599999999999</v>
          </cell>
          <cell r="AO32">
            <v>55205.7</v>
          </cell>
          <cell r="AP32">
            <v>0</v>
          </cell>
          <cell r="AQ32">
            <v>28363.7</v>
          </cell>
          <cell r="AR32">
            <v>118944.3</v>
          </cell>
          <cell r="AS32">
            <v>46775.8</v>
          </cell>
          <cell r="AU32">
            <v>3740.3</v>
          </cell>
          <cell r="AV32">
            <v>134676.29999999999</v>
          </cell>
          <cell r="AX32">
            <v>28218.9</v>
          </cell>
          <cell r="AZ32">
            <v>12347650</v>
          </cell>
          <cell r="BA32">
            <v>8434650</v>
          </cell>
          <cell r="BB32">
            <v>457050</v>
          </cell>
          <cell r="BC32">
            <v>608190</v>
          </cell>
          <cell r="BD32">
            <v>4291.84</v>
          </cell>
          <cell r="BE32">
            <v>9998349</v>
          </cell>
          <cell r="BF32">
            <v>8492</v>
          </cell>
          <cell r="BG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30</v>
          </cell>
          <cell r="BO32">
            <v>30.1</v>
          </cell>
          <cell r="BP32">
            <v>0</v>
          </cell>
          <cell r="BQ32">
            <v>0</v>
          </cell>
          <cell r="BR32">
            <v>588.88</v>
          </cell>
          <cell r="BS32">
            <v>263.92</v>
          </cell>
          <cell r="BT32">
            <v>12000</v>
          </cell>
          <cell r="BU32">
            <v>7530</v>
          </cell>
          <cell r="BV32">
            <v>0</v>
          </cell>
          <cell r="BW32">
            <v>15</v>
          </cell>
          <cell r="CB32">
            <v>56.80000000000291</v>
          </cell>
          <cell r="CC32">
            <v>206.69999999999891</v>
          </cell>
          <cell r="CD32">
            <v>303.20000000001164</v>
          </cell>
          <cell r="CE32">
            <v>250.40000000000146</v>
          </cell>
          <cell r="CF32">
            <v>138.10000000000582</v>
          </cell>
          <cell r="CG32">
            <v>269.70000000000073</v>
          </cell>
          <cell r="CH32">
            <v>66.199999999999989</v>
          </cell>
          <cell r="CI32" t="str">
            <v>0</v>
          </cell>
          <cell r="CJ32">
            <v>1291.1000000000215</v>
          </cell>
          <cell r="CK32">
            <v>868.30000000000291</v>
          </cell>
          <cell r="CL32">
            <v>778.5</v>
          </cell>
          <cell r="CO32">
            <v>14.200000000000045</v>
          </cell>
          <cell r="CP32">
            <v>2149.6000000000931</v>
          </cell>
          <cell r="CQ32">
            <v>1661.000000000003</v>
          </cell>
          <cell r="CR32">
            <v>35.299999999988358</v>
          </cell>
          <cell r="CS32">
            <v>21.30000000000291</v>
          </cell>
          <cell r="CT32">
            <v>72.700000000011642</v>
          </cell>
          <cell r="CU32">
            <v>129.30000000000291</v>
          </cell>
          <cell r="CV32">
            <v>129.30000000000291</v>
          </cell>
          <cell r="CW32">
            <v>417.99999999999727</v>
          </cell>
          <cell r="CX32">
            <v>794.00000000000546</v>
          </cell>
          <cell r="CY32">
            <v>172.19999999998254</v>
          </cell>
          <cell r="CZ32">
            <v>152.19999999999709</v>
          </cell>
          <cell r="DA32" t="str">
            <v>0</v>
          </cell>
          <cell r="DB32">
            <v>69.299999999995634</v>
          </cell>
          <cell r="DF32">
            <v>1579.0000000000146</v>
          </cell>
          <cell r="DG32">
            <v>1605.699999999978</v>
          </cell>
          <cell r="DH32">
            <v>84.600000000005821</v>
          </cell>
          <cell r="DJ32" t="str">
            <v>0</v>
          </cell>
          <cell r="DK32" t="str">
            <v>0</v>
          </cell>
          <cell r="DM32">
            <v>65.100000000002183</v>
          </cell>
          <cell r="DN32">
            <v>172.10000000000582</v>
          </cell>
          <cell r="DO32">
            <v>149.700000000008</v>
          </cell>
          <cell r="DQ32">
            <v>323.5</v>
          </cell>
          <cell r="DR32">
            <v>323.5</v>
          </cell>
          <cell r="DS32">
            <v>16.899999999999864</v>
          </cell>
          <cell r="DT32">
            <v>107.29999999999927</v>
          </cell>
          <cell r="DU32">
            <v>4590</v>
          </cell>
          <cell r="DV32">
            <v>2940</v>
          </cell>
          <cell r="DW32">
            <v>77.2</v>
          </cell>
          <cell r="DX32">
            <v>41.6</v>
          </cell>
          <cell r="DY32">
            <v>588.88</v>
          </cell>
          <cell r="DZ32">
            <v>263.92</v>
          </cell>
          <cell r="EA32">
            <v>25.619999999999891</v>
          </cell>
          <cell r="EB32">
            <v>27</v>
          </cell>
          <cell r="EC32">
            <v>15</v>
          </cell>
          <cell r="ED32" t="str">
            <v>0</v>
          </cell>
          <cell r="EF32">
            <v>12000</v>
          </cell>
          <cell r="EG32">
            <v>7530</v>
          </cell>
          <cell r="EH32">
            <v>0</v>
          </cell>
          <cell r="EI32">
            <v>15</v>
          </cell>
          <cell r="EN32">
            <v>1427.0999999999985</v>
          </cell>
          <cell r="EO32">
            <v>4415.2</v>
          </cell>
          <cell r="EP32">
            <v>7338.1000000000349</v>
          </cell>
          <cell r="EQ32">
            <v>4878.3999999999978</v>
          </cell>
          <cell r="ER32">
            <v>150.60000000000582</v>
          </cell>
          <cell r="ES32">
            <v>5752.5</v>
          </cell>
          <cell r="ET32">
            <v>304.7</v>
          </cell>
          <cell r="EU32">
            <v>0</v>
          </cell>
          <cell r="EV32">
            <v>24266.600000000042</v>
          </cell>
          <cell r="EW32">
            <v>15113</v>
          </cell>
          <cell r="EX32">
            <v>15819</v>
          </cell>
          <cell r="FA32">
            <v>184</v>
          </cell>
          <cell r="FB32">
            <v>33687.300000000047</v>
          </cell>
          <cell r="FC32">
            <v>31116.000000000004</v>
          </cell>
          <cell r="FD32">
            <v>422.79999999998836</v>
          </cell>
          <cell r="FE32">
            <v>552.5</v>
          </cell>
          <cell r="FF32">
            <v>1431.2000000000116</v>
          </cell>
          <cell r="FG32">
            <v>2406.5</v>
          </cell>
          <cell r="FH32">
            <v>2406.5</v>
          </cell>
          <cell r="FI32">
            <v>6575.9999999999991</v>
          </cell>
          <cell r="FJ32">
            <v>16099.000000000005</v>
          </cell>
          <cell r="FK32">
            <v>3383.6999999999825</v>
          </cell>
          <cell r="FL32">
            <v>3144.6999999999989</v>
          </cell>
          <cell r="FM32">
            <v>0</v>
          </cell>
          <cell r="FN32">
            <v>1069.2999999999956</v>
          </cell>
          <cell r="FO32">
            <v>0</v>
          </cell>
          <cell r="FP32">
            <v>0</v>
          </cell>
          <cell r="FQ32">
            <v>0</v>
          </cell>
          <cell r="FR32">
            <v>30236.000000000022</v>
          </cell>
          <cell r="FS32">
            <v>30272.699999999979</v>
          </cell>
          <cell r="FT32">
            <v>2260.3000000000029</v>
          </cell>
          <cell r="FU32">
            <v>0</v>
          </cell>
          <cell r="FV32">
            <v>28.100000000000364</v>
          </cell>
          <cell r="FW32">
            <v>98.799999999988358</v>
          </cell>
          <cell r="FX32">
            <v>0</v>
          </cell>
          <cell r="FY32">
            <v>1313</v>
          </cell>
          <cell r="FZ32">
            <v>3765.6999999999971</v>
          </cell>
          <cell r="GA32">
            <v>3700.1999999999916</v>
          </cell>
          <cell r="GB32">
            <v>0</v>
          </cell>
          <cell r="GC32">
            <v>4490</v>
          </cell>
          <cell r="GD32">
            <v>4490</v>
          </cell>
          <cell r="GE32">
            <v>350</v>
          </cell>
          <cell r="GF32">
            <v>2530</v>
          </cell>
          <cell r="GG32">
            <v>78290</v>
          </cell>
          <cell r="GH32">
            <v>70990</v>
          </cell>
          <cell r="GI32">
            <v>1322.4000000000003</v>
          </cell>
          <cell r="GJ32">
            <v>990.9000000000002</v>
          </cell>
          <cell r="GK32">
            <v>10947.1</v>
          </cell>
          <cell r="GL32">
            <v>5791.982</v>
          </cell>
          <cell r="GM32">
            <v>396.45000000000027</v>
          </cell>
          <cell r="GN32">
            <v>515</v>
          </cell>
          <cell r="GO32">
            <v>302</v>
          </cell>
          <cell r="GP32">
            <v>0</v>
          </cell>
          <cell r="GQ32">
            <v>0</v>
          </cell>
          <cell r="GR32">
            <v>158130</v>
          </cell>
          <cell r="GS32">
            <v>149280</v>
          </cell>
          <cell r="GT32">
            <v>8850</v>
          </cell>
          <cell r="GU32">
            <v>260</v>
          </cell>
          <cell r="GV32">
            <v>347</v>
          </cell>
          <cell r="GW32">
            <v>-87</v>
          </cell>
        </row>
        <row r="33">
          <cell r="B33">
            <v>38378</v>
          </cell>
          <cell r="C33">
            <v>37210.1</v>
          </cell>
          <cell r="D33">
            <v>12412.3</v>
          </cell>
          <cell r="E33">
            <v>445397.1</v>
          </cell>
          <cell r="F33">
            <v>34519.5</v>
          </cell>
          <cell r="G33">
            <v>201543.3</v>
          </cell>
          <cell r="H33">
            <v>22055.7</v>
          </cell>
          <cell r="I33">
            <v>370.2</v>
          </cell>
          <cell r="J33">
            <v>0</v>
          </cell>
          <cell r="L33">
            <v>41157.5</v>
          </cell>
          <cell r="M33">
            <v>67167.399999999994</v>
          </cell>
          <cell r="N33">
            <v>301255.40000000002</v>
          </cell>
          <cell r="O33">
            <v>56476.7</v>
          </cell>
          <cell r="P33">
            <v>610195.5</v>
          </cell>
          <cell r="Q33">
            <v>287104.8</v>
          </cell>
          <cell r="R33">
            <v>783904.1</v>
          </cell>
          <cell r="S33">
            <v>2005.8</v>
          </cell>
          <cell r="T33">
            <v>1177.5</v>
          </cell>
          <cell r="U33">
            <v>52905.3</v>
          </cell>
          <cell r="V33">
            <v>20320.2</v>
          </cell>
          <cell r="W33">
            <v>225389.4</v>
          </cell>
          <cell r="Y33">
            <v>117809.8</v>
          </cell>
          <cell r="Z33">
            <v>116330.4</v>
          </cell>
          <cell r="AB33">
            <v>119206.2</v>
          </cell>
          <cell r="AC33">
            <v>113062.5</v>
          </cell>
          <cell r="AE33">
            <v>22286.7</v>
          </cell>
          <cell r="AF33">
            <v>4125.1000000000004</v>
          </cell>
          <cell r="AG33">
            <v>8282.4</v>
          </cell>
          <cell r="AH33">
            <v>37664.300000000003</v>
          </cell>
          <cell r="AJ33">
            <v>218224.6</v>
          </cell>
          <cell r="AK33">
            <v>19346.3</v>
          </cell>
          <cell r="AO33">
            <v>55338.5</v>
          </cell>
          <cell r="AP33">
            <v>0</v>
          </cell>
          <cell r="AQ33">
            <v>28469.4</v>
          </cell>
          <cell r="AR33">
            <v>119060.6</v>
          </cell>
          <cell r="AS33">
            <v>46834.3</v>
          </cell>
          <cell r="AU33">
            <v>3740.3</v>
          </cell>
          <cell r="AV33">
            <v>134676.29999999999</v>
          </cell>
          <cell r="AX33">
            <v>28269.3</v>
          </cell>
          <cell r="AZ33">
            <v>12396050</v>
          </cell>
          <cell r="BA33">
            <v>8478050</v>
          </cell>
          <cell r="BB33">
            <v>459970</v>
          </cell>
          <cell r="BC33">
            <v>611260</v>
          </cell>
          <cell r="BD33">
            <v>4314.99</v>
          </cell>
          <cell r="BE33">
            <v>9998374</v>
          </cell>
          <cell r="BF33">
            <v>8503</v>
          </cell>
          <cell r="BG33">
            <v>0</v>
          </cell>
          <cell r="BI33">
            <v>10.199999999999999</v>
          </cell>
          <cell r="BJ33">
            <v>10.3</v>
          </cell>
          <cell r="BK33">
            <v>10.4</v>
          </cell>
          <cell r="BL33">
            <v>10.5</v>
          </cell>
          <cell r="BM33">
            <v>10.5</v>
          </cell>
          <cell r="BN33">
            <v>32.1</v>
          </cell>
          <cell r="BO33">
            <v>38</v>
          </cell>
          <cell r="BP33">
            <v>10.6</v>
          </cell>
          <cell r="BQ33">
            <v>10.6</v>
          </cell>
          <cell r="BR33">
            <v>515.57000000000005</v>
          </cell>
          <cell r="BS33">
            <v>250.76</v>
          </cell>
          <cell r="BT33">
            <v>0</v>
          </cell>
          <cell r="BU33">
            <v>5990</v>
          </cell>
          <cell r="BV33">
            <v>0</v>
          </cell>
          <cell r="BW33">
            <v>15</v>
          </cell>
          <cell r="CB33">
            <v>72.69999999999709</v>
          </cell>
          <cell r="CC33">
            <v>172.89999999999964</v>
          </cell>
          <cell r="CD33">
            <v>218.69999999995343</v>
          </cell>
          <cell r="CE33">
            <v>255.40000000000146</v>
          </cell>
          <cell r="CF33">
            <v>137.39999999999418</v>
          </cell>
          <cell r="CG33">
            <v>279.5</v>
          </cell>
          <cell r="CH33">
            <v>65.5</v>
          </cell>
          <cell r="CI33" t="str">
            <v>0</v>
          </cell>
          <cell r="CJ33">
            <v>1202.0999999999458</v>
          </cell>
          <cell r="CK33">
            <v>708.10000000000582</v>
          </cell>
          <cell r="CL33">
            <v>677.19999999999709</v>
          </cell>
          <cell r="CO33">
            <v>14.799999999999955</v>
          </cell>
          <cell r="CP33">
            <v>1811.2999999999302</v>
          </cell>
          <cell r="CQ33">
            <v>1400.1000000000029</v>
          </cell>
          <cell r="CR33">
            <v>-6.5999999999876309</v>
          </cell>
          <cell r="CS33">
            <v>68.799999999999272</v>
          </cell>
          <cell r="CT33">
            <v>59.299999999988358</v>
          </cell>
          <cell r="CU33">
            <v>121.5</v>
          </cell>
          <cell r="CV33">
            <v>121.5</v>
          </cell>
          <cell r="CW33">
            <v>399.00000000000546</v>
          </cell>
          <cell r="CX33">
            <v>542.99999999999272</v>
          </cell>
          <cell r="CY33">
            <v>177.70000000001164</v>
          </cell>
          <cell r="CZ33">
            <v>152.70000000000073</v>
          </cell>
          <cell r="DA33" t="str">
            <v>0</v>
          </cell>
          <cell r="DB33">
            <v>53.700000000004366</v>
          </cell>
          <cell r="DF33">
            <v>1312.9999999999927</v>
          </cell>
          <cell r="DG33">
            <v>1326.1000000000149</v>
          </cell>
          <cell r="DH33">
            <v>58.5</v>
          </cell>
          <cell r="DJ33" t="str">
            <v>0</v>
          </cell>
          <cell r="DK33" t="str">
            <v>0</v>
          </cell>
          <cell r="DM33">
            <v>50.399999999997817</v>
          </cell>
          <cell r="DN33">
            <v>116.30000000000291</v>
          </cell>
          <cell r="DO33">
            <v>108.89999999999782</v>
          </cell>
          <cell r="DQ33">
            <v>123.69999999999709</v>
          </cell>
          <cell r="DR33">
            <v>123.69999999999709</v>
          </cell>
          <cell r="DS33">
            <v>15.700000000000045</v>
          </cell>
          <cell r="DT33">
            <v>105.70000000000073</v>
          </cell>
          <cell r="DU33">
            <v>2920</v>
          </cell>
          <cell r="DV33">
            <v>3070</v>
          </cell>
          <cell r="DW33">
            <v>48.4</v>
          </cell>
          <cell r="DX33">
            <v>43.4</v>
          </cell>
          <cell r="DY33">
            <v>515.57000000000005</v>
          </cell>
          <cell r="DZ33">
            <v>250.76</v>
          </cell>
          <cell r="EA33">
            <v>23.149999999999636</v>
          </cell>
          <cell r="EB33">
            <v>25</v>
          </cell>
          <cell r="EC33">
            <v>11</v>
          </cell>
          <cell r="ED33" t="str">
            <v>0</v>
          </cell>
          <cell r="EF33">
            <v>0</v>
          </cell>
          <cell r="EG33">
            <v>5990</v>
          </cell>
          <cell r="EH33">
            <v>0</v>
          </cell>
          <cell r="EI33">
            <v>15</v>
          </cell>
          <cell r="EN33">
            <v>1499.7999999999956</v>
          </cell>
          <cell r="EO33">
            <v>4588.0999999999995</v>
          </cell>
          <cell r="EP33">
            <v>7556.7999999999884</v>
          </cell>
          <cell r="EQ33">
            <v>5133.7999999999993</v>
          </cell>
          <cell r="ER33">
            <v>288</v>
          </cell>
          <cell r="ES33">
            <v>6032</v>
          </cell>
          <cell r="ET33">
            <v>370.2</v>
          </cell>
          <cell r="EU33">
            <v>0</v>
          </cell>
          <cell r="EV33">
            <v>25468.69999999999</v>
          </cell>
          <cell r="EW33">
            <v>15821.100000000006</v>
          </cell>
          <cell r="EX33">
            <v>16496.199999999997</v>
          </cell>
          <cell r="FA33">
            <v>198.79999999999995</v>
          </cell>
          <cell r="FB33">
            <v>35498.599999999977</v>
          </cell>
          <cell r="FC33">
            <v>32516.100000000006</v>
          </cell>
          <cell r="FD33">
            <v>416.20000000000073</v>
          </cell>
          <cell r="FE33">
            <v>621.29999999999927</v>
          </cell>
          <cell r="FF33">
            <v>1490.5</v>
          </cell>
          <cell r="FG33">
            <v>2528</v>
          </cell>
          <cell r="FH33">
            <v>2528</v>
          </cell>
          <cell r="FI33">
            <v>6975.0000000000045</v>
          </cell>
          <cell r="FJ33">
            <v>16642</v>
          </cell>
          <cell r="FK33">
            <v>3561.3999999999942</v>
          </cell>
          <cell r="FL33">
            <v>3297.3999999999996</v>
          </cell>
          <cell r="FM33">
            <v>0</v>
          </cell>
          <cell r="FN33">
            <v>1123</v>
          </cell>
          <cell r="FO33">
            <v>0</v>
          </cell>
          <cell r="FP33">
            <v>0</v>
          </cell>
          <cell r="FQ33">
            <v>0</v>
          </cell>
          <cell r="FR33">
            <v>31549.000000000015</v>
          </cell>
          <cell r="FS33">
            <v>31598.799999999996</v>
          </cell>
          <cell r="FT33">
            <v>2318.8000000000029</v>
          </cell>
          <cell r="FU33">
            <v>0</v>
          </cell>
          <cell r="FV33">
            <v>28.100000000000364</v>
          </cell>
          <cell r="FW33">
            <v>98.799999999988358</v>
          </cell>
          <cell r="FX33">
            <v>0</v>
          </cell>
          <cell r="FY33">
            <v>1363.3999999999978</v>
          </cell>
          <cell r="FZ33">
            <v>3882</v>
          </cell>
          <cell r="GA33">
            <v>3809.0999999999894</v>
          </cell>
          <cell r="GB33">
            <v>0</v>
          </cell>
          <cell r="GC33">
            <v>4613.6999999999971</v>
          </cell>
          <cell r="GD33">
            <v>4613.6999999999971</v>
          </cell>
          <cell r="GE33">
            <v>365.70000000000005</v>
          </cell>
          <cell r="GF33">
            <v>2635.7000000000007</v>
          </cell>
          <cell r="GG33">
            <v>81210</v>
          </cell>
          <cell r="GH33">
            <v>74060</v>
          </cell>
          <cell r="GI33">
            <v>1370.8000000000004</v>
          </cell>
          <cell r="GJ33">
            <v>1034.3000000000002</v>
          </cell>
          <cell r="GK33">
            <v>11462.67</v>
          </cell>
          <cell r="GL33">
            <v>6042.7420000000002</v>
          </cell>
          <cell r="GM33">
            <v>419.59999999999991</v>
          </cell>
          <cell r="GN33">
            <v>540</v>
          </cell>
          <cell r="GO33">
            <v>313</v>
          </cell>
          <cell r="GP33">
            <v>0</v>
          </cell>
          <cell r="GQ33">
            <v>0</v>
          </cell>
          <cell r="GR33">
            <v>158130</v>
          </cell>
          <cell r="GS33">
            <v>155270</v>
          </cell>
          <cell r="GT33">
            <v>2860</v>
          </cell>
          <cell r="GU33">
            <v>260</v>
          </cell>
          <cell r="GV33">
            <v>362</v>
          </cell>
          <cell r="GW33">
            <v>-102</v>
          </cell>
        </row>
        <row r="34">
          <cell r="B34">
            <v>38379</v>
          </cell>
          <cell r="C34">
            <v>37266.199999999997</v>
          </cell>
          <cell r="D34">
            <v>12602.3</v>
          </cell>
          <cell r="E34">
            <v>445536.4</v>
          </cell>
          <cell r="F34">
            <v>34765.699999999997</v>
          </cell>
          <cell r="G34">
            <v>201674.1</v>
          </cell>
          <cell r="H34">
            <v>22325.200000000001</v>
          </cell>
          <cell r="I34">
            <v>433.8</v>
          </cell>
          <cell r="J34">
            <v>572.79999999999995</v>
          </cell>
          <cell r="L34">
            <v>41264.400000000001</v>
          </cell>
          <cell r="M34">
            <v>67511.199999999997</v>
          </cell>
          <cell r="N34">
            <v>301516.09999999998</v>
          </cell>
          <cell r="O34">
            <v>56782.2</v>
          </cell>
          <cell r="P34">
            <v>610489.69999999995</v>
          </cell>
          <cell r="Q34">
            <v>287396.40000000002</v>
          </cell>
          <cell r="R34">
            <v>785623.7</v>
          </cell>
          <cell r="S34">
            <v>2016.2</v>
          </cell>
          <cell r="T34">
            <v>1204.0999999999999</v>
          </cell>
          <cell r="U34">
            <v>53006.2</v>
          </cell>
          <cell r="V34">
            <v>20342.400000000001</v>
          </cell>
          <cell r="W34">
            <v>225457.2</v>
          </cell>
          <cell r="Y34">
            <v>118447.3</v>
          </cell>
          <cell r="Z34">
            <v>117031.2</v>
          </cell>
          <cell r="AB34">
            <v>120294.39999999999</v>
          </cell>
          <cell r="AC34">
            <v>113309.1</v>
          </cell>
          <cell r="AE34">
            <v>22406.2</v>
          </cell>
          <cell r="AF34">
            <v>4160.2</v>
          </cell>
          <cell r="AG34">
            <v>8349.2999999999993</v>
          </cell>
          <cell r="AH34">
            <v>37724.400000000001</v>
          </cell>
          <cell r="AJ34">
            <v>218285.4</v>
          </cell>
          <cell r="AK34">
            <v>19414.7</v>
          </cell>
          <cell r="AO34">
            <v>55375.1</v>
          </cell>
          <cell r="AP34">
            <v>0</v>
          </cell>
          <cell r="AQ34">
            <v>28536.2</v>
          </cell>
          <cell r="AR34">
            <v>119141.1</v>
          </cell>
          <cell r="AS34">
            <v>46854.7</v>
          </cell>
          <cell r="AU34">
            <v>3740.3</v>
          </cell>
          <cell r="AV34">
            <v>134676.29999999999</v>
          </cell>
          <cell r="AX34">
            <v>28325.599999999999</v>
          </cell>
          <cell r="AZ34">
            <v>12447890</v>
          </cell>
          <cell r="BA34">
            <v>8521530</v>
          </cell>
          <cell r="BB34">
            <v>463020</v>
          </cell>
          <cell r="BC34">
            <v>614370</v>
          </cell>
          <cell r="BD34">
            <v>4337.26</v>
          </cell>
          <cell r="BE34">
            <v>9998396</v>
          </cell>
          <cell r="BF34">
            <v>8516</v>
          </cell>
          <cell r="BG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30</v>
          </cell>
          <cell r="BO34">
            <v>25.6</v>
          </cell>
          <cell r="BP34">
            <v>0</v>
          </cell>
          <cell r="BQ34">
            <v>0</v>
          </cell>
          <cell r="BR34">
            <v>405.33</v>
          </cell>
          <cell r="BS34">
            <v>225.87</v>
          </cell>
          <cell r="BT34">
            <v>12000</v>
          </cell>
          <cell r="BU34">
            <v>6160</v>
          </cell>
          <cell r="BV34">
            <v>0</v>
          </cell>
          <cell r="BW34">
            <v>15</v>
          </cell>
          <cell r="CB34">
            <v>56.099999999998545</v>
          </cell>
          <cell r="CC34">
            <v>190</v>
          </cell>
          <cell r="CD34">
            <v>139.30000000004657</v>
          </cell>
          <cell r="CE34">
            <v>246.19999999999709</v>
          </cell>
          <cell r="CF34">
            <v>130.80000000001746</v>
          </cell>
          <cell r="CG34">
            <v>269.5</v>
          </cell>
          <cell r="CH34">
            <v>63.600000000000023</v>
          </cell>
          <cell r="CI34">
            <v>572.79999999999995</v>
          </cell>
          <cell r="CJ34">
            <v>1668.3000000000595</v>
          </cell>
          <cell r="CK34">
            <v>637.5</v>
          </cell>
          <cell r="CL34">
            <v>700.80000000000291</v>
          </cell>
          <cell r="CO34">
            <v>26.599999999999909</v>
          </cell>
          <cell r="CP34">
            <v>1719.5999999999767</v>
          </cell>
          <cell r="CQ34">
            <v>1364.9000000000028</v>
          </cell>
          <cell r="CR34">
            <v>10.899999999975989</v>
          </cell>
          <cell r="CS34">
            <v>22.200000000000728</v>
          </cell>
          <cell r="CT34">
            <v>67.800000000017462</v>
          </cell>
          <cell r="CU34">
            <v>100.89999999999418</v>
          </cell>
          <cell r="CV34">
            <v>100.89999999999418</v>
          </cell>
          <cell r="CW34">
            <v>350.99999999999454</v>
          </cell>
          <cell r="CX34">
            <v>668.99999999999636</v>
          </cell>
          <cell r="CY34">
            <v>60.799999999988358</v>
          </cell>
          <cell r="CZ34">
            <v>68.400000000001455</v>
          </cell>
          <cell r="DA34" t="str">
            <v>0</v>
          </cell>
          <cell r="DB34">
            <v>60.099999999998545</v>
          </cell>
          <cell r="DF34">
            <v>1195</v>
          </cell>
          <cell r="DG34">
            <v>1209.2999999999793</v>
          </cell>
          <cell r="DH34">
            <v>20.399999999994179</v>
          </cell>
          <cell r="DJ34" t="str">
            <v>0</v>
          </cell>
          <cell r="DK34" t="str">
            <v>0</v>
          </cell>
          <cell r="DM34">
            <v>56.299999999999272</v>
          </cell>
          <cell r="DN34">
            <v>80.5</v>
          </cell>
          <cell r="DO34">
            <v>76.699999999993452</v>
          </cell>
          <cell r="DQ34">
            <v>106.90000000000146</v>
          </cell>
          <cell r="DR34">
            <v>106.90000000000146</v>
          </cell>
          <cell r="DS34">
            <v>10.400000000000091</v>
          </cell>
          <cell r="DT34">
            <v>66.799999999999272</v>
          </cell>
          <cell r="DU34">
            <v>3050</v>
          </cell>
          <cell r="DV34">
            <v>3110</v>
          </cell>
          <cell r="DW34">
            <v>51.84</v>
          </cell>
          <cell r="DX34">
            <v>43.48</v>
          </cell>
          <cell r="DY34">
            <v>405.33</v>
          </cell>
          <cell r="DZ34">
            <v>225.87</v>
          </cell>
          <cell r="EA34">
            <v>22.270000000000437</v>
          </cell>
          <cell r="EB34">
            <v>22</v>
          </cell>
          <cell r="EC34">
            <v>13</v>
          </cell>
          <cell r="ED34" t="str">
            <v>0</v>
          </cell>
          <cell r="EF34">
            <v>12000</v>
          </cell>
          <cell r="EG34">
            <v>6160</v>
          </cell>
          <cell r="EH34">
            <v>0</v>
          </cell>
          <cell r="EI34">
            <v>15</v>
          </cell>
          <cell r="EN34">
            <v>1555.8999999999942</v>
          </cell>
          <cell r="EO34">
            <v>4778.0999999999995</v>
          </cell>
          <cell r="EP34">
            <v>7696.1000000000349</v>
          </cell>
          <cell r="EQ34">
            <v>5379.9999999999964</v>
          </cell>
          <cell r="ER34">
            <v>418.80000000001746</v>
          </cell>
          <cell r="ES34">
            <v>6301.5</v>
          </cell>
          <cell r="ET34">
            <v>433.8</v>
          </cell>
          <cell r="EU34">
            <v>572.79999999999995</v>
          </cell>
          <cell r="EV34">
            <v>27137.000000000051</v>
          </cell>
          <cell r="EW34">
            <v>16458.600000000006</v>
          </cell>
          <cell r="EX34">
            <v>17197</v>
          </cell>
          <cell r="FA34">
            <v>225.39999999999986</v>
          </cell>
          <cell r="FB34">
            <v>37218.199999999953</v>
          </cell>
          <cell r="FC34">
            <v>33881.000000000007</v>
          </cell>
          <cell r="FD34">
            <v>427.09999999997672</v>
          </cell>
          <cell r="FE34">
            <v>643.5</v>
          </cell>
          <cell r="FF34">
            <v>1558.3000000000175</v>
          </cell>
          <cell r="FG34">
            <v>2628.8999999999942</v>
          </cell>
          <cell r="FH34">
            <v>2628.8999999999942</v>
          </cell>
          <cell r="FI34">
            <v>7325.9999999999991</v>
          </cell>
          <cell r="FJ34">
            <v>17310.999999999996</v>
          </cell>
          <cell r="FK34">
            <v>3622.1999999999825</v>
          </cell>
          <cell r="FL34">
            <v>3365.8000000000011</v>
          </cell>
          <cell r="FM34">
            <v>0</v>
          </cell>
          <cell r="FN34">
            <v>1183.0999999999985</v>
          </cell>
          <cell r="FO34">
            <v>0</v>
          </cell>
          <cell r="FP34">
            <v>0</v>
          </cell>
          <cell r="FQ34">
            <v>0</v>
          </cell>
          <cell r="FR34">
            <v>32744.000000000015</v>
          </cell>
          <cell r="FS34">
            <v>32808.099999999977</v>
          </cell>
          <cell r="FT34">
            <v>2339.1999999999971</v>
          </cell>
          <cell r="FU34">
            <v>0</v>
          </cell>
          <cell r="FV34">
            <v>28.100000000000364</v>
          </cell>
          <cell r="FW34">
            <v>98.799999999988358</v>
          </cell>
          <cell r="FX34">
            <v>0</v>
          </cell>
          <cell r="FY34">
            <v>1419.6999999999971</v>
          </cell>
          <cell r="FZ34">
            <v>3962.5</v>
          </cell>
          <cell r="GA34">
            <v>3885.7999999999829</v>
          </cell>
          <cell r="GB34">
            <v>0</v>
          </cell>
          <cell r="GC34">
            <v>4720.5999999999985</v>
          </cell>
          <cell r="GD34">
            <v>4720.5999999999985</v>
          </cell>
          <cell r="GE34">
            <v>376.10000000000014</v>
          </cell>
          <cell r="GF34">
            <v>2702.5</v>
          </cell>
          <cell r="GG34">
            <v>84260</v>
          </cell>
          <cell r="GH34">
            <v>77170</v>
          </cell>
          <cell r="GI34">
            <v>1422.6400000000003</v>
          </cell>
          <cell r="GJ34">
            <v>1077.7800000000002</v>
          </cell>
          <cell r="GK34">
            <v>11868</v>
          </cell>
          <cell r="GL34">
            <v>6268.6120000000001</v>
          </cell>
          <cell r="GM34">
            <v>441.87000000000035</v>
          </cell>
          <cell r="GN34">
            <v>562</v>
          </cell>
          <cell r="GO34">
            <v>326</v>
          </cell>
          <cell r="GP34">
            <v>0</v>
          </cell>
          <cell r="GQ34">
            <v>0</v>
          </cell>
          <cell r="GR34">
            <v>170130</v>
          </cell>
          <cell r="GS34">
            <v>161430</v>
          </cell>
          <cell r="GT34">
            <v>8700</v>
          </cell>
          <cell r="GU34">
            <v>260</v>
          </cell>
          <cell r="GV34">
            <v>377</v>
          </cell>
          <cell r="GW34">
            <v>-117</v>
          </cell>
        </row>
        <row r="35">
          <cell r="B35">
            <v>38380</v>
          </cell>
          <cell r="C35">
            <v>37352.5</v>
          </cell>
          <cell r="D35">
            <v>12794</v>
          </cell>
          <cell r="E35">
            <v>445885.3</v>
          </cell>
          <cell r="F35">
            <v>34991.1</v>
          </cell>
          <cell r="G35">
            <v>201796.6</v>
          </cell>
          <cell r="H35">
            <v>22576.2</v>
          </cell>
          <cell r="I35">
            <v>486.7</v>
          </cell>
          <cell r="J35">
            <v>572.79999999999995</v>
          </cell>
          <cell r="L35">
            <v>41278.1</v>
          </cell>
          <cell r="M35">
            <v>67838.5</v>
          </cell>
          <cell r="N35">
            <v>301765.3</v>
          </cell>
          <cell r="O35">
            <v>57048.9</v>
          </cell>
          <cell r="P35">
            <v>610741.5</v>
          </cell>
          <cell r="Q35">
            <v>287647.59999999998</v>
          </cell>
          <cell r="R35">
            <v>787171.6</v>
          </cell>
          <cell r="S35">
            <v>2034.3</v>
          </cell>
          <cell r="T35">
            <v>1204.0999999999999</v>
          </cell>
          <cell r="U35">
            <v>53111.1</v>
          </cell>
          <cell r="V35">
            <v>20367.3</v>
          </cell>
          <cell r="W35">
            <v>225521.9</v>
          </cell>
          <cell r="Y35">
            <v>118960.1</v>
          </cell>
          <cell r="Z35">
            <v>117731.4</v>
          </cell>
          <cell r="AB35">
            <v>121526.7</v>
          </cell>
          <cell r="AC35">
            <v>113309.9</v>
          </cell>
          <cell r="AE35">
            <v>22525.1</v>
          </cell>
          <cell r="AF35">
            <v>4197.5</v>
          </cell>
          <cell r="AG35">
            <v>8403.9</v>
          </cell>
          <cell r="AH35">
            <v>37784.699999999997</v>
          </cell>
          <cell r="AJ35">
            <v>218393.3</v>
          </cell>
          <cell r="AK35">
            <v>19515</v>
          </cell>
          <cell r="AO35">
            <v>55452.9</v>
          </cell>
          <cell r="AP35">
            <v>0</v>
          </cell>
          <cell r="AQ35">
            <v>28624.799999999999</v>
          </cell>
          <cell r="AR35">
            <v>119245.5</v>
          </cell>
          <cell r="AS35">
            <v>46885.9</v>
          </cell>
          <cell r="AU35">
            <v>3740.3</v>
          </cell>
          <cell r="AV35">
            <v>134676.5</v>
          </cell>
          <cell r="AX35">
            <v>28390</v>
          </cell>
          <cell r="AZ35">
            <v>12517350</v>
          </cell>
          <cell r="BA35">
            <v>8564070</v>
          </cell>
          <cell r="BB35">
            <v>467160</v>
          </cell>
          <cell r="BC35">
            <v>617390</v>
          </cell>
          <cell r="BD35">
            <v>4360.92</v>
          </cell>
          <cell r="BE35">
            <v>9998419</v>
          </cell>
          <cell r="BF35">
            <v>8530</v>
          </cell>
          <cell r="BG35">
            <v>0</v>
          </cell>
          <cell r="BI35">
            <v>10.4</v>
          </cell>
          <cell r="BJ35">
            <v>10.7</v>
          </cell>
          <cell r="BK35">
            <v>9.9</v>
          </cell>
          <cell r="BL35">
            <v>10.199999999999999</v>
          </cell>
          <cell r="BM35">
            <v>7.1</v>
          </cell>
          <cell r="BN35">
            <v>32.1</v>
          </cell>
          <cell r="BO35">
            <v>25.2</v>
          </cell>
          <cell r="BP35">
            <v>10.199999999999999</v>
          </cell>
          <cell r="BQ35">
            <v>9</v>
          </cell>
          <cell r="BR35">
            <v>590.49</v>
          </cell>
          <cell r="BS35">
            <v>208.14</v>
          </cell>
          <cell r="BT35">
            <v>12000</v>
          </cell>
          <cell r="BU35">
            <v>7160</v>
          </cell>
          <cell r="BV35">
            <v>260</v>
          </cell>
          <cell r="BW35">
            <v>15</v>
          </cell>
          <cell r="CB35">
            <v>86.30000000000291</v>
          </cell>
          <cell r="CC35">
            <v>191.70000000000073</v>
          </cell>
          <cell r="CD35">
            <v>348.89999999996508</v>
          </cell>
          <cell r="CE35">
            <v>225.40000000000146</v>
          </cell>
          <cell r="CF35">
            <v>122.5</v>
          </cell>
          <cell r="CG35">
            <v>251</v>
          </cell>
          <cell r="CH35">
            <v>52.899999999999977</v>
          </cell>
          <cell r="CI35" t="str">
            <v>0</v>
          </cell>
          <cell r="CJ35">
            <v>1278.6999999999703</v>
          </cell>
          <cell r="CK35">
            <v>512.80000000000291</v>
          </cell>
          <cell r="CL35">
            <v>700.19999999999709</v>
          </cell>
          <cell r="CO35" t="str">
            <v>0</v>
          </cell>
          <cell r="CP35">
            <v>1547.9000000000233</v>
          </cell>
          <cell r="CQ35">
            <v>1213</v>
          </cell>
          <cell r="CR35">
            <v>15.3000000000211</v>
          </cell>
          <cell r="CS35">
            <v>24.899999999997817</v>
          </cell>
          <cell r="CT35">
            <v>64.699999999982538</v>
          </cell>
          <cell r="CU35">
            <v>104.90000000000146</v>
          </cell>
          <cell r="CV35">
            <v>104.90000000000146</v>
          </cell>
          <cell r="CW35">
            <v>373.00000000000182</v>
          </cell>
          <cell r="CX35">
            <v>546.00000000000364</v>
          </cell>
          <cell r="CY35">
            <v>107.89999999999418</v>
          </cell>
          <cell r="CZ35">
            <v>100.29999999999927</v>
          </cell>
          <cell r="DA35" t="str">
            <v>0</v>
          </cell>
          <cell r="DB35">
            <v>60.299999999995634</v>
          </cell>
          <cell r="DF35">
            <v>1188.9999999999782</v>
          </cell>
          <cell r="DG35">
            <v>1187.4999999999945</v>
          </cell>
          <cell r="DH35">
            <v>31.200000000004366</v>
          </cell>
          <cell r="DJ35" t="str">
            <v>0</v>
          </cell>
          <cell r="DK35">
            <v>0.20000000001164153</v>
          </cell>
          <cell r="DM35">
            <v>64.400000000001455</v>
          </cell>
          <cell r="DN35">
            <v>104.39999999999418</v>
          </cell>
          <cell r="DO35">
            <v>95.800000000017462</v>
          </cell>
          <cell r="DQ35">
            <v>13.69999999999709</v>
          </cell>
          <cell r="DR35">
            <v>13.69999999999709</v>
          </cell>
          <cell r="DS35">
            <v>18.099999999999909</v>
          </cell>
          <cell r="DT35">
            <v>88.599999999998545</v>
          </cell>
          <cell r="DU35">
            <v>4140</v>
          </cell>
          <cell r="DV35">
            <v>3020</v>
          </cell>
          <cell r="DW35">
            <v>69.459999999999994</v>
          </cell>
          <cell r="DX35">
            <v>42.54</v>
          </cell>
          <cell r="DY35">
            <v>590.49</v>
          </cell>
          <cell r="DZ35">
            <v>208.14</v>
          </cell>
          <cell r="EA35">
            <v>23.659999999999854</v>
          </cell>
          <cell r="EB35">
            <v>23</v>
          </cell>
          <cell r="EC35">
            <v>14</v>
          </cell>
          <cell r="ED35" t="str">
            <v>0</v>
          </cell>
          <cell r="EF35">
            <v>12000</v>
          </cell>
          <cell r="EG35">
            <v>7160</v>
          </cell>
          <cell r="EH35">
            <v>260</v>
          </cell>
          <cell r="EI35">
            <v>15</v>
          </cell>
          <cell r="EN35">
            <v>1642.1999999999971</v>
          </cell>
          <cell r="EO35">
            <v>4969.8</v>
          </cell>
          <cell r="EP35">
            <v>8045</v>
          </cell>
          <cell r="EQ35">
            <v>5605.3999999999978</v>
          </cell>
          <cell r="ER35">
            <v>541.30000000001746</v>
          </cell>
          <cell r="ES35">
            <v>6552.5</v>
          </cell>
          <cell r="ET35">
            <v>486.7</v>
          </cell>
          <cell r="EU35">
            <v>572.79999999999995</v>
          </cell>
          <cell r="EV35">
            <v>28415.700000000023</v>
          </cell>
          <cell r="EW35">
            <v>16971.400000000009</v>
          </cell>
          <cell r="EX35">
            <v>17897.199999999997</v>
          </cell>
          <cell r="FA35">
            <v>225.39999999999986</v>
          </cell>
          <cell r="FB35">
            <v>38766.099999999977</v>
          </cell>
          <cell r="FC35">
            <v>35094.000000000007</v>
          </cell>
          <cell r="FD35">
            <v>442.39999999999782</v>
          </cell>
          <cell r="FE35">
            <v>668.39999999999782</v>
          </cell>
          <cell r="FF35">
            <v>1623</v>
          </cell>
          <cell r="FG35">
            <v>2733.7999999999956</v>
          </cell>
          <cell r="FH35">
            <v>2733.7999999999956</v>
          </cell>
          <cell r="FI35">
            <v>7699.0000000000009</v>
          </cell>
          <cell r="FJ35">
            <v>17857</v>
          </cell>
          <cell r="FK35">
            <v>3730.0999999999767</v>
          </cell>
          <cell r="FL35">
            <v>3466.1000000000004</v>
          </cell>
          <cell r="FM35">
            <v>0</v>
          </cell>
          <cell r="FN35">
            <v>1243.3999999999942</v>
          </cell>
          <cell r="FO35">
            <v>0</v>
          </cell>
          <cell r="FP35">
            <v>0</v>
          </cell>
          <cell r="FQ35">
            <v>0</v>
          </cell>
          <cell r="FR35">
            <v>33932.999999999993</v>
          </cell>
          <cell r="FS35">
            <v>33995.599999999969</v>
          </cell>
          <cell r="FT35">
            <v>2370.4000000000015</v>
          </cell>
          <cell r="FU35">
            <v>0</v>
          </cell>
          <cell r="FV35">
            <v>28.100000000000364</v>
          </cell>
          <cell r="FW35">
            <v>99</v>
          </cell>
          <cell r="FX35">
            <v>0</v>
          </cell>
          <cell r="FY35">
            <v>1484.0999999999985</v>
          </cell>
          <cell r="FZ35">
            <v>4066.8999999999942</v>
          </cell>
          <cell r="GA35">
            <v>3981.6000000000004</v>
          </cell>
          <cell r="GB35">
            <v>0</v>
          </cell>
          <cell r="GC35">
            <v>4734.2999999999956</v>
          </cell>
          <cell r="GD35">
            <v>4734.2999999999956</v>
          </cell>
          <cell r="GE35">
            <v>394.20000000000005</v>
          </cell>
          <cell r="GF35">
            <v>2791.0999999999985</v>
          </cell>
          <cell r="GG35">
            <v>88400</v>
          </cell>
          <cell r="GH35">
            <v>80190</v>
          </cell>
          <cell r="GI35">
            <v>1492.1000000000004</v>
          </cell>
          <cell r="GJ35">
            <v>1120.3200000000002</v>
          </cell>
          <cell r="GK35">
            <v>12458.49</v>
          </cell>
          <cell r="GL35">
            <v>6476.7520000000004</v>
          </cell>
          <cell r="GM35">
            <v>465.5300000000002</v>
          </cell>
          <cell r="GN35">
            <v>585</v>
          </cell>
          <cell r="GO35">
            <v>340</v>
          </cell>
          <cell r="GP35">
            <v>0</v>
          </cell>
          <cell r="GQ35">
            <v>0</v>
          </cell>
          <cell r="GR35">
            <v>182130</v>
          </cell>
          <cell r="GS35">
            <v>168590</v>
          </cell>
          <cell r="GT35">
            <v>13540</v>
          </cell>
          <cell r="GU35">
            <v>520</v>
          </cell>
          <cell r="GV35">
            <v>392</v>
          </cell>
          <cell r="GW35">
            <v>128</v>
          </cell>
        </row>
        <row r="36">
          <cell r="B36">
            <v>38381</v>
          </cell>
          <cell r="C36">
            <v>37433.199999999997</v>
          </cell>
          <cell r="D36">
            <v>12967.1</v>
          </cell>
          <cell r="E36">
            <v>446077.8</v>
          </cell>
          <cell r="F36">
            <v>35210.400000000001</v>
          </cell>
          <cell r="G36">
            <v>201918.2</v>
          </cell>
          <cell r="H36">
            <v>22824.6</v>
          </cell>
          <cell r="I36">
            <v>538.29999999999995</v>
          </cell>
          <cell r="J36">
            <v>572.79999999999995</v>
          </cell>
          <cell r="L36">
            <v>41348.1</v>
          </cell>
          <cell r="M36">
            <v>68165.100000000006</v>
          </cell>
          <cell r="N36">
            <v>302015</v>
          </cell>
          <cell r="O36">
            <v>57322.400000000001</v>
          </cell>
          <cell r="P36">
            <v>611000.30000000005</v>
          </cell>
          <cell r="Q36">
            <v>287902.40000000002</v>
          </cell>
          <cell r="R36">
            <v>788746.3</v>
          </cell>
          <cell r="S36">
            <v>2061</v>
          </cell>
          <cell r="T36">
            <v>1204.0999999999999</v>
          </cell>
          <cell r="U36">
            <v>53219.4</v>
          </cell>
          <cell r="V36">
            <v>20388</v>
          </cell>
          <cell r="W36">
            <v>225593.2</v>
          </cell>
          <cell r="Y36">
            <v>119584.5</v>
          </cell>
          <cell r="Z36">
            <v>118325.7</v>
          </cell>
          <cell r="AB36">
            <v>122058.7</v>
          </cell>
          <cell r="AC36">
            <v>114016.1</v>
          </cell>
          <cell r="AE36">
            <v>22644</v>
          </cell>
          <cell r="AF36">
            <v>4232.8999999999996</v>
          </cell>
          <cell r="AG36">
            <v>8463.4</v>
          </cell>
          <cell r="AH36">
            <v>37841.1</v>
          </cell>
          <cell r="AJ36">
            <v>218501.2</v>
          </cell>
          <cell r="AK36">
            <v>19614.8</v>
          </cell>
          <cell r="AO36">
            <v>55530.8</v>
          </cell>
          <cell r="AP36">
            <v>0</v>
          </cell>
          <cell r="AQ36">
            <v>28713.1</v>
          </cell>
          <cell r="AR36">
            <v>119329.60000000001</v>
          </cell>
          <cell r="AS36">
            <v>46905.599999999999</v>
          </cell>
          <cell r="AU36">
            <v>3740.3</v>
          </cell>
          <cell r="AV36">
            <v>134676.5</v>
          </cell>
          <cell r="AX36">
            <v>28447.3</v>
          </cell>
          <cell r="AZ36">
            <v>12575070</v>
          </cell>
          <cell r="BA36">
            <v>8605020</v>
          </cell>
          <cell r="BB36">
            <v>470450</v>
          </cell>
          <cell r="BC36">
            <v>620350</v>
          </cell>
          <cell r="BD36">
            <v>4381.63</v>
          </cell>
          <cell r="BE36">
            <v>9998440</v>
          </cell>
          <cell r="BF36">
            <v>8544</v>
          </cell>
          <cell r="BG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30.4</v>
          </cell>
          <cell r="BO36">
            <v>22</v>
          </cell>
          <cell r="BP36">
            <v>0</v>
          </cell>
          <cell r="BQ36">
            <v>0</v>
          </cell>
          <cell r="BR36">
            <v>452.28</v>
          </cell>
          <cell r="BS36">
            <v>203.38</v>
          </cell>
          <cell r="BT36">
            <v>12000</v>
          </cell>
          <cell r="BU36">
            <v>6250</v>
          </cell>
          <cell r="BV36">
            <v>0</v>
          </cell>
          <cell r="BW36">
            <v>22.5</v>
          </cell>
          <cell r="CB36">
            <v>80.69999999999709</v>
          </cell>
          <cell r="CC36">
            <v>173.10000000000036</v>
          </cell>
          <cell r="CD36">
            <v>192.5</v>
          </cell>
          <cell r="CE36">
            <v>219.30000000000291</v>
          </cell>
          <cell r="CF36">
            <v>121.60000000000582</v>
          </cell>
          <cell r="CG36">
            <v>248.39999999999782</v>
          </cell>
          <cell r="CH36">
            <v>51.599999999999966</v>
          </cell>
          <cell r="CI36" t="str">
            <v>0</v>
          </cell>
          <cell r="CJ36">
            <v>1087.2000000000039</v>
          </cell>
          <cell r="CK36">
            <v>624.39999999999418</v>
          </cell>
          <cell r="CL36">
            <v>594.30000000000291</v>
          </cell>
          <cell r="CO36" t="str">
            <v>0</v>
          </cell>
          <cell r="CP36">
            <v>1574.7000000000698</v>
          </cell>
          <cell r="CQ36">
            <v>1218.6999999999971</v>
          </cell>
          <cell r="CR36">
            <v>16.29999999998472</v>
          </cell>
          <cell r="CS36">
            <v>20.700000000000728</v>
          </cell>
          <cell r="CT36">
            <v>71.300000000017462</v>
          </cell>
          <cell r="CU36">
            <v>108.30000000000291</v>
          </cell>
          <cell r="CV36">
            <v>108.30000000000291</v>
          </cell>
          <cell r="CW36">
            <v>353.99999999999636</v>
          </cell>
          <cell r="CX36">
            <v>595</v>
          </cell>
          <cell r="CY36">
            <v>107.90000000002328</v>
          </cell>
          <cell r="CZ36">
            <v>99.799999999999272</v>
          </cell>
          <cell r="DA36" t="str">
            <v>0</v>
          </cell>
          <cell r="DB36">
            <v>56.400000000001455</v>
          </cell>
          <cell r="DF36">
            <v>1189.0000000000146</v>
          </cell>
          <cell r="DG36">
            <v>1213.1000000000204</v>
          </cell>
          <cell r="DH36">
            <v>19.69999999999709</v>
          </cell>
          <cell r="DJ36" t="str">
            <v>0</v>
          </cell>
          <cell r="DK36" t="str">
            <v>0</v>
          </cell>
          <cell r="DM36">
            <v>57.299999999999272</v>
          </cell>
          <cell r="DN36">
            <v>84.100000000005821</v>
          </cell>
          <cell r="DO36">
            <v>76.999999999996362</v>
          </cell>
          <cell r="DQ36">
            <v>70</v>
          </cell>
          <cell r="DR36">
            <v>70</v>
          </cell>
          <cell r="DS36">
            <v>26.700000000000045</v>
          </cell>
          <cell r="DT36">
            <v>88.299999999999272</v>
          </cell>
          <cell r="DU36">
            <v>3290</v>
          </cell>
          <cell r="DV36">
            <v>2960</v>
          </cell>
          <cell r="DW36">
            <v>57.72</v>
          </cell>
          <cell r="DX36">
            <v>40.950000000000003</v>
          </cell>
          <cell r="DY36">
            <v>452.28</v>
          </cell>
          <cell r="DZ36">
            <v>203.38</v>
          </cell>
          <cell r="EA36">
            <v>20.710000000000036</v>
          </cell>
          <cell r="EB36">
            <v>21</v>
          </cell>
          <cell r="EC36">
            <v>14</v>
          </cell>
          <cell r="ED36" t="str">
            <v>0</v>
          </cell>
          <cell r="EF36">
            <v>12000</v>
          </cell>
          <cell r="EG36">
            <v>6250</v>
          </cell>
          <cell r="EH36">
            <v>0</v>
          </cell>
          <cell r="EI36">
            <v>22.5</v>
          </cell>
          <cell r="EN36">
            <v>1722.8999999999942</v>
          </cell>
          <cell r="EO36">
            <v>5142.9000000000005</v>
          </cell>
          <cell r="EP36">
            <v>8237.5</v>
          </cell>
          <cell r="EQ36">
            <v>5824.7000000000007</v>
          </cell>
          <cell r="ER36">
            <v>662.90000000002328</v>
          </cell>
          <cell r="ES36">
            <v>6800.8999999999978</v>
          </cell>
          <cell r="ET36">
            <v>538.29999999999995</v>
          </cell>
          <cell r="EU36">
            <v>572.79999999999995</v>
          </cell>
          <cell r="EV36">
            <v>29502.900000000027</v>
          </cell>
          <cell r="EW36">
            <v>17595.800000000003</v>
          </cell>
          <cell r="EX36">
            <v>18491.5</v>
          </cell>
          <cell r="FA36">
            <v>225.39999999999986</v>
          </cell>
          <cell r="FB36">
            <v>40340.800000000047</v>
          </cell>
          <cell r="FC36">
            <v>36312.700000000004</v>
          </cell>
          <cell r="FD36">
            <v>458.69999999998254</v>
          </cell>
          <cell r="FE36">
            <v>689.09999999999854</v>
          </cell>
          <cell r="FF36">
            <v>1694.3000000000175</v>
          </cell>
          <cell r="FG36">
            <v>2842.0999999999985</v>
          </cell>
          <cell r="FH36">
            <v>2842.0999999999985</v>
          </cell>
          <cell r="FI36">
            <v>8052.9999999999973</v>
          </cell>
          <cell r="FJ36">
            <v>18452</v>
          </cell>
          <cell r="FK36">
            <v>3838</v>
          </cell>
          <cell r="FL36">
            <v>3565.8999999999996</v>
          </cell>
          <cell r="FM36">
            <v>0</v>
          </cell>
          <cell r="FN36">
            <v>1299.7999999999956</v>
          </cell>
          <cell r="FO36">
            <v>0</v>
          </cell>
          <cell r="FP36">
            <v>0</v>
          </cell>
          <cell r="FQ36">
            <v>0</v>
          </cell>
          <cell r="FR36">
            <v>35122.000000000007</v>
          </cell>
          <cell r="FS36">
            <v>35208.69999999999</v>
          </cell>
          <cell r="FT36">
            <v>2390.0999999999985</v>
          </cell>
          <cell r="FU36">
            <v>0</v>
          </cell>
          <cell r="FV36">
            <v>28.100000000000364</v>
          </cell>
          <cell r="FW36">
            <v>99</v>
          </cell>
          <cell r="FX36">
            <v>0</v>
          </cell>
          <cell r="FY36">
            <v>1541.3999999999978</v>
          </cell>
          <cell r="FZ36">
            <v>4151</v>
          </cell>
          <cell r="GA36">
            <v>4058.5999999999967</v>
          </cell>
          <cell r="GB36">
            <v>0</v>
          </cell>
          <cell r="GC36">
            <v>4804.2999999999956</v>
          </cell>
          <cell r="GD36">
            <v>4804.2999999999956</v>
          </cell>
          <cell r="GE36">
            <v>420.90000000000009</v>
          </cell>
          <cell r="GF36">
            <v>2879.3999999999978</v>
          </cell>
          <cell r="GG36">
            <v>91690</v>
          </cell>
          <cell r="GH36">
            <v>83150</v>
          </cell>
          <cell r="GI36">
            <v>1549.8200000000004</v>
          </cell>
          <cell r="GJ36">
            <v>1161.2700000000002</v>
          </cell>
          <cell r="GK36">
            <v>12910.77</v>
          </cell>
          <cell r="GL36">
            <v>6680.1320000000005</v>
          </cell>
          <cell r="GM36">
            <v>486.24000000000024</v>
          </cell>
          <cell r="GN36">
            <v>606</v>
          </cell>
          <cell r="GO36">
            <v>354</v>
          </cell>
          <cell r="GP36">
            <v>0</v>
          </cell>
          <cell r="GQ36">
            <v>0</v>
          </cell>
          <cell r="GR36">
            <v>194130</v>
          </cell>
          <cell r="GS36">
            <v>174840</v>
          </cell>
          <cell r="GT36">
            <v>19290</v>
          </cell>
          <cell r="GU36">
            <v>520</v>
          </cell>
          <cell r="GV36">
            <v>414.5</v>
          </cell>
          <cell r="GW36">
            <v>105.5</v>
          </cell>
        </row>
        <row r="37">
          <cell r="B37">
            <v>38382</v>
          </cell>
          <cell r="C37">
            <v>37501.4</v>
          </cell>
          <cell r="D37">
            <v>13120.8</v>
          </cell>
          <cell r="E37">
            <v>446220.1</v>
          </cell>
          <cell r="F37">
            <v>35411.800000000003</v>
          </cell>
          <cell r="G37">
            <v>202031.4</v>
          </cell>
          <cell r="H37">
            <v>23053.200000000001</v>
          </cell>
          <cell r="I37">
            <v>591.6</v>
          </cell>
          <cell r="J37">
            <v>572.79999999999995</v>
          </cell>
          <cell r="L37">
            <v>41348.1</v>
          </cell>
          <cell r="M37">
            <v>68428.2</v>
          </cell>
          <cell r="N37">
            <v>302216.2</v>
          </cell>
          <cell r="O37">
            <v>57548.1</v>
          </cell>
          <cell r="P37">
            <v>611214.69999999995</v>
          </cell>
          <cell r="Q37">
            <v>288121.2</v>
          </cell>
          <cell r="R37">
            <v>790006.1</v>
          </cell>
          <cell r="S37">
            <v>2076.5</v>
          </cell>
          <cell r="T37">
            <v>1204.0999999999999</v>
          </cell>
          <cell r="U37">
            <v>53314.9</v>
          </cell>
          <cell r="V37">
            <v>20402.400000000001</v>
          </cell>
          <cell r="W37">
            <v>225645.7</v>
          </cell>
          <cell r="Y37">
            <v>120044.7</v>
          </cell>
          <cell r="Z37">
            <v>118867.2</v>
          </cell>
          <cell r="AB37">
            <v>122486.2</v>
          </cell>
          <cell r="AC37">
            <v>114586.4</v>
          </cell>
          <cell r="AE37">
            <v>22739.200000000001</v>
          </cell>
          <cell r="AF37">
            <v>4260.2</v>
          </cell>
          <cell r="AG37">
            <v>8511.6</v>
          </cell>
          <cell r="AH37">
            <v>37893.599999999999</v>
          </cell>
          <cell r="AJ37">
            <v>218591.3</v>
          </cell>
          <cell r="AK37">
            <v>19697.2</v>
          </cell>
          <cell r="AO37">
            <v>55595.7</v>
          </cell>
          <cell r="AP37">
            <v>0</v>
          </cell>
          <cell r="AQ37">
            <v>28794.400000000001</v>
          </cell>
          <cell r="AR37">
            <v>119405.6</v>
          </cell>
          <cell r="AS37">
            <v>46924.3</v>
          </cell>
          <cell r="AU37">
            <v>3740.3</v>
          </cell>
          <cell r="AV37">
            <v>134688</v>
          </cell>
          <cell r="AX37">
            <v>28493.7</v>
          </cell>
          <cell r="AZ37">
            <v>12620960</v>
          </cell>
          <cell r="BA37">
            <v>8647640</v>
          </cell>
          <cell r="BB37">
            <v>473000</v>
          </cell>
          <cell r="BC37">
            <v>623360</v>
          </cell>
          <cell r="BD37">
            <v>4399.26</v>
          </cell>
          <cell r="BE37">
            <v>9998457</v>
          </cell>
          <cell r="BF37">
            <v>8553</v>
          </cell>
          <cell r="BG37">
            <v>0</v>
          </cell>
          <cell r="BI37">
            <v>10.199999999999999</v>
          </cell>
          <cell r="BJ37">
            <v>10.4</v>
          </cell>
          <cell r="BK37">
            <v>10.5</v>
          </cell>
          <cell r="BL37">
            <v>10.4</v>
          </cell>
          <cell r="BM37">
            <v>10.7</v>
          </cell>
          <cell r="BN37">
            <v>26.6</v>
          </cell>
          <cell r="BO37">
            <v>31.9</v>
          </cell>
          <cell r="BP37">
            <v>10.8</v>
          </cell>
          <cell r="BQ37">
            <v>10.5</v>
          </cell>
          <cell r="BR37">
            <v>415.04</v>
          </cell>
          <cell r="BS37">
            <v>260.79000000000002</v>
          </cell>
          <cell r="BT37">
            <v>0</v>
          </cell>
          <cell r="BU37">
            <v>5560</v>
          </cell>
          <cell r="BV37">
            <v>0</v>
          </cell>
          <cell r="BW37">
            <v>15</v>
          </cell>
          <cell r="CB37">
            <v>68.200000000004366</v>
          </cell>
          <cell r="CC37">
            <v>153.69999999999891</v>
          </cell>
          <cell r="CD37">
            <v>142.29999999998836</v>
          </cell>
          <cell r="CE37">
            <v>201.40000000000146</v>
          </cell>
          <cell r="CF37">
            <v>113.19999999998254</v>
          </cell>
          <cell r="CG37">
            <v>228.60000000000218</v>
          </cell>
          <cell r="CH37">
            <v>53.300000000000068</v>
          </cell>
          <cell r="CI37" t="str">
            <v>0</v>
          </cell>
          <cell r="CJ37">
            <v>960.69999999997788</v>
          </cell>
          <cell r="CK37">
            <v>460.19999999999709</v>
          </cell>
          <cell r="CL37">
            <v>541.5</v>
          </cell>
          <cell r="CO37" t="str">
            <v>0</v>
          </cell>
          <cell r="CP37">
            <v>1259.7999999999302</v>
          </cell>
          <cell r="CQ37">
            <v>1001.6999999999971</v>
          </cell>
          <cell r="CR37">
            <v>28.599999999998545</v>
          </cell>
          <cell r="CS37">
            <v>14.400000000001455</v>
          </cell>
          <cell r="CT37">
            <v>52.5</v>
          </cell>
          <cell r="CU37">
            <v>95.5</v>
          </cell>
          <cell r="CV37">
            <v>95.5</v>
          </cell>
          <cell r="CW37">
            <v>273.00000000000182</v>
          </cell>
          <cell r="CX37">
            <v>482.00000000000728</v>
          </cell>
          <cell r="CY37">
            <v>90.099999999976717</v>
          </cell>
          <cell r="CZ37">
            <v>82.400000000001455</v>
          </cell>
          <cell r="DA37" t="str">
            <v>0</v>
          </cell>
          <cell r="DB37">
            <v>52.5</v>
          </cell>
          <cell r="DF37">
            <v>952.00000000000728</v>
          </cell>
          <cell r="DG37">
            <v>979.99999999998727</v>
          </cell>
          <cell r="DH37">
            <v>18.700000000004366</v>
          </cell>
          <cell r="DJ37" t="str">
            <v>0</v>
          </cell>
          <cell r="DK37">
            <v>11.5</v>
          </cell>
          <cell r="DM37">
            <v>46.400000000001455</v>
          </cell>
          <cell r="DN37">
            <v>76</v>
          </cell>
          <cell r="DO37">
            <v>76.600000000005821</v>
          </cell>
          <cell r="DQ37" t="str">
            <v>0</v>
          </cell>
          <cell r="DR37">
            <v>0</v>
          </cell>
          <cell r="DS37">
            <v>15.5</v>
          </cell>
          <cell r="DT37">
            <v>81.30000000000291</v>
          </cell>
          <cell r="DU37">
            <v>2550</v>
          </cell>
          <cell r="DV37">
            <v>3010</v>
          </cell>
          <cell r="DW37">
            <v>45.89</v>
          </cell>
          <cell r="DX37">
            <v>42.62</v>
          </cell>
          <cell r="DY37">
            <v>415.04</v>
          </cell>
          <cell r="DZ37">
            <v>260.79000000000002</v>
          </cell>
          <cell r="EA37">
            <v>17.630000000000109</v>
          </cell>
          <cell r="EB37">
            <v>17</v>
          </cell>
          <cell r="EC37">
            <v>9</v>
          </cell>
          <cell r="ED37" t="str">
            <v>0</v>
          </cell>
          <cell r="EF37">
            <v>0</v>
          </cell>
          <cell r="EG37">
            <v>5560</v>
          </cell>
          <cell r="EH37">
            <v>0</v>
          </cell>
          <cell r="EI37">
            <v>15</v>
          </cell>
          <cell r="EN37">
            <v>1791.0999999999985</v>
          </cell>
          <cell r="EO37">
            <v>5296.5999999999995</v>
          </cell>
          <cell r="EP37">
            <v>8379.7999999999884</v>
          </cell>
          <cell r="EQ37">
            <v>6026.1000000000022</v>
          </cell>
          <cell r="ER37">
            <v>776.10000000000582</v>
          </cell>
          <cell r="ES37">
            <v>7029.5</v>
          </cell>
          <cell r="ET37">
            <v>591.6</v>
          </cell>
          <cell r="EU37">
            <v>572.79999999999995</v>
          </cell>
          <cell r="EV37">
            <v>30463.600000000006</v>
          </cell>
          <cell r="EW37">
            <v>18056</v>
          </cell>
          <cell r="EX37">
            <v>19033</v>
          </cell>
          <cell r="FA37">
            <v>225.39999999999986</v>
          </cell>
          <cell r="FB37">
            <v>41600.599999999977</v>
          </cell>
          <cell r="FC37">
            <v>37314.400000000001</v>
          </cell>
          <cell r="FD37">
            <v>487.29999999998108</v>
          </cell>
          <cell r="FE37">
            <v>703.5</v>
          </cell>
          <cell r="FF37">
            <v>1746.8000000000175</v>
          </cell>
          <cell r="FG37">
            <v>2937.5999999999985</v>
          </cell>
          <cell r="FH37">
            <v>2937.5999999999985</v>
          </cell>
          <cell r="FI37">
            <v>8326</v>
          </cell>
          <cell r="FJ37">
            <v>18934.000000000007</v>
          </cell>
          <cell r="FK37">
            <v>3928.0999999999767</v>
          </cell>
          <cell r="FL37">
            <v>3648.3000000000011</v>
          </cell>
          <cell r="FM37">
            <v>0</v>
          </cell>
          <cell r="FN37">
            <v>1352.2999999999956</v>
          </cell>
          <cell r="FO37">
            <v>0</v>
          </cell>
          <cell r="FP37">
            <v>0</v>
          </cell>
          <cell r="FQ37">
            <v>0</v>
          </cell>
          <cell r="FR37">
            <v>36074.000000000015</v>
          </cell>
          <cell r="FS37">
            <v>36188.699999999975</v>
          </cell>
          <cell r="FT37">
            <v>2408.8000000000029</v>
          </cell>
          <cell r="FU37">
            <v>0</v>
          </cell>
          <cell r="FV37">
            <v>28.100000000000364</v>
          </cell>
          <cell r="FW37">
            <v>110.5</v>
          </cell>
          <cell r="FX37">
            <v>0</v>
          </cell>
          <cell r="FY37">
            <v>1587.7999999999993</v>
          </cell>
          <cell r="FZ37">
            <v>4227</v>
          </cell>
          <cell r="GA37">
            <v>4135.2000000000025</v>
          </cell>
          <cell r="GB37">
            <v>0</v>
          </cell>
          <cell r="GC37">
            <v>4804.2999999999956</v>
          </cell>
          <cell r="GD37">
            <v>4804.2999999999956</v>
          </cell>
          <cell r="GE37">
            <v>436.40000000000009</v>
          </cell>
          <cell r="GF37">
            <v>2960.7000000000007</v>
          </cell>
          <cell r="GG37">
            <v>94240</v>
          </cell>
          <cell r="GH37">
            <v>86160</v>
          </cell>
          <cell r="GI37">
            <v>1595.7100000000005</v>
          </cell>
          <cell r="GJ37">
            <v>1203.8900000000001</v>
          </cell>
          <cell r="GK37">
            <v>13325.810000000001</v>
          </cell>
          <cell r="GL37">
            <v>6940.9220000000005</v>
          </cell>
          <cell r="GM37">
            <v>503.87000000000035</v>
          </cell>
          <cell r="GN37">
            <v>623</v>
          </cell>
          <cell r="GO37">
            <v>363</v>
          </cell>
          <cell r="GP37">
            <v>0</v>
          </cell>
          <cell r="GQ37">
            <v>0</v>
          </cell>
          <cell r="GR37">
            <v>194130</v>
          </cell>
          <cell r="GS37">
            <v>180400</v>
          </cell>
          <cell r="GT37">
            <v>13730</v>
          </cell>
          <cell r="GU37">
            <v>520</v>
          </cell>
          <cell r="GV37">
            <v>429.5</v>
          </cell>
          <cell r="GW37">
            <v>90.5</v>
          </cell>
        </row>
        <row r="38">
          <cell r="B38">
            <v>38383</v>
          </cell>
          <cell r="C38">
            <v>37599.199999999997</v>
          </cell>
          <cell r="D38">
            <v>13343.7</v>
          </cell>
          <cell r="E38">
            <v>446514.6</v>
          </cell>
          <cell r="F38">
            <v>35677.699999999997</v>
          </cell>
          <cell r="G38">
            <v>202175.7</v>
          </cell>
          <cell r="H38">
            <v>23363.9</v>
          </cell>
          <cell r="I38">
            <v>643.6</v>
          </cell>
          <cell r="J38">
            <v>1138.5</v>
          </cell>
          <cell r="L38">
            <v>41411.199999999997</v>
          </cell>
          <cell r="M38">
            <v>68842</v>
          </cell>
          <cell r="N38">
            <v>302526</v>
          </cell>
          <cell r="O38">
            <v>57894.2</v>
          </cell>
          <cell r="P38">
            <v>611543.9</v>
          </cell>
          <cell r="Q38">
            <v>288448.8</v>
          </cell>
          <cell r="R38">
            <v>791949.1</v>
          </cell>
          <cell r="S38">
            <v>2092.4</v>
          </cell>
          <cell r="T38">
            <v>1245.5</v>
          </cell>
          <cell r="U38">
            <v>53438.1</v>
          </cell>
          <cell r="V38">
            <v>20422.3</v>
          </cell>
          <cell r="W38">
            <v>225720.3</v>
          </cell>
          <cell r="Y38">
            <v>120890.5</v>
          </cell>
          <cell r="Z38">
            <v>119477.8</v>
          </cell>
          <cell r="AB38">
            <v>122330.7</v>
          </cell>
          <cell r="AC38">
            <v>115206.1</v>
          </cell>
          <cell r="AE38">
            <v>22878.5</v>
          </cell>
          <cell r="AF38">
            <v>4296.7</v>
          </cell>
          <cell r="AG38">
            <v>8588.6</v>
          </cell>
          <cell r="AH38">
            <v>37969.1</v>
          </cell>
          <cell r="AJ38">
            <v>218682.7</v>
          </cell>
          <cell r="AK38">
            <v>19781.5</v>
          </cell>
          <cell r="AO38">
            <v>55661.7</v>
          </cell>
          <cell r="AP38">
            <v>0</v>
          </cell>
          <cell r="AQ38">
            <v>28878.6</v>
          </cell>
          <cell r="AR38">
            <v>119519.1</v>
          </cell>
          <cell r="AS38">
            <v>46966.6</v>
          </cell>
          <cell r="AU38">
            <v>3740.3</v>
          </cell>
          <cell r="AV38">
            <v>134688</v>
          </cell>
          <cell r="AX38">
            <v>28557.4</v>
          </cell>
          <cell r="AZ38">
            <v>12688220</v>
          </cell>
          <cell r="BA38">
            <v>8688650</v>
          </cell>
          <cell r="BB38">
            <v>476890</v>
          </cell>
          <cell r="BC38">
            <v>626310</v>
          </cell>
          <cell r="BD38">
            <v>4416.51</v>
          </cell>
          <cell r="BE38">
            <v>9998479</v>
          </cell>
          <cell r="BF38">
            <v>8565</v>
          </cell>
          <cell r="BG38">
            <v>950.3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31.7</v>
          </cell>
          <cell r="BO38">
            <v>30</v>
          </cell>
          <cell r="BP38">
            <v>0</v>
          </cell>
          <cell r="BQ38">
            <v>0</v>
          </cell>
          <cell r="BR38">
            <v>528.49</v>
          </cell>
          <cell r="BS38">
            <v>300.89999999999998</v>
          </cell>
          <cell r="BT38">
            <v>12000</v>
          </cell>
          <cell r="BU38">
            <v>6840</v>
          </cell>
          <cell r="BV38">
            <v>0</v>
          </cell>
          <cell r="BW38">
            <v>15</v>
          </cell>
          <cell r="CB38">
            <v>97.799999999995634</v>
          </cell>
          <cell r="CC38">
            <v>222.90000000000146</v>
          </cell>
          <cell r="CD38">
            <v>294.5</v>
          </cell>
          <cell r="CE38">
            <v>265.89999999999418</v>
          </cell>
          <cell r="CF38">
            <v>144.30000000001746</v>
          </cell>
          <cell r="CG38">
            <v>310.70000000000073</v>
          </cell>
          <cell r="CH38">
            <v>52</v>
          </cell>
          <cell r="CI38">
            <v>565.70000000000005</v>
          </cell>
          <cell r="CJ38">
            <v>1953.8000000000095</v>
          </cell>
          <cell r="CK38">
            <v>845.80000000000291</v>
          </cell>
          <cell r="CL38">
            <v>610.60000000000582</v>
          </cell>
          <cell r="CO38">
            <v>41.400000000000091</v>
          </cell>
          <cell r="CP38">
            <v>1943</v>
          </cell>
          <cell r="CQ38">
            <v>1497.8000000000088</v>
          </cell>
          <cell r="CR38">
            <v>28.700000000022555</v>
          </cell>
          <cell r="CS38">
            <v>19.899999999997817</v>
          </cell>
          <cell r="CT38">
            <v>74.599999999976717</v>
          </cell>
          <cell r="CU38">
            <v>123.19999999999709</v>
          </cell>
          <cell r="CV38">
            <v>123.19999999999709</v>
          </cell>
          <cell r="CW38">
            <v>365</v>
          </cell>
          <cell r="CX38">
            <v>770</v>
          </cell>
          <cell r="CY38">
            <v>91.400000000023283</v>
          </cell>
          <cell r="CZ38">
            <v>84.299999999999272</v>
          </cell>
          <cell r="DA38" t="str">
            <v>0</v>
          </cell>
          <cell r="DB38">
            <v>75.5</v>
          </cell>
          <cell r="DF38">
            <v>1392.9999999999927</v>
          </cell>
          <cell r="DG38">
            <v>1386.2000000000226</v>
          </cell>
          <cell r="DH38">
            <v>42.299999999995634</v>
          </cell>
          <cell r="DJ38" t="str">
            <v>0</v>
          </cell>
          <cell r="DK38" t="str">
            <v>0</v>
          </cell>
          <cell r="DM38">
            <v>63.700000000000728</v>
          </cell>
          <cell r="DN38">
            <v>113.5</v>
          </cell>
          <cell r="DO38">
            <v>105.99999999999636</v>
          </cell>
          <cell r="DQ38">
            <v>63.099999999998545</v>
          </cell>
          <cell r="DR38">
            <v>63.099999999998545</v>
          </cell>
          <cell r="DS38">
            <v>15.900000000000091</v>
          </cell>
          <cell r="DT38">
            <v>84.19999999999709</v>
          </cell>
          <cell r="DU38">
            <v>3890</v>
          </cell>
          <cell r="DV38">
            <v>2950</v>
          </cell>
          <cell r="DW38">
            <v>67.260000000000005</v>
          </cell>
          <cell r="DX38">
            <v>41.01</v>
          </cell>
          <cell r="DY38">
            <v>528.49</v>
          </cell>
          <cell r="DZ38">
            <v>300.89999999999998</v>
          </cell>
          <cell r="EA38">
            <v>17.25</v>
          </cell>
          <cell r="EB38">
            <v>22</v>
          </cell>
          <cell r="EC38">
            <v>12</v>
          </cell>
          <cell r="ED38">
            <v>0</v>
          </cell>
          <cell r="EF38">
            <v>12000</v>
          </cell>
          <cell r="EG38">
            <v>6840</v>
          </cell>
          <cell r="EH38">
            <v>0</v>
          </cell>
          <cell r="EI38">
            <v>15</v>
          </cell>
          <cell r="EN38">
            <v>1888.8999999999942</v>
          </cell>
          <cell r="EO38">
            <v>5519.5000000000009</v>
          </cell>
          <cell r="EP38">
            <v>8674.2999999999884</v>
          </cell>
          <cell r="EQ38">
            <v>6291.9999999999964</v>
          </cell>
          <cell r="ER38">
            <v>920.40000000002328</v>
          </cell>
          <cell r="ES38">
            <v>7340.2000000000007</v>
          </cell>
          <cell r="ET38">
            <v>643.6</v>
          </cell>
          <cell r="EU38">
            <v>1138.5</v>
          </cell>
          <cell r="EV38">
            <v>32417.400000000016</v>
          </cell>
          <cell r="EW38">
            <v>18901.800000000003</v>
          </cell>
          <cell r="EX38">
            <v>19643.600000000006</v>
          </cell>
          <cell r="FA38">
            <v>266.79999999999995</v>
          </cell>
          <cell r="FB38">
            <v>43543.599999999977</v>
          </cell>
          <cell r="FC38">
            <v>38812.200000000012</v>
          </cell>
          <cell r="FD38">
            <v>516.00000000000364</v>
          </cell>
          <cell r="FE38">
            <v>723.39999999999782</v>
          </cell>
          <cell r="FF38">
            <v>1821.3999999999942</v>
          </cell>
          <cell r="FG38">
            <v>3060.7999999999956</v>
          </cell>
          <cell r="FH38">
            <v>3060.7999999999956</v>
          </cell>
          <cell r="FI38">
            <v>8691</v>
          </cell>
          <cell r="FJ38">
            <v>19704.000000000007</v>
          </cell>
          <cell r="FK38">
            <v>4019.5</v>
          </cell>
          <cell r="FL38">
            <v>3732.6000000000004</v>
          </cell>
          <cell r="FM38">
            <v>0</v>
          </cell>
          <cell r="FN38">
            <v>1427.7999999999956</v>
          </cell>
          <cell r="FO38">
            <v>0</v>
          </cell>
          <cell r="FP38">
            <v>0</v>
          </cell>
          <cell r="FQ38">
            <v>0</v>
          </cell>
          <cell r="FR38">
            <v>37467.000000000007</v>
          </cell>
          <cell r="FS38">
            <v>37574.899999999994</v>
          </cell>
          <cell r="FT38">
            <v>2451.0999999999985</v>
          </cell>
          <cell r="FU38">
            <v>0</v>
          </cell>
          <cell r="FV38">
            <v>28.100000000000364</v>
          </cell>
          <cell r="FW38">
            <v>110.5</v>
          </cell>
          <cell r="FX38">
            <v>0</v>
          </cell>
          <cell r="FY38">
            <v>1651.5</v>
          </cell>
          <cell r="FZ38">
            <v>4340.5</v>
          </cell>
          <cell r="GA38">
            <v>4241.1999999999989</v>
          </cell>
          <cell r="GB38">
            <v>0</v>
          </cell>
          <cell r="GC38">
            <v>4867.3999999999942</v>
          </cell>
          <cell r="GD38">
            <v>4867.3999999999942</v>
          </cell>
          <cell r="GE38">
            <v>452.30000000000018</v>
          </cell>
          <cell r="GF38">
            <v>3044.8999999999978</v>
          </cell>
          <cell r="GG38">
            <v>98130</v>
          </cell>
          <cell r="GH38">
            <v>89110</v>
          </cell>
          <cell r="GI38">
            <v>1662.9700000000005</v>
          </cell>
          <cell r="GJ38">
            <v>1244.9000000000001</v>
          </cell>
          <cell r="GK38">
            <v>13854.300000000001</v>
          </cell>
          <cell r="GL38">
            <v>7241.8220000000001</v>
          </cell>
          <cell r="GM38">
            <v>521.12000000000035</v>
          </cell>
          <cell r="GN38">
            <v>645</v>
          </cell>
          <cell r="GO38">
            <v>375</v>
          </cell>
          <cell r="GP38">
            <v>0</v>
          </cell>
          <cell r="GQ38">
            <v>0</v>
          </cell>
          <cell r="GR38">
            <v>206130</v>
          </cell>
          <cell r="GS38">
            <v>187240</v>
          </cell>
          <cell r="GT38">
            <v>18890</v>
          </cell>
          <cell r="GU38">
            <v>520</v>
          </cell>
          <cell r="GV38">
            <v>444.5</v>
          </cell>
          <cell r="GW38">
            <v>75.5</v>
          </cell>
        </row>
        <row r="39">
          <cell r="B39">
            <v>38384</v>
          </cell>
          <cell r="C39">
            <v>37687.4</v>
          </cell>
          <cell r="D39">
            <v>13541.2</v>
          </cell>
          <cell r="E39">
            <v>446806.9</v>
          </cell>
          <cell r="F39">
            <v>35886.6</v>
          </cell>
          <cell r="G39">
            <v>202287.9</v>
          </cell>
          <cell r="H39">
            <v>23604.5</v>
          </cell>
          <cell r="I39">
            <v>669.6</v>
          </cell>
          <cell r="J39">
            <v>1268.8</v>
          </cell>
          <cell r="L39">
            <v>41717.800000000003</v>
          </cell>
          <cell r="M39">
            <v>69264.600000000006</v>
          </cell>
          <cell r="N39">
            <v>302843.90000000002</v>
          </cell>
          <cell r="O39">
            <v>58255.7</v>
          </cell>
          <cell r="P39">
            <v>611874.9</v>
          </cell>
          <cell r="Q39">
            <v>288779.90000000002</v>
          </cell>
          <cell r="R39">
            <v>793973.1</v>
          </cell>
          <cell r="S39">
            <v>2105.3000000000002</v>
          </cell>
          <cell r="T39">
            <v>1257</v>
          </cell>
          <cell r="U39">
            <v>53570.400000000001</v>
          </cell>
          <cell r="V39">
            <v>20459.3</v>
          </cell>
          <cell r="W39">
            <v>225798.2</v>
          </cell>
          <cell r="Y39">
            <v>121673.1</v>
          </cell>
          <cell r="Z39">
            <v>120255.6</v>
          </cell>
          <cell r="AB39">
            <v>124665.1</v>
          </cell>
          <cell r="AC39">
            <v>115443.3</v>
          </cell>
          <cell r="AE39">
            <v>23034.7</v>
          </cell>
          <cell r="AF39">
            <v>4340.8</v>
          </cell>
          <cell r="AG39">
            <v>8670.2000000000007</v>
          </cell>
          <cell r="AH39">
            <v>38025.1</v>
          </cell>
          <cell r="AJ39">
            <v>218812.79999999999</v>
          </cell>
          <cell r="AK39">
            <v>19902.400000000001</v>
          </cell>
          <cell r="AO39">
            <v>55755.3</v>
          </cell>
          <cell r="AP39">
            <v>0</v>
          </cell>
          <cell r="AQ39">
            <v>28972.3</v>
          </cell>
          <cell r="AR39">
            <v>119672.8</v>
          </cell>
          <cell r="AS39">
            <v>47047.5</v>
          </cell>
          <cell r="AU39">
            <v>3741.9</v>
          </cell>
          <cell r="AV39">
            <v>134688</v>
          </cell>
          <cell r="AX39">
            <v>28621.200000000001</v>
          </cell>
          <cell r="AZ39">
            <v>12764530</v>
          </cell>
          <cell r="BA39">
            <v>8736060</v>
          </cell>
          <cell r="BB39">
            <v>481170</v>
          </cell>
          <cell r="BC39">
            <v>629630</v>
          </cell>
          <cell r="BD39">
            <v>4439.5600000000004</v>
          </cell>
          <cell r="BE39">
            <v>9998510</v>
          </cell>
          <cell r="BF39">
            <v>8581</v>
          </cell>
          <cell r="BG39">
            <v>969</v>
          </cell>
          <cell r="BI39">
            <v>10.1</v>
          </cell>
          <cell r="BJ39">
            <v>9</v>
          </cell>
          <cell r="BK39">
            <v>9.1</v>
          </cell>
          <cell r="BL39">
            <v>8.9</v>
          </cell>
          <cell r="BM39">
            <v>8.8000000000000007</v>
          </cell>
          <cell r="BN39">
            <v>30.2</v>
          </cell>
          <cell r="BO39">
            <v>29</v>
          </cell>
          <cell r="BP39">
            <v>8.9</v>
          </cell>
          <cell r="BQ39">
            <v>8.5</v>
          </cell>
          <cell r="BR39">
            <v>600.17999999999995</v>
          </cell>
          <cell r="BS39">
            <v>220.3</v>
          </cell>
          <cell r="BT39">
            <v>24000</v>
          </cell>
          <cell r="BU39">
            <v>7600</v>
          </cell>
          <cell r="BV39">
            <v>230</v>
          </cell>
          <cell r="BW39">
            <v>22.5</v>
          </cell>
          <cell r="CB39">
            <v>88.200000000004366</v>
          </cell>
          <cell r="CC39">
            <v>197.5</v>
          </cell>
          <cell r="CD39">
            <v>292.30000000004657</v>
          </cell>
          <cell r="CE39">
            <v>208.90000000000146</v>
          </cell>
          <cell r="CF39">
            <v>112.19999999998254</v>
          </cell>
          <cell r="CG39">
            <v>240.59999999999854</v>
          </cell>
          <cell r="CH39">
            <v>26</v>
          </cell>
          <cell r="CI39">
            <v>130.29999999999995</v>
          </cell>
          <cell r="CJ39">
            <v>1296.0000000000334</v>
          </cell>
          <cell r="CK39">
            <v>782.60000000000582</v>
          </cell>
          <cell r="CL39">
            <v>777.80000000000291</v>
          </cell>
          <cell r="CO39">
            <v>11.5</v>
          </cell>
          <cell r="CP39">
            <v>2024</v>
          </cell>
          <cell r="CQ39">
            <v>1571.9000000000087</v>
          </cell>
          <cell r="CR39">
            <v>17.399999999979627</v>
          </cell>
          <cell r="CS39">
            <v>37</v>
          </cell>
          <cell r="CT39">
            <v>77.900000000023283</v>
          </cell>
          <cell r="CU39">
            <v>132.30000000000291</v>
          </cell>
          <cell r="CV39">
            <v>132.30000000000291</v>
          </cell>
          <cell r="CW39">
            <v>441.00000000000364</v>
          </cell>
          <cell r="CX39">
            <v>816.00000000000364</v>
          </cell>
          <cell r="CY39">
            <v>130.09999999997672</v>
          </cell>
          <cell r="CZ39">
            <v>120.90000000000146</v>
          </cell>
          <cell r="DA39" t="str">
            <v>0</v>
          </cell>
          <cell r="DB39">
            <v>56</v>
          </cell>
          <cell r="DF39">
            <v>1562.0000000000073</v>
          </cell>
          <cell r="DG39">
            <v>1563.9999999999854</v>
          </cell>
          <cell r="DH39">
            <v>80.900000000001455</v>
          </cell>
          <cell r="DJ39">
            <v>1.5999999999999091</v>
          </cell>
          <cell r="DK39" t="str">
            <v>0</v>
          </cell>
          <cell r="DM39">
            <v>63.799999999999272</v>
          </cell>
          <cell r="DN39">
            <v>153.69999999999709</v>
          </cell>
          <cell r="DO39">
            <v>146.30000000000064</v>
          </cell>
          <cell r="DQ39">
            <v>306.60000000000582</v>
          </cell>
          <cell r="DR39">
            <v>306.60000000000582</v>
          </cell>
          <cell r="DS39">
            <v>12.900000000000091</v>
          </cell>
          <cell r="DT39">
            <v>93.700000000000728</v>
          </cell>
          <cell r="DU39">
            <v>4280</v>
          </cell>
          <cell r="DV39">
            <v>3320</v>
          </cell>
          <cell r="DW39">
            <v>76.31</v>
          </cell>
          <cell r="DX39">
            <v>47.41</v>
          </cell>
          <cell r="DY39">
            <v>600.17999999999995</v>
          </cell>
          <cell r="DZ39">
            <v>220.3</v>
          </cell>
          <cell r="EA39">
            <v>23.050000000000182</v>
          </cell>
          <cell r="EB39">
            <v>31</v>
          </cell>
          <cell r="EC39">
            <v>16</v>
          </cell>
          <cell r="ED39">
            <v>2992.0000000000073</v>
          </cell>
          <cell r="EF39">
            <v>24000</v>
          </cell>
          <cell r="EG39">
            <v>7600</v>
          </cell>
          <cell r="EH39">
            <v>230</v>
          </cell>
          <cell r="EI39">
            <v>22.5</v>
          </cell>
          <cell r="EN39">
            <v>88.200000000004366</v>
          </cell>
          <cell r="EO39">
            <v>197.5</v>
          </cell>
          <cell r="EP39">
            <v>292.30000000004657</v>
          </cell>
          <cell r="EQ39">
            <v>208.90000000000146</v>
          </cell>
          <cell r="ER39">
            <v>112.19999999998254</v>
          </cell>
          <cell r="ES39">
            <v>240.59999999999854</v>
          </cell>
          <cell r="ET39">
            <v>26</v>
          </cell>
          <cell r="EU39">
            <v>130.29999999999995</v>
          </cell>
          <cell r="EV39">
            <v>1296.0000000000334</v>
          </cell>
          <cell r="EW39">
            <v>782.60000000000582</v>
          </cell>
          <cell r="EX39">
            <v>777.80000000000291</v>
          </cell>
          <cell r="FA39">
            <v>11.5</v>
          </cell>
          <cell r="FB39">
            <v>2024</v>
          </cell>
          <cell r="FC39">
            <v>1571.9000000000087</v>
          </cell>
          <cell r="FD39">
            <v>17.399999999979627</v>
          </cell>
          <cell r="FE39">
            <v>37</v>
          </cell>
          <cell r="FF39">
            <v>77.900000000023283</v>
          </cell>
          <cell r="FG39">
            <v>132.30000000000291</v>
          </cell>
          <cell r="FH39">
            <v>132.30000000000291</v>
          </cell>
          <cell r="FI39">
            <v>441.00000000000364</v>
          </cell>
          <cell r="FJ39">
            <v>816.00000000000364</v>
          </cell>
          <cell r="FK39">
            <v>130.09999999997672</v>
          </cell>
          <cell r="FL39">
            <v>120.90000000000146</v>
          </cell>
          <cell r="FM39" t="str">
            <v>0</v>
          </cell>
          <cell r="FN39">
            <v>56</v>
          </cell>
          <cell r="FO39">
            <v>0</v>
          </cell>
          <cell r="FP39">
            <v>0</v>
          </cell>
          <cell r="FQ39">
            <v>0</v>
          </cell>
          <cell r="FR39">
            <v>1562.0000000000073</v>
          </cell>
          <cell r="FS39">
            <v>1563.9999999999854</v>
          </cell>
          <cell r="FT39">
            <v>80.900000000001455</v>
          </cell>
          <cell r="FU39">
            <v>0</v>
          </cell>
          <cell r="FV39">
            <v>1.5999999999999091</v>
          </cell>
          <cell r="FW39" t="str">
            <v>0</v>
          </cell>
          <cell r="FX39">
            <v>0</v>
          </cell>
          <cell r="FY39">
            <v>63.799999999999272</v>
          </cell>
          <cell r="FZ39">
            <v>153.69999999999709</v>
          </cell>
          <cell r="GA39">
            <v>146.30000000000064</v>
          </cell>
          <cell r="GB39">
            <v>0</v>
          </cell>
          <cell r="GC39">
            <v>306.60000000000582</v>
          </cell>
          <cell r="GD39">
            <v>306.60000000000582</v>
          </cell>
          <cell r="GE39">
            <v>12.900000000000091</v>
          </cell>
          <cell r="GF39">
            <v>93.700000000000728</v>
          </cell>
          <cell r="GG39">
            <v>4280</v>
          </cell>
          <cell r="GH39">
            <v>3320</v>
          </cell>
          <cell r="GI39">
            <v>76.31</v>
          </cell>
          <cell r="GJ39">
            <v>47.41</v>
          </cell>
          <cell r="GK39">
            <v>600.17999999999995</v>
          </cell>
          <cell r="GL39">
            <v>220.3</v>
          </cell>
          <cell r="GM39">
            <v>23.050000000000182</v>
          </cell>
          <cell r="GN39">
            <v>31</v>
          </cell>
          <cell r="GO39">
            <v>16</v>
          </cell>
          <cell r="GP39">
            <v>2992.0000000000073</v>
          </cell>
          <cell r="GQ39">
            <v>0</v>
          </cell>
          <cell r="GR39">
            <v>24000</v>
          </cell>
          <cell r="GS39">
            <v>7600</v>
          </cell>
          <cell r="GT39">
            <v>16400</v>
          </cell>
          <cell r="GU39">
            <v>230</v>
          </cell>
          <cell r="GV39">
            <v>22.5</v>
          </cell>
          <cell r="GW39">
            <v>207.5</v>
          </cell>
        </row>
        <row r="40">
          <cell r="B40">
            <v>38385</v>
          </cell>
          <cell r="C40">
            <v>37772.300000000003</v>
          </cell>
          <cell r="D40">
            <v>13748.2</v>
          </cell>
          <cell r="E40">
            <v>447090.5</v>
          </cell>
          <cell r="F40">
            <v>36121.4</v>
          </cell>
          <cell r="G40">
            <v>202412.79999999999</v>
          </cell>
          <cell r="H40">
            <v>23874.7</v>
          </cell>
          <cell r="I40">
            <v>669.6</v>
          </cell>
          <cell r="J40">
            <v>1397.9</v>
          </cell>
          <cell r="L40">
            <v>42073.3</v>
          </cell>
          <cell r="M40">
            <v>69687.399999999994</v>
          </cell>
          <cell r="N40">
            <v>303175.59999999998</v>
          </cell>
          <cell r="O40">
            <v>58613.2</v>
          </cell>
          <cell r="P40">
            <v>612226.6</v>
          </cell>
          <cell r="Q40">
            <v>289135.3</v>
          </cell>
          <cell r="R40">
            <v>796155.5</v>
          </cell>
          <cell r="S40">
            <v>2118.1</v>
          </cell>
          <cell r="T40">
            <v>1299.2</v>
          </cell>
          <cell r="U40">
            <v>53692.7</v>
          </cell>
          <cell r="V40">
            <v>20502.2</v>
          </cell>
          <cell r="W40">
            <v>225851.2</v>
          </cell>
          <cell r="Y40">
            <v>122455</v>
          </cell>
          <cell r="Z40">
            <v>121141.2</v>
          </cell>
          <cell r="AB40">
            <v>125391.4</v>
          </cell>
          <cell r="AC40">
            <v>116378.2</v>
          </cell>
          <cell r="AE40">
            <v>23190.1</v>
          </cell>
          <cell r="AF40">
            <v>4380</v>
          </cell>
          <cell r="AG40">
            <v>8754.6</v>
          </cell>
          <cell r="AH40">
            <v>38076</v>
          </cell>
          <cell r="AJ40">
            <v>218955.2</v>
          </cell>
          <cell r="AK40">
            <v>20034.5</v>
          </cell>
          <cell r="AO40">
            <v>55858.5</v>
          </cell>
          <cell r="AP40">
            <v>0</v>
          </cell>
          <cell r="AQ40">
            <v>29068.1</v>
          </cell>
          <cell r="AR40">
            <v>119803.1</v>
          </cell>
          <cell r="AS40">
            <v>47105.5</v>
          </cell>
          <cell r="AU40">
            <v>3741.9</v>
          </cell>
          <cell r="AV40">
            <v>134688</v>
          </cell>
          <cell r="AX40">
            <v>28687</v>
          </cell>
          <cell r="AZ40">
            <v>12843610</v>
          </cell>
          <cell r="BA40">
            <v>8777690</v>
          </cell>
          <cell r="BB40">
            <v>485710</v>
          </cell>
          <cell r="BC40">
            <v>632560</v>
          </cell>
          <cell r="BD40">
            <v>4463.01</v>
          </cell>
          <cell r="BE40">
            <v>9998541</v>
          </cell>
          <cell r="BF40">
            <v>8598</v>
          </cell>
          <cell r="BG40">
            <v>989.1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29</v>
          </cell>
          <cell r="BO40">
            <v>27</v>
          </cell>
          <cell r="BP40">
            <v>0</v>
          </cell>
          <cell r="BQ40">
            <v>0</v>
          </cell>
          <cell r="BR40">
            <v>475.86</v>
          </cell>
          <cell r="BS40">
            <v>296.95</v>
          </cell>
          <cell r="BT40">
            <v>0</v>
          </cell>
          <cell r="BU40">
            <v>7470</v>
          </cell>
          <cell r="BV40">
            <v>0</v>
          </cell>
          <cell r="BW40">
            <v>30</v>
          </cell>
          <cell r="CB40">
            <v>84.900000000001455</v>
          </cell>
          <cell r="CC40">
            <v>207</v>
          </cell>
          <cell r="CD40">
            <v>283.59999999997672</v>
          </cell>
          <cell r="CE40">
            <v>234.80000000000291</v>
          </cell>
          <cell r="CF40">
            <v>124.89999999999418</v>
          </cell>
          <cell r="CG40">
            <v>270.20000000000073</v>
          </cell>
          <cell r="CH40" t="str">
            <v>0</v>
          </cell>
          <cell r="CI40">
            <v>129.10000000000014</v>
          </cell>
          <cell r="CJ40">
            <v>1334.4999999999761</v>
          </cell>
          <cell r="CK40">
            <v>781.89999999999418</v>
          </cell>
          <cell r="CL40">
            <v>885.59999999999127</v>
          </cell>
          <cell r="CO40">
            <v>42.200000000000045</v>
          </cell>
          <cell r="CP40">
            <v>2182.4000000000233</v>
          </cell>
          <cell r="CQ40">
            <v>1709.6999999999855</v>
          </cell>
          <cell r="CR40">
            <v>26.399999999994179</v>
          </cell>
          <cell r="CS40">
            <v>42.900000000001455</v>
          </cell>
          <cell r="CT40">
            <v>53</v>
          </cell>
          <cell r="CU40">
            <v>122.29999999999563</v>
          </cell>
          <cell r="CV40">
            <v>122.29999999999563</v>
          </cell>
          <cell r="CW40">
            <v>391.99999999999818</v>
          </cell>
          <cell r="CX40">
            <v>843.99999999999636</v>
          </cell>
          <cell r="CY40">
            <v>142.40000000002328</v>
          </cell>
          <cell r="CZ40">
            <v>132.09999999999854</v>
          </cell>
          <cell r="DA40" t="str">
            <v>0</v>
          </cell>
          <cell r="DB40">
            <v>50.900000000001455</v>
          </cell>
          <cell r="DF40">
            <v>1553.9999999999782</v>
          </cell>
          <cell r="DG40">
            <v>1561.4000000000178</v>
          </cell>
          <cell r="DH40">
            <v>58</v>
          </cell>
          <cell r="DJ40" t="str">
            <v>0</v>
          </cell>
          <cell r="DK40" t="str">
            <v>0</v>
          </cell>
          <cell r="DM40">
            <v>65.799999999999272</v>
          </cell>
          <cell r="DN40">
            <v>130.30000000000291</v>
          </cell>
          <cell r="DO40">
            <v>123.79999999999927</v>
          </cell>
          <cell r="DQ40">
            <v>355.5</v>
          </cell>
          <cell r="DR40">
            <v>355.5</v>
          </cell>
          <cell r="DS40">
            <v>12.799999999999727</v>
          </cell>
          <cell r="DT40">
            <v>95.799999999999272</v>
          </cell>
          <cell r="DU40">
            <v>4540</v>
          </cell>
          <cell r="DV40">
            <v>2930</v>
          </cell>
          <cell r="DW40">
            <v>79.08</v>
          </cell>
          <cell r="DX40">
            <v>41.63</v>
          </cell>
          <cell r="DY40">
            <v>475.86</v>
          </cell>
          <cell r="DZ40">
            <v>296.95</v>
          </cell>
          <cell r="EA40">
            <v>23.449999999999818</v>
          </cell>
          <cell r="EB40">
            <v>31</v>
          </cell>
          <cell r="EC40">
            <v>17</v>
          </cell>
          <cell r="ED40">
            <v>3216.0000000000036</v>
          </cell>
          <cell r="EF40">
            <v>0</v>
          </cell>
          <cell r="EG40">
            <v>7470</v>
          </cell>
          <cell r="EH40">
            <v>0</v>
          </cell>
          <cell r="EI40">
            <v>30</v>
          </cell>
          <cell r="EN40">
            <v>173.10000000000582</v>
          </cell>
          <cell r="EO40">
            <v>404.5</v>
          </cell>
          <cell r="EP40">
            <v>575.90000000002328</v>
          </cell>
          <cell r="EQ40">
            <v>443.70000000000437</v>
          </cell>
          <cell r="ER40">
            <v>237.09999999997672</v>
          </cell>
          <cell r="ES40">
            <v>510.79999999999927</v>
          </cell>
          <cell r="ET40">
            <v>26</v>
          </cell>
          <cell r="EU40">
            <v>259.40000000000009</v>
          </cell>
          <cell r="EV40">
            <v>2630.5000000000095</v>
          </cell>
          <cell r="EW40">
            <v>1564.5</v>
          </cell>
          <cell r="EX40">
            <v>1663.3999999999942</v>
          </cell>
          <cell r="FA40">
            <v>53.700000000000045</v>
          </cell>
          <cell r="FB40">
            <v>4206.4000000000233</v>
          </cell>
          <cell r="FC40">
            <v>3281.599999999994</v>
          </cell>
          <cell r="FD40">
            <v>43.799999999973807</v>
          </cell>
          <cell r="FE40">
            <v>79.900000000001455</v>
          </cell>
          <cell r="FF40">
            <v>130.90000000002328</v>
          </cell>
          <cell r="FG40">
            <v>254.59999999999854</v>
          </cell>
          <cell r="FH40">
            <v>254.59999999999854</v>
          </cell>
          <cell r="FI40">
            <v>833.00000000000182</v>
          </cell>
          <cell r="FJ40">
            <v>1660</v>
          </cell>
          <cell r="FK40">
            <v>272.5</v>
          </cell>
          <cell r="FL40">
            <v>253</v>
          </cell>
          <cell r="FM40">
            <v>0</v>
          </cell>
          <cell r="FN40">
            <v>106.90000000000146</v>
          </cell>
          <cell r="FO40">
            <v>0</v>
          </cell>
          <cell r="FP40">
            <v>0</v>
          </cell>
          <cell r="FQ40">
            <v>0</v>
          </cell>
          <cell r="FR40">
            <v>3115.9999999999854</v>
          </cell>
          <cell r="FS40">
            <v>3125.4000000000033</v>
          </cell>
          <cell r="FT40">
            <v>138.90000000000146</v>
          </cell>
          <cell r="FU40">
            <v>0</v>
          </cell>
          <cell r="FV40">
            <v>1.5999999999999091</v>
          </cell>
          <cell r="FW40">
            <v>0</v>
          </cell>
          <cell r="FX40">
            <v>0</v>
          </cell>
          <cell r="FY40">
            <v>129.59999999999854</v>
          </cell>
          <cell r="FZ40">
            <v>284</v>
          </cell>
          <cell r="GA40">
            <v>270.09999999999991</v>
          </cell>
          <cell r="GB40">
            <v>0</v>
          </cell>
          <cell r="GC40">
            <v>662.10000000000582</v>
          </cell>
          <cell r="GD40">
            <v>662.10000000000582</v>
          </cell>
          <cell r="GE40">
            <v>25.699999999999818</v>
          </cell>
          <cell r="GF40">
            <v>189.5</v>
          </cell>
          <cell r="GG40">
            <v>8820</v>
          </cell>
          <cell r="GH40">
            <v>6250</v>
          </cell>
          <cell r="GI40">
            <v>155.38999999999999</v>
          </cell>
          <cell r="GJ40">
            <v>89.039999999999992</v>
          </cell>
          <cell r="GK40">
            <v>1076.04</v>
          </cell>
          <cell r="GL40">
            <v>517.25</v>
          </cell>
          <cell r="GM40">
            <v>46.5</v>
          </cell>
          <cell r="GN40">
            <v>62</v>
          </cell>
          <cell r="GO40">
            <v>33</v>
          </cell>
          <cell r="GP40">
            <v>6208.0000000000109</v>
          </cell>
          <cell r="GQ40">
            <v>0</v>
          </cell>
          <cell r="GR40">
            <v>24000</v>
          </cell>
          <cell r="GS40">
            <v>15070</v>
          </cell>
          <cell r="GT40">
            <v>8930</v>
          </cell>
          <cell r="GU40">
            <v>230</v>
          </cell>
          <cell r="GV40">
            <v>52.5</v>
          </cell>
          <cell r="GW40">
            <v>177.5</v>
          </cell>
        </row>
        <row r="41">
          <cell r="B41">
            <v>38386</v>
          </cell>
          <cell r="C41">
            <v>37859.199999999997</v>
          </cell>
          <cell r="D41">
            <v>13951.6</v>
          </cell>
          <cell r="E41">
            <v>447377.5</v>
          </cell>
          <cell r="F41">
            <v>36359.300000000003</v>
          </cell>
          <cell r="G41">
            <v>202539.8</v>
          </cell>
          <cell r="H41">
            <v>24152.5</v>
          </cell>
          <cell r="I41">
            <v>670.8</v>
          </cell>
          <cell r="J41">
            <v>1539.5</v>
          </cell>
          <cell r="L41">
            <v>42338</v>
          </cell>
          <cell r="M41">
            <v>70091.5</v>
          </cell>
          <cell r="N41">
            <v>303510</v>
          </cell>
          <cell r="O41">
            <v>58981</v>
          </cell>
          <cell r="P41">
            <v>612581.5</v>
          </cell>
          <cell r="Q41">
            <v>289437.5</v>
          </cell>
          <cell r="R41">
            <v>798187.8</v>
          </cell>
          <cell r="S41">
            <v>2131.1999999999998</v>
          </cell>
          <cell r="T41">
            <v>1305.2</v>
          </cell>
          <cell r="U41">
            <v>53820.6</v>
          </cell>
          <cell r="V41">
            <v>20537</v>
          </cell>
          <cell r="W41">
            <v>225925.5</v>
          </cell>
          <cell r="Y41">
            <v>123248.2</v>
          </cell>
          <cell r="Z41">
            <v>121950</v>
          </cell>
          <cell r="AB41">
            <v>126119.5</v>
          </cell>
          <cell r="AC41">
            <v>117259.6</v>
          </cell>
          <cell r="AE41">
            <v>23348.2</v>
          </cell>
          <cell r="AF41">
            <v>4421.2</v>
          </cell>
          <cell r="AG41">
            <v>8841.2000000000007</v>
          </cell>
          <cell r="AH41">
            <v>38131.199999999997</v>
          </cell>
          <cell r="AJ41">
            <v>219082.8</v>
          </cell>
          <cell r="AK41">
            <v>20152.7</v>
          </cell>
          <cell r="AO41">
            <v>55951.199999999997</v>
          </cell>
          <cell r="AP41">
            <v>0</v>
          </cell>
          <cell r="AQ41">
            <v>29161.599999999999</v>
          </cell>
          <cell r="AR41">
            <v>119962.6</v>
          </cell>
          <cell r="AS41">
            <v>47189.5</v>
          </cell>
          <cell r="AU41">
            <v>3741.9</v>
          </cell>
          <cell r="AV41">
            <v>134688</v>
          </cell>
          <cell r="AX41">
            <v>28756.7</v>
          </cell>
          <cell r="AZ41">
            <v>12926420</v>
          </cell>
          <cell r="BA41">
            <v>8819270</v>
          </cell>
          <cell r="BB41">
            <v>490320</v>
          </cell>
          <cell r="BC41">
            <v>635490</v>
          </cell>
          <cell r="BD41">
            <v>4486.8100000000004</v>
          </cell>
          <cell r="BE41">
            <v>9998573</v>
          </cell>
          <cell r="BF41">
            <v>8615</v>
          </cell>
          <cell r="BG41">
            <v>1009.9</v>
          </cell>
          <cell r="BI41">
            <v>9.5</v>
          </cell>
          <cell r="BJ41">
            <v>9.1999999999999993</v>
          </cell>
          <cell r="BK41">
            <v>9</v>
          </cell>
          <cell r="BL41">
            <v>8.5</v>
          </cell>
          <cell r="BM41">
            <v>8.5</v>
          </cell>
          <cell r="BN41">
            <v>30</v>
          </cell>
          <cell r="BO41">
            <v>32.1</v>
          </cell>
          <cell r="BP41">
            <v>8.8000000000000007</v>
          </cell>
          <cell r="BQ41">
            <v>8.6</v>
          </cell>
          <cell r="BR41">
            <v>554.30999999999995</v>
          </cell>
          <cell r="BS41">
            <v>256.74</v>
          </cell>
          <cell r="BT41">
            <v>24000</v>
          </cell>
          <cell r="BU41">
            <v>7540</v>
          </cell>
          <cell r="BV41">
            <v>0</v>
          </cell>
          <cell r="BW41">
            <v>30</v>
          </cell>
          <cell r="CB41">
            <v>86.899999999994179</v>
          </cell>
          <cell r="CC41">
            <v>203.39999999999964</v>
          </cell>
          <cell r="CD41">
            <v>287</v>
          </cell>
          <cell r="CE41">
            <v>237.90000000000146</v>
          </cell>
          <cell r="CF41">
            <v>127</v>
          </cell>
          <cell r="CG41">
            <v>277.79999999999927</v>
          </cell>
          <cell r="CH41">
            <v>1.1999999999999318</v>
          </cell>
          <cell r="CI41">
            <v>141.59999999999991</v>
          </cell>
          <cell r="CJ41">
            <v>1362.7999999999943</v>
          </cell>
          <cell r="CK41">
            <v>793.19999999999709</v>
          </cell>
          <cell r="CL41">
            <v>808.80000000000291</v>
          </cell>
          <cell r="CO41">
            <v>6</v>
          </cell>
          <cell r="CP41">
            <v>2032.3000000000466</v>
          </cell>
          <cell r="CQ41">
            <v>1608</v>
          </cell>
          <cell r="CR41">
            <v>18.800000000013824</v>
          </cell>
          <cell r="CS41">
            <v>34.799999999999272</v>
          </cell>
          <cell r="CT41">
            <v>74.299999999988358</v>
          </cell>
          <cell r="CU41">
            <v>127.90000000000146</v>
          </cell>
          <cell r="CV41">
            <v>127.90000000000146</v>
          </cell>
          <cell r="CW41">
            <v>411.99999999999818</v>
          </cell>
          <cell r="CX41">
            <v>866.00000000000364</v>
          </cell>
          <cell r="CY41">
            <v>127.59999999997672</v>
          </cell>
          <cell r="CZ41">
            <v>118.20000000000073</v>
          </cell>
          <cell r="DA41" t="str">
            <v>0</v>
          </cell>
          <cell r="DB41">
            <v>55.19999999999709</v>
          </cell>
          <cell r="DF41">
            <v>1581.0000000000218</v>
          </cell>
          <cell r="DG41">
            <v>1578.9999999999764</v>
          </cell>
          <cell r="DH41">
            <v>84</v>
          </cell>
          <cell r="DJ41" t="str">
            <v>0</v>
          </cell>
          <cell r="DK41" t="str">
            <v>0</v>
          </cell>
          <cell r="DM41">
            <v>69.700000000000728</v>
          </cell>
          <cell r="DN41">
            <v>159.5</v>
          </cell>
          <cell r="DO41">
            <v>153.70000000000073</v>
          </cell>
          <cell r="DQ41">
            <v>264.69999999999709</v>
          </cell>
          <cell r="DR41">
            <v>264.69999999999709</v>
          </cell>
          <cell r="DS41">
            <v>13.099999999999909</v>
          </cell>
          <cell r="DT41">
            <v>93.5</v>
          </cell>
          <cell r="DU41">
            <v>4610</v>
          </cell>
          <cell r="DV41">
            <v>2930</v>
          </cell>
          <cell r="DW41">
            <v>82.81</v>
          </cell>
          <cell r="DX41">
            <v>41.58</v>
          </cell>
          <cell r="DY41">
            <v>554.30999999999995</v>
          </cell>
          <cell r="DZ41">
            <v>256.74</v>
          </cell>
          <cell r="EA41">
            <v>23.800000000000182</v>
          </cell>
          <cell r="EB41">
            <v>32</v>
          </cell>
          <cell r="EC41">
            <v>17</v>
          </cell>
          <cell r="ED41">
            <v>3327.9999999999927</v>
          </cell>
          <cell r="EF41">
            <v>24000</v>
          </cell>
          <cell r="EG41">
            <v>7540</v>
          </cell>
          <cell r="EH41">
            <v>0</v>
          </cell>
          <cell r="EI41">
            <v>30</v>
          </cell>
          <cell r="EN41">
            <v>260</v>
          </cell>
          <cell r="EO41">
            <v>607.89999999999964</v>
          </cell>
          <cell r="EP41">
            <v>862.90000000002328</v>
          </cell>
          <cell r="EQ41">
            <v>681.60000000000582</v>
          </cell>
          <cell r="ER41">
            <v>364.09999999997672</v>
          </cell>
          <cell r="ES41">
            <v>788.59999999999854</v>
          </cell>
          <cell r="ET41">
            <v>27.199999999999932</v>
          </cell>
          <cell r="EU41">
            <v>401</v>
          </cell>
          <cell r="EV41">
            <v>3993.3000000000038</v>
          </cell>
          <cell r="EW41">
            <v>2357.6999999999971</v>
          </cell>
          <cell r="EX41">
            <v>2472.1999999999971</v>
          </cell>
          <cell r="FA41">
            <v>59.700000000000045</v>
          </cell>
          <cell r="FB41">
            <v>6238.7000000000698</v>
          </cell>
          <cell r="FC41">
            <v>4889.599999999994</v>
          </cell>
          <cell r="FD41">
            <v>62.599999999987631</v>
          </cell>
          <cell r="FE41">
            <v>114.70000000000073</v>
          </cell>
          <cell r="FF41">
            <v>205.20000000001164</v>
          </cell>
          <cell r="FG41">
            <v>382.5</v>
          </cell>
          <cell r="FH41">
            <v>382.5</v>
          </cell>
          <cell r="FI41">
            <v>1245</v>
          </cell>
          <cell r="FJ41">
            <v>2526.0000000000036</v>
          </cell>
          <cell r="FK41">
            <v>400.09999999997672</v>
          </cell>
          <cell r="FL41">
            <v>371.20000000000073</v>
          </cell>
          <cell r="FM41">
            <v>0</v>
          </cell>
          <cell r="FN41">
            <v>162.09999999999854</v>
          </cell>
          <cell r="FO41">
            <v>0</v>
          </cell>
          <cell r="FP41">
            <v>0</v>
          </cell>
          <cell r="FQ41">
            <v>0</v>
          </cell>
          <cell r="FR41">
            <v>4697.0000000000073</v>
          </cell>
          <cell r="FS41">
            <v>4704.3999999999796</v>
          </cell>
          <cell r="FT41">
            <v>222.90000000000146</v>
          </cell>
          <cell r="FU41">
            <v>0</v>
          </cell>
          <cell r="FV41">
            <v>1.5999999999999091</v>
          </cell>
          <cell r="FW41">
            <v>0</v>
          </cell>
          <cell r="FX41">
            <v>0</v>
          </cell>
          <cell r="FY41">
            <v>199.29999999999927</v>
          </cell>
          <cell r="FZ41">
            <v>443.5</v>
          </cell>
          <cell r="GA41">
            <v>423.80000000000064</v>
          </cell>
          <cell r="GB41">
            <v>0</v>
          </cell>
          <cell r="GC41">
            <v>926.80000000000291</v>
          </cell>
          <cell r="GD41">
            <v>926.80000000000291</v>
          </cell>
          <cell r="GE41">
            <v>38.799999999999727</v>
          </cell>
          <cell r="GF41">
            <v>283</v>
          </cell>
          <cell r="GG41">
            <v>13430</v>
          </cell>
          <cell r="GH41">
            <v>9180</v>
          </cell>
          <cell r="GI41">
            <v>238.2</v>
          </cell>
          <cell r="GJ41">
            <v>130.62</v>
          </cell>
          <cell r="GK41">
            <v>1630.35</v>
          </cell>
          <cell r="GL41">
            <v>773.99</v>
          </cell>
          <cell r="GM41">
            <v>70.300000000000182</v>
          </cell>
          <cell r="GN41">
            <v>94</v>
          </cell>
          <cell r="GO41">
            <v>50</v>
          </cell>
          <cell r="GP41">
            <v>9536.0000000000036</v>
          </cell>
          <cell r="GQ41">
            <v>0</v>
          </cell>
          <cell r="GR41">
            <v>48000</v>
          </cell>
          <cell r="GS41">
            <v>22610</v>
          </cell>
          <cell r="GT41">
            <v>25390</v>
          </cell>
          <cell r="GU41">
            <v>230</v>
          </cell>
          <cell r="GV41">
            <v>82.5</v>
          </cell>
          <cell r="GW41">
            <v>147.5</v>
          </cell>
        </row>
        <row r="42">
          <cell r="B42">
            <v>38387</v>
          </cell>
          <cell r="C42">
            <v>37944.400000000001</v>
          </cell>
          <cell r="D42">
            <v>14155.9</v>
          </cell>
          <cell r="E42">
            <v>447670.2</v>
          </cell>
          <cell r="F42">
            <v>36596.199999999997</v>
          </cell>
          <cell r="G42">
            <v>202663.5</v>
          </cell>
          <cell r="H42">
            <v>24427.200000000001</v>
          </cell>
          <cell r="I42">
            <v>670.8</v>
          </cell>
          <cell r="J42">
            <v>1654.5</v>
          </cell>
          <cell r="L42">
            <v>42740.2</v>
          </cell>
          <cell r="M42">
            <v>70535.600000000006</v>
          </cell>
          <cell r="N42">
            <v>303852.09999999998</v>
          </cell>
          <cell r="O42">
            <v>59350.2</v>
          </cell>
          <cell r="P42">
            <v>612939.30000000005</v>
          </cell>
          <cell r="Q42">
            <v>289860.40000000002</v>
          </cell>
          <cell r="R42">
            <v>800394.4</v>
          </cell>
          <cell r="S42">
            <v>2144.6</v>
          </cell>
          <cell r="T42">
            <v>1325.8</v>
          </cell>
          <cell r="U42">
            <v>53951.3</v>
          </cell>
          <cell r="V42">
            <v>20564.2</v>
          </cell>
          <cell r="W42">
            <v>225999.1</v>
          </cell>
          <cell r="Y42">
            <v>124163.3</v>
          </cell>
          <cell r="Z42">
            <v>122752.5</v>
          </cell>
          <cell r="AB42">
            <v>126674.5</v>
          </cell>
          <cell r="AC42">
            <v>118378.2</v>
          </cell>
          <cell r="AE42">
            <v>23504.3</v>
          </cell>
          <cell r="AF42">
            <v>4464</v>
          </cell>
          <cell r="AG42">
            <v>8922.2999999999993</v>
          </cell>
          <cell r="AH42">
            <v>38184.400000000001</v>
          </cell>
          <cell r="AJ42">
            <v>219227.8</v>
          </cell>
          <cell r="AK42">
            <v>20287.599999999999</v>
          </cell>
          <cell r="AO42">
            <v>56058.2</v>
          </cell>
          <cell r="AP42">
            <v>0</v>
          </cell>
          <cell r="AQ42">
            <v>29259.5</v>
          </cell>
          <cell r="AR42">
            <v>120116.9</v>
          </cell>
          <cell r="AS42">
            <v>47268.5</v>
          </cell>
          <cell r="AU42">
            <v>3741.9</v>
          </cell>
          <cell r="AV42">
            <v>134668</v>
          </cell>
          <cell r="AX42">
            <v>28828</v>
          </cell>
          <cell r="AZ42">
            <v>13007810</v>
          </cell>
          <cell r="BA42">
            <v>8861280</v>
          </cell>
          <cell r="BB42">
            <v>495020</v>
          </cell>
          <cell r="BC42">
            <v>638440</v>
          </cell>
          <cell r="BD42">
            <v>4511.0600000000004</v>
          </cell>
          <cell r="BE42">
            <v>9998605</v>
          </cell>
          <cell r="BF42">
            <v>8632</v>
          </cell>
          <cell r="BG42">
            <v>1029.9000000000001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28.2</v>
          </cell>
          <cell r="BO42">
            <v>30.7</v>
          </cell>
          <cell r="BP42">
            <v>0</v>
          </cell>
          <cell r="BQ42">
            <v>0</v>
          </cell>
          <cell r="BR42">
            <v>613.65</v>
          </cell>
          <cell r="BS42">
            <v>311.61</v>
          </cell>
          <cell r="BT42">
            <v>0</v>
          </cell>
          <cell r="BU42">
            <v>7650</v>
          </cell>
          <cell r="BV42">
            <v>0</v>
          </cell>
          <cell r="BW42">
            <v>22.5</v>
          </cell>
          <cell r="CB42">
            <v>85.200000000004366</v>
          </cell>
          <cell r="CC42">
            <v>204.29999999999927</v>
          </cell>
          <cell r="CD42">
            <v>292.70000000001164</v>
          </cell>
          <cell r="CE42">
            <v>236.89999999999418</v>
          </cell>
          <cell r="CF42">
            <v>123.70000000001164</v>
          </cell>
          <cell r="CG42">
            <v>274.70000000000073</v>
          </cell>
          <cell r="CH42" t="str">
            <v>0</v>
          </cell>
          <cell r="CI42">
            <v>115</v>
          </cell>
          <cell r="CJ42">
            <v>1332.5000000000218</v>
          </cell>
          <cell r="CK42">
            <v>915.10000000000582</v>
          </cell>
          <cell r="CL42">
            <v>802.5</v>
          </cell>
          <cell r="CO42">
            <v>20.599999999999909</v>
          </cell>
          <cell r="CP42">
            <v>2206.5999999999767</v>
          </cell>
          <cell r="CQ42">
            <v>1738.2000000000057</v>
          </cell>
          <cell r="CR42">
            <v>29.899999999997817</v>
          </cell>
          <cell r="CS42">
            <v>27.200000000000728</v>
          </cell>
          <cell r="CT42">
            <v>73.600000000005821</v>
          </cell>
          <cell r="CU42">
            <v>130.70000000000437</v>
          </cell>
          <cell r="CV42">
            <v>130.70000000000437</v>
          </cell>
          <cell r="CW42">
            <v>428.00000000000182</v>
          </cell>
          <cell r="CX42">
            <v>810.99999999998545</v>
          </cell>
          <cell r="CY42">
            <v>145</v>
          </cell>
          <cell r="CZ42">
            <v>134.89999999999782</v>
          </cell>
          <cell r="DA42" t="str">
            <v>0</v>
          </cell>
          <cell r="DB42">
            <v>53.200000000004366</v>
          </cell>
          <cell r="DF42">
            <v>1560.9999999999854</v>
          </cell>
          <cell r="DG42">
            <v>1572.0999999999894</v>
          </cell>
          <cell r="DH42">
            <v>79</v>
          </cell>
          <cell r="DJ42" t="str">
            <v>0</v>
          </cell>
          <cell r="DK42" t="str">
            <v>0</v>
          </cell>
          <cell r="DM42">
            <v>71.299999999999272</v>
          </cell>
          <cell r="DN42">
            <v>154.29999999998836</v>
          </cell>
          <cell r="DO42">
            <v>150.29999999999927</v>
          </cell>
          <cell r="DQ42">
            <v>402.19999999999709</v>
          </cell>
          <cell r="DR42">
            <v>402.19999999999709</v>
          </cell>
          <cell r="DS42">
            <v>13.400000000000091</v>
          </cell>
          <cell r="DT42">
            <v>97.900000000001455</v>
          </cell>
          <cell r="DU42">
            <v>4700</v>
          </cell>
          <cell r="DV42">
            <v>2950</v>
          </cell>
          <cell r="DW42">
            <v>81.39</v>
          </cell>
          <cell r="DX42">
            <v>42.01</v>
          </cell>
          <cell r="DY42">
            <v>613.65</v>
          </cell>
          <cell r="DZ42">
            <v>311.61</v>
          </cell>
          <cell r="EA42">
            <v>24.25</v>
          </cell>
          <cell r="EB42">
            <v>32</v>
          </cell>
          <cell r="EC42">
            <v>17</v>
          </cell>
          <cell r="ED42">
            <v>3200.0000000000182</v>
          </cell>
          <cell r="EF42">
            <v>0</v>
          </cell>
          <cell r="EG42">
            <v>7650</v>
          </cell>
          <cell r="EH42">
            <v>0</v>
          </cell>
          <cell r="EI42">
            <v>22.5</v>
          </cell>
          <cell r="EN42">
            <v>345.20000000000437</v>
          </cell>
          <cell r="EO42">
            <v>812.19999999999891</v>
          </cell>
          <cell r="EP42">
            <v>1155.6000000000349</v>
          </cell>
          <cell r="EQ42">
            <v>918.5</v>
          </cell>
          <cell r="ER42">
            <v>487.79999999998836</v>
          </cell>
          <cell r="ES42">
            <v>1063.2999999999993</v>
          </cell>
          <cell r="ET42">
            <v>27.199999999999932</v>
          </cell>
          <cell r="EU42">
            <v>516</v>
          </cell>
          <cell r="EV42">
            <v>5325.8000000000256</v>
          </cell>
          <cell r="EW42">
            <v>3272.8000000000029</v>
          </cell>
          <cell r="EX42">
            <v>3274.6999999999971</v>
          </cell>
          <cell r="FA42">
            <v>80.299999999999955</v>
          </cell>
          <cell r="FB42">
            <v>8445.3000000000466</v>
          </cell>
          <cell r="FC42">
            <v>6627.7999999999993</v>
          </cell>
          <cell r="FD42">
            <v>92.499999999985448</v>
          </cell>
          <cell r="FE42">
            <v>141.90000000000146</v>
          </cell>
          <cell r="FF42">
            <v>278.80000000001746</v>
          </cell>
          <cell r="FG42">
            <v>513.20000000000437</v>
          </cell>
          <cell r="FH42">
            <v>513.20000000000437</v>
          </cell>
          <cell r="FI42">
            <v>1673.0000000000018</v>
          </cell>
          <cell r="FJ42">
            <v>3336.9999999999891</v>
          </cell>
          <cell r="FK42">
            <v>545.09999999997672</v>
          </cell>
          <cell r="FL42">
            <v>506.09999999999854</v>
          </cell>
          <cell r="FM42">
            <v>0</v>
          </cell>
          <cell r="FN42">
            <v>215.30000000000291</v>
          </cell>
          <cell r="FO42">
            <v>0</v>
          </cell>
          <cell r="FP42">
            <v>0</v>
          </cell>
          <cell r="FQ42">
            <v>0</v>
          </cell>
          <cell r="FR42">
            <v>6257.9999999999927</v>
          </cell>
          <cell r="FS42">
            <v>6276.4999999999691</v>
          </cell>
          <cell r="FT42">
            <v>301.90000000000146</v>
          </cell>
          <cell r="FU42">
            <v>0</v>
          </cell>
          <cell r="FV42">
            <v>1.5999999999999091</v>
          </cell>
          <cell r="FW42">
            <v>0</v>
          </cell>
          <cell r="FX42">
            <v>0</v>
          </cell>
          <cell r="FY42">
            <v>270.59999999999854</v>
          </cell>
          <cell r="FZ42">
            <v>597.79999999998836</v>
          </cell>
          <cell r="GA42">
            <v>574.09999999999991</v>
          </cell>
          <cell r="GB42">
            <v>0</v>
          </cell>
          <cell r="GC42">
            <v>1329</v>
          </cell>
          <cell r="GD42">
            <v>1329</v>
          </cell>
          <cell r="GE42">
            <v>52.199999999999818</v>
          </cell>
          <cell r="GF42">
            <v>380.90000000000146</v>
          </cell>
          <cell r="GG42">
            <v>18130</v>
          </cell>
          <cell r="GH42">
            <v>12130</v>
          </cell>
          <cell r="GI42">
            <v>319.58999999999997</v>
          </cell>
          <cell r="GJ42">
            <v>172.63</v>
          </cell>
          <cell r="GK42">
            <v>2244</v>
          </cell>
          <cell r="GL42">
            <v>1085.5999999999999</v>
          </cell>
          <cell r="GM42">
            <v>94.550000000000182</v>
          </cell>
          <cell r="GN42">
            <v>126</v>
          </cell>
          <cell r="GO42">
            <v>67</v>
          </cell>
          <cell r="GP42">
            <v>12736.000000000022</v>
          </cell>
          <cell r="GQ42">
            <v>0</v>
          </cell>
          <cell r="GR42">
            <v>48000</v>
          </cell>
          <cell r="GS42">
            <v>30260</v>
          </cell>
          <cell r="GT42">
            <v>17740</v>
          </cell>
          <cell r="GU42">
            <v>230</v>
          </cell>
          <cell r="GV42">
            <v>105</v>
          </cell>
          <cell r="GW42">
            <v>125</v>
          </cell>
        </row>
        <row r="43">
          <cell r="B43">
            <v>38388</v>
          </cell>
          <cell r="C43">
            <v>37977.800000000003</v>
          </cell>
          <cell r="D43">
            <v>14235</v>
          </cell>
          <cell r="E43">
            <v>447838.7</v>
          </cell>
          <cell r="F43">
            <v>36803.300000000003</v>
          </cell>
          <cell r="G43">
            <v>202777.7</v>
          </cell>
          <cell r="H43">
            <v>24671.4</v>
          </cell>
          <cell r="I43">
            <v>670.8</v>
          </cell>
          <cell r="J43">
            <v>1764.8</v>
          </cell>
          <cell r="L43">
            <v>42818.8</v>
          </cell>
          <cell r="M43">
            <v>70822.3</v>
          </cell>
          <cell r="N43">
            <v>304072.09999999998</v>
          </cell>
          <cell r="O43">
            <v>59587.7</v>
          </cell>
          <cell r="P43">
            <v>613165.5</v>
          </cell>
          <cell r="Q43">
            <v>290088.90000000002</v>
          </cell>
          <cell r="R43">
            <v>801701</v>
          </cell>
          <cell r="S43">
            <v>2163</v>
          </cell>
          <cell r="T43">
            <v>1390</v>
          </cell>
          <cell r="U43">
            <v>54073.3</v>
          </cell>
          <cell r="V43">
            <v>20606.400000000001</v>
          </cell>
          <cell r="W43">
            <v>226059.8</v>
          </cell>
          <cell r="Y43">
            <v>124556.2</v>
          </cell>
          <cell r="Z43">
            <v>123338</v>
          </cell>
          <cell r="AB43">
            <v>127345.4</v>
          </cell>
          <cell r="AC43">
            <v>118696.2</v>
          </cell>
          <cell r="AE43">
            <v>23597.3</v>
          </cell>
          <cell r="AF43">
            <v>4501</v>
          </cell>
          <cell r="AG43">
            <v>8959.5</v>
          </cell>
          <cell r="AH43">
            <v>38218.400000000001</v>
          </cell>
          <cell r="AJ43">
            <v>219306.8</v>
          </cell>
          <cell r="AK43">
            <v>20357</v>
          </cell>
          <cell r="AO43">
            <v>56115.3</v>
          </cell>
          <cell r="AP43">
            <v>0</v>
          </cell>
          <cell r="AQ43">
            <v>29337</v>
          </cell>
          <cell r="AR43">
            <v>120181.2</v>
          </cell>
          <cell r="AS43">
            <v>47288.7</v>
          </cell>
          <cell r="AU43">
            <v>3741.9</v>
          </cell>
          <cell r="AV43">
            <v>134688</v>
          </cell>
          <cell r="AX43">
            <v>28869.200000000001</v>
          </cell>
          <cell r="AZ43">
            <v>13037050</v>
          </cell>
          <cell r="BA43">
            <v>8907260</v>
          </cell>
          <cell r="BB43">
            <v>496720</v>
          </cell>
          <cell r="BC43">
            <v>641700</v>
          </cell>
          <cell r="BD43">
            <v>4529.55</v>
          </cell>
          <cell r="BE43">
            <v>9998620</v>
          </cell>
          <cell r="BF43">
            <v>8639</v>
          </cell>
          <cell r="BG43">
            <v>1048.8</v>
          </cell>
          <cell r="BI43">
            <v>9.8000000000000007</v>
          </cell>
          <cell r="BJ43">
            <v>10.1</v>
          </cell>
          <cell r="BK43">
            <v>9.6999999999999993</v>
          </cell>
          <cell r="BL43">
            <v>9.5</v>
          </cell>
          <cell r="BM43">
            <v>9.5</v>
          </cell>
          <cell r="BN43">
            <v>29</v>
          </cell>
          <cell r="BO43">
            <v>28</v>
          </cell>
          <cell r="BP43">
            <v>8.9</v>
          </cell>
          <cell r="BQ43">
            <v>9.1999999999999993</v>
          </cell>
          <cell r="BR43">
            <v>497.22</v>
          </cell>
          <cell r="BS43">
            <v>194.5</v>
          </cell>
          <cell r="BT43">
            <v>12000</v>
          </cell>
          <cell r="BU43">
            <v>4960</v>
          </cell>
          <cell r="BV43">
            <v>0</v>
          </cell>
          <cell r="BW43">
            <v>15</v>
          </cell>
          <cell r="CB43">
            <v>33.400000000001455</v>
          </cell>
          <cell r="CC43">
            <v>79.100000000000364</v>
          </cell>
          <cell r="CD43">
            <v>168.5</v>
          </cell>
          <cell r="CE43">
            <v>207.10000000000582</v>
          </cell>
          <cell r="CF43">
            <v>114.20000000001164</v>
          </cell>
          <cell r="CG43">
            <v>244.20000000000073</v>
          </cell>
          <cell r="CH43" t="str">
            <v>0</v>
          </cell>
          <cell r="CI43">
            <v>110.29999999999995</v>
          </cell>
          <cell r="CJ43">
            <v>956.80000000001996</v>
          </cell>
          <cell r="CK43">
            <v>392.89999999999418</v>
          </cell>
          <cell r="CL43">
            <v>585.5</v>
          </cell>
          <cell r="CO43">
            <v>64.200000000000045</v>
          </cell>
          <cell r="CP43">
            <v>1306.5999999999767</v>
          </cell>
          <cell r="CQ43">
            <v>1042.5999999999942</v>
          </cell>
          <cell r="CR43">
            <v>19.100000000016735</v>
          </cell>
          <cell r="CS43">
            <v>42.200000000000728</v>
          </cell>
          <cell r="CT43">
            <v>60.699999999982538</v>
          </cell>
          <cell r="CU43">
            <v>122</v>
          </cell>
          <cell r="CV43">
            <v>122</v>
          </cell>
          <cell r="CW43">
            <v>370</v>
          </cell>
          <cell r="CX43">
            <v>372.00000000000728</v>
          </cell>
          <cell r="CY43">
            <v>79</v>
          </cell>
          <cell r="CZ43">
            <v>69.400000000001455</v>
          </cell>
          <cell r="DA43" t="str">
            <v>0</v>
          </cell>
          <cell r="DB43">
            <v>34</v>
          </cell>
          <cell r="DF43">
            <v>930</v>
          </cell>
          <cell r="DG43">
            <v>924.40000000000873</v>
          </cell>
          <cell r="DH43">
            <v>20.19999999999709</v>
          </cell>
          <cell r="DJ43" t="str">
            <v>0</v>
          </cell>
          <cell r="DK43">
            <v>20</v>
          </cell>
          <cell r="DM43">
            <v>41.200000000000728</v>
          </cell>
          <cell r="DN43">
            <v>64.30000000000291</v>
          </cell>
          <cell r="DO43">
            <v>81.399999999997817</v>
          </cell>
          <cell r="DQ43">
            <v>78.600000000005821</v>
          </cell>
          <cell r="DR43">
            <v>78.600000000005821</v>
          </cell>
          <cell r="DS43">
            <v>18.400000000000091</v>
          </cell>
          <cell r="DT43">
            <v>77.5</v>
          </cell>
          <cell r="DU43">
            <v>1700</v>
          </cell>
          <cell r="DV43">
            <v>3260</v>
          </cell>
          <cell r="DW43">
            <v>29.24</v>
          </cell>
          <cell r="DX43">
            <v>45.98</v>
          </cell>
          <cell r="DY43">
            <v>497.22</v>
          </cell>
          <cell r="DZ43">
            <v>194.5</v>
          </cell>
          <cell r="EA43">
            <v>18.489999999999782</v>
          </cell>
          <cell r="EB43">
            <v>15</v>
          </cell>
          <cell r="EC43">
            <v>7</v>
          </cell>
          <cell r="ED43">
            <v>3023.9999999999782</v>
          </cell>
          <cell r="EF43">
            <v>12000</v>
          </cell>
          <cell r="EG43">
            <v>4960</v>
          </cell>
          <cell r="EH43">
            <v>0</v>
          </cell>
          <cell r="EI43">
            <v>15</v>
          </cell>
          <cell r="EN43">
            <v>378.60000000000582</v>
          </cell>
          <cell r="EO43">
            <v>891.29999999999927</v>
          </cell>
          <cell r="EP43">
            <v>1324.1000000000349</v>
          </cell>
          <cell r="EQ43">
            <v>1125.6000000000058</v>
          </cell>
          <cell r="ER43">
            <v>602</v>
          </cell>
          <cell r="ES43">
            <v>1307.5</v>
          </cell>
          <cell r="ET43">
            <v>27.199999999999932</v>
          </cell>
          <cell r="EU43">
            <v>626.29999999999995</v>
          </cell>
          <cell r="EV43">
            <v>6282.6000000000458</v>
          </cell>
          <cell r="EW43">
            <v>3665.6999999999971</v>
          </cell>
          <cell r="EX43">
            <v>3860.1999999999971</v>
          </cell>
          <cell r="FA43">
            <v>144.5</v>
          </cell>
          <cell r="FB43">
            <v>9751.9000000000233</v>
          </cell>
          <cell r="FC43">
            <v>7670.3999999999933</v>
          </cell>
          <cell r="FD43">
            <v>111.60000000000218</v>
          </cell>
          <cell r="FE43">
            <v>184.10000000000218</v>
          </cell>
          <cell r="FF43">
            <v>339.5</v>
          </cell>
          <cell r="FG43">
            <v>635.20000000000437</v>
          </cell>
          <cell r="FH43">
            <v>635.20000000000437</v>
          </cell>
          <cell r="FI43">
            <v>2043.0000000000018</v>
          </cell>
          <cell r="FJ43">
            <v>3708.9999999999964</v>
          </cell>
          <cell r="FK43">
            <v>624.09999999997672</v>
          </cell>
          <cell r="FL43">
            <v>575.5</v>
          </cell>
          <cell r="FM43">
            <v>0</v>
          </cell>
          <cell r="FN43">
            <v>249.30000000000291</v>
          </cell>
          <cell r="FO43">
            <v>0</v>
          </cell>
          <cell r="FP43">
            <v>0</v>
          </cell>
          <cell r="FQ43">
            <v>0</v>
          </cell>
          <cell r="FR43">
            <v>7187.9999999999927</v>
          </cell>
          <cell r="FS43">
            <v>7200.8999999999778</v>
          </cell>
          <cell r="FT43">
            <v>322.09999999999854</v>
          </cell>
          <cell r="FU43">
            <v>0</v>
          </cell>
          <cell r="FV43">
            <v>1.5999999999999091</v>
          </cell>
          <cell r="FW43">
            <v>20</v>
          </cell>
          <cell r="FX43">
            <v>0</v>
          </cell>
          <cell r="FY43">
            <v>311.79999999999927</v>
          </cell>
          <cell r="FZ43">
            <v>662.09999999999127</v>
          </cell>
          <cell r="GA43">
            <v>655.49999999999773</v>
          </cell>
          <cell r="GB43">
            <v>0</v>
          </cell>
          <cell r="GC43">
            <v>1407.6000000000058</v>
          </cell>
          <cell r="GD43">
            <v>1407.6000000000058</v>
          </cell>
          <cell r="GE43">
            <v>70.599999999999909</v>
          </cell>
          <cell r="GF43">
            <v>458.40000000000146</v>
          </cell>
          <cell r="GG43">
            <v>19830</v>
          </cell>
          <cell r="GH43">
            <v>15390</v>
          </cell>
          <cell r="GI43">
            <v>348.83</v>
          </cell>
          <cell r="GJ43">
            <v>218.60999999999999</v>
          </cell>
          <cell r="GK43">
            <v>2741.2200000000003</v>
          </cell>
          <cell r="GL43">
            <v>1280.0999999999999</v>
          </cell>
          <cell r="GM43">
            <v>113.03999999999996</v>
          </cell>
          <cell r="GN43">
            <v>141</v>
          </cell>
          <cell r="GO43">
            <v>74</v>
          </cell>
          <cell r="GP43">
            <v>15760</v>
          </cell>
          <cell r="GQ43">
            <v>0</v>
          </cell>
          <cell r="GR43">
            <v>60000</v>
          </cell>
          <cell r="GS43">
            <v>35220</v>
          </cell>
          <cell r="GT43">
            <v>24780</v>
          </cell>
          <cell r="GU43">
            <v>230</v>
          </cell>
          <cell r="GV43">
            <v>120</v>
          </cell>
          <cell r="GW43">
            <v>110</v>
          </cell>
        </row>
        <row r="44">
          <cell r="B44">
            <v>38389</v>
          </cell>
          <cell r="C44">
            <v>38004.6</v>
          </cell>
          <cell r="D44">
            <v>14291.3</v>
          </cell>
          <cell r="E44">
            <v>447844.3</v>
          </cell>
          <cell r="F44">
            <v>36929.300000000003</v>
          </cell>
          <cell r="G44">
            <v>202852.8</v>
          </cell>
          <cell r="H44">
            <v>24818.3</v>
          </cell>
          <cell r="I44">
            <v>670.8</v>
          </cell>
          <cell r="J44">
            <v>1851.1</v>
          </cell>
          <cell r="L44">
            <v>42829.1</v>
          </cell>
          <cell r="M44">
            <v>70931.3</v>
          </cell>
          <cell r="N44">
            <v>304155.2</v>
          </cell>
          <cell r="O44">
            <v>59681.4</v>
          </cell>
          <cell r="P44">
            <v>613267.4</v>
          </cell>
          <cell r="Q44">
            <v>290181.3</v>
          </cell>
          <cell r="R44">
            <v>802236.4</v>
          </cell>
          <cell r="S44">
            <v>2182.4</v>
          </cell>
          <cell r="T44">
            <v>1390</v>
          </cell>
          <cell r="U44">
            <v>54117.3</v>
          </cell>
          <cell r="V44">
            <v>20611.400000000001</v>
          </cell>
          <cell r="W44">
            <v>226091.4</v>
          </cell>
          <cell r="Y44">
            <v>124941.3</v>
          </cell>
          <cell r="Z44">
            <v>123408</v>
          </cell>
          <cell r="AB44">
            <v>127660.5</v>
          </cell>
          <cell r="AC44">
            <v>118816.4</v>
          </cell>
          <cell r="AE44">
            <v>23667.1</v>
          </cell>
          <cell r="AF44">
            <v>4522.2</v>
          </cell>
          <cell r="AG44">
            <v>8971.2999999999993</v>
          </cell>
          <cell r="AH44">
            <v>38263.4</v>
          </cell>
          <cell r="AJ44">
            <v>219362.6</v>
          </cell>
          <cell r="AK44">
            <v>20409.5</v>
          </cell>
          <cell r="AO44">
            <v>56158.7</v>
          </cell>
          <cell r="AP44">
            <v>0</v>
          </cell>
          <cell r="AQ44">
            <v>29407.1</v>
          </cell>
          <cell r="AR44">
            <v>120214.5</v>
          </cell>
          <cell r="AS44">
            <v>47296.4</v>
          </cell>
          <cell r="AU44">
            <v>3741.9</v>
          </cell>
          <cell r="AV44">
            <v>134688</v>
          </cell>
          <cell r="AX44">
            <v>28889</v>
          </cell>
          <cell r="AZ44">
            <v>13043480</v>
          </cell>
          <cell r="BA44">
            <v>8941820</v>
          </cell>
          <cell r="BB44">
            <v>496860</v>
          </cell>
          <cell r="BC44">
            <v>644080</v>
          </cell>
          <cell r="BD44">
            <v>4538.9399999999996</v>
          </cell>
          <cell r="BE44">
            <v>9998627</v>
          </cell>
          <cell r="BF44">
            <v>8641</v>
          </cell>
          <cell r="BG44">
            <v>1065.7</v>
          </cell>
          <cell r="BI44">
            <v>9</v>
          </cell>
          <cell r="BJ44">
            <v>9</v>
          </cell>
          <cell r="BK44">
            <v>9</v>
          </cell>
          <cell r="BL44">
            <v>9</v>
          </cell>
          <cell r="BM44">
            <v>9</v>
          </cell>
          <cell r="BN44">
            <v>0</v>
          </cell>
          <cell r="BO44">
            <v>28</v>
          </cell>
          <cell r="BP44">
            <v>10</v>
          </cell>
          <cell r="BQ44">
            <v>10</v>
          </cell>
          <cell r="BR44">
            <v>414.93</v>
          </cell>
          <cell r="BS44">
            <v>20.68</v>
          </cell>
          <cell r="BT44">
            <v>0</v>
          </cell>
          <cell r="BU44">
            <v>2520</v>
          </cell>
          <cell r="BV44">
            <v>0</v>
          </cell>
          <cell r="BW44">
            <v>7.5</v>
          </cell>
          <cell r="CB44">
            <v>26.799999999995634</v>
          </cell>
          <cell r="CC44">
            <v>56.299999999999272</v>
          </cell>
          <cell r="CD44">
            <v>5.5999999999767169</v>
          </cell>
          <cell r="CE44">
            <v>126</v>
          </cell>
          <cell r="CF44">
            <v>75.099999999976717</v>
          </cell>
          <cell r="CG44">
            <v>146.89999999999782</v>
          </cell>
          <cell r="CH44" t="str">
            <v>0</v>
          </cell>
          <cell r="CI44">
            <v>86.299999999999955</v>
          </cell>
          <cell r="CJ44">
            <v>522.99999999994611</v>
          </cell>
          <cell r="CK44">
            <v>385.10000000000582</v>
          </cell>
          <cell r="CL44">
            <v>70</v>
          </cell>
          <cell r="CO44" t="str">
            <v>0</v>
          </cell>
          <cell r="CP44">
            <v>535.40000000002328</v>
          </cell>
          <cell r="CQ44">
            <v>455.10000000000582</v>
          </cell>
          <cell r="CR44">
            <v>7.3999999999941792</v>
          </cell>
          <cell r="CS44">
            <v>5</v>
          </cell>
          <cell r="CT44">
            <v>31.600000000005821</v>
          </cell>
          <cell r="CU44">
            <v>44</v>
          </cell>
          <cell r="CV44">
            <v>44</v>
          </cell>
          <cell r="CW44">
            <v>211.99999999999818</v>
          </cell>
          <cell r="CX44">
            <v>117.99999999999272</v>
          </cell>
          <cell r="CY44">
            <v>55.800000000017462</v>
          </cell>
          <cell r="CZ44">
            <v>52.5</v>
          </cell>
          <cell r="DA44" t="str">
            <v>0</v>
          </cell>
          <cell r="DB44">
            <v>45</v>
          </cell>
          <cell r="DF44">
            <v>697.99999999999272</v>
          </cell>
          <cell r="DG44">
            <v>483.30000000000837</v>
          </cell>
          <cell r="DH44">
            <v>7.7000000000043656</v>
          </cell>
          <cell r="DJ44" t="str">
            <v>0</v>
          </cell>
          <cell r="DK44" t="str">
            <v>0</v>
          </cell>
          <cell r="DM44">
            <v>19.799999999999272</v>
          </cell>
          <cell r="DN44">
            <v>33.30000000000291</v>
          </cell>
          <cell r="DO44">
            <v>27.500000000003638</v>
          </cell>
          <cell r="DQ44">
            <v>10.299999999995634</v>
          </cell>
          <cell r="DR44">
            <v>10.299999999995634</v>
          </cell>
          <cell r="DS44">
            <v>19.400000000000091</v>
          </cell>
          <cell r="DT44">
            <v>70.099999999998545</v>
          </cell>
          <cell r="DU44">
            <v>140</v>
          </cell>
          <cell r="DV44">
            <v>2380</v>
          </cell>
          <cell r="DW44">
            <v>6.43</v>
          </cell>
          <cell r="DX44">
            <v>34.56</v>
          </cell>
          <cell r="DY44">
            <v>414.93</v>
          </cell>
          <cell r="DZ44">
            <v>20.68</v>
          </cell>
          <cell r="EA44">
            <v>9.3899999999994179</v>
          </cell>
          <cell r="EB44">
            <v>7</v>
          </cell>
          <cell r="EC44">
            <v>2</v>
          </cell>
          <cell r="ED44">
            <v>2704.0000000000146</v>
          </cell>
          <cell r="EF44">
            <v>0</v>
          </cell>
          <cell r="EG44">
            <v>2520</v>
          </cell>
          <cell r="EH44">
            <v>0</v>
          </cell>
          <cell r="EI44">
            <v>7.5</v>
          </cell>
          <cell r="EN44">
            <v>405.40000000000146</v>
          </cell>
          <cell r="EO44">
            <v>947.59999999999854</v>
          </cell>
          <cell r="EP44">
            <v>1329.7000000000116</v>
          </cell>
          <cell r="EQ44">
            <v>1251.6000000000058</v>
          </cell>
          <cell r="ER44">
            <v>677.09999999997672</v>
          </cell>
          <cell r="ES44">
            <v>1454.3999999999978</v>
          </cell>
          <cell r="ET44">
            <v>27.199999999999932</v>
          </cell>
          <cell r="EU44">
            <v>712.59999999999991</v>
          </cell>
          <cell r="EV44">
            <v>6805.5999999999922</v>
          </cell>
          <cell r="EW44">
            <v>4050.8000000000029</v>
          </cell>
          <cell r="EX44">
            <v>3930.1999999999971</v>
          </cell>
          <cell r="FA44">
            <v>144.5</v>
          </cell>
          <cell r="FB44">
            <v>10287.300000000047</v>
          </cell>
          <cell r="FC44">
            <v>8125.4999999999991</v>
          </cell>
          <cell r="FD44">
            <v>118.99999999999636</v>
          </cell>
          <cell r="FE44">
            <v>189.10000000000218</v>
          </cell>
          <cell r="FF44">
            <v>371.10000000000582</v>
          </cell>
          <cell r="FG44">
            <v>679.20000000000437</v>
          </cell>
          <cell r="FH44">
            <v>679.20000000000437</v>
          </cell>
          <cell r="FI44">
            <v>2255</v>
          </cell>
          <cell r="FJ44">
            <v>3826.9999999999891</v>
          </cell>
          <cell r="FK44">
            <v>679.89999999999418</v>
          </cell>
          <cell r="FL44">
            <v>628</v>
          </cell>
          <cell r="FM44">
            <v>0</v>
          </cell>
          <cell r="FN44">
            <v>294.30000000000291</v>
          </cell>
          <cell r="FO44">
            <v>0</v>
          </cell>
          <cell r="FP44">
            <v>0</v>
          </cell>
          <cell r="FQ44">
            <v>0</v>
          </cell>
          <cell r="FR44">
            <v>7885.9999999999854</v>
          </cell>
          <cell r="FS44">
            <v>7684.1999999999862</v>
          </cell>
          <cell r="FT44">
            <v>329.80000000000291</v>
          </cell>
          <cell r="FU44">
            <v>0</v>
          </cell>
          <cell r="FV44">
            <v>1.5999999999999091</v>
          </cell>
          <cell r="FW44">
            <v>20</v>
          </cell>
          <cell r="FX44">
            <v>0</v>
          </cell>
          <cell r="FY44">
            <v>331.59999999999854</v>
          </cell>
          <cell r="FZ44">
            <v>695.39999999999418</v>
          </cell>
          <cell r="GA44">
            <v>683.00000000000136</v>
          </cell>
          <cell r="GB44">
            <v>0</v>
          </cell>
          <cell r="GC44">
            <v>1417.9000000000015</v>
          </cell>
          <cell r="GD44">
            <v>1417.9000000000015</v>
          </cell>
          <cell r="GE44">
            <v>90</v>
          </cell>
          <cell r="GF44">
            <v>528.5</v>
          </cell>
          <cell r="GG44">
            <v>19970</v>
          </cell>
          <cell r="GH44">
            <v>17770</v>
          </cell>
          <cell r="GI44">
            <v>355.26</v>
          </cell>
          <cell r="GJ44">
            <v>253.17</v>
          </cell>
          <cell r="GK44">
            <v>3156.15</v>
          </cell>
          <cell r="GL44">
            <v>1300.78</v>
          </cell>
          <cell r="GM44">
            <v>122.42999999999938</v>
          </cell>
          <cell r="GN44">
            <v>148</v>
          </cell>
          <cell r="GO44">
            <v>76</v>
          </cell>
          <cell r="GP44">
            <v>18464.000000000015</v>
          </cell>
          <cell r="GQ44">
            <v>0</v>
          </cell>
          <cell r="GR44">
            <v>60000</v>
          </cell>
          <cell r="GS44">
            <v>37740</v>
          </cell>
          <cell r="GT44">
            <v>22260</v>
          </cell>
          <cell r="GU44">
            <v>230</v>
          </cell>
          <cell r="GV44">
            <v>127.5</v>
          </cell>
          <cell r="GW44">
            <v>102.5</v>
          </cell>
        </row>
        <row r="45">
          <cell r="B45">
            <v>38390</v>
          </cell>
          <cell r="C45">
            <v>38087.9</v>
          </cell>
          <cell r="D45">
            <v>14408.1</v>
          </cell>
          <cell r="E45">
            <v>448053.6</v>
          </cell>
          <cell r="F45">
            <v>37153.599999999999</v>
          </cell>
          <cell r="G45">
            <v>202979.6</v>
          </cell>
          <cell r="H45">
            <v>25085.599999999999</v>
          </cell>
          <cell r="I45">
            <v>670.8</v>
          </cell>
          <cell r="J45">
            <v>1992.3</v>
          </cell>
          <cell r="L45">
            <v>43028.4</v>
          </cell>
          <cell r="M45">
            <v>71264.600000000006</v>
          </cell>
          <cell r="N45">
            <v>304411.3</v>
          </cell>
          <cell r="O45">
            <v>59955.199999999997</v>
          </cell>
          <cell r="P45">
            <v>613523.4</v>
          </cell>
          <cell r="Q45">
            <v>290448.09999999998</v>
          </cell>
          <cell r="R45">
            <v>803852.1</v>
          </cell>
          <cell r="S45">
            <v>2201.9</v>
          </cell>
          <cell r="T45">
            <v>1390</v>
          </cell>
          <cell r="U45">
            <v>54225.1</v>
          </cell>
          <cell r="V45">
            <v>20636.099999999999</v>
          </cell>
          <cell r="W45">
            <v>226169.1</v>
          </cell>
          <cell r="Y45">
            <v>125498.1</v>
          </cell>
          <cell r="Z45">
            <v>124113.60000000001</v>
          </cell>
          <cell r="AB45">
            <v>128627.6</v>
          </cell>
          <cell r="AC45">
            <v>119095.3</v>
          </cell>
          <cell r="AE45">
            <v>23757.200000000001</v>
          </cell>
          <cell r="AF45">
            <v>4546.1000000000004</v>
          </cell>
          <cell r="AG45">
            <v>9035.6</v>
          </cell>
          <cell r="AH45">
            <v>38307.199999999997</v>
          </cell>
          <cell r="AJ45">
            <v>219468.6</v>
          </cell>
          <cell r="AK45">
            <v>20508.099999999999</v>
          </cell>
          <cell r="AO45">
            <v>56234.1</v>
          </cell>
          <cell r="AP45">
            <v>0</v>
          </cell>
          <cell r="AQ45">
            <v>29493.1</v>
          </cell>
          <cell r="AR45">
            <v>120302.1</v>
          </cell>
          <cell r="AS45">
            <v>47312.6</v>
          </cell>
          <cell r="AU45">
            <v>3741.9</v>
          </cell>
          <cell r="AV45">
            <v>134688</v>
          </cell>
          <cell r="AX45">
            <v>28954.3</v>
          </cell>
          <cell r="AZ45">
            <v>13072050</v>
          </cell>
          <cell r="BA45">
            <v>9012810</v>
          </cell>
          <cell r="BB45">
            <v>498340</v>
          </cell>
          <cell r="BC45">
            <v>649180</v>
          </cell>
          <cell r="BD45">
            <v>4554.76</v>
          </cell>
          <cell r="BE45">
            <v>9998650</v>
          </cell>
          <cell r="BF45">
            <v>8652</v>
          </cell>
          <cell r="BG45">
            <v>1083.8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58.7</v>
          </cell>
          <cell r="BO45">
            <v>29.3</v>
          </cell>
          <cell r="BP45">
            <v>0</v>
          </cell>
          <cell r="BQ45">
            <v>0</v>
          </cell>
          <cell r="BR45">
            <v>555</v>
          </cell>
          <cell r="BS45">
            <v>317</v>
          </cell>
          <cell r="BT45">
            <v>0</v>
          </cell>
          <cell r="BU45">
            <v>6580</v>
          </cell>
          <cell r="BV45">
            <v>0</v>
          </cell>
          <cell r="BW45">
            <v>22.5</v>
          </cell>
          <cell r="CB45">
            <v>83.30000000000291</v>
          </cell>
          <cell r="CC45">
            <v>116.80000000000109</v>
          </cell>
          <cell r="CD45">
            <v>209.29999999998836</v>
          </cell>
          <cell r="CE45">
            <v>224.29999999999563</v>
          </cell>
          <cell r="CF45">
            <v>126.80000000001746</v>
          </cell>
          <cell r="CG45">
            <v>267.29999999999927</v>
          </cell>
          <cell r="CH45" t="str">
            <v>0</v>
          </cell>
          <cell r="CI45">
            <v>141.20000000000005</v>
          </cell>
          <cell r="CJ45">
            <v>1169.0000000000048</v>
          </cell>
          <cell r="CK45">
            <v>556.80000000000291</v>
          </cell>
          <cell r="CL45">
            <v>705.60000000000582</v>
          </cell>
          <cell r="CO45" t="str">
            <v>0</v>
          </cell>
          <cell r="CP45">
            <v>1615.6999999999534</v>
          </cell>
          <cell r="CQ45">
            <v>1262.4000000000087</v>
          </cell>
          <cell r="CR45">
            <v>5.3999999999869033</v>
          </cell>
          <cell r="CS45">
            <v>24.69999999999709</v>
          </cell>
          <cell r="CT45">
            <v>77.700000000011642</v>
          </cell>
          <cell r="CU45">
            <v>107.79999999999563</v>
          </cell>
          <cell r="CV45">
            <v>107.79999999999563</v>
          </cell>
          <cell r="CW45">
            <v>239.00000000000546</v>
          </cell>
          <cell r="CX45">
            <v>643.00000000001091</v>
          </cell>
          <cell r="CY45">
            <v>106</v>
          </cell>
          <cell r="CZ45">
            <v>98.599999999998545</v>
          </cell>
          <cell r="DA45" t="str">
            <v>0</v>
          </cell>
          <cell r="DB45">
            <v>43.799999999995634</v>
          </cell>
          <cell r="DF45">
            <v>901.00000000002183</v>
          </cell>
          <cell r="DG45">
            <v>1130.4000000000106</v>
          </cell>
          <cell r="DH45">
            <v>16.19999999999709</v>
          </cell>
          <cell r="DJ45" t="str">
            <v>0</v>
          </cell>
          <cell r="DK45" t="str">
            <v>0</v>
          </cell>
          <cell r="DM45">
            <v>65.299999999999272</v>
          </cell>
          <cell r="DN45">
            <v>87.600000000005821</v>
          </cell>
          <cell r="DO45">
            <v>81.499999999996362</v>
          </cell>
          <cell r="DQ45">
            <v>199.30000000000291</v>
          </cell>
          <cell r="DR45">
            <v>199.30000000000291</v>
          </cell>
          <cell r="DS45">
            <v>19.5</v>
          </cell>
          <cell r="DT45">
            <v>86</v>
          </cell>
          <cell r="DU45">
            <v>1480</v>
          </cell>
          <cell r="DV45">
            <v>5100</v>
          </cell>
          <cell r="DW45">
            <v>28.57</v>
          </cell>
          <cell r="DX45">
            <v>70.989999999999995</v>
          </cell>
          <cell r="DY45">
            <v>555</v>
          </cell>
          <cell r="DZ45">
            <v>317</v>
          </cell>
          <cell r="EA45">
            <v>15.820000000000618</v>
          </cell>
          <cell r="EB45">
            <v>23</v>
          </cell>
          <cell r="EC45">
            <v>11</v>
          </cell>
          <cell r="ED45">
            <v>2895.9999999999854</v>
          </cell>
          <cell r="EF45">
            <v>0</v>
          </cell>
          <cell r="EG45">
            <v>6580</v>
          </cell>
          <cell r="EH45">
            <v>0</v>
          </cell>
          <cell r="EI45">
            <v>22.5</v>
          </cell>
          <cell r="EN45">
            <v>488.70000000000437</v>
          </cell>
          <cell r="EO45">
            <v>1064.3999999999996</v>
          </cell>
          <cell r="EP45">
            <v>1539</v>
          </cell>
          <cell r="EQ45">
            <v>1475.9000000000015</v>
          </cell>
          <cell r="ER45">
            <v>803.89999999999418</v>
          </cell>
          <cell r="ES45">
            <v>1721.6999999999971</v>
          </cell>
          <cell r="ET45">
            <v>27.199999999999932</v>
          </cell>
          <cell r="EU45">
            <v>853.8</v>
          </cell>
          <cell r="EV45">
            <v>7974.5999999999967</v>
          </cell>
          <cell r="EW45">
            <v>4607.6000000000058</v>
          </cell>
          <cell r="EX45">
            <v>4635.8000000000029</v>
          </cell>
          <cell r="FA45">
            <v>144.5</v>
          </cell>
          <cell r="FB45">
            <v>11903</v>
          </cell>
          <cell r="FC45">
            <v>9387.9000000000087</v>
          </cell>
          <cell r="FD45">
            <v>124.39999999998327</v>
          </cell>
          <cell r="FE45">
            <v>213.79999999999927</v>
          </cell>
          <cell r="FF45">
            <v>448.80000000001746</v>
          </cell>
          <cell r="FG45">
            <v>787</v>
          </cell>
          <cell r="FH45">
            <v>787</v>
          </cell>
          <cell r="FI45">
            <v>2494.0000000000055</v>
          </cell>
          <cell r="FJ45">
            <v>4470</v>
          </cell>
          <cell r="FK45">
            <v>785.89999999999418</v>
          </cell>
          <cell r="FL45">
            <v>726.59999999999854</v>
          </cell>
          <cell r="FM45">
            <v>0</v>
          </cell>
          <cell r="FN45">
            <v>338.09999999999854</v>
          </cell>
          <cell r="FO45">
            <v>0</v>
          </cell>
          <cell r="FP45">
            <v>0</v>
          </cell>
          <cell r="FQ45">
            <v>0</v>
          </cell>
          <cell r="FR45">
            <v>8787.0000000000073</v>
          </cell>
          <cell r="FS45">
            <v>8814.5999999999967</v>
          </cell>
          <cell r="FT45">
            <v>346</v>
          </cell>
          <cell r="FU45">
            <v>0</v>
          </cell>
          <cell r="FV45">
            <v>1.5999999999999091</v>
          </cell>
          <cell r="FW45">
            <v>20</v>
          </cell>
          <cell r="FX45">
            <v>0</v>
          </cell>
          <cell r="FY45">
            <v>396.89999999999782</v>
          </cell>
          <cell r="FZ45">
            <v>783</v>
          </cell>
          <cell r="GA45">
            <v>764.49999999999773</v>
          </cell>
          <cell r="GB45">
            <v>0</v>
          </cell>
          <cell r="GC45">
            <v>1617.2000000000044</v>
          </cell>
          <cell r="GD45">
            <v>1617.2000000000044</v>
          </cell>
          <cell r="GE45">
            <v>109.5</v>
          </cell>
          <cell r="GF45">
            <v>614.5</v>
          </cell>
          <cell r="GG45">
            <v>21450</v>
          </cell>
          <cell r="GH45">
            <v>22870</v>
          </cell>
          <cell r="GI45">
            <v>383.83</v>
          </cell>
          <cell r="GJ45">
            <v>324.15999999999997</v>
          </cell>
          <cell r="GK45">
            <v>3711.15</v>
          </cell>
          <cell r="GL45">
            <v>1617.78</v>
          </cell>
          <cell r="GM45">
            <v>138.25</v>
          </cell>
          <cell r="GN45">
            <v>171</v>
          </cell>
          <cell r="GO45">
            <v>87</v>
          </cell>
          <cell r="GP45">
            <v>21360</v>
          </cell>
          <cell r="GQ45">
            <v>0</v>
          </cell>
          <cell r="GR45">
            <v>60000</v>
          </cell>
          <cell r="GS45">
            <v>44320</v>
          </cell>
          <cell r="GT45">
            <v>15680</v>
          </cell>
          <cell r="GU45">
            <v>230</v>
          </cell>
          <cell r="GV45">
            <v>150</v>
          </cell>
          <cell r="GW45">
            <v>80</v>
          </cell>
        </row>
        <row r="46">
          <cell r="B46">
            <v>38391</v>
          </cell>
          <cell r="C46">
            <v>38164.400000000001</v>
          </cell>
          <cell r="D46">
            <v>14408.1</v>
          </cell>
          <cell r="E46">
            <v>448234.1</v>
          </cell>
          <cell r="F46">
            <v>37362.1</v>
          </cell>
          <cell r="G46">
            <v>203098.1</v>
          </cell>
          <cell r="H46">
            <v>25340.400000000001</v>
          </cell>
          <cell r="I46">
            <v>670.8</v>
          </cell>
          <cell r="J46">
            <v>2117</v>
          </cell>
          <cell r="L46">
            <v>43381.599999999999</v>
          </cell>
          <cell r="M46">
            <v>71580.100000000006</v>
          </cell>
          <cell r="N46">
            <v>304668.3</v>
          </cell>
          <cell r="O46">
            <v>60242.1</v>
          </cell>
          <cell r="P46">
            <v>613801.30000000005</v>
          </cell>
          <cell r="Q46">
            <v>290732.3</v>
          </cell>
          <cell r="R46">
            <v>805526.2</v>
          </cell>
          <cell r="S46">
            <v>2207.1999999999998</v>
          </cell>
          <cell r="T46">
            <v>1426.3</v>
          </cell>
          <cell r="U46">
            <v>54327.3</v>
          </cell>
          <cell r="V46">
            <v>20671.400000000001</v>
          </cell>
          <cell r="W46">
            <v>226256.2</v>
          </cell>
          <cell r="Y46">
            <v>126039.6</v>
          </cell>
          <cell r="Z46">
            <v>124810.5</v>
          </cell>
          <cell r="AB46">
            <v>129867.3</v>
          </cell>
          <cell r="AC46">
            <v>119097.60000000001</v>
          </cell>
          <cell r="AE46">
            <v>23879.599999999999</v>
          </cell>
          <cell r="AF46">
            <v>4573.2</v>
          </cell>
          <cell r="AG46">
            <v>9115.9</v>
          </cell>
          <cell r="AH46">
            <v>38357.599999999999</v>
          </cell>
          <cell r="AJ46">
            <v>219554.4</v>
          </cell>
          <cell r="AK46">
            <v>20586.900000000001</v>
          </cell>
          <cell r="AO46">
            <v>56297.4</v>
          </cell>
          <cell r="AP46">
            <v>0</v>
          </cell>
          <cell r="AQ46">
            <v>29572.3</v>
          </cell>
          <cell r="AR46">
            <v>120399.3</v>
          </cell>
          <cell r="AS46">
            <v>47331.4</v>
          </cell>
          <cell r="AU46">
            <v>3741.9</v>
          </cell>
          <cell r="AV46">
            <v>134688</v>
          </cell>
          <cell r="AX46">
            <v>29025.4</v>
          </cell>
          <cell r="AZ46">
            <v>13108290</v>
          </cell>
          <cell r="BA46">
            <v>9083470</v>
          </cell>
          <cell r="BB46">
            <v>500310</v>
          </cell>
          <cell r="BC46">
            <v>654210</v>
          </cell>
          <cell r="BD46">
            <v>4571.17</v>
          </cell>
          <cell r="BE46">
            <v>9998677</v>
          </cell>
          <cell r="BF46">
            <v>8666</v>
          </cell>
          <cell r="BG46">
            <v>1103.5</v>
          </cell>
          <cell r="BI46">
            <v>8.6</v>
          </cell>
          <cell r="BJ46">
            <v>9.1999999999999993</v>
          </cell>
          <cell r="BK46">
            <v>9</v>
          </cell>
          <cell r="BL46">
            <v>8.9</v>
          </cell>
          <cell r="BM46">
            <v>8.6</v>
          </cell>
          <cell r="BN46">
            <v>29</v>
          </cell>
          <cell r="BO46">
            <v>28.7</v>
          </cell>
          <cell r="BP46">
            <v>10</v>
          </cell>
          <cell r="BQ46">
            <v>10.3</v>
          </cell>
          <cell r="BR46">
            <v>456.38</v>
          </cell>
          <cell r="BS46">
            <v>306.45999999999998</v>
          </cell>
          <cell r="BT46">
            <v>12000</v>
          </cell>
          <cell r="BU46">
            <v>7000</v>
          </cell>
          <cell r="BV46">
            <v>0</v>
          </cell>
          <cell r="BW46">
            <v>15</v>
          </cell>
          <cell r="CB46">
            <v>76.5</v>
          </cell>
          <cell r="CC46" t="str">
            <v>0</v>
          </cell>
          <cell r="CD46">
            <v>180.5</v>
          </cell>
          <cell r="CE46">
            <v>208.5</v>
          </cell>
          <cell r="CF46">
            <v>118.5</v>
          </cell>
          <cell r="CG46">
            <v>254.80000000000291</v>
          </cell>
          <cell r="CH46" t="str">
            <v>0</v>
          </cell>
          <cell r="CI46">
            <v>124.70000000000005</v>
          </cell>
          <cell r="CJ46">
            <v>963.50000000000296</v>
          </cell>
          <cell r="CK46">
            <v>541.5</v>
          </cell>
          <cell r="CL46">
            <v>696.89999999999418</v>
          </cell>
          <cell r="CO46">
            <v>36.299999999999955</v>
          </cell>
          <cell r="CP46">
            <v>1674.0999999999767</v>
          </cell>
          <cell r="CQ46">
            <v>1274.6999999999941</v>
          </cell>
          <cell r="CR46">
            <v>-20.200000000004366</v>
          </cell>
          <cell r="CS46">
            <v>35.30000000000291</v>
          </cell>
          <cell r="CT46">
            <v>87.100000000005821</v>
          </cell>
          <cell r="CU46">
            <v>102.20000000000437</v>
          </cell>
          <cell r="CV46">
            <v>102.20000000000437</v>
          </cell>
          <cell r="CW46">
            <v>270.99999999999454</v>
          </cell>
          <cell r="CX46">
            <v>802.99999999999272</v>
          </cell>
          <cell r="CY46">
            <v>85.799999999988358</v>
          </cell>
          <cell r="CZ46">
            <v>78.80000000000291</v>
          </cell>
          <cell r="DA46" t="str">
            <v>0</v>
          </cell>
          <cell r="DB46">
            <v>50.400000000001455</v>
          </cell>
          <cell r="DF46">
            <v>1223.9999999999782</v>
          </cell>
          <cell r="DG46">
            <v>1288.99999999998</v>
          </cell>
          <cell r="DH46">
            <v>18.80000000000291</v>
          </cell>
          <cell r="DJ46" t="str">
            <v>0</v>
          </cell>
          <cell r="DK46" t="str">
            <v>0</v>
          </cell>
          <cell r="DM46">
            <v>71.100000000002183</v>
          </cell>
          <cell r="DN46">
            <v>97.19999999999709</v>
          </cell>
          <cell r="DO46">
            <v>89.900000000005093</v>
          </cell>
          <cell r="DQ46">
            <v>353.19999999999709</v>
          </cell>
          <cell r="DR46">
            <v>353.19999999999709</v>
          </cell>
          <cell r="DS46">
            <v>5.2999999999997272</v>
          </cell>
          <cell r="DT46">
            <v>79.200000000000728</v>
          </cell>
          <cell r="DU46">
            <v>1970</v>
          </cell>
          <cell r="DV46">
            <v>5030</v>
          </cell>
          <cell r="DW46">
            <v>36.24</v>
          </cell>
          <cell r="DX46">
            <v>70.66</v>
          </cell>
          <cell r="DY46">
            <v>456.38</v>
          </cell>
          <cell r="DZ46">
            <v>306.45999999999998</v>
          </cell>
          <cell r="EA46">
            <v>16.409999999999854</v>
          </cell>
          <cell r="EB46">
            <v>27</v>
          </cell>
          <cell r="EC46">
            <v>14</v>
          </cell>
          <cell r="ED46">
            <v>3152.0000000000073</v>
          </cell>
          <cell r="EF46">
            <v>12000</v>
          </cell>
          <cell r="EG46">
            <v>7000</v>
          </cell>
          <cell r="EH46">
            <v>0</v>
          </cell>
          <cell r="EI46">
            <v>15</v>
          </cell>
          <cell r="EN46">
            <v>565.20000000000437</v>
          </cell>
          <cell r="EO46">
            <v>1064.3999999999996</v>
          </cell>
          <cell r="EP46">
            <v>1719.5</v>
          </cell>
          <cell r="EQ46">
            <v>1684.4000000000015</v>
          </cell>
          <cell r="ER46">
            <v>922.39999999999418</v>
          </cell>
          <cell r="ES46">
            <v>1976.5</v>
          </cell>
          <cell r="ET46">
            <v>27.199999999999932</v>
          </cell>
          <cell r="EU46">
            <v>978.5</v>
          </cell>
          <cell r="EV46">
            <v>8938.1</v>
          </cell>
          <cell r="EW46">
            <v>5149.1000000000058</v>
          </cell>
          <cell r="EX46">
            <v>5332.6999999999971</v>
          </cell>
          <cell r="FA46">
            <v>180.79999999999995</v>
          </cell>
          <cell r="FB46">
            <v>13577.099999999977</v>
          </cell>
          <cell r="FC46">
            <v>10662.600000000002</v>
          </cell>
          <cell r="FD46">
            <v>104.1999999999789</v>
          </cell>
          <cell r="FE46">
            <v>249.10000000000218</v>
          </cell>
          <cell r="FF46">
            <v>535.90000000002328</v>
          </cell>
          <cell r="FG46">
            <v>889.20000000000437</v>
          </cell>
          <cell r="FH46">
            <v>889.20000000000437</v>
          </cell>
          <cell r="FI46">
            <v>2765</v>
          </cell>
          <cell r="FJ46">
            <v>5272.9999999999927</v>
          </cell>
          <cell r="FK46">
            <v>871.69999999998254</v>
          </cell>
          <cell r="FL46">
            <v>805.40000000000146</v>
          </cell>
          <cell r="FM46">
            <v>0</v>
          </cell>
          <cell r="FN46">
            <v>388.5</v>
          </cell>
          <cell r="FO46">
            <v>0</v>
          </cell>
          <cell r="FP46">
            <v>0</v>
          </cell>
          <cell r="FQ46">
            <v>0</v>
          </cell>
          <cell r="FR46">
            <v>10010.999999999985</v>
          </cell>
          <cell r="FS46">
            <v>10103.599999999977</v>
          </cell>
          <cell r="FT46">
            <v>364.80000000000291</v>
          </cell>
          <cell r="FU46">
            <v>0</v>
          </cell>
          <cell r="FV46">
            <v>1.5999999999999091</v>
          </cell>
          <cell r="FW46">
            <v>20</v>
          </cell>
          <cell r="FX46">
            <v>0</v>
          </cell>
          <cell r="FY46">
            <v>468</v>
          </cell>
          <cell r="FZ46">
            <v>880.19999999999709</v>
          </cell>
          <cell r="GA46">
            <v>854.40000000000282</v>
          </cell>
          <cell r="GB46">
            <v>0</v>
          </cell>
          <cell r="GC46">
            <v>1970.4000000000015</v>
          </cell>
          <cell r="GD46">
            <v>1970.4000000000015</v>
          </cell>
          <cell r="GE46">
            <v>114.79999999999973</v>
          </cell>
          <cell r="GF46">
            <v>693.70000000000073</v>
          </cell>
          <cell r="GG46">
            <v>23420</v>
          </cell>
          <cell r="GH46">
            <v>27900</v>
          </cell>
          <cell r="GI46">
            <v>420.07</v>
          </cell>
          <cell r="GJ46">
            <v>394.81999999999994</v>
          </cell>
          <cell r="GK46">
            <v>4167.53</v>
          </cell>
          <cell r="GL46">
            <v>1924.24</v>
          </cell>
          <cell r="GM46">
            <v>154.65999999999985</v>
          </cell>
          <cell r="GN46">
            <v>198</v>
          </cell>
          <cell r="GO46">
            <v>101</v>
          </cell>
          <cell r="GP46">
            <v>24512.000000000007</v>
          </cell>
          <cell r="GQ46">
            <v>0</v>
          </cell>
          <cell r="GR46">
            <v>72000</v>
          </cell>
          <cell r="GS46">
            <v>51320</v>
          </cell>
          <cell r="GT46">
            <v>20680</v>
          </cell>
          <cell r="GU46">
            <v>230</v>
          </cell>
          <cell r="GV46">
            <v>165</v>
          </cell>
          <cell r="GW46">
            <v>65</v>
          </cell>
        </row>
        <row r="47">
          <cell r="B47">
            <v>38392</v>
          </cell>
          <cell r="C47">
            <v>38242.1</v>
          </cell>
          <cell r="D47">
            <v>14554.3</v>
          </cell>
          <cell r="E47">
            <v>448436.1</v>
          </cell>
          <cell r="F47">
            <v>37571.4</v>
          </cell>
          <cell r="G47">
            <v>203216.4</v>
          </cell>
          <cell r="H47">
            <v>25598.2</v>
          </cell>
          <cell r="I47">
            <v>670.8</v>
          </cell>
          <cell r="J47">
            <v>2117</v>
          </cell>
          <cell r="L47">
            <v>43683.3</v>
          </cell>
          <cell r="M47">
            <v>71951.899999999994</v>
          </cell>
          <cell r="N47">
            <v>304954.3</v>
          </cell>
          <cell r="O47">
            <v>60562.1</v>
          </cell>
          <cell r="P47">
            <v>614104.5</v>
          </cell>
          <cell r="Q47">
            <v>291046.40000000002</v>
          </cell>
          <cell r="R47">
            <v>807384.5</v>
          </cell>
          <cell r="S47">
            <v>2229.1</v>
          </cell>
          <cell r="T47">
            <v>1478.6</v>
          </cell>
          <cell r="U47">
            <v>54452.6</v>
          </cell>
          <cell r="V47">
            <v>20694.900000000001</v>
          </cell>
          <cell r="W47">
            <v>226336.4</v>
          </cell>
          <cell r="Y47">
            <v>126824.9</v>
          </cell>
          <cell r="Z47">
            <v>125438.6</v>
          </cell>
          <cell r="AB47">
            <v>130186.3</v>
          </cell>
          <cell r="AC47">
            <v>120203.4</v>
          </cell>
          <cell r="AE47">
            <v>24015.8</v>
          </cell>
          <cell r="AF47">
            <v>4600.3</v>
          </cell>
          <cell r="AG47">
            <v>9198</v>
          </cell>
          <cell r="AH47">
            <v>38405.4</v>
          </cell>
          <cell r="AJ47">
            <v>219666.2</v>
          </cell>
          <cell r="AK47">
            <v>20689.400000000001</v>
          </cell>
          <cell r="AO47">
            <v>56380.4</v>
          </cell>
          <cell r="AP47">
            <v>0</v>
          </cell>
          <cell r="AQ47">
            <v>29660.7</v>
          </cell>
          <cell r="AR47">
            <v>120507.4</v>
          </cell>
          <cell r="AS47">
            <v>47354.1</v>
          </cell>
          <cell r="AU47">
            <v>3741.9</v>
          </cell>
          <cell r="AV47">
            <v>134688</v>
          </cell>
          <cell r="AX47">
            <v>29108.6</v>
          </cell>
          <cell r="AZ47">
            <v>13145400</v>
          </cell>
          <cell r="BA47">
            <v>9153100</v>
          </cell>
          <cell r="BB47">
            <v>502300</v>
          </cell>
          <cell r="BC47">
            <v>659160</v>
          </cell>
          <cell r="BD47">
            <v>4588.3500000000004</v>
          </cell>
          <cell r="BE47">
            <v>9998703</v>
          </cell>
          <cell r="BF47">
            <v>8680</v>
          </cell>
          <cell r="BG47">
            <v>1122.2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30</v>
          </cell>
          <cell r="BO47">
            <v>61.7</v>
          </cell>
          <cell r="BP47">
            <v>0</v>
          </cell>
          <cell r="BQ47">
            <v>0</v>
          </cell>
          <cell r="BR47">
            <v>352.84</v>
          </cell>
          <cell r="BS47">
            <v>267.06</v>
          </cell>
          <cell r="BT47">
            <v>0</v>
          </cell>
          <cell r="BU47">
            <v>6940</v>
          </cell>
          <cell r="BV47">
            <v>194.5</v>
          </cell>
          <cell r="BW47">
            <v>22.5</v>
          </cell>
          <cell r="CB47">
            <v>77.69999999999709</v>
          </cell>
          <cell r="CC47">
            <v>146.19999999999891</v>
          </cell>
          <cell r="CD47">
            <v>202</v>
          </cell>
          <cell r="CE47">
            <v>209.30000000000291</v>
          </cell>
          <cell r="CF47">
            <v>118.29999999998836</v>
          </cell>
          <cell r="CG47">
            <v>257.79999999999927</v>
          </cell>
          <cell r="CH47" t="str">
            <v>0</v>
          </cell>
          <cell r="CI47" t="str">
            <v>0</v>
          </cell>
          <cell r="CJ47">
            <v>1011.2999999999865</v>
          </cell>
          <cell r="CK47">
            <v>785.29999999998836</v>
          </cell>
          <cell r="CL47">
            <v>628.10000000000582</v>
          </cell>
          <cell r="CO47">
            <v>52.299999999999955</v>
          </cell>
          <cell r="CP47">
            <v>1858.3000000000466</v>
          </cell>
          <cell r="CQ47">
            <v>1465.6999999999941</v>
          </cell>
          <cell r="CR47">
            <v>21.600000000013097</v>
          </cell>
          <cell r="CS47">
            <v>23.5</v>
          </cell>
          <cell r="CT47">
            <v>80.199999999982538</v>
          </cell>
          <cell r="CU47">
            <v>125.29999999999563</v>
          </cell>
          <cell r="CV47">
            <v>125.29999999999563</v>
          </cell>
          <cell r="CW47">
            <v>271.00000000000364</v>
          </cell>
          <cell r="CX47">
            <v>821.00000000000364</v>
          </cell>
          <cell r="CY47">
            <v>111.80000000001746</v>
          </cell>
          <cell r="CZ47">
            <v>102.5</v>
          </cell>
          <cell r="DA47" t="str">
            <v>0</v>
          </cell>
          <cell r="DB47">
            <v>47.80000000000291</v>
          </cell>
          <cell r="DF47">
            <v>1362.0000000000073</v>
          </cell>
          <cell r="DG47">
            <v>1354.1000000000276</v>
          </cell>
          <cell r="DH47">
            <v>22.69999999999709</v>
          </cell>
          <cell r="DJ47" t="str">
            <v>0</v>
          </cell>
          <cell r="DK47" t="str">
            <v>0</v>
          </cell>
          <cell r="DM47">
            <v>83.19999999999709</v>
          </cell>
          <cell r="DN47">
            <v>108.09999999999127</v>
          </cell>
          <cell r="DO47">
            <v>105.89999999999418</v>
          </cell>
          <cell r="DQ47">
            <v>301.70000000000437</v>
          </cell>
          <cell r="DR47">
            <v>301.70000000000437</v>
          </cell>
          <cell r="DS47">
            <v>21.900000000000091</v>
          </cell>
          <cell r="DT47">
            <v>88.400000000001455</v>
          </cell>
          <cell r="DU47">
            <v>1990</v>
          </cell>
          <cell r="DV47">
            <v>4950</v>
          </cell>
          <cell r="DW47">
            <v>37.11</v>
          </cell>
          <cell r="DX47">
            <v>69.63</v>
          </cell>
          <cell r="DY47">
            <v>352.84</v>
          </cell>
          <cell r="DZ47">
            <v>267.06</v>
          </cell>
          <cell r="EA47">
            <v>17.180000000000291</v>
          </cell>
          <cell r="EB47">
            <v>26</v>
          </cell>
          <cell r="EC47">
            <v>14</v>
          </cell>
          <cell r="ED47">
            <v>2992.0000000000073</v>
          </cell>
          <cell r="EF47">
            <v>0</v>
          </cell>
          <cell r="EG47">
            <v>6940</v>
          </cell>
          <cell r="EH47">
            <v>194.5</v>
          </cell>
          <cell r="EI47">
            <v>22.5</v>
          </cell>
          <cell r="EN47">
            <v>642.90000000000146</v>
          </cell>
          <cell r="EO47">
            <v>1210.5999999999985</v>
          </cell>
          <cell r="EP47">
            <v>1921.5</v>
          </cell>
          <cell r="EQ47">
            <v>1893.7000000000044</v>
          </cell>
          <cell r="ER47">
            <v>1040.6999999999825</v>
          </cell>
          <cell r="ES47">
            <v>2234.2999999999993</v>
          </cell>
          <cell r="ET47">
            <v>27.199999999999932</v>
          </cell>
          <cell r="EU47">
            <v>978.5</v>
          </cell>
          <cell r="EV47">
            <v>9949.3999999999869</v>
          </cell>
          <cell r="EW47">
            <v>5934.3999999999942</v>
          </cell>
          <cell r="EX47">
            <v>5960.8000000000029</v>
          </cell>
          <cell r="FA47">
            <v>233.09999999999991</v>
          </cell>
          <cell r="FB47">
            <v>15435.400000000023</v>
          </cell>
          <cell r="FC47">
            <v>12128.299999999996</v>
          </cell>
          <cell r="FD47">
            <v>125.799999999992</v>
          </cell>
          <cell r="FE47">
            <v>272.60000000000218</v>
          </cell>
          <cell r="FF47">
            <v>616.10000000000582</v>
          </cell>
          <cell r="FG47">
            <v>1014.5</v>
          </cell>
          <cell r="FH47">
            <v>1014.5</v>
          </cell>
          <cell r="FI47">
            <v>3036.0000000000036</v>
          </cell>
          <cell r="FJ47">
            <v>6093.9999999999964</v>
          </cell>
          <cell r="FK47">
            <v>983.5</v>
          </cell>
          <cell r="FL47">
            <v>907.90000000000146</v>
          </cell>
          <cell r="FM47">
            <v>0</v>
          </cell>
          <cell r="FN47">
            <v>436.30000000000291</v>
          </cell>
          <cell r="FO47">
            <v>0</v>
          </cell>
          <cell r="FP47">
            <v>0</v>
          </cell>
          <cell r="FQ47">
            <v>0</v>
          </cell>
          <cell r="FR47">
            <v>11372.999999999993</v>
          </cell>
          <cell r="FS47">
            <v>11457.700000000004</v>
          </cell>
          <cell r="FT47">
            <v>387.5</v>
          </cell>
          <cell r="FU47">
            <v>0</v>
          </cell>
          <cell r="FV47">
            <v>1.5999999999999091</v>
          </cell>
          <cell r="FW47">
            <v>20</v>
          </cell>
          <cell r="FX47">
            <v>0</v>
          </cell>
          <cell r="FY47">
            <v>551.19999999999709</v>
          </cell>
          <cell r="FZ47">
            <v>988.29999999998836</v>
          </cell>
          <cell r="GA47">
            <v>960.299999999997</v>
          </cell>
          <cell r="GB47">
            <v>0</v>
          </cell>
          <cell r="GC47">
            <v>2272.1000000000058</v>
          </cell>
          <cell r="GD47">
            <v>2272.1000000000058</v>
          </cell>
          <cell r="GE47">
            <v>136.69999999999982</v>
          </cell>
          <cell r="GF47">
            <v>782.10000000000218</v>
          </cell>
          <cell r="GG47">
            <v>25410</v>
          </cell>
          <cell r="GH47">
            <v>32850</v>
          </cell>
          <cell r="GI47">
            <v>457.18</v>
          </cell>
          <cell r="GJ47">
            <v>464.44999999999993</v>
          </cell>
          <cell r="GK47">
            <v>4520.37</v>
          </cell>
          <cell r="GL47">
            <v>2191.3000000000002</v>
          </cell>
          <cell r="GM47">
            <v>171.84000000000015</v>
          </cell>
          <cell r="GN47">
            <v>224</v>
          </cell>
          <cell r="GO47">
            <v>115</v>
          </cell>
          <cell r="GP47">
            <v>27504.000000000015</v>
          </cell>
          <cell r="GQ47">
            <v>0</v>
          </cell>
          <cell r="GR47">
            <v>72000</v>
          </cell>
          <cell r="GS47">
            <v>58260</v>
          </cell>
          <cell r="GT47">
            <v>13740</v>
          </cell>
          <cell r="GU47">
            <v>424.5</v>
          </cell>
          <cell r="GV47">
            <v>187.5</v>
          </cell>
          <cell r="GW47">
            <v>237</v>
          </cell>
        </row>
        <row r="48">
          <cell r="B48">
            <v>38393</v>
          </cell>
          <cell r="C48">
            <v>38324.199999999997</v>
          </cell>
          <cell r="D48">
            <v>14747.4</v>
          </cell>
          <cell r="E48">
            <v>448655.3</v>
          </cell>
          <cell r="F48">
            <v>37783.4</v>
          </cell>
          <cell r="G48">
            <v>203334.39999999999</v>
          </cell>
          <cell r="H48">
            <v>25864.400000000001</v>
          </cell>
          <cell r="I48">
            <v>670.8</v>
          </cell>
          <cell r="J48">
            <v>2117</v>
          </cell>
          <cell r="L48">
            <v>44023.4</v>
          </cell>
          <cell r="M48">
            <v>72349.399999999994</v>
          </cell>
          <cell r="N48">
            <v>305266.2</v>
          </cell>
          <cell r="O48">
            <v>60908.1</v>
          </cell>
          <cell r="P48">
            <v>614430.30000000005</v>
          </cell>
          <cell r="Q48">
            <v>291377.59999999998</v>
          </cell>
          <cell r="R48">
            <v>809380.1</v>
          </cell>
          <cell r="S48">
            <v>2255.4</v>
          </cell>
          <cell r="T48">
            <v>1500.3</v>
          </cell>
          <cell r="U48">
            <v>54573.4</v>
          </cell>
          <cell r="V48">
            <v>20713.400000000001</v>
          </cell>
          <cell r="W48">
            <v>226424.1</v>
          </cell>
          <cell r="Y48">
            <v>127561.4</v>
          </cell>
          <cell r="Z48">
            <v>126248.5</v>
          </cell>
          <cell r="AB48">
            <v>130940.4</v>
          </cell>
          <cell r="AC48">
            <v>120997.6</v>
          </cell>
          <cell r="AE48">
            <v>24174.6</v>
          </cell>
          <cell r="AF48">
            <v>4631.3999999999996</v>
          </cell>
          <cell r="AG48">
            <v>9290.1</v>
          </cell>
          <cell r="AH48">
            <v>38460.199999999997</v>
          </cell>
          <cell r="AJ48">
            <v>219797</v>
          </cell>
          <cell r="AK48">
            <v>20810.400000000001</v>
          </cell>
          <cell r="AO48">
            <v>56474.8</v>
          </cell>
          <cell r="AP48">
            <v>0</v>
          </cell>
          <cell r="AQ48">
            <v>29754.6</v>
          </cell>
          <cell r="AR48">
            <v>120633.60000000001</v>
          </cell>
          <cell r="AS48">
            <v>47374.400000000001</v>
          </cell>
          <cell r="AU48">
            <v>3741.9</v>
          </cell>
          <cell r="AV48">
            <v>134688</v>
          </cell>
          <cell r="AX48">
            <v>29210.400000000001</v>
          </cell>
          <cell r="AZ48">
            <v>13187730</v>
          </cell>
          <cell r="BA48">
            <v>9253260</v>
          </cell>
          <cell r="BB48">
            <v>502960</v>
          </cell>
          <cell r="BC48">
            <v>666220</v>
          </cell>
          <cell r="BD48">
            <v>4606.4399999999996</v>
          </cell>
          <cell r="BE48">
            <v>9998732</v>
          </cell>
          <cell r="BF48">
            <v>8697</v>
          </cell>
          <cell r="BG48">
            <v>1142.5</v>
          </cell>
          <cell r="BI48">
            <v>8.8000000000000007</v>
          </cell>
          <cell r="BJ48">
            <v>8.9</v>
          </cell>
          <cell r="BK48">
            <v>8.6999999999999993</v>
          </cell>
          <cell r="BL48">
            <v>8.5</v>
          </cell>
          <cell r="BM48">
            <v>8.5</v>
          </cell>
          <cell r="BN48">
            <v>56.1</v>
          </cell>
          <cell r="BO48">
            <v>30.2</v>
          </cell>
          <cell r="BP48">
            <v>9.1999999999999993</v>
          </cell>
          <cell r="BQ48">
            <v>9</v>
          </cell>
          <cell r="BR48">
            <v>468.58</v>
          </cell>
          <cell r="BS48">
            <v>296.99</v>
          </cell>
          <cell r="BT48">
            <v>12000</v>
          </cell>
          <cell r="BU48">
            <v>7720</v>
          </cell>
          <cell r="BV48">
            <v>0</v>
          </cell>
          <cell r="BW48">
            <v>22.5</v>
          </cell>
          <cell r="CB48">
            <v>82.099999999998545</v>
          </cell>
          <cell r="CC48">
            <v>193.10000000000036</v>
          </cell>
          <cell r="CD48">
            <v>219.20000000001164</v>
          </cell>
          <cell r="CE48">
            <v>212</v>
          </cell>
          <cell r="CF48">
            <v>118</v>
          </cell>
          <cell r="CG48">
            <v>266.20000000000073</v>
          </cell>
          <cell r="CH48" t="str">
            <v>0</v>
          </cell>
          <cell r="CI48" t="str">
            <v>0</v>
          </cell>
          <cell r="CJ48">
            <v>1090.6000000000113</v>
          </cell>
          <cell r="CK48">
            <v>736.5</v>
          </cell>
          <cell r="CL48">
            <v>809.89999999999418</v>
          </cell>
          <cell r="CO48">
            <v>21.700000000000045</v>
          </cell>
          <cell r="CP48">
            <v>1995.5999999999767</v>
          </cell>
          <cell r="CQ48">
            <v>1568.0999999999942</v>
          </cell>
          <cell r="CR48">
            <v>14.599999999991269</v>
          </cell>
          <cell r="CS48">
            <v>18.5</v>
          </cell>
          <cell r="CT48">
            <v>87.700000000011642</v>
          </cell>
          <cell r="CU48">
            <v>120.80000000000291</v>
          </cell>
          <cell r="CV48">
            <v>120.80000000000291</v>
          </cell>
          <cell r="CW48">
            <v>310.99999999999454</v>
          </cell>
          <cell r="CX48">
            <v>921.00000000000364</v>
          </cell>
          <cell r="CY48">
            <v>130.79999999998836</v>
          </cell>
          <cell r="CZ48">
            <v>121</v>
          </cell>
          <cell r="DA48" t="str">
            <v>0</v>
          </cell>
          <cell r="DB48">
            <v>54.799999999995634</v>
          </cell>
          <cell r="DF48">
            <v>1587.9999999999927</v>
          </cell>
          <cell r="DG48">
            <v>1538.5999999999822</v>
          </cell>
          <cell r="DH48">
            <v>20.30000000000291</v>
          </cell>
          <cell r="DJ48" t="str">
            <v>0</v>
          </cell>
          <cell r="DK48" t="str">
            <v>0</v>
          </cell>
          <cell r="DM48">
            <v>101.80000000000291</v>
          </cell>
          <cell r="DN48">
            <v>126.20000000001164</v>
          </cell>
          <cell r="DO48">
            <v>122.10000000000582</v>
          </cell>
          <cell r="DQ48">
            <v>340.09999999999854</v>
          </cell>
          <cell r="DR48">
            <v>340.09999999999854</v>
          </cell>
          <cell r="DS48">
            <v>26.300000000000182</v>
          </cell>
          <cell r="DT48">
            <v>93.899999999997817</v>
          </cell>
          <cell r="DU48">
            <v>660</v>
          </cell>
          <cell r="DV48">
            <v>7060</v>
          </cell>
          <cell r="DW48">
            <v>42.33</v>
          </cell>
          <cell r="DX48">
            <v>100.16</v>
          </cell>
          <cell r="DY48">
            <v>468.58</v>
          </cell>
          <cell r="DZ48">
            <v>296.99</v>
          </cell>
          <cell r="EA48">
            <v>18.089999999999236</v>
          </cell>
          <cell r="EB48">
            <v>29</v>
          </cell>
          <cell r="EC48">
            <v>17</v>
          </cell>
          <cell r="ED48">
            <v>3247.9999999999927</v>
          </cell>
          <cell r="EF48">
            <v>12000</v>
          </cell>
          <cell r="EG48">
            <v>7720</v>
          </cell>
          <cell r="EH48">
            <v>0</v>
          </cell>
          <cell r="EI48">
            <v>22.5</v>
          </cell>
          <cell r="EN48">
            <v>725</v>
          </cell>
          <cell r="EO48">
            <v>1403.6999999999989</v>
          </cell>
          <cell r="EP48">
            <v>2140.7000000000116</v>
          </cell>
          <cell r="EQ48">
            <v>2105.7000000000044</v>
          </cell>
          <cell r="ER48">
            <v>1158.6999999999825</v>
          </cell>
          <cell r="ES48">
            <v>2500.5</v>
          </cell>
          <cell r="ET48">
            <v>27.199999999999932</v>
          </cell>
          <cell r="EU48">
            <v>978.5</v>
          </cell>
          <cell r="EV48">
            <v>11039.999999999998</v>
          </cell>
          <cell r="EW48">
            <v>6670.8999999999942</v>
          </cell>
          <cell r="EX48">
            <v>6770.6999999999971</v>
          </cell>
          <cell r="FA48">
            <v>254.79999999999995</v>
          </cell>
          <cell r="FB48">
            <v>17431</v>
          </cell>
          <cell r="FC48">
            <v>13696.399999999991</v>
          </cell>
          <cell r="FD48">
            <v>140.39999999998327</v>
          </cell>
          <cell r="FE48">
            <v>291.10000000000218</v>
          </cell>
          <cell r="FF48">
            <v>703.80000000001746</v>
          </cell>
          <cell r="FG48">
            <v>1135.3000000000029</v>
          </cell>
          <cell r="FH48">
            <v>1135.3000000000029</v>
          </cell>
          <cell r="FI48">
            <v>3346.9999999999982</v>
          </cell>
          <cell r="FJ48">
            <v>7015</v>
          </cell>
          <cell r="FK48">
            <v>1114.2999999999884</v>
          </cell>
          <cell r="FL48">
            <v>1028.9000000000015</v>
          </cell>
          <cell r="FM48">
            <v>0</v>
          </cell>
          <cell r="FN48">
            <v>491.09999999999854</v>
          </cell>
          <cell r="FO48">
            <v>0</v>
          </cell>
          <cell r="FP48">
            <v>0</v>
          </cell>
          <cell r="FQ48">
            <v>0</v>
          </cell>
          <cell r="FR48">
            <v>12960.999999999985</v>
          </cell>
          <cell r="FS48">
            <v>12996.299999999987</v>
          </cell>
          <cell r="FT48">
            <v>407.80000000000291</v>
          </cell>
          <cell r="FU48">
            <v>0</v>
          </cell>
          <cell r="FV48">
            <v>1.5999999999999091</v>
          </cell>
          <cell r="FW48">
            <v>20</v>
          </cell>
          <cell r="FX48">
            <v>0</v>
          </cell>
          <cell r="FY48">
            <v>653</v>
          </cell>
          <cell r="FZ48">
            <v>1114.5</v>
          </cell>
          <cell r="GA48">
            <v>1082.4000000000028</v>
          </cell>
          <cell r="GB48">
            <v>0</v>
          </cell>
          <cell r="GC48">
            <v>2612.2000000000044</v>
          </cell>
          <cell r="GD48">
            <v>2612.2000000000044</v>
          </cell>
          <cell r="GE48">
            <v>163</v>
          </cell>
          <cell r="GF48">
            <v>876</v>
          </cell>
          <cell r="GG48">
            <v>26070</v>
          </cell>
          <cell r="GH48">
            <v>39910</v>
          </cell>
          <cell r="GI48">
            <v>499.51</v>
          </cell>
          <cell r="GJ48">
            <v>564.6099999999999</v>
          </cell>
          <cell r="GK48">
            <v>4988.95</v>
          </cell>
          <cell r="GL48">
            <v>2488.29</v>
          </cell>
          <cell r="GM48">
            <v>189.92999999999938</v>
          </cell>
          <cell r="GN48">
            <v>253</v>
          </cell>
          <cell r="GO48">
            <v>132</v>
          </cell>
          <cell r="GP48">
            <v>30752.000000000007</v>
          </cell>
          <cell r="GQ48">
            <v>0</v>
          </cell>
          <cell r="GR48">
            <v>84000</v>
          </cell>
          <cell r="GS48">
            <v>65980</v>
          </cell>
          <cell r="GT48">
            <v>18020</v>
          </cell>
          <cell r="GU48">
            <v>424.5</v>
          </cell>
          <cell r="GV48">
            <v>210</v>
          </cell>
          <cell r="GW48">
            <v>214.5</v>
          </cell>
        </row>
        <row r="49">
          <cell r="B49">
            <v>38394</v>
          </cell>
          <cell r="C49">
            <v>38399.1</v>
          </cell>
          <cell r="D49">
            <v>14918.1</v>
          </cell>
          <cell r="E49">
            <v>448827.4</v>
          </cell>
          <cell r="F49">
            <v>37984.6</v>
          </cell>
          <cell r="G49">
            <v>203448.7</v>
          </cell>
          <cell r="H49">
            <v>26111.4</v>
          </cell>
          <cell r="I49">
            <v>670.8</v>
          </cell>
          <cell r="J49">
            <v>2117</v>
          </cell>
          <cell r="L49">
            <v>44349.1</v>
          </cell>
          <cell r="M49">
            <v>72674.100000000006</v>
          </cell>
          <cell r="N49">
            <v>305559.3</v>
          </cell>
          <cell r="O49">
            <v>61223.4</v>
          </cell>
          <cell r="P49">
            <v>614735.80000000005</v>
          </cell>
          <cell r="Q49">
            <v>291704.40000000002</v>
          </cell>
          <cell r="R49">
            <v>811206.4</v>
          </cell>
          <cell r="S49">
            <v>2264.6999999999998</v>
          </cell>
          <cell r="T49">
            <v>1535.5</v>
          </cell>
          <cell r="U49">
            <v>54715.8</v>
          </cell>
          <cell r="V49">
            <v>20746.400000000001</v>
          </cell>
          <cell r="W49">
            <v>226509.4</v>
          </cell>
          <cell r="Y49">
            <v>128316.4</v>
          </cell>
          <cell r="Z49">
            <v>126897.60000000001</v>
          </cell>
          <cell r="AB49">
            <v>132106.4</v>
          </cell>
          <cell r="AC49">
            <v>121242.7</v>
          </cell>
          <cell r="AE49">
            <v>24301.4</v>
          </cell>
          <cell r="AF49">
            <v>4659</v>
          </cell>
          <cell r="AG49">
            <v>9378</v>
          </cell>
          <cell r="AH49">
            <v>38519.4</v>
          </cell>
          <cell r="AJ49">
            <v>219886.4</v>
          </cell>
          <cell r="AK49">
            <v>20891.3</v>
          </cell>
          <cell r="AO49">
            <v>56538.400000000001</v>
          </cell>
          <cell r="AP49">
            <v>0</v>
          </cell>
          <cell r="AQ49">
            <v>29833.4</v>
          </cell>
          <cell r="AR49">
            <v>120736.7</v>
          </cell>
          <cell r="AS49">
            <v>47390.8</v>
          </cell>
          <cell r="AU49">
            <v>3755.1</v>
          </cell>
          <cell r="AV49">
            <v>134688</v>
          </cell>
          <cell r="AX49">
            <v>29286.400000000001</v>
          </cell>
          <cell r="AZ49">
            <v>13257890</v>
          </cell>
          <cell r="BA49">
            <v>9297690</v>
          </cell>
          <cell r="BB49">
            <v>506830</v>
          </cell>
          <cell r="BC49">
            <v>669400</v>
          </cell>
          <cell r="BD49">
            <v>4626.79</v>
          </cell>
          <cell r="BE49">
            <v>9998761</v>
          </cell>
          <cell r="BF49">
            <v>8714</v>
          </cell>
          <cell r="BG49">
            <v>1161.2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28.1</v>
          </cell>
          <cell r="BO49">
            <v>56</v>
          </cell>
          <cell r="BP49">
            <v>0</v>
          </cell>
          <cell r="BQ49">
            <v>0</v>
          </cell>
          <cell r="BR49">
            <v>436.31</v>
          </cell>
          <cell r="BS49">
            <v>377.34</v>
          </cell>
          <cell r="BT49">
            <v>0</v>
          </cell>
          <cell r="BU49">
            <v>7050</v>
          </cell>
          <cell r="BV49">
            <v>0</v>
          </cell>
          <cell r="BW49">
            <v>22.5</v>
          </cell>
          <cell r="CB49">
            <v>74.900000000001455</v>
          </cell>
          <cell r="CC49">
            <v>170.70000000000073</v>
          </cell>
          <cell r="CD49">
            <v>172.10000000003492</v>
          </cell>
          <cell r="CE49">
            <v>201.19999999999709</v>
          </cell>
          <cell r="CF49">
            <v>114.30000000001746</v>
          </cell>
          <cell r="CG49">
            <v>247</v>
          </cell>
          <cell r="CH49" t="str">
            <v>0</v>
          </cell>
          <cell r="CI49" t="str">
            <v>0</v>
          </cell>
          <cell r="CJ49">
            <v>980.20000000005166</v>
          </cell>
          <cell r="CK49">
            <v>755</v>
          </cell>
          <cell r="CL49">
            <v>649.10000000000582</v>
          </cell>
          <cell r="CO49">
            <v>35.200000000000045</v>
          </cell>
          <cell r="CP49">
            <v>1826.3000000000466</v>
          </cell>
          <cell r="CQ49">
            <v>1439.3000000000059</v>
          </cell>
          <cell r="CR49">
            <v>24.100000000013097</v>
          </cell>
          <cell r="CS49">
            <v>33</v>
          </cell>
          <cell r="CT49">
            <v>85.299999999988358</v>
          </cell>
          <cell r="CU49">
            <v>142.40000000000146</v>
          </cell>
          <cell r="CV49">
            <v>142.40000000000146</v>
          </cell>
          <cell r="CW49">
            <v>276.00000000000364</v>
          </cell>
          <cell r="CX49">
            <v>878.99999999999636</v>
          </cell>
          <cell r="CY49">
            <v>89.399999999994179</v>
          </cell>
          <cell r="CZ49">
            <v>80.899999999997817</v>
          </cell>
          <cell r="DA49" t="str">
            <v>0</v>
          </cell>
          <cell r="DB49">
            <v>59.200000000004366</v>
          </cell>
          <cell r="DF49">
            <v>1268.0000000000291</v>
          </cell>
          <cell r="DG49">
            <v>1384.4999999999964</v>
          </cell>
          <cell r="DH49">
            <v>16.400000000001455</v>
          </cell>
          <cell r="DJ49">
            <v>13.199999999999818</v>
          </cell>
          <cell r="DK49" t="str">
            <v>0</v>
          </cell>
          <cell r="DM49">
            <v>76</v>
          </cell>
          <cell r="DN49">
            <v>103.09999999999127</v>
          </cell>
          <cell r="DO49">
            <v>105.60000000000127</v>
          </cell>
          <cell r="DQ49">
            <v>325.69999999999709</v>
          </cell>
          <cell r="DR49">
            <v>325.69999999999709</v>
          </cell>
          <cell r="DS49">
            <v>9.2999999999997272</v>
          </cell>
          <cell r="DT49">
            <v>78.80000000000291</v>
          </cell>
          <cell r="DU49">
            <v>3870</v>
          </cell>
          <cell r="DV49">
            <v>3180</v>
          </cell>
          <cell r="DW49">
            <v>70.16</v>
          </cell>
          <cell r="DX49">
            <v>44.43</v>
          </cell>
          <cell r="DY49">
            <v>436.31</v>
          </cell>
          <cell r="DZ49">
            <v>377.34</v>
          </cell>
          <cell r="EA49">
            <v>20.350000000000364</v>
          </cell>
          <cell r="EB49">
            <v>29</v>
          </cell>
          <cell r="EC49">
            <v>17</v>
          </cell>
          <cell r="ED49">
            <v>2992.0000000000073</v>
          </cell>
          <cell r="EF49">
            <v>0</v>
          </cell>
          <cell r="EG49">
            <v>7050</v>
          </cell>
          <cell r="EH49">
            <v>0</v>
          </cell>
          <cell r="EI49">
            <v>22.5</v>
          </cell>
          <cell r="EN49">
            <v>799.90000000000146</v>
          </cell>
          <cell r="EO49">
            <v>1574.3999999999996</v>
          </cell>
          <cell r="EP49">
            <v>2312.8000000000466</v>
          </cell>
          <cell r="EQ49">
            <v>2306.9000000000015</v>
          </cell>
          <cell r="ER49">
            <v>1273</v>
          </cell>
          <cell r="ES49">
            <v>2747.5</v>
          </cell>
          <cell r="ET49">
            <v>27.199999999999932</v>
          </cell>
          <cell r="EU49">
            <v>978.5</v>
          </cell>
          <cell r="EV49">
            <v>12020.20000000005</v>
          </cell>
          <cell r="EW49">
            <v>7425.8999999999942</v>
          </cell>
          <cell r="EX49">
            <v>7419.8000000000029</v>
          </cell>
          <cell r="FA49">
            <v>290</v>
          </cell>
          <cell r="FB49">
            <v>19257.300000000047</v>
          </cell>
          <cell r="FC49">
            <v>15135.699999999997</v>
          </cell>
          <cell r="FD49">
            <v>164.49999999999636</v>
          </cell>
          <cell r="FE49">
            <v>324.10000000000218</v>
          </cell>
          <cell r="FF49">
            <v>789.10000000000582</v>
          </cell>
          <cell r="FG49">
            <v>1277.7000000000044</v>
          </cell>
          <cell r="FH49">
            <v>1277.7000000000044</v>
          </cell>
          <cell r="FI49">
            <v>3623.0000000000018</v>
          </cell>
          <cell r="FJ49">
            <v>7893.9999999999964</v>
          </cell>
          <cell r="FK49">
            <v>1203.6999999999825</v>
          </cell>
          <cell r="FL49">
            <v>1109.7999999999993</v>
          </cell>
          <cell r="FM49">
            <v>0</v>
          </cell>
          <cell r="FN49">
            <v>550.30000000000291</v>
          </cell>
          <cell r="FO49">
            <v>0</v>
          </cell>
          <cell r="FP49">
            <v>0</v>
          </cell>
          <cell r="FQ49">
            <v>0</v>
          </cell>
          <cell r="FR49">
            <v>14229.000000000015</v>
          </cell>
          <cell r="FS49">
            <v>14380.799999999983</v>
          </cell>
          <cell r="FT49">
            <v>424.20000000000437</v>
          </cell>
          <cell r="FU49">
            <v>0</v>
          </cell>
          <cell r="FV49">
            <v>14.799999999999727</v>
          </cell>
          <cell r="FW49">
            <v>20</v>
          </cell>
          <cell r="FX49">
            <v>0</v>
          </cell>
          <cell r="FY49">
            <v>729</v>
          </cell>
          <cell r="FZ49">
            <v>1217.5999999999913</v>
          </cell>
          <cell r="GA49">
            <v>1188.0000000000041</v>
          </cell>
          <cell r="GB49">
            <v>0</v>
          </cell>
          <cell r="GC49">
            <v>2937.9000000000015</v>
          </cell>
          <cell r="GD49">
            <v>2937.9000000000015</v>
          </cell>
          <cell r="GE49">
            <v>172.29999999999973</v>
          </cell>
          <cell r="GF49">
            <v>954.80000000000291</v>
          </cell>
          <cell r="GG49">
            <v>29940</v>
          </cell>
          <cell r="GH49">
            <v>43090</v>
          </cell>
          <cell r="GI49">
            <v>569.66999999999996</v>
          </cell>
          <cell r="GJ49">
            <v>609.03999999999985</v>
          </cell>
          <cell r="GK49">
            <v>5425.26</v>
          </cell>
          <cell r="GL49">
            <v>2865.63</v>
          </cell>
          <cell r="GM49">
            <v>210.27999999999975</v>
          </cell>
          <cell r="GN49">
            <v>282</v>
          </cell>
          <cell r="GO49">
            <v>149</v>
          </cell>
          <cell r="GP49">
            <v>33744.000000000015</v>
          </cell>
          <cell r="GQ49">
            <v>0</v>
          </cell>
          <cell r="GR49">
            <v>84000</v>
          </cell>
          <cell r="GS49">
            <v>73030</v>
          </cell>
          <cell r="GT49">
            <v>10970</v>
          </cell>
          <cell r="GU49">
            <v>424.5</v>
          </cell>
          <cell r="GV49">
            <v>232.5</v>
          </cell>
          <cell r="GW49">
            <v>192</v>
          </cell>
        </row>
        <row r="50">
          <cell r="B50">
            <v>38395</v>
          </cell>
          <cell r="C50">
            <v>38475.300000000003</v>
          </cell>
          <cell r="D50">
            <v>15090.3</v>
          </cell>
          <cell r="E50">
            <v>449005.6</v>
          </cell>
          <cell r="F50">
            <v>38193.199999999997</v>
          </cell>
          <cell r="G50">
            <v>203563.3</v>
          </cell>
          <cell r="H50">
            <v>26368.2</v>
          </cell>
          <cell r="I50">
            <v>670.8</v>
          </cell>
          <cell r="J50">
            <v>2117</v>
          </cell>
          <cell r="L50">
            <v>44690.6</v>
          </cell>
          <cell r="M50">
            <v>73008.7</v>
          </cell>
          <cell r="N50">
            <v>305863.40000000002</v>
          </cell>
          <cell r="O50">
            <v>61545.7</v>
          </cell>
          <cell r="P50">
            <v>615034.6</v>
          </cell>
          <cell r="Q50">
            <v>292022.2</v>
          </cell>
          <cell r="R50">
            <v>813016.5</v>
          </cell>
          <cell r="S50">
            <v>2276.3000000000002</v>
          </cell>
          <cell r="T50">
            <v>1586.4</v>
          </cell>
          <cell r="U50">
            <v>54858.7</v>
          </cell>
          <cell r="V50">
            <v>20777.599999999999</v>
          </cell>
          <cell r="W50">
            <v>226599.1</v>
          </cell>
          <cell r="Y50">
            <v>128902.2</v>
          </cell>
          <cell r="Z50">
            <v>127677.7</v>
          </cell>
          <cell r="AB50">
            <v>132604.29999999999</v>
          </cell>
          <cell r="AC50">
            <v>122094.39999999999</v>
          </cell>
          <cell r="AE50">
            <v>24430.2</v>
          </cell>
          <cell r="AF50">
            <v>4683.2</v>
          </cell>
          <cell r="AG50">
            <v>9457.4</v>
          </cell>
          <cell r="AH50">
            <v>38575.1</v>
          </cell>
          <cell r="AJ50">
            <v>219995.7</v>
          </cell>
          <cell r="AK50">
            <v>20991.8</v>
          </cell>
          <cell r="AO50">
            <v>56616.7</v>
          </cell>
          <cell r="AP50">
            <v>0</v>
          </cell>
          <cell r="AQ50">
            <v>29918.7</v>
          </cell>
          <cell r="AR50">
            <v>120826.4</v>
          </cell>
          <cell r="AS50">
            <v>47410.6</v>
          </cell>
          <cell r="AU50">
            <v>3755.1</v>
          </cell>
          <cell r="AV50">
            <v>134688</v>
          </cell>
          <cell r="AX50">
            <v>29356.799999999999</v>
          </cell>
          <cell r="AZ50">
            <v>13316590</v>
          </cell>
          <cell r="BA50">
            <v>9341250</v>
          </cell>
          <cell r="BB50">
            <v>509770</v>
          </cell>
          <cell r="BC50">
            <v>672460</v>
          </cell>
          <cell r="BD50">
            <v>4645.22</v>
          </cell>
          <cell r="BE50">
            <v>9998787</v>
          </cell>
          <cell r="BF50">
            <v>8728</v>
          </cell>
          <cell r="BG50">
            <v>1180.0999999999999</v>
          </cell>
          <cell r="BI50">
            <v>10.199999999999999</v>
          </cell>
          <cell r="BJ50">
            <v>10.4</v>
          </cell>
          <cell r="BK50">
            <v>10.4</v>
          </cell>
          <cell r="BL50">
            <v>10.8</v>
          </cell>
          <cell r="BM50">
            <v>10.5</v>
          </cell>
          <cell r="BN50">
            <v>28.1</v>
          </cell>
          <cell r="BO50">
            <v>29.5</v>
          </cell>
          <cell r="BP50">
            <v>10.5</v>
          </cell>
          <cell r="BQ50">
            <v>10.6</v>
          </cell>
          <cell r="BR50">
            <v>463.65</v>
          </cell>
          <cell r="BS50">
            <v>296.61</v>
          </cell>
          <cell r="BT50">
            <v>0</v>
          </cell>
          <cell r="BU50">
            <v>6000</v>
          </cell>
          <cell r="BV50">
            <v>0</v>
          </cell>
          <cell r="BW50">
            <v>22.5</v>
          </cell>
          <cell r="CB50">
            <v>76.200000000004366</v>
          </cell>
          <cell r="CC50">
            <v>172.19999999999891</v>
          </cell>
          <cell r="CD50">
            <v>178.19999999995343</v>
          </cell>
          <cell r="CE50">
            <v>208.59999999999854</v>
          </cell>
          <cell r="CF50">
            <v>114.59999999997672</v>
          </cell>
          <cell r="CG50">
            <v>256.79999999999927</v>
          </cell>
          <cell r="CH50" t="str">
            <v>0</v>
          </cell>
          <cell r="CI50" t="str">
            <v>0</v>
          </cell>
          <cell r="CJ50">
            <v>1006.5999999999312</v>
          </cell>
          <cell r="CK50">
            <v>585.80000000000291</v>
          </cell>
          <cell r="CL50">
            <v>780.09999999999127</v>
          </cell>
          <cell r="CO50">
            <v>50.900000000000091</v>
          </cell>
          <cell r="CP50">
            <v>1810.0999999999767</v>
          </cell>
          <cell r="CQ50">
            <v>1416.7999999999943</v>
          </cell>
          <cell r="CR50">
            <v>21.999999999985448</v>
          </cell>
          <cell r="CS50">
            <v>31.19999999999709</v>
          </cell>
          <cell r="CT50">
            <v>89.700000000011642</v>
          </cell>
          <cell r="CU50">
            <v>142.89999999999418</v>
          </cell>
          <cell r="CV50">
            <v>142.89999999999418</v>
          </cell>
          <cell r="CW50">
            <v>241.99999999999818</v>
          </cell>
          <cell r="CX50">
            <v>793.99999999999636</v>
          </cell>
          <cell r="CY50">
            <v>109.30000000001746</v>
          </cell>
          <cell r="CZ50">
            <v>100.5</v>
          </cell>
          <cell r="DA50" t="str">
            <v>0</v>
          </cell>
          <cell r="DB50">
            <v>55.69999999999709</v>
          </cell>
          <cell r="DF50">
            <v>1287.9999999999927</v>
          </cell>
          <cell r="DG50">
            <v>1301.5000000000091</v>
          </cell>
          <cell r="DH50">
            <v>19.799999999995634</v>
          </cell>
          <cell r="DJ50" t="str">
            <v>0</v>
          </cell>
          <cell r="DK50" t="str">
            <v>0</v>
          </cell>
          <cell r="DM50">
            <v>70.399999999997817</v>
          </cell>
          <cell r="DN50">
            <v>89.69999999999709</v>
          </cell>
          <cell r="DO50">
            <v>90.199999999993452</v>
          </cell>
          <cell r="DQ50">
            <v>341.5</v>
          </cell>
          <cell r="DR50">
            <v>341.5</v>
          </cell>
          <cell r="DS50">
            <v>11.600000000000364</v>
          </cell>
          <cell r="DT50">
            <v>85.299999999999272</v>
          </cell>
          <cell r="DU50">
            <v>2940</v>
          </cell>
          <cell r="DV50">
            <v>3060</v>
          </cell>
          <cell r="DW50">
            <v>58.7</v>
          </cell>
          <cell r="DX50">
            <v>43.56</v>
          </cell>
          <cell r="DY50">
            <v>463.65</v>
          </cell>
          <cell r="DZ50">
            <v>296.61</v>
          </cell>
          <cell r="EA50">
            <v>18.430000000000291</v>
          </cell>
          <cell r="EB50">
            <v>26</v>
          </cell>
          <cell r="EC50">
            <v>14</v>
          </cell>
          <cell r="ED50">
            <v>3023.9999999999782</v>
          </cell>
          <cell r="EF50">
            <v>0</v>
          </cell>
          <cell r="EG50">
            <v>6000</v>
          </cell>
          <cell r="EH50">
            <v>0</v>
          </cell>
          <cell r="EI50">
            <v>22.5</v>
          </cell>
          <cell r="EN50">
            <v>876.10000000000582</v>
          </cell>
          <cell r="EO50">
            <v>1746.5999999999985</v>
          </cell>
          <cell r="EP50">
            <v>2491</v>
          </cell>
          <cell r="EQ50">
            <v>2515.5</v>
          </cell>
          <cell r="ER50">
            <v>1387.5999999999767</v>
          </cell>
          <cell r="ES50">
            <v>3004.2999999999993</v>
          </cell>
          <cell r="ET50">
            <v>27.199999999999932</v>
          </cell>
          <cell r="EU50">
            <v>978.5</v>
          </cell>
          <cell r="EV50">
            <v>13026.799999999981</v>
          </cell>
          <cell r="EW50">
            <v>8011.6999999999971</v>
          </cell>
          <cell r="EX50">
            <v>8199.8999999999942</v>
          </cell>
          <cell r="FA50">
            <v>340.90000000000009</v>
          </cell>
          <cell r="FB50">
            <v>21067.400000000023</v>
          </cell>
          <cell r="FC50">
            <v>16552.499999999993</v>
          </cell>
          <cell r="FD50">
            <v>186.49999999998181</v>
          </cell>
          <cell r="FE50">
            <v>355.29999999999927</v>
          </cell>
          <cell r="FF50">
            <v>878.80000000001746</v>
          </cell>
          <cell r="FG50">
            <v>1420.5999999999985</v>
          </cell>
          <cell r="FH50">
            <v>1420.5999999999985</v>
          </cell>
          <cell r="FI50">
            <v>3865</v>
          </cell>
          <cell r="FJ50">
            <v>8687.9999999999927</v>
          </cell>
          <cell r="FK50">
            <v>1313</v>
          </cell>
          <cell r="FL50">
            <v>1210.2999999999993</v>
          </cell>
          <cell r="FM50">
            <v>0</v>
          </cell>
          <cell r="FN50">
            <v>606</v>
          </cell>
          <cell r="FO50">
            <v>0</v>
          </cell>
          <cell r="FP50">
            <v>0</v>
          </cell>
          <cell r="FQ50">
            <v>0</v>
          </cell>
          <cell r="FR50">
            <v>15517.000000000007</v>
          </cell>
          <cell r="FS50">
            <v>15682.299999999992</v>
          </cell>
          <cell r="FT50">
            <v>444</v>
          </cell>
          <cell r="FU50">
            <v>0</v>
          </cell>
          <cell r="FV50">
            <v>14.799999999999727</v>
          </cell>
          <cell r="FW50">
            <v>20</v>
          </cell>
          <cell r="FX50">
            <v>0</v>
          </cell>
          <cell r="FY50">
            <v>799.39999999999782</v>
          </cell>
          <cell r="FZ50">
            <v>1307.2999999999884</v>
          </cell>
          <cell r="GA50">
            <v>1278.1999999999975</v>
          </cell>
          <cell r="GB50">
            <v>0</v>
          </cell>
          <cell r="GC50">
            <v>3279.4000000000015</v>
          </cell>
          <cell r="GD50">
            <v>3279.4000000000015</v>
          </cell>
          <cell r="GE50">
            <v>183.90000000000009</v>
          </cell>
          <cell r="GF50">
            <v>1040.1000000000022</v>
          </cell>
          <cell r="GG50">
            <v>32880</v>
          </cell>
          <cell r="GH50">
            <v>46150</v>
          </cell>
          <cell r="GI50">
            <v>628.37</v>
          </cell>
          <cell r="GJ50">
            <v>652.59999999999991</v>
          </cell>
          <cell r="GK50">
            <v>5888.91</v>
          </cell>
          <cell r="GL50">
            <v>3162.2400000000002</v>
          </cell>
          <cell r="GM50">
            <v>228.71000000000004</v>
          </cell>
          <cell r="GN50">
            <v>308</v>
          </cell>
          <cell r="GO50">
            <v>163</v>
          </cell>
          <cell r="GP50">
            <v>36767.999999999993</v>
          </cell>
          <cell r="GQ50">
            <v>0</v>
          </cell>
          <cell r="GR50">
            <v>84000</v>
          </cell>
          <cell r="GS50">
            <v>79030</v>
          </cell>
          <cell r="GT50">
            <v>4970</v>
          </cell>
          <cell r="GU50">
            <v>424.5</v>
          </cell>
          <cell r="GV50">
            <v>255</v>
          </cell>
          <cell r="GW50">
            <v>169.5</v>
          </cell>
        </row>
        <row r="51">
          <cell r="B51">
            <v>38396</v>
          </cell>
          <cell r="C51">
            <v>38535.599999999999</v>
          </cell>
          <cell r="D51">
            <v>15217.3</v>
          </cell>
          <cell r="E51">
            <v>449074.2</v>
          </cell>
          <cell r="F51">
            <v>38352.6</v>
          </cell>
          <cell r="G51">
            <v>203658.9</v>
          </cell>
          <cell r="H51">
            <v>26565.7</v>
          </cell>
          <cell r="I51">
            <v>670.8</v>
          </cell>
          <cell r="J51">
            <v>2117</v>
          </cell>
          <cell r="L51">
            <v>44948.2</v>
          </cell>
          <cell r="M51">
            <v>73262.399999999994</v>
          </cell>
          <cell r="N51">
            <v>306092.7</v>
          </cell>
          <cell r="O51">
            <v>61786.2</v>
          </cell>
          <cell r="P51">
            <v>615261.5</v>
          </cell>
          <cell r="Q51">
            <v>292254.09999999998</v>
          </cell>
          <cell r="R51">
            <v>814393.3</v>
          </cell>
          <cell r="S51">
            <v>2289.6</v>
          </cell>
          <cell r="T51">
            <v>1621.5</v>
          </cell>
          <cell r="U51">
            <v>54977.3</v>
          </cell>
          <cell r="V51">
            <v>20807.2</v>
          </cell>
          <cell r="W51">
            <v>226654.3</v>
          </cell>
          <cell r="Y51">
            <v>129452.4</v>
          </cell>
          <cell r="Z51">
            <v>128187.2</v>
          </cell>
          <cell r="AB51">
            <v>133248.6</v>
          </cell>
          <cell r="AC51">
            <v>122493.2</v>
          </cell>
          <cell r="AE51">
            <v>24530.3</v>
          </cell>
          <cell r="AF51">
            <v>4712.3999999999996</v>
          </cell>
          <cell r="AG51">
            <v>9508.2000000000007</v>
          </cell>
          <cell r="AH51">
            <v>38633.800000000003</v>
          </cell>
          <cell r="AJ51">
            <v>220083.1</v>
          </cell>
          <cell r="AK51">
            <v>21070.6</v>
          </cell>
          <cell r="AO51">
            <v>56679.199999999997</v>
          </cell>
          <cell r="AP51">
            <v>0</v>
          </cell>
          <cell r="AQ51">
            <v>29997.5</v>
          </cell>
          <cell r="AR51">
            <v>120914.8</v>
          </cell>
          <cell r="AS51">
            <v>47437.3</v>
          </cell>
          <cell r="AU51">
            <v>3755.1</v>
          </cell>
          <cell r="AV51">
            <v>134688</v>
          </cell>
          <cell r="AX51">
            <v>29407.7</v>
          </cell>
          <cell r="AZ51">
            <v>13361850</v>
          </cell>
          <cell r="BA51">
            <v>9385250</v>
          </cell>
          <cell r="BB51">
            <v>512320</v>
          </cell>
          <cell r="BC51">
            <v>675590</v>
          </cell>
          <cell r="BD51">
            <v>4661.57</v>
          </cell>
          <cell r="BE51">
            <v>9998807</v>
          </cell>
          <cell r="BF51">
            <v>8736</v>
          </cell>
          <cell r="BG51">
            <v>1197.5999999999999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28.1</v>
          </cell>
          <cell r="BO51">
            <v>30</v>
          </cell>
          <cell r="BP51">
            <v>0</v>
          </cell>
          <cell r="BQ51">
            <v>0</v>
          </cell>
          <cell r="BR51">
            <v>437.69</v>
          </cell>
          <cell r="BS51">
            <v>211.2</v>
          </cell>
          <cell r="BT51">
            <v>12000</v>
          </cell>
          <cell r="BU51">
            <v>5680</v>
          </cell>
          <cell r="BV51">
            <v>0</v>
          </cell>
          <cell r="BW51">
            <v>15</v>
          </cell>
          <cell r="CB51">
            <v>60.299999999995634</v>
          </cell>
          <cell r="CC51">
            <v>127</v>
          </cell>
          <cell r="CD51">
            <v>68.600000000034925</v>
          </cell>
          <cell r="CE51">
            <v>159.40000000000146</v>
          </cell>
          <cell r="CF51">
            <v>95.600000000005821</v>
          </cell>
          <cell r="CG51">
            <v>197.5</v>
          </cell>
          <cell r="CH51" t="str">
            <v>0</v>
          </cell>
          <cell r="CI51" t="str">
            <v>0</v>
          </cell>
          <cell r="CJ51">
            <v>708.40000000003783</v>
          </cell>
          <cell r="CK51">
            <v>550.19999999999709</v>
          </cell>
          <cell r="CL51">
            <v>509.5</v>
          </cell>
          <cell r="CO51">
            <v>35.099999999999909</v>
          </cell>
          <cell r="CP51">
            <v>1376.8000000000466</v>
          </cell>
          <cell r="CQ51">
            <v>1094.799999999997</v>
          </cell>
          <cell r="CR51">
            <v>33.8000000000211</v>
          </cell>
          <cell r="CS51">
            <v>29.600000000002183</v>
          </cell>
          <cell r="CT51">
            <v>55.199999999982538</v>
          </cell>
          <cell r="CU51">
            <v>118.60000000000582</v>
          </cell>
          <cell r="CV51">
            <v>118.60000000000582</v>
          </cell>
          <cell r="CW51">
            <v>291.99999999999818</v>
          </cell>
          <cell r="CX51">
            <v>508.00000000001091</v>
          </cell>
          <cell r="CY51">
            <v>87.399999999994179</v>
          </cell>
          <cell r="CZ51">
            <v>78.799999999999272</v>
          </cell>
          <cell r="DA51" t="str">
            <v>0</v>
          </cell>
          <cell r="DB51">
            <v>58.700000000004366</v>
          </cell>
          <cell r="DF51">
            <v>1000.9999999999854</v>
          </cell>
          <cell r="DG51">
            <v>1024.9000000000069</v>
          </cell>
          <cell r="DH51">
            <v>26.700000000004366</v>
          </cell>
          <cell r="DJ51" t="str">
            <v>0</v>
          </cell>
          <cell r="DK51" t="str">
            <v>0</v>
          </cell>
          <cell r="DM51">
            <v>50.900000000001455</v>
          </cell>
          <cell r="DN51">
            <v>88.400000000008731</v>
          </cell>
          <cell r="DO51">
            <v>77.600000000005821</v>
          </cell>
          <cell r="DQ51">
            <v>257.59999999999854</v>
          </cell>
          <cell r="DR51">
            <v>257.59999999999854</v>
          </cell>
          <cell r="DS51">
            <v>13.299999999999727</v>
          </cell>
          <cell r="DT51">
            <v>78.799999999999272</v>
          </cell>
          <cell r="DU51">
            <v>2550</v>
          </cell>
          <cell r="DV51">
            <v>3130</v>
          </cell>
          <cell r="DW51">
            <v>45.26</v>
          </cell>
          <cell r="DX51">
            <v>44</v>
          </cell>
          <cell r="DY51">
            <v>437.69</v>
          </cell>
          <cell r="DZ51">
            <v>211.2</v>
          </cell>
          <cell r="EA51">
            <v>16.349999999999454</v>
          </cell>
          <cell r="EB51">
            <v>20</v>
          </cell>
          <cell r="EC51">
            <v>8</v>
          </cell>
          <cell r="ED51">
            <v>2800</v>
          </cell>
          <cell r="EF51">
            <v>12000</v>
          </cell>
          <cell r="EG51">
            <v>5680</v>
          </cell>
          <cell r="EH51">
            <v>0</v>
          </cell>
          <cell r="EI51">
            <v>15</v>
          </cell>
          <cell r="EN51">
            <v>936.40000000000146</v>
          </cell>
          <cell r="EO51">
            <v>1873.5999999999985</v>
          </cell>
          <cell r="EP51">
            <v>2559.6000000000349</v>
          </cell>
          <cell r="EQ51">
            <v>2674.9000000000015</v>
          </cell>
          <cell r="ER51">
            <v>1483.1999999999825</v>
          </cell>
          <cell r="ES51">
            <v>3201.7999999999993</v>
          </cell>
          <cell r="ET51">
            <v>27.199999999999932</v>
          </cell>
          <cell r="EU51">
            <v>978.5</v>
          </cell>
          <cell r="EV51">
            <v>13735.200000000019</v>
          </cell>
          <cell r="EW51">
            <v>8561.8999999999942</v>
          </cell>
          <cell r="EX51">
            <v>8709.3999999999942</v>
          </cell>
          <cell r="FA51">
            <v>376</v>
          </cell>
          <cell r="FB51">
            <v>22444.20000000007</v>
          </cell>
          <cell r="FC51">
            <v>17647.299999999988</v>
          </cell>
          <cell r="FD51">
            <v>220.30000000000291</v>
          </cell>
          <cell r="FE51">
            <v>384.90000000000146</v>
          </cell>
          <cell r="FF51">
            <v>934</v>
          </cell>
          <cell r="FG51">
            <v>1539.2000000000044</v>
          </cell>
          <cell r="FH51">
            <v>1539.2000000000044</v>
          </cell>
          <cell r="FI51">
            <v>4156.9999999999982</v>
          </cell>
          <cell r="FJ51">
            <v>9196.0000000000036</v>
          </cell>
          <cell r="FK51">
            <v>1400.3999999999942</v>
          </cell>
          <cell r="FL51">
            <v>1289.0999999999985</v>
          </cell>
          <cell r="FM51">
            <v>0</v>
          </cell>
          <cell r="FN51">
            <v>664.70000000000437</v>
          </cell>
          <cell r="FO51">
            <v>0</v>
          </cell>
          <cell r="FP51">
            <v>0</v>
          </cell>
          <cell r="FQ51">
            <v>0</v>
          </cell>
          <cell r="FR51">
            <v>16517.999999999993</v>
          </cell>
          <cell r="FS51">
            <v>16707.199999999997</v>
          </cell>
          <cell r="FT51">
            <v>470.70000000000437</v>
          </cell>
          <cell r="FU51">
            <v>0</v>
          </cell>
          <cell r="FV51">
            <v>14.799999999999727</v>
          </cell>
          <cell r="FW51">
            <v>20</v>
          </cell>
          <cell r="FX51">
            <v>0</v>
          </cell>
          <cell r="FY51">
            <v>850.29999999999927</v>
          </cell>
          <cell r="FZ51">
            <v>1395.6999999999971</v>
          </cell>
          <cell r="GA51">
            <v>1355.8000000000034</v>
          </cell>
          <cell r="GB51">
            <v>0</v>
          </cell>
          <cell r="GC51">
            <v>3537</v>
          </cell>
          <cell r="GD51">
            <v>3537</v>
          </cell>
          <cell r="GE51">
            <v>197.19999999999982</v>
          </cell>
          <cell r="GF51">
            <v>1118.9000000000015</v>
          </cell>
          <cell r="GG51">
            <v>35430</v>
          </cell>
          <cell r="GH51">
            <v>49280</v>
          </cell>
          <cell r="GI51">
            <v>673.63</v>
          </cell>
          <cell r="GJ51">
            <v>696.59999999999991</v>
          </cell>
          <cell r="GK51">
            <v>6326.5999999999995</v>
          </cell>
          <cell r="GL51">
            <v>3373.44</v>
          </cell>
          <cell r="GM51">
            <v>245.05999999999949</v>
          </cell>
          <cell r="GN51">
            <v>328</v>
          </cell>
          <cell r="GO51">
            <v>171</v>
          </cell>
          <cell r="GP51">
            <v>39567.999999999993</v>
          </cell>
          <cell r="GQ51">
            <v>0</v>
          </cell>
          <cell r="GR51">
            <v>96000</v>
          </cell>
          <cell r="GS51">
            <v>84710</v>
          </cell>
          <cell r="GT51">
            <v>11290</v>
          </cell>
          <cell r="GU51">
            <v>424.5</v>
          </cell>
          <cell r="GV51">
            <v>270</v>
          </cell>
          <cell r="GW51">
            <v>154.5</v>
          </cell>
        </row>
        <row r="52">
          <cell r="B52">
            <v>38397</v>
          </cell>
          <cell r="C52">
            <v>38590.300000000003</v>
          </cell>
          <cell r="D52">
            <v>15337.2</v>
          </cell>
          <cell r="E52">
            <v>449187.4</v>
          </cell>
          <cell r="F52">
            <v>38571.4</v>
          </cell>
          <cell r="G52">
            <v>203779.20000000001</v>
          </cell>
          <cell r="H52">
            <v>26839.200000000001</v>
          </cell>
          <cell r="I52">
            <v>670.8</v>
          </cell>
          <cell r="J52">
            <v>2117</v>
          </cell>
          <cell r="L52">
            <v>45319.5</v>
          </cell>
          <cell r="M52">
            <v>73626.2</v>
          </cell>
          <cell r="N52">
            <v>306377.8</v>
          </cell>
          <cell r="O52">
            <v>62103.4</v>
          </cell>
          <cell r="P52">
            <v>615562.19999999995</v>
          </cell>
          <cell r="Q52">
            <v>292554.8</v>
          </cell>
          <cell r="R52">
            <v>816166.1</v>
          </cell>
          <cell r="S52">
            <v>2301.4</v>
          </cell>
          <cell r="T52">
            <v>1676.8</v>
          </cell>
          <cell r="U52">
            <v>55127.4</v>
          </cell>
          <cell r="V52">
            <v>20823.400000000001</v>
          </cell>
          <cell r="W52">
            <v>226741.5</v>
          </cell>
          <cell r="Y52">
            <v>130269.6</v>
          </cell>
          <cell r="Z52">
            <v>128705.4</v>
          </cell>
          <cell r="AB52">
            <v>134336.20000000001</v>
          </cell>
          <cell r="AC52">
            <v>122778.1</v>
          </cell>
          <cell r="AE52">
            <v>24663.7</v>
          </cell>
          <cell r="AF52">
            <v>4749.8</v>
          </cell>
          <cell r="AG52">
            <v>9570.6</v>
          </cell>
          <cell r="AH52">
            <v>38692.199999999997</v>
          </cell>
          <cell r="AJ52">
            <v>220212.2</v>
          </cell>
          <cell r="AK52">
            <v>21187.3</v>
          </cell>
          <cell r="AO52">
            <v>56771.6</v>
          </cell>
          <cell r="AP52">
            <v>0</v>
          </cell>
          <cell r="AQ52">
            <v>30089.1</v>
          </cell>
          <cell r="AR52">
            <v>121041.8</v>
          </cell>
          <cell r="AS52">
            <v>47489.599999999999</v>
          </cell>
          <cell r="AU52">
            <v>3755.1</v>
          </cell>
          <cell r="AV52">
            <v>134695.1</v>
          </cell>
          <cell r="AX52">
            <v>29481.599999999999</v>
          </cell>
          <cell r="AZ52">
            <v>13429650</v>
          </cell>
          <cell r="BA52">
            <v>9425650</v>
          </cell>
          <cell r="BB52">
            <v>514420</v>
          </cell>
          <cell r="BC52">
            <v>678410</v>
          </cell>
          <cell r="BD52">
            <v>4679.32</v>
          </cell>
          <cell r="BE52">
            <v>9998832</v>
          </cell>
          <cell r="BF52">
            <v>8750</v>
          </cell>
          <cell r="BG52">
            <v>1216.7</v>
          </cell>
          <cell r="BI52">
            <v>10.199999999999999</v>
          </cell>
          <cell r="BJ52">
            <v>10.199999999999999</v>
          </cell>
          <cell r="BK52">
            <v>10.3</v>
          </cell>
          <cell r="BL52">
            <v>10.1</v>
          </cell>
          <cell r="BM52">
            <v>10.1</v>
          </cell>
          <cell r="BN52">
            <v>27.6</v>
          </cell>
          <cell r="BO52">
            <v>29</v>
          </cell>
          <cell r="BP52">
            <v>10.1</v>
          </cell>
          <cell r="BQ52">
            <v>10.1</v>
          </cell>
          <cell r="BR52">
            <v>463.77</v>
          </cell>
          <cell r="BS52">
            <v>272.27</v>
          </cell>
          <cell r="BT52">
            <v>0</v>
          </cell>
          <cell r="BU52">
            <v>4920</v>
          </cell>
          <cell r="BV52">
            <v>0</v>
          </cell>
          <cell r="BW52">
            <v>22.5</v>
          </cell>
          <cell r="CB52">
            <v>54.700000000004366</v>
          </cell>
          <cell r="CC52">
            <v>119.90000000000146</v>
          </cell>
          <cell r="CD52">
            <v>113.20000000001164</v>
          </cell>
          <cell r="CE52">
            <v>218.80000000000291</v>
          </cell>
          <cell r="CF52">
            <v>120.30000000001746</v>
          </cell>
          <cell r="CG52">
            <v>273.5</v>
          </cell>
          <cell r="CH52" t="str">
            <v>0</v>
          </cell>
          <cell r="CI52" t="str">
            <v>0</v>
          </cell>
          <cell r="CJ52">
            <v>900.40000000003783</v>
          </cell>
          <cell r="CK52">
            <v>817.20000000001164</v>
          </cell>
          <cell r="CL52">
            <v>518.19999999999709</v>
          </cell>
          <cell r="CO52">
            <v>55.299999999999955</v>
          </cell>
          <cell r="CP52">
            <v>1772.7999999999302</v>
          </cell>
          <cell r="CQ52">
            <v>1390.7000000000087</v>
          </cell>
          <cell r="CR52">
            <v>46.699999999986176</v>
          </cell>
          <cell r="CS52">
            <v>16.200000000000728</v>
          </cell>
          <cell r="CT52">
            <v>87.200000000011642</v>
          </cell>
          <cell r="CU52">
            <v>150.09999999999854</v>
          </cell>
          <cell r="CV52">
            <v>150.09999999999854</v>
          </cell>
          <cell r="CW52">
            <v>374.00000000000546</v>
          </cell>
          <cell r="CX52">
            <v>623.99999999999636</v>
          </cell>
          <cell r="CY52">
            <v>129.10000000000582</v>
          </cell>
          <cell r="CZ52">
            <v>116.70000000000073</v>
          </cell>
          <cell r="DA52" t="str">
            <v>0</v>
          </cell>
          <cell r="DB52">
            <v>58.399999999994179</v>
          </cell>
          <cell r="DF52">
            <v>1334.0000000000146</v>
          </cell>
          <cell r="DG52">
            <v>1302.2000000000025</v>
          </cell>
          <cell r="DH52">
            <v>52.299999999995634</v>
          </cell>
          <cell r="DJ52" t="str">
            <v>0</v>
          </cell>
          <cell r="DK52">
            <v>7.1000000000058208</v>
          </cell>
          <cell r="DM52">
            <v>73.899999999997817</v>
          </cell>
          <cell r="DN52">
            <v>127</v>
          </cell>
          <cell r="DO52">
            <v>133.29999999999927</v>
          </cell>
          <cell r="DQ52">
            <v>371.30000000000291</v>
          </cell>
          <cell r="DR52">
            <v>371.30000000000291</v>
          </cell>
          <cell r="DS52">
            <v>11.800000000000182</v>
          </cell>
          <cell r="DT52">
            <v>91.599999999998545</v>
          </cell>
          <cell r="DU52">
            <v>2100</v>
          </cell>
          <cell r="DV52">
            <v>2820</v>
          </cell>
          <cell r="DW52">
            <v>67.8</v>
          </cell>
          <cell r="DX52">
            <v>40.4</v>
          </cell>
          <cell r="DY52">
            <v>463.77</v>
          </cell>
          <cell r="DZ52">
            <v>272.27</v>
          </cell>
          <cell r="EA52">
            <v>17.75</v>
          </cell>
          <cell r="EB52">
            <v>25</v>
          </cell>
          <cell r="EC52">
            <v>14</v>
          </cell>
          <cell r="ED52">
            <v>3056.0000000000218</v>
          </cell>
          <cell r="EF52">
            <v>0</v>
          </cell>
          <cell r="EG52">
            <v>4920</v>
          </cell>
          <cell r="EH52">
            <v>0</v>
          </cell>
          <cell r="EI52">
            <v>22.5</v>
          </cell>
          <cell r="EN52">
            <v>991.10000000000582</v>
          </cell>
          <cell r="EO52">
            <v>1993.5</v>
          </cell>
          <cell r="EP52">
            <v>2672.8000000000466</v>
          </cell>
          <cell r="EQ52">
            <v>2893.7000000000044</v>
          </cell>
          <cell r="ER52">
            <v>1603.5</v>
          </cell>
          <cell r="ES52">
            <v>3475.2999999999993</v>
          </cell>
          <cell r="ET52">
            <v>27.199999999999932</v>
          </cell>
          <cell r="EU52">
            <v>978.5</v>
          </cell>
          <cell r="EV52">
            <v>14635.600000000057</v>
          </cell>
          <cell r="EW52">
            <v>9379.1000000000058</v>
          </cell>
          <cell r="EX52">
            <v>9227.5999999999913</v>
          </cell>
          <cell r="FA52">
            <v>431.29999999999995</v>
          </cell>
          <cell r="FB52">
            <v>24217</v>
          </cell>
          <cell r="FC52">
            <v>19037.999999999996</v>
          </cell>
          <cell r="FD52">
            <v>266.99999999998909</v>
          </cell>
          <cell r="FE52">
            <v>401.10000000000218</v>
          </cell>
          <cell r="FF52">
            <v>1021.2000000000116</v>
          </cell>
          <cell r="FG52">
            <v>1689.3000000000029</v>
          </cell>
          <cell r="FH52">
            <v>1689.3000000000029</v>
          </cell>
          <cell r="FI52">
            <v>4531.0000000000036</v>
          </cell>
          <cell r="FJ52">
            <v>9820</v>
          </cell>
          <cell r="FK52">
            <v>1529.5</v>
          </cell>
          <cell r="FL52">
            <v>1405.7999999999993</v>
          </cell>
          <cell r="FM52">
            <v>0</v>
          </cell>
          <cell r="FN52">
            <v>723.09999999999854</v>
          </cell>
          <cell r="FO52">
            <v>0</v>
          </cell>
          <cell r="FP52">
            <v>0</v>
          </cell>
          <cell r="FQ52">
            <v>0</v>
          </cell>
          <cell r="FR52">
            <v>17852.000000000007</v>
          </cell>
          <cell r="FS52">
            <v>18009.400000000001</v>
          </cell>
          <cell r="FT52">
            <v>523</v>
          </cell>
          <cell r="FU52">
            <v>0</v>
          </cell>
          <cell r="FV52">
            <v>14.799999999999727</v>
          </cell>
          <cell r="FW52">
            <v>27.100000000005821</v>
          </cell>
          <cell r="FX52">
            <v>0</v>
          </cell>
          <cell r="FY52">
            <v>924.19999999999709</v>
          </cell>
          <cell r="FZ52">
            <v>1522.6999999999971</v>
          </cell>
          <cell r="GA52">
            <v>1489.1000000000026</v>
          </cell>
          <cell r="GB52">
            <v>0</v>
          </cell>
          <cell r="GC52">
            <v>3908.3000000000029</v>
          </cell>
          <cell r="GD52">
            <v>3908.3000000000029</v>
          </cell>
          <cell r="GE52">
            <v>209</v>
          </cell>
          <cell r="GF52">
            <v>1210.5</v>
          </cell>
          <cell r="GG52">
            <v>37530</v>
          </cell>
          <cell r="GH52">
            <v>52100</v>
          </cell>
          <cell r="GI52">
            <v>741.43</v>
          </cell>
          <cell r="GJ52">
            <v>736.99999999999989</v>
          </cell>
          <cell r="GK52">
            <v>6790.369999999999</v>
          </cell>
          <cell r="GL52">
            <v>3645.71</v>
          </cell>
          <cell r="GM52">
            <v>262.80999999999949</v>
          </cell>
          <cell r="GN52">
            <v>353</v>
          </cell>
          <cell r="GO52">
            <v>185</v>
          </cell>
          <cell r="GP52">
            <v>42624.000000000015</v>
          </cell>
          <cell r="GQ52">
            <v>0</v>
          </cell>
          <cell r="GR52">
            <v>96000</v>
          </cell>
          <cell r="GS52">
            <v>89630</v>
          </cell>
          <cell r="GT52">
            <v>6370</v>
          </cell>
          <cell r="GU52">
            <v>424.5</v>
          </cell>
          <cell r="GV52">
            <v>292.5</v>
          </cell>
          <cell r="GW52">
            <v>132</v>
          </cell>
        </row>
        <row r="53">
          <cell r="B53">
            <v>38398</v>
          </cell>
          <cell r="C53">
            <v>38674.699999999997</v>
          </cell>
          <cell r="D53">
            <v>15534.1</v>
          </cell>
          <cell r="E53">
            <v>449423.2</v>
          </cell>
          <cell r="F53">
            <v>38792.5</v>
          </cell>
          <cell r="G53">
            <v>203896.3</v>
          </cell>
          <cell r="H53">
            <v>27113.4</v>
          </cell>
          <cell r="I53">
            <v>670.8</v>
          </cell>
          <cell r="J53">
            <v>2117</v>
          </cell>
          <cell r="L53">
            <v>375.2</v>
          </cell>
          <cell r="M53">
            <v>74093.600000000006</v>
          </cell>
          <cell r="N53">
            <v>306733.2</v>
          </cell>
          <cell r="O53">
            <v>62490.3</v>
          </cell>
          <cell r="P53">
            <v>615929.69999999995</v>
          </cell>
          <cell r="Q53">
            <v>292922.40000000002</v>
          </cell>
          <cell r="R53">
            <v>818350.4</v>
          </cell>
          <cell r="S53">
            <v>2317.6999999999998</v>
          </cell>
          <cell r="T53">
            <v>1757.1</v>
          </cell>
          <cell r="U53">
            <v>55281.7</v>
          </cell>
          <cell r="V53">
            <v>20839.099999999999</v>
          </cell>
          <cell r="W53">
            <v>226832.3</v>
          </cell>
          <cell r="Y53">
            <v>131000.3</v>
          </cell>
          <cell r="Z53">
            <v>129635.2</v>
          </cell>
          <cell r="AB53">
            <v>135175.4</v>
          </cell>
          <cell r="AC53">
            <v>123573.6</v>
          </cell>
          <cell r="AE53">
            <v>24826.2</v>
          </cell>
          <cell r="AF53">
            <v>4790.5</v>
          </cell>
          <cell r="AG53">
            <v>9671.7999999999993</v>
          </cell>
          <cell r="AH53">
            <v>38837.5</v>
          </cell>
          <cell r="AJ53">
            <v>220326.7</v>
          </cell>
          <cell r="AK53">
            <v>21293.5</v>
          </cell>
          <cell r="AO53">
            <v>56853.3</v>
          </cell>
          <cell r="AP53">
            <v>0</v>
          </cell>
          <cell r="AQ53">
            <v>30178.400000000001</v>
          </cell>
          <cell r="AR53">
            <v>121167.5</v>
          </cell>
          <cell r="AS53">
            <v>47539.5</v>
          </cell>
          <cell r="AU53">
            <v>3773.4</v>
          </cell>
          <cell r="AV53">
            <v>134695.1</v>
          </cell>
          <cell r="AX53">
            <v>29545.8</v>
          </cell>
          <cell r="AZ53">
            <v>13493450</v>
          </cell>
          <cell r="BA53">
            <v>9467950</v>
          </cell>
          <cell r="BB53">
            <v>518260</v>
          </cell>
          <cell r="BC53">
            <v>681420</v>
          </cell>
          <cell r="BD53">
            <v>4699.8</v>
          </cell>
          <cell r="BE53">
            <v>9998860</v>
          </cell>
          <cell r="BF53">
            <v>8764</v>
          </cell>
          <cell r="BG53">
            <v>1236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30</v>
          </cell>
          <cell r="BO53">
            <v>30</v>
          </cell>
          <cell r="BP53">
            <v>0</v>
          </cell>
          <cell r="BQ53">
            <v>0</v>
          </cell>
          <cell r="BR53">
            <v>536.91</v>
          </cell>
          <cell r="BS53">
            <v>253.6</v>
          </cell>
          <cell r="BT53">
            <v>12000</v>
          </cell>
          <cell r="BU53">
            <v>6850</v>
          </cell>
          <cell r="BV53">
            <v>0</v>
          </cell>
          <cell r="BW53">
            <v>15</v>
          </cell>
          <cell r="CB53">
            <v>84.399999999994179</v>
          </cell>
          <cell r="CC53">
            <v>196.89999999999964</v>
          </cell>
          <cell r="CD53">
            <v>235.79999999998836</v>
          </cell>
          <cell r="CE53">
            <v>221.09999999999854</v>
          </cell>
          <cell r="CF53">
            <v>117.09999999997672</v>
          </cell>
          <cell r="CG53">
            <v>274.20000000000073</v>
          </cell>
          <cell r="CH53" t="str">
            <v>0</v>
          </cell>
          <cell r="CI53" t="str">
            <v>0</v>
          </cell>
          <cell r="CJ53">
            <v>1129.4999999999582</v>
          </cell>
          <cell r="CK53">
            <v>730.69999999999709</v>
          </cell>
          <cell r="CL53">
            <v>929.80000000000291</v>
          </cell>
          <cell r="CO53">
            <v>80.299999999999955</v>
          </cell>
          <cell r="CP53">
            <v>2184.3000000000466</v>
          </cell>
          <cell r="CQ53">
            <v>1740.8</v>
          </cell>
          <cell r="CR53">
            <v>47.800000000010186</v>
          </cell>
          <cell r="CS53">
            <v>15.69999999999709</v>
          </cell>
          <cell r="CT53">
            <v>90.799999999988358</v>
          </cell>
          <cell r="CU53">
            <v>154.29999999999563</v>
          </cell>
          <cell r="CV53">
            <v>154.29999999999563</v>
          </cell>
          <cell r="CW53">
            <v>406.99999999999818</v>
          </cell>
          <cell r="CX53">
            <v>1011.9999999999891</v>
          </cell>
          <cell r="CY53">
            <v>114.5</v>
          </cell>
          <cell r="CZ53">
            <v>106.20000000000073</v>
          </cell>
          <cell r="DA53" t="str">
            <v>0</v>
          </cell>
          <cell r="DB53">
            <v>145.30000000000291</v>
          </cell>
          <cell r="DF53">
            <v>1625</v>
          </cell>
          <cell r="DG53">
            <v>1784.9999999999909</v>
          </cell>
          <cell r="DH53">
            <v>49.900000000001455</v>
          </cell>
          <cell r="DJ53">
            <v>18.300000000000182</v>
          </cell>
          <cell r="DK53" t="str">
            <v>0</v>
          </cell>
          <cell r="DM53">
            <v>64.200000000000728</v>
          </cell>
          <cell r="DN53">
            <v>125.69999999999709</v>
          </cell>
          <cell r="DO53">
            <v>132.40000000000236</v>
          </cell>
          <cell r="DQ53" t="str">
            <v>0</v>
          </cell>
          <cell r="DR53">
            <v>0</v>
          </cell>
          <cell r="DS53">
            <v>16.299999999999727</v>
          </cell>
          <cell r="DT53">
            <v>89.30000000000291</v>
          </cell>
          <cell r="DU53">
            <v>3840</v>
          </cell>
          <cell r="DV53">
            <v>3010</v>
          </cell>
          <cell r="DW53">
            <v>63.8</v>
          </cell>
          <cell r="DX53">
            <v>42.3</v>
          </cell>
          <cell r="DY53">
            <v>536.91</v>
          </cell>
          <cell r="DZ53">
            <v>253.6</v>
          </cell>
          <cell r="EA53">
            <v>20.480000000000473</v>
          </cell>
          <cell r="EB53">
            <v>28</v>
          </cell>
          <cell r="EC53">
            <v>14</v>
          </cell>
          <cell r="ED53">
            <v>3087.9999999999927</v>
          </cell>
          <cell r="EF53">
            <v>12000</v>
          </cell>
          <cell r="EG53">
            <v>6850</v>
          </cell>
          <cell r="EH53">
            <v>0</v>
          </cell>
          <cell r="EI53">
            <v>15</v>
          </cell>
          <cell r="EN53">
            <v>1075.5</v>
          </cell>
          <cell r="EO53">
            <v>2190.3999999999996</v>
          </cell>
          <cell r="EP53">
            <v>2908.6000000000349</v>
          </cell>
          <cell r="EQ53">
            <v>3114.8000000000029</v>
          </cell>
          <cell r="ER53">
            <v>1720.5999999999767</v>
          </cell>
          <cell r="ES53">
            <v>3749.5</v>
          </cell>
          <cell r="ET53">
            <v>27.199999999999932</v>
          </cell>
          <cell r="EU53">
            <v>978.5</v>
          </cell>
          <cell r="EV53">
            <v>15765.100000000015</v>
          </cell>
          <cell r="EW53">
            <v>10109.800000000003</v>
          </cell>
          <cell r="EX53">
            <v>10157.399999999994</v>
          </cell>
          <cell r="FA53">
            <v>511.59999999999991</v>
          </cell>
          <cell r="FB53">
            <v>26401.300000000047</v>
          </cell>
          <cell r="FC53">
            <v>20778.799999999996</v>
          </cell>
          <cell r="FD53">
            <v>314.79999999999927</v>
          </cell>
          <cell r="FE53">
            <v>416.79999999999927</v>
          </cell>
          <cell r="FF53">
            <v>1112</v>
          </cell>
          <cell r="FG53">
            <v>1843.5999999999985</v>
          </cell>
          <cell r="FH53">
            <v>1843.5999999999985</v>
          </cell>
          <cell r="FI53">
            <v>4938.0000000000018</v>
          </cell>
          <cell r="FJ53">
            <v>10831.999999999989</v>
          </cell>
          <cell r="FK53">
            <v>1644</v>
          </cell>
          <cell r="FL53">
            <v>1512</v>
          </cell>
          <cell r="FM53">
            <v>0</v>
          </cell>
          <cell r="FN53">
            <v>868.40000000000146</v>
          </cell>
          <cell r="FO53">
            <v>0</v>
          </cell>
          <cell r="FP53">
            <v>0</v>
          </cell>
          <cell r="FQ53">
            <v>0</v>
          </cell>
          <cell r="FR53">
            <v>19477.000000000007</v>
          </cell>
          <cell r="FS53">
            <v>19794.399999999994</v>
          </cell>
          <cell r="FT53">
            <v>572.90000000000146</v>
          </cell>
          <cell r="FU53">
            <v>0</v>
          </cell>
          <cell r="FV53">
            <v>33.099999999999909</v>
          </cell>
          <cell r="FW53">
            <v>27.100000000005821</v>
          </cell>
          <cell r="FX53">
            <v>0</v>
          </cell>
          <cell r="FY53">
            <v>988.39999999999782</v>
          </cell>
          <cell r="FZ53">
            <v>1648.3999999999942</v>
          </cell>
          <cell r="GA53">
            <v>1621.500000000005</v>
          </cell>
          <cell r="GB53">
            <v>0</v>
          </cell>
          <cell r="GC53">
            <v>3908.3000000000029</v>
          </cell>
          <cell r="GD53">
            <v>3908.3000000000029</v>
          </cell>
          <cell r="GE53">
            <v>225.29999999999973</v>
          </cell>
          <cell r="GF53">
            <v>1299.8000000000029</v>
          </cell>
          <cell r="GG53">
            <v>41370</v>
          </cell>
          <cell r="GH53">
            <v>55110</v>
          </cell>
          <cell r="GI53">
            <v>805.2299999999999</v>
          </cell>
          <cell r="GJ53">
            <v>779.29999999999984</v>
          </cell>
          <cell r="GK53">
            <v>7327.2799999999988</v>
          </cell>
          <cell r="GL53">
            <v>3899.31</v>
          </cell>
          <cell r="GM53">
            <v>283.28999999999996</v>
          </cell>
          <cell r="GN53">
            <v>381</v>
          </cell>
          <cell r="GO53">
            <v>199</v>
          </cell>
          <cell r="GP53">
            <v>45712.000000000007</v>
          </cell>
          <cell r="GQ53">
            <v>0</v>
          </cell>
          <cell r="GR53">
            <v>108000</v>
          </cell>
          <cell r="GS53">
            <v>96480</v>
          </cell>
          <cell r="GT53">
            <v>11520</v>
          </cell>
          <cell r="GU53">
            <v>424.5</v>
          </cell>
          <cell r="GV53">
            <v>307.5</v>
          </cell>
          <cell r="GW53">
            <v>117</v>
          </cell>
        </row>
        <row r="54">
          <cell r="B54">
            <v>38399</v>
          </cell>
          <cell r="C54">
            <v>38740.199999999997</v>
          </cell>
          <cell r="D54">
            <v>15675.5</v>
          </cell>
          <cell r="E54">
            <v>449603.6</v>
          </cell>
          <cell r="F54">
            <v>38963.800000000003</v>
          </cell>
          <cell r="G54">
            <v>203995.6</v>
          </cell>
          <cell r="H54">
            <v>27329.5</v>
          </cell>
          <cell r="I54">
            <v>670.8</v>
          </cell>
          <cell r="J54">
            <v>2117</v>
          </cell>
          <cell r="L54">
            <v>809.5</v>
          </cell>
          <cell r="M54">
            <v>74473.3</v>
          </cell>
          <cell r="N54">
            <v>307020.40000000002</v>
          </cell>
          <cell r="O54">
            <v>62804.6</v>
          </cell>
          <cell r="P54">
            <v>616227.30000000005</v>
          </cell>
          <cell r="Q54">
            <v>293220.59999999998</v>
          </cell>
          <cell r="R54">
            <v>820142.7</v>
          </cell>
          <cell r="S54">
            <v>2333.4</v>
          </cell>
          <cell r="T54">
            <v>1791.3</v>
          </cell>
          <cell r="U54">
            <v>55422.6</v>
          </cell>
          <cell r="V54">
            <v>20854.2</v>
          </cell>
          <cell r="W54">
            <v>226904.2</v>
          </cell>
          <cell r="Y54">
            <v>131741.4</v>
          </cell>
          <cell r="Z54">
            <v>130310.6</v>
          </cell>
          <cell r="AB54">
            <v>135750.20000000001</v>
          </cell>
          <cell r="AC54">
            <v>124398.3</v>
          </cell>
          <cell r="AE54">
            <v>24954.5</v>
          </cell>
          <cell r="AF54">
            <v>4827.2</v>
          </cell>
          <cell r="AG54">
            <v>9728.4</v>
          </cell>
          <cell r="AH54">
            <v>38887.699999999997</v>
          </cell>
          <cell r="AJ54">
            <v>220474.3</v>
          </cell>
          <cell r="AK54">
            <v>21429.200000000001</v>
          </cell>
          <cell r="AO54">
            <v>56957.7</v>
          </cell>
          <cell r="AP54">
            <v>0</v>
          </cell>
          <cell r="AQ54">
            <v>30271.8</v>
          </cell>
          <cell r="AR54">
            <v>121318.39999999999</v>
          </cell>
          <cell r="AS54">
            <v>47617.2</v>
          </cell>
          <cell r="AU54">
            <v>3773.4</v>
          </cell>
          <cell r="AV54">
            <v>134695.1</v>
          </cell>
          <cell r="AX54">
            <v>29614.2</v>
          </cell>
          <cell r="AZ54">
            <v>13554750</v>
          </cell>
          <cell r="BA54">
            <v>9511450</v>
          </cell>
          <cell r="BB54">
            <v>521880</v>
          </cell>
          <cell r="BC54">
            <v>684480</v>
          </cell>
          <cell r="BD54">
            <v>4721.3500000000004</v>
          </cell>
          <cell r="BE54">
            <v>9998883</v>
          </cell>
          <cell r="BF54">
            <v>8776</v>
          </cell>
          <cell r="BG54">
            <v>1254.2</v>
          </cell>
          <cell r="BI54">
            <v>10.4</v>
          </cell>
          <cell r="BJ54">
            <v>10.199999999999999</v>
          </cell>
          <cell r="BK54">
            <v>10.199999999999999</v>
          </cell>
          <cell r="BL54">
            <v>10.5</v>
          </cell>
          <cell r="BM54">
            <v>10.3</v>
          </cell>
          <cell r="BN54">
            <v>58</v>
          </cell>
          <cell r="BO54">
            <v>30</v>
          </cell>
          <cell r="BP54">
            <v>10.7</v>
          </cell>
          <cell r="BQ54">
            <v>10.5</v>
          </cell>
          <cell r="BR54">
            <v>522.6</v>
          </cell>
          <cell r="BS54">
            <v>284</v>
          </cell>
          <cell r="BT54">
            <v>12000</v>
          </cell>
          <cell r="BU54">
            <v>6680</v>
          </cell>
          <cell r="BV54">
            <v>260</v>
          </cell>
          <cell r="BW54">
            <v>30</v>
          </cell>
          <cell r="CB54">
            <v>65.5</v>
          </cell>
          <cell r="CC54">
            <v>141.39999999999964</v>
          </cell>
          <cell r="CD54">
            <v>180.39999999996508</v>
          </cell>
          <cell r="CE54">
            <v>171.30000000000291</v>
          </cell>
          <cell r="CF54">
            <v>99.300000000017462</v>
          </cell>
          <cell r="CG54">
            <v>216.09999999999854</v>
          </cell>
          <cell r="CH54" t="str">
            <v>0</v>
          </cell>
          <cell r="CI54" t="str">
            <v>0</v>
          </cell>
          <cell r="CJ54">
            <v>873.99999999998363</v>
          </cell>
          <cell r="CK54">
            <v>741.09999999999127</v>
          </cell>
          <cell r="CL54">
            <v>675.40000000000873</v>
          </cell>
          <cell r="CO54">
            <v>34.200000000000045</v>
          </cell>
          <cell r="CP54">
            <v>1792.2999999999302</v>
          </cell>
          <cell r="CQ54">
            <v>1450.7</v>
          </cell>
          <cell r="CR54">
            <v>53.899999999975989</v>
          </cell>
          <cell r="CS54">
            <v>15.100000000002183</v>
          </cell>
          <cell r="CT54">
            <v>71.900000000023283</v>
          </cell>
          <cell r="CU54">
            <v>140.90000000000146</v>
          </cell>
          <cell r="CV54">
            <v>140.90000000000146</v>
          </cell>
          <cell r="CW54">
            <v>366.99999999999818</v>
          </cell>
          <cell r="CX54">
            <v>566.00000000000364</v>
          </cell>
          <cell r="CY54">
            <v>147.59999999997672</v>
          </cell>
          <cell r="CZ54">
            <v>135.70000000000073</v>
          </cell>
          <cell r="DA54" t="str">
            <v>0</v>
          </cell>
          <cell r="DB54">
            <v>50.19999999999709</v>
          </cell>
          <cell r="DF54">
            <v>1282.9999999999927</v>
          </cell>
          <cell r="DG54">
            <v>1266.4999999999764</v>
          </cell>
          <cell r="DH54">
            <v>77.69999999999709</v>
          </cell>
          <cell r="DJ54" t="str">
            <v>0</v>
          </cell>
          <cell r="DK54" t="str">
            <v>0</v>
          </cell>
          <cell r="DM54">
            <v>68.400000000001455</v>
          </cell>
          <cell r="DN54">
            <v>150.89999999999418</v>
          </cell>
          <cell r="DO54">
            <v>146.09999999999854</v>
          </cell>
          <cell r="DQ54">
            <v>434.3</v>
          </cell>
          <cell r="DR54">
            <v>434.3</v>
          </cell>
          <cell r="DS54">
            <v>15.700000000000273</v>
          </cell>
          <cell r="DT54">
            <v>93.399999999997817</v>
          </cell>
          <cell r="DU54">
            <v>3620</v>
          </cell>
          <cell r="DV54">
            <v>3060</v>
          </cell>
          <cell r="DW54">
            <v>61.3</v>
          </cell>
          <cell r="DX54">
            <v>43.5</v>
          </cell>
          <cell r="DY54">
            <v>522.6</v>
          </cell>
          <cell r="DZ54">
            <v>284</v>
          </cell>
          <cell r="EA54">
            <v>21.550000000000182</v>
          </cell>
          <cell r="EB54">
            <v>23</v>
          </cell>
          <cell r="EC54">
            <v>12</v>
          </cell>
          <cell r="ED54">
            <v>2912.0000000000073</v>
          </cell>
          <cell r="EF54">
            <v>12000</v>
          </cell>
          <cell r="EG54">
            <v>6680</v>
          </cell>
          <cell r="EH54">
            <v>260</v>
          </cell>
          <cell r="EI54">
            <v>30</v>
          </cell>
          <cell r="EN54">
            <v>1141</v>
          </cell>
          <cell r="EO54">
            <v>2331.7999999999993</v>
          </cell>
          <cell r="EP54">
            <v>3089</v>
          </cell>
          <cell r="EQ54">
            <v>3286.1000000000058</v>
          </cell>
          <cell r="ER54">
            <v>1819.8999999999942</v>
          </cell>
          <cell r="ES54">
            <v>3965.5999999999985</v>
          </cell>
          <cell r="ET54">
            <v>27.199999999999932</v>
          </cell>
          <cell r="EU54">
            <v>978.5</v>
          </cell>
          <cell r="EV54">
            <v>16639.099999999999</v>
          </cell>
          <cell r="EW54">
            <v>10850.899999999994</v>
          </cell>
          <cell r="EX54">
            <v>10832.800000000003</v>
          </cell>
          <cell r="FA54">
            <v>545.79999999999995</v>
          </cell>
          <cell r="FB54">
            <v>28193.599999999977</v>
          </cell>
          <cell r="FC54">
            <v>22229.499999999996</v>
          </cell>
          <cell r="FD54">
            <v>368.69999999997526</v>
          </cell>
          <cell r="FE54">
            <v>431.90000000000146</v>
          </cell>
          <cell r="FF54">
            <v>1183.9000000000233</v>
          </cell>
          <cell r="FG54">
            <v>1984.5</v>
          </cell>
          <cell r="FH54">
            <v>1984.5</v>
          </cell>
          <cell r="FI54">
            <v>5305</v>
          </cell>
          <cell r="FJ54">
            <v>11397.999999999993</v>
          </cell>
          <cell r="FK54">
            <v>1791.5999999999767</v>
          </cell>
          <cell r="FL54">
            <v>1647.7000000000007</v>
          </cell>
          <cell r="FM54">
            <v>0</v>
          </cell>
          <cell r="FN54">
            <v>918.59999999999854</v>
          </cell>
          <cell r="FO54">
            <v>0</v>
          </cell>
          <cell r="FP54">
            <v>0</v>
          </cell>
          <cell r="FQ54">
            <v>0</v>
          </cell>
          <cell r="FR54">
            <v>20760</v>
          </cell>
          <cell r="FS54">
            <v>21060.899999999972</v>
          </cell>
          <cell r="FT54">
            <v>650.59999999999854</v>
          </cell>
          <cell r="FU54">
            <v>0</v>
          </cell>
          <cell r="FV54">
            <v>33.099999999999909</v>
          </cell>
          <cell r="FW54">
            <v>27.100000000005821</v>
          </cell>
          <cell r="FX54">
            <v>0</v>
          </cell>
          <cell r="FY54">
            <v>1056.7999999999993</v>
          </cell>
          <cell r="FZ54">
            <v>1799.2999999999884</v>
          </cell>
          <cell r="GA54">
            <v>1767.6000000000035</v>
          </cell>
          <cell r="GB54">
            <v>0</v>
          </cell>
          <cell r="GC54">
            <v>4342.6000000000031</v>
          </cell>
          <cell r="GD54">
            <v>4342.6000000000031</v>
          </cell>
          <cell r="GE54">
            <v>241</v>
          </cell>
          <cell r="GF54">
            <v>1393.2000000000007</v>
          </cell>
          <cell r="GG54">
            <v>44990</v>
          </cell>
          <cell r="GH54">
            <v>58170</v>
          </cell>
          <cell r="GI54">
            <v>866.52999999999986</v>
          </cell>
          <cell r="GJ54">
            <v>822.79999999999984</v>
          </cell>
          <cell r="GK54">
            <v>7849.8799999999992</v>
          </cell>
          <cell r="GL54">
            <v>4183.3099999999995</v>
          </cell>
          <cell r="GM54">
            <v>304.84000000000015</v>
          </cell>
          <cell r="GN54">
            <v>404</v>
          </cell>
          <cell r="GO54">
            <v>211</v>
          </cell>
          <cell r="GP54">
            <v>48624.000000000015</v>
          </cell>
          <cell r="GQ54">
            <v>0</v>
          </cell>
          <cell r="GR54">
            <v>120000</v>
          </cell>
          <cell r="GS54">
            <v>103160</v>
          </cell>
          <cell r="GT54">
            <v>16840</v>
          </cell>
          <cell r="GU54">
            <v>684.5</v>
          </cell>
          <cell r="GV54">
            <v>337.5</v>
          </cell>
          <cell r="GW54">
            <v>347</v>
          </cell>
        </row>
        <row r="55">
          <cell r="B55">
            <v>38400</v>
          </cell>
          <cell r="C55">
            <v>38804.5</v>
          </cell>
          <cell r="D55">
            <v>15811.2</v>
          </cell>
          <cell r="E55">
            <v>449778.2</v>
          </cell>
          <cell r="F55">
            <v>39145.199999999997</v>
          </cell>
          <cell r="G55">
            <v>204102.7</v>
          </cell>
          <cell r="H55">
            <v>27557.9</v>
          </cell>
          <cell r="I55">
            <v>670.8</v>
          </cell>
          <cell r="J55">
            <v>2117</v>
          </cell>
          <cell r="L55">
            <v>1297.5999999999999</v>
          </cell>
          <cell r="M55">
            <v>74839.199999999997</v>
          </cell>
          <cell r="N55">
            <v>307296.3</v>
          </cell>
          <cell r="O55">
            <v>63110.400000000001</v>
          </cell>
          <cell r="P55">
            <v>616519.19999999995</v>
          </cell>
          <cell r="Q55">
            <v>293512.09999999998</v>
          </cell>
          <cell r="R55">
            <v>821866.3</v>
          </cell>
          <cell r="S55">
            <v>2347.8000000000002</v>
          </cell>
          <cell r="T55">
            <v>1803.7</v>
          </cell>
          <cell r="U55">
            <v>55544.4</v>
          </cell>
          <cell r="V55">
            <v>20887.099999999999</v>
          </cell>
          <cell r="W55">
            <v>226985.7</v>
          </cell>
          <cell r="Y55">
            <v>132360.70000000001</v>
          </cell>
          <cell r="Z55">
            <v>131056.9</v>
          </cell>
          <cell r="AB55">
            <v>136854.39999999999</v>
          </cell>
          <cell r="AC55">
            <v>124664.7</v>
          </cell>
          <cell r="AE55">
            <v>25084.2</v>
          </cell>
          <cell r="AF55">
            <v>4868.7</v>
          </cell>
          <cell r="AG55">
            <v>9787.2000000000007</v>
          </cell>
          <cell r="AH55">
            <v>38944.400000000001</v>
          </cell>
          <cell r="AJ55">
            <v>220606.5</v>
          </cell>
          <cell r="AK55">
            <v>21549.7</v>
          </cell>
          <cell r="AO55">
            <v>57052.1</v>
          </cell>
          <cell r="AP55">
            <v>0</v>
          </cell>
          <cell r="AQ55">
            <v>30371.4</v>
          </cell>
          <cell r="AR55">
            <v>121466.2</v>
          </cell>
          <cell r="AS55">
            <v>47690.6</v>
          </cell>
          <cell r="AU55">
            <v>3773.4</v>
          </cell>
          <cell r="AV55">
            <v>134695.1</v>
          </cell>
          <cell r="AX55">
            <v>29684.3</v>
          </cell>
          <cell r="AZ55">
            <v>13627240</v>
          </cell>
          <cell r="BA55">
            <v>9554060</v>
          </cell>
          <cell r="BB55">
            <v>526220</v>
          </cell>
          <cell r="BC55">
            <v>687450</v>
          </cell>
          <cell r="BD55">
            <v>4747.66</v>
          </cell>
          <cell r="BE55">
            <v>9998907</v>
          </cell>
          <cell r="BF55">
            <v>8790</v>
          </cell>
          <cell r="BG55">
            <v>1274.3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34.700000000000003</v>
          </cell>
          <cell r="BO55">
            <v>30</v>
          </cell>
          <cell r="BP55">
            <v>0</v>
          </cell>
          <cell r="BQ55">
            <v>0</v>
          </cell>
          <cell r="BR55">
            <v>526.94000000000005</v>
          </cell>
          <cell r="BS55">
            <v>225</v>
          </cell>
          <cell r="BT55">
            <v>0</v>
          </cell>
          <cell r="BU55">
            <v>7310</v>
          </cell>
          <cell r="BV55">
            <v>0</v>
          </cell>
          <cell r="BW55">
            <v>22.5</v>
          </cell>
          <cell r="CB55">
            <v>64.30000000000291</v>
          </cell>
          <cell r="CC55">
            <v>135.70000000000073</v>
          </cell>
          <cell r="CD55">
            <v>174.60000000003492</v>
          </cell>
          <cell r="CE55">
            <v>181.39999999999418</v>
          </cell>
          <cell r="CF55">
            <v>107.10000000000582</v>
          </cell>
          <cell r="CG55">
            <v>228.40000000000146</v>
          </cell>
          <cell r="CH55" t="str">
            <v>0</v>
          </cell>
          <cell r="CI55" t="str">
            <v>0</v>
          </cell>
          <cell r="CJ55">
            <v>891.50000000004002</v>
          </cell>
          <cell r="CK55">
            <v>619.30000000001746</v>
          </cell>
          <cell r="CL55">
            <v>746.29999999998836</v>
          </cell>
          <cell r="CO55">
            <v>12.400000000000091</v>
          </cell>
          <cell r="CP55">
            <v>1723.6000000000931</v>
          </cell>
          <cell r="CQ55">
            <v>1378.0000000000059</v>
          </cell>
          <cell r="CR55">
            <v>7.4000000000050932</v>
          </cell>
          <cell r="CS55">
            <v>32.899999999997817</v>
          </cell>
          <cell r="CT55">
            <v>81.5</v>
          </cell>
          <cell r="CU55">
            <v>121.80000000000291</v>
          </cell>
          <cell r="CV55">
            <v>121.80000000000291</v>
          </cell>
          <cell r="CW55">
            <v>415</v>
          </cell>
          <cell r="CX55">
            <v>588.00000000001091</v>
          </cell>
          <cell r="CY55">
            <v>132.20000000001164</v>
          </cell>
          <cell r="CZ55">
            <v>120.5</v>
          </cell>
          <cell r="DA55" t="str">
            <v>0</v>
          </cell>
          <cell r="DB55">
            <v>56.700000000004366</v>
          </cell>
          <cell r="DF55">
            <v>1297.0000000000073</v>
          </cell>
          <cell r="DG55">
            <v>1312.4000000000269</v>
          </cell>
          <cell r="DH55">
            <v>73.400000000001455</v>
          </cell>
          <cell r="DJ55" t="str">
            <v>0</v>
          </cell>
          <cell r="DK55" t="str">
            <v>0</v>
          </cell>
          <cell r="DM55">
            <v>70.099999999998545</v>
          </cell>
          <cell r="DN55">
            <v>147.80000000000291</v>
          </cell>
          <cell r="DO55">
            <v>143.5</v>
          </cell>
          <cell r="DQ55">
            <v>488.09999999999991</v>
          </cell>
          <cell r="DR55">
            <v>488.09999999999991</v>
          </cell>
          <cell r="DS55">
            <v>14.400000000000091</v>
          </cell>
          <cell r="DT55">
            <v>99.600000000002183</v>
          </cell>
          <cell r="DU55">
            <v>4340</v>
          </cell>
          <cell r="DV55">
            <v>2970</v>
          </cell>
          <cell r="DW55">
            <v>72.489999999999995</v>
          </cell>
          <cell r="DX55">
            <v>42.61</v>
          </cell>
          <cell r="DY55">
            <v>526.94000000000005</v>
          </cell>
          <cell r="DZ55">
            <v>225</v>
          </cell>
          <cell r="EA55">
            <v>26.309999999999491</v>
          </cell>
          <cell r="EB55">
            <v>24</v>
          </cell>
          <cell r="EC55">
            <v>14</v>
          </cell>
          <cell r="ED55">
            <v>3215.9999999999854</v>
          </cell>
          <cell r="EF55">
            <v>0</v>
          </cell>
          <cell r="EG55">
            <v>7310</v>
          </cell>
          <cell r="EH55">
            <v>0</v>
          </cell>
          <cell r="EI55">
            <v>22.5</v>
          </cell>
          <cell r="EN55">
            <v>1205.3000000000029</v>
          </cell>
          <cell r="EO55">
            <v>2467.5</v>
          </cell>
          <cell r="EP55">
            <v>3263.6000000000349</v>
          </cell>
          <cell r="EQ55">
            <v>3467.5</v>
          </cell>
          <cell r="ER55">
            <v>1927</v>
          </cell>
          <cell r="ES55">
            <v>4194</v>
          </cell>
          <cell r="ET55">
            <v>27.199999999999932</v>
          </cell>
          <cell r="EU55">
            <v>978.5</v>
          </cell>
          <cell r="EV55">
            <v>17530.600000000039</v>
          </cell>
          <cell r="EW55">
            <v>11470.200000000012</v>
          </cell>
          <cell r="EX55">
            <v>11579.099999999991</v>
          </cell>
          <cell r="FA55">
            <v>558.20000000000005</v>
          </cell>
          <cell r="FB55">
            <v>29917.20000000007</v>
          </cell>
          <cell r="FC55">
            <v>23607.500000000004</v>
          </cell>
          <cell r="FD55">
            <v>376.09999999998035</v>
          </cell>
          <cell r="FE55">
            <v>464.79999999999927</v>
          </cell>
          <cell r="FF55">
            <v>1265.4000000000233</v>
          </cell>
          <cell r="FG55">
            <v>2106.3000000000029</v>
          </cell>
          <cell r="FH55">
            <v>2106.3000000000029</v>
          </cell>
          <cell r="FI55">
            <v>5720</v>
          </cell>
          <cell r="FJ55">
            <v>11986.000000000004</v>
          </cell>
          <cell r="FK55">
            <v>1923.7999999999884</v>
          </cell>
          <cell r="FL55">
            <v>1768.2000000000007</v>
          </cell>
          <cell r="FM55">
            <v>0</v>
          </cell>
          <cell r="FN55">
            <v>975.30000000000291</v>
          </cell>
          <cell r="FO55">
            <v>0</v>
          </cell>
          <cell r="FP55">
            <v>0</v>
          </cell>
          <cell r="FQ55">
            <v>0</v>
          </cell>
          <cell r="FR55">
            <v>22057.000000000007</v>
          </cell>
          <cell r="FS55">
            <v>22373.3</v>
          </cell>
          <cell r="FT55">
            <v>724</v>
          </cell>
          <cell r="FU55">
            <v>0</v>
          </cell>
          <cell r="FV55">
            <v>33.099999999999909</v>
          </cell>
          <cell r="FW55">
            <v>27.100000000005821</v>
          </cell>
          <cell r="FX55">
            <v>0</v>
          </cell>
          <cell r="FY55">
            <v>1126.8999999999978</v>
          </cell>
          <cell r="FZ55">
            <v>1947.0999999999913</v>
          </cell>
          <cell r="GA55">
            <v>1911.1000000000035</v>
          </cell>
          <cell r="GB55">
            <v>0</v>
          </cell>
          <cell r="GC55">
            <v>4830.7000000000025</v>
          </cell>
          <cell r="GD55">
            <v>4830.7000000000025</v>
          </cell>
          <cell r="GE55">
            <v>255.40000000000009</v>
          </cell>
          <cell r="GF55">
            <v>1492.8000000000029</v>
          </cell>
          <cell r="GG55">
            <v>49330</v>
          </cell>
          <cell r="GH55">
            <v>61140</v>
          </cell>
          <cell r="GI55">
            <v>939.01999999999987</v>
          </cell>
          <cell r="GJ55">
            <v>865.40999999999985</v>
          </cell>
          <cell r="GK55">
            <v>8376.82</v>
          </cell>
          <cell r="GL55">
            <v>4408.3099999999995</v>
          </cell>
          <cell r="GM55">
            <v>331.14999999999964</v>
          </cell>
          <cell r="GN55">
            <v>428</v>
          </cell>
          <cell r="GO55">
            <v>225</v>
          </cell>
          <cell r="GP55">
            <v>51840</v>
          </cell>
          <cell r="GQ55">
            <v>0</v>
          </cell>
          <cell r="GR55">
            <v>120000</v>
          </cell>
          <cell r="GS55">
            <v>110470</v>
          </cell>
          <cell r="GT55">
            <v>9530</v>
          </cell>
          <cell r="GU55">
            <v>684.5</v>
          </cell>
          <cell r="GV55">
            <v>360</v>
          </cell>
          <cell r="GW55">
            <v>324.5</v>
          </cell>
        </row>
        <row r="56">
          <cell r="B56">
            <v>38401</v>
          </cell>
          <cell r="C56">
            <v>38873.699999999997</v>
          </cell>
          <cell r="D56">
            <v>15975.2</v>
          </cell>
          <cell r="E56">
            <v>449953.3</v>
          </cell>
          <cell r="F56">
            <v>39307.699999999997</v>
          </cell>
          <cell r="G56">
            <v>204201.2</v>
          </cell>
          <cell r="H56">
            <v>27777</v>
          </cell>
          <cell r="I56">
            <v>670.8</v>
          </cell>
          <cell r="J56">
            <v>2117</v>
          </cell>
          <cell r="L56">
            <v>1777.4</v>
          </cell>
          <cell r="M56">
            <v>75239.8</v>
          </cell>
          <cell r="N56">
            <v>307597.7</v>
          </cell>
          <cell r="O56">
            <v>63420.800000000003</v>
          </cell>
          <cell r="P56">
            <v>616826.30000000005</v>
          </cell>
          <cell r="Q56">
            <v>293822.40000000002</v>
          </cell>
          <cell r="R56">
            <v>823714.6</v>
          </cell>
          <cell r="S56">
            <v>2368.1999999999998</v>
          </cell>
          <cell r="T56">
            <v>1847.1</v>
          </cell>
          <cell r="U56">
            <v>55680.3</v>
          </cell>
          <cell r="V56">
            <v>20936.7</v>
          </cell>
          <cell r="W56">
            <v>227069.5</v>
          </cell>
          <cell r="Y56">
            <v>133158.29999999999</v>
          </cell>
          <cell r="Z56">
            <v>131714.79999999999</v>
          </cell>
          <cell r="AB56">
            <v>137161.70000000001</v>
          </cell>
          <cell r="AC56">
            <v>125835.1</v>
          </cell>
          <cell r="AE56">
            <v>25228.3</v>
          </cell>
          <cell r="AF56">
            <v>4919.3999999999996</v>
          </cell>
          <cell r="AG56">
            <v>9863.7000000000007</v>
          </cell>
          <cell r="AH56">
            <v>39000.699999999997</v>
          </cell>
          <cell r="AJ56">
            <v>220708.8</v>
          </cell>
          <cell r="AK56">
            <v>21655.1</v>
          </cell>
          <cell r="AO56">
            <v>57120</v>
          </cell>
          <cell r="AP56">
            <v>0</v>
          </cell>
          <cell r="AQ56">
            <v>30455</v>
          </cell>
          <cell r="AR56">
            <v>121590.8</v>
          </cell>
          <cell r="AS56">
            <v>47733.3</v>
          </cell>
          <cell r="AU56">
            <v>3773.4</v>
          </cell>
          <cell r="AV56">
            <v>134695.1</v>
          </cell>
          <cell r="AX56">
            <v>29759.9</v>
          </cell>
          <cell r="AZ56">
            <v>13701960</v>
          </cell>
          <cell r="BA56">
            <v>9597820</v>
          </cell>
          <cell r="BB56">
            <v>530750</v>
          </cell>
          <cell r="BC56">
            <v>690620</v>
          </cell>
          <cell r="BD56">
            <v>4771.13</v>
          </cell>
          <cell r="BE56">
            <v>9998933</v>
          </cell>
          <cell r="BF56">
            <v>8804</v>
          </cell>
          <cell r="BG56">
            <v>1274.3</v>
          </cell>
          <cell r="BI56">
            <v>10.3</v>
          </cell>
          <cell r="BJ56">
            <v>10.1</v>
          </cell>
          <cell r="BK56">
            <v>10</v>
          </cell>
          <cell r="BL56">
            <v>10.1</v>
          </cell>
          <cell r="BM56">
            <v>10.3</v>
          </cell>
          <cell r="BN56">
            <v>26.3</v>
          </cell>
          <cell r="BO56">
            <v>30</v>
          </cell>
          <cell r="BP56">
            <v>10.9</v>
          </cell>
          <cell r="BQ56">
            <v>9.8000000000000007</v>
          </cell>
          <cell r="BR56">
            <v>480</v>
          </cell>
          <cell r="BS56">
            <v>286</v>
          </cell>
          <cell r="BT56">
            <v>12000</v>
          </cell>
          <cell r="BU56">
            <v>7700</v>
          </cell>
          <cell r="BV56">
            <v>0</v>
          </cell>
          <cell r="BW56">
            <v>22.5</v>
          </cell>
          <cell r="CB56">
            <v>69.19999999999709</v>
          </cell>
          <cell r="CC56">
            <v>164</v>
          </cell>
          <cell r="CD56">
            <v>175.09999999997672</v>
          </cell>
          <cell r="CE56">
            <v>162.5</v>
          </cell>
          <cell r="CF56">
            <v>98.5</v>
          </cell>
          <cell r="CG56">
            <v>219.09999999999854</v>
          </cell>
          <cell r="CH56" t="str">
            <v>0</v>
          </cell>
          <cell r="CI56" t="str">
            <v>0</v>
          </cell>
          <cell r="CJ56">
            <v>888.39999999997235</v>
          </cell>
          <cell r="CK56">
            <v>797.59999999997672</v>
          </cell>
          <cell r="CL56">
            <v>657.89999999999418</v>
          </cell>
          <cell r="CO56">
            <v>43.399999999999864</v>
          </cell>
          <cell r="CP56">
            <v>1848.2999999999302</v>
          </cell>
          <cell r="CQ56">
            <v>1498.8999999999708</v>
          </cell>
          <cell r="CR56">
            <v>2.5000000000109139</v>
          </cell>
          <cell r="CS56">
            <v>49.600000000002183</v>
          </cell>
          <cell r="CT56">
            <v>83.799999999988358</v>
          </cell>
          <cell r="CU56">
            <v>135.90000000000146</v>
          </cell>
          <cell r="CV56">
            <v>135.90000000000146</v>
          </cell>
          <cell r="CW56">
            <v>506.99999999999818</v>
          </cell>
          <cell r="CX56">
            <v>765</v>
          </cell>
          <cell r="CY56">
            <v>102.29999999998836</v>
          </cell>
          <cell r="CZ56">
            <v>105.39999999999782</v>
          </cell>
          <cell r="DA56" t="str">
            <v>0</v>
          </cell>
          <cell r="DB56">
            <v>56.299999999995634</v>
          </cell>
          <cell r="DF56">
            <v>1440.9999999999854</v>
          </cell>
          <cell r="DG56">
            <v>1535.99999999998</v>
          </cell>
          <cell r="DH56">
            <v>42.700000000004366</v>
          </cell>
          <cell r="DJ56" t="str">
            <v>0</v>
          </cell>
          <cell r="DK56" t="str">
            <v>0</v>
          </cell>
          <cell r="DM56">
            <v>75.600000000002183</v>
          </cell>
          <cell r="DN56">
            <v>124.60000000000582</v>
          </cell>
          <cell r="DO56">
            <v>118.30000000000655</v>
          </cell>
          <cell r="DQ56">
            <v>479.80000000000018</v>
          </cell>
          <cell r="DR56">
            <v>479.80000000000018</v>
          </cell>
          <cell r="DS56">
            <v>20.399999999999636</v>
          </cell>
          <cell r="DT56">
            <v>83.599999999998545</v>
          </cell>
          <cell r="DU56">
            <v>4530</v>
          </cell>
          <cell r="DV56">
            <v>3170</v>
          </cell>
          <cell r="DW56">
            <v>74.72</v>
          </cell>
          <cell r="DX56">
            <v>43.76</v>
          </cell>
          <cell r="DY56">
            <v>480</v>
          </cell>
          <cell r="DZ56">
            <v>286</v>
          </cell>
          <cell r="EA56">
            <v>23.470000000000255</v>
          </cell>
          <cell r="EB56">
            <v>26</v>
          </cell>
          <cell r="EC56">
            <v>14</v>
          </cell>
          <cell r="ED56" t="str">
            <v>0</v>
          </cell>
          <cell r="EF56">
            <v>12000</v>
          </cell>
          <cell r="EG56">
            <v>7700</v>
          </cell>
          <cell r="EH56">
            <v>0</v>
          </cell>
          <cell r="EI56">
            <v>22.5</v>
          </cell>
          <cell r="EN56">
            <v>1274.5</v>
          </cell>
          <cell r="EO56">
            <v>2631.5</v>
          </cell>
          <cell r="EP56">
            <v>3438.7000000000116</v>
          </cell>
          <cell r="EQ56">
            <v>3630</v>
          </cell>
          <cell r="ER56">
            <v>2025.5</v>
          </cell>
          <cell r="ES56">
            <v>4413.0999999999985</v>
          </cell>
          <cell r="ET56">
            <v>27.199999999999932</v>
          </cell>
          <cell r="EU56">
            <v>978.5</v>
          </cell>
          <cell r="EV56">
            <v>18419.000000000011</v>
          </cell>
          <cell r="EW56">
            <v>12267.799999999988</v>
          </cell>
          <cell r="EX56">
            <v>12236.999999999985</v>
          </cell>
          <cell r="FA56">
            <v>601.59999999999991</v>
          </cell>
          <cell r="FB56">
            <v>31765.5</v>
          </cell>
          <cell r="FC56">
            <v>25106.399999999976</v>
          </cell>
          <cell r="FD56">
            <v>378.59999999999127</v>
          </cell>
          <cell r="FE56">
            <v>514.40000000000146</v>
          </cell>
          <cell r="FF56">
            <v>1349.2000000000116</v>
          </cell>
          <cell r="FG56">
            <v>2242.2000000000044</v>
          </cell>
          <cell r="FH56">
            <v>2242.2000000000044</v>
          </cell>
          <cell r="FI56">
            <v>6226.9999999999982</v>
          </cell>
          <cell r="FJ56">
            <v>12751.000000000004</v>
          </cell>
          <cell r="FK56">
            <v>2026.0999999999767</v>
          </cell>
          <cell r="FL56">
            <v>1873.5999999999985</v>
          </cell>
          <cell r="FM56">
            <v>0</v>
          </cell>
          <cell r="FN56">
            <v>1031.5999999999985</v>
          </cell>
          <cell r="FO56">
            <v>0</v>
          </cell>
          <cell r="FP56">
            <v>0</v>
          </cell>
          <cell r="FQ56">
            <v>0</v>
          </cell>
          <cell r="FR56">
            <v>23497.999999999993</v>
          </cell>
          <cell r="FS56">
            <v>23909.299999999981</v>
          </cell>
          <cell r="FT56">
            <v>766.70000000000437</v>
          </cell>
          <cell r="FU56">
            <v>0</v>
          </cell>
          <cell r="FV56">
            <v>33.099999999999909</v>
          </cell>
          <cell r="FW56">
            <v>27.100000000005821</v>
          </cell>
          <cell r="FX56">
            <v>0</v>
          </cell>
          <cell r="FY56">
            <v>1202.5</v>
          </cell>
          <cell r="FZ56">
            <v>2071.6999999999971</v>
          </cell>
          <cell r="GA56">
            <v>2029.4000000000101</v>
          </cell>
          <cell r="GB56">
            <v>0</v>
          </cell>
          <cell r="GC56">
            <v>5310.5000000000027</v>
          </cell>
          <cell r="GD56">
            <v>5310.5000000000027</v>
          </cell>
          <cell r="GE56">
            <v>275.79999999999973</v>
          </cell>
          <cell r="GF56">
            <v>1576.4000000000015</v>
          </cell>
          <cell r="GG56">
            <v>53860</v>
          </cell>
          <cell r="GH56">
            <v>64310</v>
          </cell>
          <cell r="GI56">
            <v>1013.7399999999999</v>
          </cell>
          <cell r="GJ56">
            <v>909.16999999999985</v>
          </cell>
          <cell r="GK56">
            <v>8856.82</v>
          </cell>
          <cell r="GL56">
            <v>4694.3099999999995</v>
          </cell>
          <cell r="GM56">
            <v>354.61999999999989</v>
          </cell>
          <cell r="GN56">
            <v>454</v>
          </cell>
          <cell r="GO56">
            <v>239</v>
          </cell>
          <cell r="GP56">
            <v>51840</v>
          </cell>
          <cell r="GQ56">
            <v>0</v>
          </cell>
          <cell r="GR56">
            <v>132000</v>
          </cell>
          <cell r="GS56">
            <v>118170</v>
          </cell>
          <cell r="GT56">
            <v>13830</v>
          </cell>
          <cell r="GU56">
            <v>684.5</v>
          </cell>
          <cell r="GV56">
            <v>382.5</v>
          </cell>
          <cell r="GW56">
            <v>302</v>
          </cell>
        </row>
        <row r="57">
          <cell r="B57">
            <v>38402</v>
          </cell>
          <cell r="C57">
            <v>38950.400000000001</v>
          </cell>
          <cell r="D57">
            <v>16146.6</v>
          </cell>
          <cell r="E57">
            <v>450221.5</v>
          </cell>
          <cell r="F57">
            <v>39488.6</v>
          </cell>
          <cell r="G57">
            <v>204303.9</v>
          </cell>
          <cell r="H57">
            <v>27991.7</v>
          </cell>
          <cell r="I57">
            <v>670.8</v>
          </cell>
          <cell r="J57">
            <v>2117</v>
          </cell>
          <cell r="L57">
            <v>2258.9</v>
          </cell>
          <cell r="M57">
            <v>75612.399999999994</v>
          </cell>
          <cell r="N57">
            <v>307883.7</v>
          </cell>
          <cell r="O57">
            <v>63741.3</v>
          </cell>
          <cell r="P57">
            <v>617120.5</v>
          </cell>
          <cell r="Q57">
            <v>294119.2</v>
          </cell>
          <cell r="R57">
            <v>825447.9</v>
          </cell>
          <cell r="S57">
            <v>2384.5</v>
          </cell>
          <cell r="T57">
            <v>1874.7</v>
          </cell>
          <cell r="U57">
            <v>55807.5</v>
          </cell>
          <cell r="V57">
            <v>20960</v>
          </cell>
          <cell r="W57">
            <v>227132.7</v>
          </cell>
          <cell r="Y57">
            <v>133762.4</v>
          </cell>
          <cell r="Z57">
            <v>132474.9</v>
          </cell>
          <cell r="AB57">
            <v>138079</v>
          </cell>
          <cell r="AC57">
            <v>126276.1</v>
          </cell>
          <cell r="AE57">
            <v>25356</v>
          </cell>
          <cell r="AF57">
            <v>4949.3</v>
          </cell>
          <cell r="AG57">
            <v>9925.4</v>
          </cell>
          <cell r="AH57">
            <v>39049.1</v>
          </cell>
          <cell r="AJ57">
            <v>220821.9</v>
          </cell>
          <cell r="AK57">
            <v>21759.200000000001</v>
          </cell>
          <cell r="AO57">
            <v>57201.1</v>
          </cell>
          <cell r="AP57">
            <v>0</v>
          </cell>
          <cell r="AQ57">
            <v>30543.4</v>
          </cell>
          <cell r="AR57">
            <v>121697.60000000001</v>
          </cell>
          <cell r="AS57">
            <v>47789.599999999999</v>
          </cell>
          <cell r="AU57">
            <v>3773.4</v>
          </cell>
          <cell r="AV57">
            <v>134695.1</v>
          </cell>
          <cell r="AX57">
            <v>29824.799999999999</v>
          </cell>
          <cell r="AZ57">
            <v>13772640</v>
          </cell>
          <cell r="BA57">
            <v>9638480</v>
          </cell>
          <cell r="BB57">
            <v>535060</v>
          </cell>
          <cell r="BC57">
            <v>693470</v>
          </cell>
          <cell r="BD57">
            <v>4796.32</v>
          </cell>
          <cell r="BE57">
            <v>9998958</v>
          </cell>
          <cell r="BF57">
            <v>8817</v>
          </cell>
          <cell r="BG57">
            <v>1310.8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60</v>
          </cell>
          <cell r="BO57">
            <v>30.2</v>
          </cell>
          <cell r="BP57">
            <v>0</v>
          </cell>
          <cell r="BQ57">
            <v>0</v>
          </cell>
          <cell r="BR57">
            <v>515.41999999999996</v>
          </cell>
          <cell r="BS57">
            <v>253.86</v>
          </cell>
          <cell r="BT57">
            <v>12000</v>
          </cell>
          <cell r="BU57">
            <v>7160</v>
          </cell>
          <cell r="BV57">
            <v>0</v>
          </cell>
          <cell r="BW57">
            <v>22.5</v>
          </cell>
          <cell r="CB57">
            <v>76.700000000004366</v>
          </cell>
          <cell r="CC57">
            <v>171.39999999999964</v>
          </cell>
          <cell r="CD57">
            <v>268.20000000001164</v>
          </cell>
          <cell r="CE57">
            <v>180.90000000000146</v>
          </cell>
          <cell r="CF57">
            <v>102.69999999998254</v>
          </cell>
          <cell r="CG57">
            <v>214.70000000000073</v>
          </cell>
          <cell r="CH57" t="str">
            <v>0</v>
          </cell>
          <cell r="CI57" t="str">
            <v>0</v>
          </cell>
          <cell r="CJ57">
            <v>1014.6000000000004</v>
          </cell>
          <cell r="CK57">
            <v>604.10000000000582</v>
          </cell>
          <cell r="CL57">
            <v>760.10000000000582</v>
          </cell>
          <cell r="CO57">
            <v>27.600000000000136</v>
          </cell>
          <cell r="CP57">
            <v>1733.3000000000466</v>
          </cell>
          <cell r="CQ57">
            <v>1391.8000000000118</v>
          </cell>
          <cell r="CR57">
            <v>40.699999999986176</v>
          </cell>
          <cell r="CS57">
            <v>23.299999999999272</v>
          </cell>
          <cell r="CT57">
            <v>63.200000000011642</v>
          </cell>
          <cell r="CU57">
            <v>127.19999999999709</v>
          </cell>
          <cell r="CV57">
            <v>127.19999999999709</v>
          </cell>
          <cell r="CW57">
            <v>299.00000000000546</v>
          </cell>
          <cell r="CX57">
            <v>616.99999999998909</v>
          </cell>
          <cell r="CY57">
            <v>113.10000000000582</v>
          </cell>
          <cell r="CZ57">
            <v>104.10000000000218</v>
          </cell>
          <cell r="DA57" t="str">
            <v>0</v>
          </cell>
          <cell r="DB57">
            <v>48.400000000001455</v>
          </cell>
          <cell r="DF57">
            <v>1277.0000000000073</v>
          </cell>
          <cell r="DG57">
            <v>1181.600000000004</v>
          </cell>
          <cell r="DH57">
            <v>56.299999999995634</v>
          </cell>
          <cell r="DJ57" t="str">
            <v>0</v>
          </cell>
          <cell r="DK57" t="str">
            <v>0</v>
          </cell>
          <cell r="DM57">
            <v>64.899999999997817</v>
          </cell>
          <cell r="DN57">
            <v>106.80000000000291</v>
          </cell>
          <cell r="DO57">
            <v>121.19999999999345</v>
          </cell>
          <cell r="DQ57">
            <v>481.5</v>
          </cell>
          <cell r="DR57">
            <v>481.5</v>
          </cell>
          <cell r="DS57">
            <v>16.300000000000182</v>
          </cell>
          <cell r="DT57">
            <v>88.400000000001455</v>
          </cell>
          <cell r="DU57">
            <v>4310</v>
          </cell>
          <cell r="DV57">
            <v>2850</v>
          </cell>
          <cell r="DW57">
            <v>70.680000000000007</v>
          </cell>
          <cell r="DX57">
            <v>40.659999999999997</v>
          </cell>
          <cell r="DY57">
            <v>515.41999999999996</v>
          </cell>
          <cell r="DZ57">
            <v>253.86</v>
          </cell>
          <cell r="EA57">
            <v>25.1899999999996</v>
          </cell>
          <cell r="EB57">
            <v>25</v>
          </cell>
          <cell r="EC57">
            <v>13</v>
          </cell>
          <cell r="ED57">
            <v>5840</v>
          </cell>
          <cell r="EF57">
            <v>12000</v>
          </cell>
          <cell r="EG57">
            <v>7160</v>
          </cell>
          <cell r="EH57">
            <v>0</v>
          </cell>
          <cell r="EI57">
            <v>22.5</v>
          </cell>
          <cell r="EN57">
            <v>1351.2000000000044</v>
          </cell>
          <cell r="EO57">
            <v>2802.8999999999996</v>
          </cell>
          <cell r="EP57">
            <v>3706.9000000000233</v>
          </cell>
          <cell r="EQ57">
            <v>3810.9000000000015</v>
          </cell>
          <cell r="ER57">
            <v>2128.1999999999825</v>
          </cell>
          <cell r="ES57">
            <v>4627.7999999999993</v>
          </cell>
          <cell r="ET57">
            <v>27.199999999999932</v>
          </cell>
          <cell r="EU57">
            <v>978.5</v>
          </cell>
          <cell r="EV57">
            <v>19433.600000000013</v>
          </cell>
          <cell r="EW57">
            <v>12871.899999999994</v>
          </cell>
          <cell r="EX57">
            <v>12997.099999999991</v>
          </cell>
          <cell r="FA57">
            <v>629.20000000000005</v>
          </cell>
          <cell r="FB57">
            <v>33498.800000000047</v>
          </cell>
          <cell r="FC57">
            <v>26498.199999999986</v>
          </cell>
          <cell r="FD57">
            <v>419.29999999997744</v>
          </cell>
          <cell r="FE57">
            <v>537.70000000000073</v>
          </cell>
          <cell r="FF57">
            <v>1412.4000000000233</v>
          </cell>
          <cell r="FG57">
            <v>2369.4000000000015</v>
          </cell>
          <cell r="FH57">
            <v>2369.4000000000015</v>
          </cell>
          <cell r="FI57">
            <v>6526.0000000000036</v>
          </cell>
          <cell r="FJ57">
            <v>13367.999999999993</v>
          </cell>
          <cell r="FK57">
            <v>2139.1999999999825</v>
          </cell>
          <cell r="FL57">
            <v>1977.7000000000007</v>
          </cell>
          <cell r="FM57">
            <v>0</v>
          </cell>
          <cell r="FN57">
            <v>1080</v>
          </cell>
          <cell r="FO57">
            <v>0</v>
          </cell>
          <cell r="FP57">
            <v>0</v>
          </cell>
          <cell r="FQ57">
            <v>0</v>
          </cell>
          <cell r="FR57">
            <v>24775</v>
          </cell>
          <cell r="FS57">
            <v>25090.899999999987</v>
          </cell>
          <cell r="FT57">
            <v>823</v>
          </cell>
          <cell r="FU57">
            <v>0</v>
          </cell>
          <cell r="FV57">
            <v>33.099999999999909</v>
          </cell>
          <cell r="FW57">
            <v>27.100000000005821</v>
          </cell>
          <cell r="FX57">
            <v>0</v>
          </cell>
          <cell r="FY57">
            <v>1267.3999999999978</v>
          </cell>
          <cell r="FZ57">
            <v>2178.5</v>
          </cell>
          <cell r="GA57">
            <v>2150.6000000000035</v>
          </cell>
          <cell r="GB57">
            <v>0</v>
          </cell>
          <cell r="GC57">
            <v>5792.0000000000027</v>
          </cell>
          <cell r="GD57">
            <v>5792.0000000000027</v>
          </cell>
          <cell r="GE57">
            <v>292.09999999999991</v>
          </cell>
          <cell r="GF57">
            <v>1664.8000000000029</v>
          </cell>
          <cell r="GG57">
            <v>58170</v>
          </cell>
          <cell r="GH57">
            <v>67160</v>
          </cell>
          <cell r="GI57">
            <v>1084.4199999999998</v>
          </cell>
          <cell r="GJ57">
            <v>949.82999999999981</v>
          </cell>
          <cell r="GK57">
            <v>9372.24</v>
          </cell>
          <cell r="GL57">
            <v>4948.1699999999992</v>
          </cell>
          <cell r="GM57">
            <v>379.80999999999949</v>
          </cell>
          <cell r="GN57">
            <v>479</v>
          </cell>
          <cell r="GO57">
            <v>252</v>
          </cell>
          <cell r="GP57">
            <v>57680</v>
          </cell>
          <cell r="GQ57">
            <v>0</v>
          </cell>
          <cell r="GR57">
            <v>144000</v>
          </cell>
          <cell r="GS57">
            <v>125330</v>
          </cell>
          <cell r="GT57">
            <v>18670</v>
          </cell>
          <cell r="GU57">
            <v>684.5</v>
          </cell>
          <cell r="GV57">
            <v>405</v>
          </cell>
          <cell r="GW57">
            <v>279.5</v>
          </cell>
        </row>
        <row r="58">
          <cell r="B58">
            <v>38403</v>
          </cell>
          <cell r="C58">
            <v>38993.599999999999</v>
          </cell>
          <cell r="D58">
            <v>16236.6</v>
          </cell>
          <cell r="E58">
            <v>450341.2</v>
          </cell>
          <cell r="F58">
            <v>39532.699999999997</v>
          </cell>
          <cell r="G58">
            <v>204328</v>
          </cell>
          <cell r="H58">
            <v>28032.400000000001</v>
          </cell>
          <cell r="I58">
            <v>670.8</v>
          </cell>
          <cell r="J58">
            <v>2117</v>
          </cell>
          <cell r="L58">
            <v>2628.8</v>
          </cell>
          <cell r="M58">
            <v>75770.7</v>
          </cell>
          <cell r="N58">
            <v>308004.3</v>
          </cell>
          <cell r="O58">
            <v>63873.9</v>
          </cell>
          <cell r="P58">
            <v>617243.6</v>
          </cell>
          <cell r="Q58">
            <v>294246.8</v>
          </cell>
          <cell r="R58">
            <v>826314</v>
          </cell>
          <cell r="S58">
            <v>2412.8000000000002</v>
          </cell>
          <cell r="T58">
            <v>1874.7</v>
          </cell>
          <cell r="U58">
            <v>55876.1</v>
          </cell>
          <cell r="V58">
            <v>20973</v>
          </cell>
          <cell r="W58">
            <v>227160.8</v>
          </cell>
          <cell r="Y58">
            <v>134121.5</v>
          </cell>
          <cell r="Z58">
            <v>132829.9</v>
          </cell>
          <cell r="AB58">
            <v>138278.29999999999</v>
          </cell>
          <cell r="AC58">
            <v>126767.4</v>
          </cell>
          <cell r="AE58">
            <v>25425.3</v>
          </cell>
          <cell r="AF58">
            <v>4984.1000000000004</v>
          </cell>
          <cell r="AG58">
            <v>9940.2999999999993</v>
          </cell>
          <cell r="AH58">
            <v>39091.4</v>
          </cell>
          <cell r="AJ58">
            <v>220897.3</v>
          </cell>
          <cell r="AK58">
            <v>21828.799999999999</v>
          </cell>
          <cell r="AO58">
            <v>57256.4</v>
          </cell>
          <cell r="AP58">
            <v>0</v>
          </cell>
          <cell r="AQ58">
            <v>30621.8</v>
          </cell>
          <cell r="AR58">
            <v>121768.7</v>
          </cell>
          <cell r="AS58">
            <v>47785.5</v>
          </cell>
          <cell r="AU58">
            <v>3773.4</v>
          </cell>
          <cell r="AV58">
            <v>134708.79999999999</v>
          </cell>
          <cell r="AX58">
            <v>29862.3</v>
          </cell>
          <cell r="AZ58">
            <v>13793160</v>
          </cell>
          <cell r="BA58">
            <v>9676950</v>
          </cell>
          <cell r="BB58">
            <v>536260</v>
          </cell>
          <cell r="BC58">
            <v>696210</v>
          </cell>
          <cell r="BD58">
            <v>4813.66</v>
          </cell>
          <cell r="BE58">
            <v>9998970</v>
          </cell>
          <cell r="BF58">
            <v>8822</v>
          </cell>
          <cell r="BG58">
            <v>1329.7</v>
          </cell>
          <cell r="BI58">
            <v>9.9</v>
          </cell>
          <cell r="BJ58">
            <v>10.199999999999999</v>
          </cell>
          <cell r="BK58">
            <v>10.1</v>
          </cell>
          <cell r="BL58">
            <v>10.1</v>
          </cell>
          <cell r="BM58">
            <v>10.199999999999999</v>
          </cell>
          <cell r="BN58">
            <v>29.7</v>
          </cell>
          <cell r="BO58">
            <v>30</v>
          </cell>
          <cell r="BP58">
            <v>10.6</v>
          </cell>
          <cell r="BQ58">
            <v>10.199999999999999</v>
          </cell>
          <cell r="BR58">
            <v>392.53</v>
          </cell>
          <cell r="BS58">
            <v>70.150000000000006</v>
          </cell>
          <cell r="BT58">
            <v>0</v>
          </cell>
          <cell r="BU58">
            <v>3940</v>
          </cell>
          <cell r="BV58">
            <v>0</v>
          </cell>
          <cell r="BW58">
            <v>15</v>
          </cell>
          <cell r="CA58">
            <v>0</v>
          </cell>
          <cell r="CB58">
            <v>43.19999999999709</v>
          </cell>
          <cell r="CC58">
            <v>90</v>
          </cell>
          <cell r="CD58">
            <v>119.70000000001164</v>
          </cell>
          <cell r="CE58">
            <v>44.099999999998545</v>
          </cell>
          <cell r="CF58">
            <v>24.100000000005821</v>
          </cell>
          <cell r="CG58">
            <v>40.700000000000728</v>
          </cell>
          <cell r="CH58" t="str">
            <v>0</v>
          </cell>
          <cell r="CI58" t="str">
            <v>0</v>
          </cell>
          <cell r="CJ58">
            <v>361.80000000001382</v>
          </cell>
          <cell r="CK58">
            <v>359.10000000000582</v>
          </cell>
          <cell r="CL58">
            <v>355</v>
          </cell>
          <cell r="CO58" t="str">
            <v>0</v>
          </cell>
          <cell r="CP58">
            <v>866.09999999997672</v>
          </cell>
          <cell r="CQ58">
            <v>714.10000000000582</v>
          </cell>
          <cell r="CR58">
            <v>27.500000000021828</v>
          </cell>
          <cell r="CS58">
            <v>13</v>
          </cell>
          <cell r="CT58">
            <v>28.099999999976717</v>
          </cell>
          <cell r="CU58">
            <v>68.599999999998545</v>
          </cell>
          <cell r="CV58">
            <v>68.599999999998545</v>
          </cell>
          <cell r="CW58">
            <v>348.00000000000182</v>
          </cell>
          <cell r="CX58">
            <v>148.99999999999636</v>
          </cell>
          <cell r="CY58">
            <v>75.399999999994179</v>
          </cell>
          <cell r="CZ58">
            <v>69.599999999998545</v>
          </cell>
          <cell r="DA58" t="str">
            <v>0</v>
          </cell>
          <cell r="DB58">
            <v>42.30000000000291</v>
          </cell>
          <cell r="DF58">
            <v>692.99999999999272</v>
          </cell>
          <cell r="DG58">
            <v>684.29999999999382</v>
          </cell>
          <cell r="DH58" t="str">
            <v>0</v>
          </cell>
          <cell r="DJ58" t="str">
            <v>0</v>
          </cell>
          <cell r="DK58">
            <v>13.699999999982538</v>
          </cell>
          <cell r="DM58">
            <v>37.5</v>
          </cell>
          <cell r="DN58">
            <v>71.099999999991269</v>
          </cell>
          <cell r="DO58">
            <v>51.199999999982538</v>
          </cell>
          <cell r="DQ58">
            <v>369.90000000000009</v>
          </cell>
          <cell r="DR58">
            <v>369.90000000000009</v>
          </cell>
          <cell r="DS58">
            <v>28.300000000000182</v>
          </cell>
          <cell r="DT58">
            <v>78.399999999997817</v>
          </cell>
          <cell r="DU58">
            <v>1200</v>
          </cell>
          <cell r="DV58">
            <v>2740</v>
          </cell>
          <cell r="DW58">
            <v>20.52</v>
          </cell>
          <cell r="DX58">
            <v>38.47</v>
          </cell>
          <cell r="DY58">
            <v>392.53</v>
          </cell>
          <cell r="DZ58">
            <v>70.150000000000006</v>
          </cell>
          <cell r="EA58">
            <v>17.340000000000146</v>
          </cell>
          <cell r="EB58">
            <v>12</v>
          </cell>
          <cell r="EC58">
            <v>5</v>
          </cell>
          <cell r="ED58">
            <v>3024.0000000000146</v>
          </cell>
          <cell r="EF58">
            <v>0</v>
          </cell>
          <cell r="EG58">
            <v>3940</v>
          </cell>
          <cell r="EH58">
            <v>0</v>
          </cell>
          <cell r="EI58">
            <v>15</v>
          </cell>
          <cell r="EN58">
            <v>1394.4000000000015</v>
          </cell>
          <cell r="EO58">
            <v>2892.8999999999996</v>
          </cell>
          <cell r="EP58">
            <v>3826.6000000000349</v>
          </cell>
          <cell r="EQ58">
            <v>3855</v>
          </cell>
          <cell r="ER58">
            <v>2152.2999999999884</v>
          </cell>
          <cell r="ES58">
            <v>4668.5</v>
          </cell>
          <cell r="ET58">
            <v>27.199999999999932</v>
          </cell>
          <cell r="EU58">
            <v>978.5</v>
          </cell>
          <cell r="EV58">
            <v>19795.400000000027</v>
          </cell>
          <cell r="EW58">
            <v>13231</v>
          </cell>
          <cell r="EX58">
            <v>13352.099999999991</v>
          </cell>
          <cell r="FA58">
            <v>629.20000000000005</v>
          </cell>
          <cell r="FB58">
            <v>34364.900000000023</v>
          </cell>
          <cell r="FC58">
            <v>27212.299999999992</v>
          </cell>
          <cell r="FD58">
            <v>446.79999999999927</v>
          </cell>
          <cell r="FE58">
            <v>550.70000000000073</v>
          </cell>
          <cell r="FF58">
            <v>1440.5</v>
          </cell>
          <cell r="FG58">
            <v>2438</v>
          </cell>
          <cell r="FH58">
            <v>2438</v>
          </cell>
          <cell r="FI58">
            <v>6874.0000000000055</v>
          </cell>
          <cell r="FJ58">
            <v>13516.999999999989</v>
          </cell>
          <cell r="FK58">
            <v>2214.5999999999767</v>
          </cell>
          <cell r="FL58">
            <v>2047.2999999999993</v>
          </cell>
          <cell r="FM58">
            <v>0</v>
          </cell>
          <cell r="FN58">
            <v>1122.3000000000029</v>
          </cell>
          <cell r="FO58">
            <v>0</v>
          </cell>
          <cell r="FP58">
            <v>0</v>
          </cell>
          <cell r="FQ58">
            <v>0</v>
          </cell>
          <cell r="FR58">
            <v>25467.999999999993</v>
          </cell>
          <cell r="FS58">
            <v>25775.199999999983</v>
          </cell>
          <cell r="FT58">
            <v>823</v>
          </cell>
          <cell r="FU58">
            <v>0</v>
          </cell>
          <cell r="FV58">
            <v>33.099999999999909</v>
          </cell>
          <cell r="FW58">
            <v>40.799999999988358</v>
          </cell>
          <cell r="FX58">
            <v>0</v>
          </cell>
          <cell r="FY58">
            <v>1304.8999999999978</v>
          </cell>
          <cell r="FZ58">
            <v>2249.5999999999913</v>
          </cell>
          <cell r="GA58">
            <v>2201.7999999999861</v>
          </cell>
          <cell r="GB58">
            <v>0</v>
          </cell>
          <cell r="GC58">
            <v>6161.9000000000033</v>
          </cell>
          <cell r="GD58">
            <v>6161.9000000000033</v>
          </cell>
          <cell r="GE58">
            <v>320.40000000000009</v>
          </cell>
          <cell r="GF58">
            <v>1743.2000000000007</v>
          </cell>
          <cell r="GG58">
            <v>59370</v>
          </cell>
          <cell r="GH58">
            <v>69900</v>
          </cell>
          <cell r="GI58">
            <v>1104.9399999999998</v>
          </cell>
          <cell r="GJ58">
            <v>988.29999999999984</v>
          </cell>
          <cell r="GK58">
            <v>9764.77</v>
          </cell>
          <cell r="GL58">
            <v>5018.3199999999988</v>
          </cell>
          <cell r="GM58">
            <v>397.14999999999964</v>
          </cell>
          <cell r="GN58">
            <v>491</v>
          </cell>
          <cell r="GO58">
            <v>257</v>
          </cell>
          <cell r="GP58">
            <v>60704.000000000015</v>
          </cell>
          <cell r="GQ58">
            <v>0</v>
          </cell>
          <cell r="GR58">
            <v>144000</v>
          </cell>
          <cell r="GS58">
            <v>129270</v>
          </cell>
          <cell r="GT58">
            <v>14730</v>
          </cell>
          <cell r="GU58">
            <v>684.5</v>
          </cell>
          <cell r="GV58">
            <v>420</v>
          </cell>
          <cell r="GW58">
            <v>264.5</v>
          </cell>
        </row>
        <row r="59">
          <cell r="B59">
            <v>38404</v>
          </cell>
          <cell r="C59">
            <v>39080.6</v>
          </cell>
          <cell r="D59">
            <v>16441.3</v>
          </cell>
          <cell r="E59">
            <v>450615.3</v>
          </cell>
          <cell r="F59">
            <v>39705.599999999999</v>
          </cell>
          <cell r="G59">
            <v>204417.1</v>
          </cell>
          <cell r="H59">
            <v>28145.9</v>
          </cell>
          <cell r="I59">
            <v>670.8</v>
          </cell>
          <cell r="J59">
            <v>2117</v>
          </cell>
          <cell r="L59">
            <v>3279.9</v>
          </cell>
          <cell r="M59">
            <v>76183.199999999997</v>
          </cell>
          <cell r="N59">
            <v>308318.7</v>
          </cell>
          <cell r="O59">
            <v>64212.3</v>
          </cell>
          <cell r="P59">
            <v>617572.19999999995</v>
          </cell>
          <cell r="Q59">
            <v>294575.7</v>
          </cell>
          <cell r="R59">
            <v>828092.8</v>
          </cell>
          <cell r="S59">
            <v>2436.1999999999998</v>
          </cell>
          <cell r="T59">
            <v>1874.7</v>
          </cell>
          <cell r="U59">
            <v>55984.6</v>
          </cell>
          <cell r="V59">
            <v>20984.6</v>
          </cell>
          <cell r="W59">
            <v>227228.5</v>
          </cell>
          <cell r="Y59">
            <v>134914.6</v>
          </cell>
          <cell r="Z59">
            <v>133457.1</v>
          </cell>
          <cell r="AB59">
            <v>139249.60000000001</v>
          </cell>
          <cell r="AC59">
            <v>127218</v>
          </cell>
          <cell r="AE59">
            <v>25565.200000000001</v>
          </cell>
          <cell r="AF59">
            <v>5020.7</v>
          </cell>
          <cell r="AG59">
            <v>10017.5</v>
          </cell>
          <cell r="AH59">
            <v>39148.199999999997</v>
          </cell>
          <cell r="AJ59">
            <v>221005.5</v>
          </cell>
          <cell r="AK59">
            <v>21929</v>
          </cell>
          <cell r="AO59">
            <v>57336</v>
          </cell>
          <cell r="AP59">
            <v>0</v>
          </cell>
          <cell r="AQ59">
            <v>30705.3</v>
          </cell>
          <cell r="AR59">
            <v>121864.4</v>
          </cell>
          <cell r="AS59">
            <v>47815.7</v>
          </cell>
          <cell r="AU59">
            <v>3773.4</v>
          </cell>
          <cell r="AV59">
            <v>134708.79999999999</v>
          </cell>
          <cell r="AX59">
            <v>29931</v>
          </cell>
          <cell r="AZ59">
            <v>13874070</v>
          </cell>
          <cell r="BA59">
            <v>9718160</v>
          </cell>
          <cell r="BB59">
            <v>541270</v>
          </cell>
          <cell r="BC59">
            <v>699110</v>
          </cell>
          <cell r="BD59">
            <v>4837.04</v>
          </cell>
          <cell r="BE59">
            <v>9998995</v>
          </cell>
          <cell r="BF59">
            <v>8836</v>
          </cell>
          <cell r="BG59">
            <v>1349.6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30</v>
          </cell>
          <cell r="BO59">
            <v>30</v>
          </cell>
          <cell r="BP59">
            <v>0</v>
          </cell>
          <cell r="BQ59">
            <v>0</v>
          </cell>
          <cell r="BR59">
            <v>624.79</v>
          </cell>
          <cell r="BS59">
            <v>339.35</v>
          </cell>
          <cell r="BT59">
            <v>12000</v>
          </cell>
          <cell r="BU59">
            <v>7910</v>
          </cell>
          <cell r="BV59">
            <v>0</v>
          </cell>
          <cell r="BW59">
            <v>15</v>
          </cell>
          <cell r="CB59">
            <v>87</v>
          </cell>
          <cell r="CC59">
            <v>204.69999999999891</v>
          </cell>
          <cell r="CD59">
            <v>274.09999999997672</v>
          </cell>
          <cell r="CE59">
            <v>172.90000000000146</v>
          </cell>
          <cell r="CF59">
            <v>89.100000000005821</v>
          </cell>
          <cell r="CG59">
            <v>113.5</v>
          </cell>
          <cell r="CH59" t="str">
            <v>0</v>
          </cell>
          <cell r="CI59" t="str">
            <v>0</v>
          </cell>
          <cell r="CJ59">
            <v>941.2999999999829</v>
          </cell>
          <cell r="CK59">
            <v>793.10000000000582</v>
          </cell>
          <cell r="CL59">
            <v>627.20000000001164</v>
          </cell>
          <cell r="CO59" t="str">
            <v>0</v>
          </cell>
          <cell r="CP59">
            <v>1778.8000000000466</v>
          </cell>
          <cell r="CQ59">
            <v>1420.3000000000175</v>
          </cell>
          <cell r="CR59">
            <v>29.199999999989814</v>
          </cell>
          <cell r="CS59">
            <v>11.599999999998545</v>
          </cell>
          <cell r="CT59">
            <v>67.700000000011642</v>
          </cell>
          <cell r="CU59">
            <v>108.5</v>
          </cell>
          <cell r="CV59">
            <v>108.5</v>
          </cell>
          <cell r="CW59">
            <v>365.99999999999454</v>
          </cell>
          <cell r="CX59">
            <v>772.00000000000728</v>
          </cell>
          <cell r="CY59">
            <v>108.20000000001164</v>
          </cell>
          <cell r="CZ59">
            <v>100.20000000000073</v>
          </cell>
          <cell r="DA59" t="str">
            <v>0</v>
          </cell>
          <cell r="DB59">
            <v>56.799999999995634</v>
          </cell>
          <cell r="DF59">
            <v>1399.0000000000146</v>
          </cell>
          <cell r="DG59">
            <v>1403.2000000000098</v>
          </cell>
          <cell r="DH59">
            <v>30.19999999999709</v>
          </cell>
          <cell r="DJ59" t="str">
            <v>0</v>
          </cell>
          <cell r="DK59" t="str">
            <v>0</v>
          </cell>
          <cell r="DM59">
            <v>68.700000000000728</v>
          </cell>
          <cell r="DN59">
            <v>95.69999999999709</v>
          </cell>
          <cell r="DO59">
            <v>98.899999999997817</v>
          </cell>
          <cell r="DQ59">
            <v>651.09999999999991</v>
          </cell>
          <cell r="DR59">
            <v>651.09999999999991</v>
          </cell>
          <cell r="DS59">
            <v>23.399999999999636</v>
          </cell>
          <cell r="DT59">
            <v>83.5</v>
          </cell>
          <cell r="DU59">
            <v>5010</v>
          </cell>
          <cell r="DV59">
            <v>2900</v>
          </cell>
          <cell r="DW59">
            <v>80.91</v>
          </cell>
          <cell r="DX59">
            <v>41.21</v>
          </cell>
          <cell r="DY59">
            <v>624.79</v>
          </cell>
          <cell r="DZ59">
            <v>339.35</v>
          </cell>
          <cell r="EA59">
            <v>23.380000000000109</v>
          </cell>
          <cell r="EB59">
            <v>25</v>
          </cell>
          <cell r="EC59">
            <v>14</v>
          </cell>
          <cell r="ED59">
            <v>3183.9999999999782</v>
          </cell>
          <cell r="EF59">
            <v>12000</v>
          </cell>
          <cell r="EG59">
            <v>7910</v>
          </cell>
          <cell r="EH59">
            <v>0</v>
          </cell>
          <cell r="EI59">
            <v>15</v>
          </cell>
          <cell r="EN59">
            <v>1481.4000000000015</v>
          </cell>
          <cell r="EO59">
            <v>3097.5999999999985</v>
          </cell>
          <cell r="EP59">
            <v>4100.7000000000116</v>
          </cell>
          <cell r="EQ59">
            <v>4027.9000000000015</v>
          </cell>
          <cell r="ER59">
            <v>2241.3999999999942</v>
          </cell>
          <cell r="ES59">
            <v>4782</v>
          </cell>
          <cell r="ET59">
            <v>27.199999999999932</v>
          </cell>
          <cell r="EU59">
            <v>978.5</v>
          </cell>
          <cell r="EV59">
            <v>20736.700000000012</v>
          </cell>
          <cell r="EW59">
            <v>14024.100000000006</v>
          </cell>
          <cell r="EX59">
            <v>13979.300000000003</v>
          </cell>
          <cell r="FA59">
            <v>629.20000000000005</v>
          </cell>
          <cell r="FB59">
            <v>36143.70000000007</v>
          </cell>
          <cell r="FC59">
            <v>28632.600000000009</v>
          </cell>
          <cell r="FD59">
            <v>475.99999999998909</v>
          </cell>
          <cell r="FE59">
            <v>562.29999999999927</v>
          </cell>
          <cell r="FF59">
            <v>1508.2000000000116</v>
          </cell>
          <cell r="FG59">
            <v>2546.5</v>
          </cell>
          <cell r="FH59">
            <v>2546.5</v>
          </cell>
          <cell r="FI59">
            <v>7240</v>
          </cell>
          <cell r="FJ59">
            <v>14288.999999999996</v>
          </cell>
          <cell r="FK59">
            <v>2322.7999999999884</v>
          </cell>
          <cell r="FL59">
            <v>2147.5</v>
          </cell>
          <cell r="FM59">
            <v>0</v>
          </cell>
          <cell r="FN59">
            <v>1179.0999999999985</v>
          </cell>
          <cell r="FO59">
            <v>0</v>
          </cell>
          <cell r="FP59">
            <v>0</v>
          </cell>
          <cell r="FQ59">
            <v>0</v>
          </cell>
          <cell r="FR59">
            <v>26867.000000000007</v>
          </cell>
          <cell r="FS59">
            <v>27178.399999999994</v>
          </cell>
          <cell r="FT59">
            <v>853.19999999999709</v>
          </cell>
          <cell r="FU59">
            <v>0</v>
          </cell>
          <cell r="FV59">
            <v>33.099999999999909</v>
          </cell>
          <cell r="FW59">
            <v>40.799999999988358</v>
          </cell>
          <cell r="FX59">
            <v>0</v>
          </cell>
          <cell r="FY59">
            <v>1373.5999999999985</v>
          </cell>
          <cell r="FZ59">
            <v>2345.2999999999884</v>
          </cell>
          <cell r="GA59">
            <v>2300.6999999999839</v>
          </cell>
          <cell r="GB59">
            <v>0</v>
          </cell>
          <cell r="GC59">
            <v>6813.0000000000036</v>
          </cell>
          <cell r="GD59">
            <v>6813.0000000000036</v>
          </cell>
          <cell r="GE59">
            <v>343.79999999999973</v>
          </cell>
          <cell r="GF59">
            <v>1826.7000000000007</v>
          </cell>
          <cell r="GG59">
            <v>64380</v>
          </cell>
          <cell r="GH59">
            <v>72800</v>
          </cell>
          <cell r="GI59">
            <v>1185.8499999999999</v>
          </cell>
          <cell r="GJ59">
            <v>1029.5099999999998</v>
          </cell>
          <cell r="GK59">
            <v>10389.560000000001</v>
          </cell>
          <cell r="GL59">
            <v>5357.6699999999992</v>
          </cell>
          <cell r="GM59">
            <v>420.52999999999975</v>
          </cell>
          <cell r="GN59">
            <v>516</v>
          </cell>
          <cell r="GO59">
            <v>271</v>
          </cell>
          <cell r="GP59">
            <v>63887.999999999993</v>
          </cell>
          <cell r="GQ59">
            <v>0</v>
          </cell>
          <cell r="GR59">
            <v>156000</v>
          </cell>
          <cell r="GS59">
            <v>137180</v>
          </cell>
          <cell r="GT59">
            <v>18820</v>
          </cell>
          <cell r="GU59">
            <v>684.5</v>
          </cell>
          <cell r="GV59">
            <v>435</v>
          </cell>
          <cell r="GW59">
            <v>249.5</v>
          </cell>
        </row>
        <row r="60">
          <cell r="B60">
            <v>38405</v>
          </cell>
          <cell r="C60">
            <v>39158.5</v>
          </cell>
          <cell r="D60">
            <v>16624.7</v>
          </cell>
          <cell r="E60">
            <v>450863.7</v>
          </cell>
          <cell r="F60">
            <v>39910.5</v>
          </cell>
          <cell r="G60">
            <v>204550.7</v>
          </cell>
          <cell r="H60">
            <v>28309.3</v>
          </cell>
          <cell r="I60">
            <v>670.8</v>
          </cell>
          <cell r="J60">
            <v>2117</v>
          </cell>
          <cell r="L60">
            <v>3803</v>
          </cell>
          <cell r="M60">
            <v>76563.5</v>
          </cell>
          <cell r="N60">
            <v>308615.8</v>
          </cell>
          <cell r="O60">
            <v>64537.4</v>
          </cell>
          <cell r="P60">
            <v>617886.80000000005</v>
          </cell>
          <cell r="Q60">
            <v>294895.59999999998</v>
          </cell>
          <cell r="R60">
            <v>829920.2</v>
          </cell>
          <cell r="S60">
            <v>2461.1999999999998</v>
          </cell>
          <cell r="T60">
            <v>1897.8</v>
          </cell>
          <cell r="U60">
            <v>56097.7</v>
          </cell>
          <cell r="V60">
            <v>21003.200000000001</v>
          </cell>
          <cell r="W60">
            <v>227302.2</v>
          </cell>
          <cell r="Y60">
            <v>135564.70000000001</v>
          </cell>
          <cell r="Z60">
            <v>134232.79999999999</v>
          </cell>
          <cell r="AB60">
            <v>140591.79999999999</v>
          </cell>
          <cell r="AC60">
            <v>127324.9</v>
          </cell>
          <cell r="AE60">
            <v>25700.400000000001</v>
          </cell>
          <cell r="AF60">
            <v>5058</v>
          </cell>
          <cell r="AG60">
            <v>10089.5</v>
          </cell>
          <cell r="AH60">
            <v>39204.800000000003</v>
          </cell>
          <cell r="AJ60">
            <v>221106.9</v>
          </cell>
          <cell r="AK60">
            <v>22023.7</v>
          </cell>
          <cell r="AO60">
            <v>57410</v>
          </cell>
          <cell r="AP60">
            <v>0</v>
          </cell>
          <cell r="AQ60">
            <v>30790</v>
          </cell>
          <cell r="AR60">
            <v>121950.2</v>
          </cell>
          <cell r="AS60">
            <v>47838.400000000001</v>
          </cell>
          <cell r="AU60">
            <v>3773.4</v>
          </cell>
          <cell r="AV60">
            <v>134708.79999999999</v>
          </cell>
          <cell r="AX60">
            <v>29991.599999999999</v>
          </cell>
          <cell r="AZ60">
            <v>13944620</v>
          </cell>
          <cell r="BA60">
            <v>9759470</v>
          </cell>
          <cell r="BB60">
            <v>545620</v>
          </cell>
          <cell r="BC60">
            <v>702030</v>
          </cell>
          <cell r="BD60">
            <v>4859.99</v>
          </cell>
          <cell r="BE60">
            <v>9999020</v>
          </cell>
          <cell r="BF60">
            <v>8850</v>
          </cell>
          <cell r="BG60">
            <v>1369.8</v>
          </cell>
          <cell r="BI60">
            <v>10</v>
          </cell>
          <cell r="BJ60">
            <v>10.199999999999999</v>
          </cell>
          <cell r="BK60">
            <v>10.199999999999999</v>
          </cell>
          <cell r="BL60">
            <v>10</v>
          </cell>
          <cell r="BM60">
            <v>10.3</v>
          </cell>
          <cell r="BN60">
            <v>30</v>
          </cell>
          <cell r="BO60">
            <v>30</v>
          </cell>
          <cell r="BP60">
            <v>10.199999999999999</v>
          </cell>
          <cell r="BQ60">
            <v>10.1</v>
          </cell>
          <cell r="BR60">
            <v>394.75</v>
          </cell>
          <cell r="BS60">
            <v>147.22</v>
          </cell>
          <cell r="BT60">
            <v>12000</v>
          </cell>
          <cell r="BU60">
            <v>7270</v>
          </cell>
          <cell r="BV60">
            <v>0</v>
          </cell>
          <cell r="BW60">
            <v>22.5</v>
          </cell>
          <cell r="CB60">
            <v>77.900000000001455</v>
          </cell>
          <cell r="CC60">
            <v>183.40000000000146</v>
          </cell>
          <cell r="CD60">
            <v>248.40000000002328</v>
          </cell>
          <cell r="CE60">
            <v>204.90000000000146</v>
          </cell>
          <cell r="CF60">
            <v>133.60000000000582</v>
          </cell>
          <cell r="CG60">
            <v>163.39999999999782</v>
          </cell>
          <cell r="CH60" t="str">
            <v>0</v>
          </cell>
          <cell r="CI60" t="str">
            <v>0</v>
          </cell>
          <cell r="CJ60">
            <v>1011.6000000000313</v>
          </cell>
          <cell r="CK60">
            <v>650.10000000000582</v>
          </cell>
          <cell r="CL60">
            <v>775.69999999998254</v>
          </cell>
          <cell r="CO60">
            <v>23.099999999999909</v>
          </cell>
          <cell r="CP60">
            <v>1827.3999999999069</v>
          </cell>
          <cell r="CQ60">
            <v>1448.8999999999883</v>
          </cell>
          <cell r="CR60">
            <v>20.79999999998472</v>
          </cell>
          <cell r="CS60">
            <v>18.600000000002183</v>
          </cell>
          <cell r="CT60">
            <v>73.700000000011642</v>
          </cell>
          <cell r="CU60">
            <v>113.09999999999854</v>
          </cell>
          <cell r="CV60">
            <v>113.09999999999854</v>
          </cell>
          <cell r="CW60">
            <v>373.00000000000182</v>
          </cell>
          <cell r="CX60">
            <v>720</v>
          </cell>
          <cell r="CY60">
            <v>101.39999999999418</v>
          </cell>
          <cell r="CZ60">
            <v>94.700000000000728</v>
          </cell>
          <cell r="DA60" t="str">
            <v>0</v>
          </cell>
          <cell r="DB60">
            <v>56.600000000005821</v>
          </cell>
          <cell r="DF60">
            <v>1352.0000000000073</v>
          </cell>
          <cell r="DG60">
            <v>1345.7000000000025</v>
          </cell>
          <cell r="DH60">
            <v>22.700000000004366</v>
          </cell>
          <cell r="DJ60" t="str">
            <v>0</v>
          </cell>
          <cell r="DK60" t="str">
            <v>0</v>
          </cell>
          <cell r="DM60">
            <v>60.599999999998545</v>
          </cell>
          <cell r="DN60">
            <v>85.80000000000291</v>
          </cell>
          <cell r="DO60">
            <v>83.30000000000291</v>
          </cell>
          <cell r="DQ60">
            <v>523.09999999999991</v>
          </cell>
          <cell r="DR60">
            <v>523.09999999999991</v>
          </cell>
          <cell r="DS60">
            <v>25</v>
          </cell>
          <cell r="DT60">
            <v>84.700000000000728</v>
          </cell>
          <cell r="DU60">
            <v>4350</v>
          </cell>
          <cell r="DV60">
            <v>2920</v>
          </cell>
          <cell r="DW60">
            <v>70.55</v>
          </cell>
          <cell r="DX60">
            <v>41.31</v>
          </cell>
          <cell r="DY60">
            <v>394.75</v>
          </cell>
          <cell r="DZ60">
            <v>147.22</v>
          </cell>
          <cell r="EA60">
            <v>22.949999999999818</v>
          </cell>
          <cell r="EB60">
            <v>25</v>
          </cell>
          <cell r="EC60">
            <v>14</v>
          </cell>
          <cell r="ED60">
            <v>3232.0000000000073</v>
          </cell>
          <cell r="EF60">
            <v>12000</v>
          </cell>
          <cell r="EG60">
            <v>7270</v>
          </cell>
          <cell r="EH60">
            <v>0</v>
          </cell>
          <cell r="EI60">
            <v>22.5</v>
          </cell>
          <cell r="EN60">
            <v>1559.3000000000029</v>
          </cell>
          <cell r="EO60">
            <v>3281</v>
          </cell>
          <cell r="EP60">
            <v>4349.1000000000349</v>
          </cell>
          <cell r="EQ60">
            <v>4232.8000000000029</v>
          </cell>
          <cell r="ER60">
            <v>2375</v>
          </cell>
          <cell r="ES60">
            <v>4945.3999999999978</v>
          </cell>
          <cell r="ET60">
            <v>27.199999999999932</v>
          </cell>
          <cell r="EU60">
            <v>978.5</v>
          </cell>
          <cell r="EV60">
            <v>21748.300000000043</v>
          </cell>
          <cell r="EW60">
            <v>14674.200000000012</v>
          </cell>
          <cell r="EX60">
            <v>14754.999999999985</v>
          </cell>
          <cell r="FA60">
            <v>652.29999999999995</v>
          </cell>
          <cell r="FB60">
            <v>37971.099999999977</v>
          </cell>
          <cell r="FC60">
            <v>30081.499999999996</v>
          </cell>
          <cell r="FD60">
            <v>496.79999999997381</v>
          </cell>
          <cell r="FE60">
            <v>580.90000000000146</v>
          </cell>
          <cell r="FF60">
            <v>1581.9000000000233</v>
          </cell>
          <cell r="FG60">
            <v>2659.5999999999985</v>
          </cell>
          <cell r="FH60">
            <v>2659.5999999999985</v>
          </cell>
          <cell r="FI60">
            <v>7613.0000000000018</v>
          </cell>
          <cell r="FJ60">
            <v>15008.999999999996</v>
          </cell>
          <cell r="FK60">
            <v>2424.1999999999825</v>
          </cell>
          <cell r="FL60">
            <v>2242.2000000000007</v>
          </cell>
          <cell r="FM60">
            <v>0</v>
          </cell>
          <cell r="FN60">
            <v>1235.7000000000044</v>
          </cell>
          <cell r="FO60">
            <v>0</v>
          </cell>
          <cell r="FP60">
            <v>0</v>
          </cell>
          <cell r="FQ60">
            <v>0</v>
          </cell>
          <cell r="FR60">
            <v>28219.000000000015</v>
          </cell>
          <cell r="FS60">
            <v>28524.1</v>
          </cell>
          <cell r="FT60">
            <v>875.90000000000146</v>
          </cell>
          <cell r="FU60">
            <v>0</v>
          </cell>
          <cell r="FV60">
            <v>33.099999999999909</v>
          </cell>
          <cell r="FW60">
            <v>40.799999999988358</v>
          </cell>
          <cell r="FX60">
            <v>0</v>
          </cell>
          <cell r="FY60">
            <v>1434.1999999999971</v>
          </cell>
          <cell r="FZ60">
            <v>2431.0999999999913</v>
          </cell>
          <cell r="GA60">
            <v>2383.9999999999868</v>
          </cell>
          <cell r="GB60">
            <v>0</v>
          </cell>
          <cell r="GC60">
            <v>7336.100000000004</v>
          </cell>
          <cell r="GD60">
            <v>7336.100000000004</v>
          </cell>
          <cell r="GE60">
            <v>368.79999999999973</v>
          </cell>
          <cell r="GF60">
            <v>1911.4000000000015</v>
          </cell>
          <cell r="GG60">
            <v>68730</v>
          </cell>
          <cell r="GH60">
            <v>75720</v>
          </cell>
          <cell r="GI60">
            <v>1256.3999999999999</v>
          </cell>
          <cell r="GJ60">
            <v>1070.8199999999997</v>
          </cell>
          <cell r="GK60">
            <v>10784.310000000001</v>
          </cell>
          <cell r="GL60">
            <v>5504.8899999999994</v>
          </cell>
          <cell r="GM60">
            <v>443.47999999999956</v>
          </cell>
          <cell r="GN60">
            <v>541</v>
          </cell>
          <cell r="GO60">
            <v>285</v>
          </cell>
          <cell r="GP60">
            <v>67120</v>
          </cell>
          <cell r="GQ60">
            <v>0</v>
          </cell>
          <cell r="GR60">
            <v>168000</v>
          </cell>
          <cell r="GS60">
            <v>144450</v>
          </cell>
          <cell r="GT60">
            <v>23550</v>
          </cell>
          <cell r="GU60">
            <v>684.5</v>
          </cell>
          <cell r="GV60">
            <v>457.5</v>
          </cell>
          <cell r="GW60">
            <v>227</v>
          </cell>
        </row>
        <row r="61">
          <cell r="B61">
            <v>38406</v>
          </cell>
          <cell r="C61">
            <v>39235.599999999999</v>
          </cell>
          <cell r="D61">
            <v>16802.2</v>
          </cell>
          <cell r="E61">
            <v>451104.5</v>
          </cell>
          <cell r="F61">
            <v>40120.199999999997</v>
          </cell>
          <cell r="G61">
            <v>204678.3</v>
          </cell>
          <cell r="H61">
            <v>28581.599999999999</v>
          </cell>
          <cell r="I61">
            <v>670.8</v>
          </cell>
          <cell r="J61">
            <v>2117</v>
          </cell>
          <cell r="L61">
            <v>4331.5</v>
          </cell>
          <cell r="M61">
            <v>76957.3</v>
          </cell>
          <cell r="N61">
            <v>308918.09999999998</v>
          </cell>
          <cell r="O61">
            <v>64862.3</v>
          </cell>
          <cell r="P61">
            <v>618199.6</v>
          </cell>
          <cell r="Q61">
            <v>295208.3</v>
          </cell>
          <cell r="R61">
            <v>831856.3</v>
          </cell>
          <cell r="S61">
            <v>2488.3000000000002</v>
          </cell>
          <cell r="T61">
            <v>1927.1</v>
          </cell>
          <cell r="U61">
            <v>56225.9</v>
          </cell>
          <cell r="V61">
            <v>21030.2</v>
          </cell>
          <cell r="W61">
            <v>227375.8</v>
          </cell>
          <cell r="Y61">
            <v>136308.20000000001</v>
          </cell>
          <cell r="Z61">
            <v>134988.6</v>
          </cell>
          <cell r="AB61">
            <v>141434.4</v>
          </cell>
          <cell r="AC61">
            <v>127952.6</v>
          </cell>
          <cell r="AE61">
            <v>25840.2</v>
          </cell>
          <cell r="AF61">
            <v>5097.1000000000004</v>
          </cell>
          <cell r="AG61">
            <v>10169.799999999999</v>
          </cell>
          <cell r="AH61">
            <v>39262</v>
          </cell>
          <cell r="AJ61">
            <v>221207.1</v>
          </cell>
          <cell r="AK61">
            <v>22115.599999999999</v>
          </cell>
          <cell r="AO61">
            <v>57483.199999999997</v>
          </cell>
          <cell r="AP61">
            <v>0</v>
          </cell>
          <cell r="AQ61">
            <v>30874.3</v>
          </cell>
          <cell r="AR61">
            <v>122034.6</v>
          </cell>
          <cell r="AS61">
            <v>47861.5</v>
          </cell>
          <cell r="AU61">
            <v>3773.4</v>
          </cell>
          <cell r="AV61">
            <v>134708.79999999999</v>
          </cell>
          <cell r="AX61">
            <v>30051.3</v>
          </cell>
          <cell r="AZ61">
            <v>14015260</v>
          </cell>
          <cell r="BA61">
            <v>9800820</v>
          </cell>
          <cell r="BB61">
            <v>549950</v>
          </cell>
          <cell r="BC61">
            <v>704850</v>
          </cell>
          <cell r="BD61">
            <v>4881.1000000000004</v>
          </cell>
          <cell r="BE61">
            <v>9999046</v>
          </cell>
          <cell r="BF61">
            <v>8867</v>
          </cell>
          <cell r="BG61">
            <v>1391.3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30</v>
          </cell>
          <cell r="BO61">
            <v>28</v>
          </cell>
          <cell r="BP61">
            <v>0</v>
          </cell>
          <cell r="BQ61">
            <v>0</v>
          </cell>
          <cell r="BR61">
            <v>479</v>
          </cell>
          <cell r="BS61">
            <v>228.81</v>
          </cell>
          <cell r="BT61">
            <v>0</v>
          </cell>
          <cell r="BU61">
            <v>7150</v>
          </cell>
          <cell r="BV61">
            <v>0</v>
          </cell>
          <cell r="BW61">
            <v>22.5</v>
          </cell>
          <cell r="CA61">
            <v>0</v>
          </cell>
          <cell r="CB61">
            <v>77.099999999998545</v>
          </cell>
          <cell r="CC61">
            <v>177.5</v>
          </cell>
          <cell r="CD61">
            <v>240.79999999998836</v>
          </cell>
          <cell r="CE61">
            <v>209.69999999999709</v>
          </cell>
          <cell r="CF61">
            <v>127.59999999997672</v>
          </cell>
          <cell r="CG61">
            <v>272.29999999999927</v>
          </cell>
          <cell r="CH61" t="str">
            <v>0</v>
          </cell>
          <cell r="CI61" t="str">
            <v>0</v>
          </cell>
          <cell r="CJ61">
            <v>1104.99999999996</v>
          </cell>
          <cell r="CK61">
            <v>743.5</v>
          </cell>
          <cell r="CL61">
            <v>755.80000000001746</v>
          </cell>
          <cell r="CO61">
            <v>29.299999999999955</v>
          </cell>
          <cell r="CP61">
            <v>1936.1000000000931</v>
          </cell>
          <cell r="CQ61">
            <v>1528.6000000000174</v>
          </cell>
          <cell r="CR61">
            <v>27.600000000027649</v>
          </cell>
          <cell r="CS61">
            <v>27</v>
          </cell>
          <cell r="CT61">
            <v>73.599999999976717</v>
          </cell>
          <cell r="CU61">
            <v>128.20000000000437</v>
          </cell>
          <cell r="CV61">
            <v>128.20000000000437</v>
          </cell>
          <cell r="CW61">
            <v>391.00000000000364</v>
          </cell>
          <cell r="CX61">
            <v>802.99999999999272</v>
          </cell>
          <cell r="CY61">
            <v>100.20000000001164</v>
          </cell>
          <cell r="CZ61">
            <v>91.899999999997817</v>
          </cell>
          <cell r="DA61" t="str">
            <v>0</v>
          </cell>
          <cell r="DB61">
            <v>57.19999999999709</v>
          </cell>
          <cell r="DF61">
            <v>1397.9999999999927</v>
          </cell>
          <cell r="DG61">
            <v>1443.3000000000029</v>
          </cell>
          <cell r="DH61">
            <v>23.099999999998545</v>
          </cell>
          <cell r="DJ61" t="str">
            <v>0</v>
          </cell>
          <cell r="DK61" t="str">
            <v>0</v>
          </cell>
          <cell r="DM61">
            <v>59.700000000000728</v>
          </cell>
          <cell r="DN61">
            <v>84.400000000008731</v>
          </cell>
          <cell r="DO61">
            <v>82.799999999999272</v>
          </cell>
          <cell r="DQ61">
            <v>528.5</v>
          </cell>
          <cell r="DR61">
            <v>528.5</v>
          </cell>
          <cell r="DS61">
            <v>27.100000000000364</v>
          </cell>
          <cell r="DT61">
            <v>84.299999999999272</v>
          </cell>
          <cell r="DU61">
            <v>4330</v>
          </cell>
          <cell r="DV61">
            <v>2820</v>
          </cell>
          <cell r="DW61">
            <v>70.64</v>
          </cell>
          <cell r="DX61">
            <v>41.35</v>
          </cell>
          <cell r="DY61">
            <v>479</v>
          </cell>
          <cell r="DZ61">
            <v>228.81</v>
          </cell>
          <cell r="EA61">
            <v>21.110000000000582</v>
          </cell>
          <cell r="EB61">
            <v>26</v>
          </cell>
          <cell r="EC61">
            <v>17</v>
          </cell>
          <cell r="ED61">
            <v>3440</v>
          </cell>
          <cell r="EF61">
            <v>0</v>
          </cell>
          <cell r="EG61">
            <v>7150</v>
          </cell>
          <cell r="EH61">
            <v>0</v>
          </cell>
          <cell r="EI61">
            <v>22.5</v>
          </cell>
          <cell r="EN61">
            <v>1636.4000000000015</v>
          </cell>
          <cell r="EO61">
            <v>3458.5</v>
          </cell>
          <cell r="EP61">
            <v>4589.9000000000233</v>
          </cell>
          <cell r="EQ61">
            <v>4442.5</v>
          </cell>
          <cell r="ER61">
            <v>2502.5999999999767</v>
          </cell>
          <cell r="ES61">
            <v>5217.6999999999971</v>
          </cell>
          <cell r="ET61">
            <v>27.199999999999932</v>
          </cell>
          <cell r="EU61">
            <v>978.5</v>
          </cell>
          <cell r="EV61">
            <v>22853.300000000003</v>
          </cell>
          <cell r="EW61">
            <v>15417.700000000012</v>
          </cell>
          <cell r="EX61">
            <v>15510.800000000003</v>
          </cell>
          <cell r="FA61">
            <v>681.59999999999991</v>
          </cell>
          <cell r="FB61">
            <v>39907.20000000007</v>
          </cell>
          <cell r="FC61">
            <v>31610.100000000013</v>
          </cell>
          <cell r="FD61">
            <v>524.40000000000146</v>
          </cell>
          <cell r="FE61">
            <v>607.90000000000146</v>
          </cell>
          <cell r="FF61">
            <v>1655.5</v>
          </cell>
          <cell r="FG61">
            <v>2787.8000000000029</v>
          </cell>
          <cell r="FH61">
            <v>2787.8000000000029</v>
          </cell>
          <cell r="FI61">
            <v>8004.0000000000055</v>
          </cell>
          <cell r="FJ61">
            <v>15811.999999999989</v>
          </cell>
          <cell r="FK61">
            <v>2524.3999999999942</v>
          </cell>
          <cell r="FL61">
            <v>2334.0999999999985</v>
          </cell>
          <cell r="FM61">
            <v>0</v>
          </cell>
          <cell r="FN61">
            <v>1292.9000000000015</v>
          </cell>
          <cell r="FO61">
            <v>0</v>
          </cell>
          <cell r="FP61">
            <v>0</v>
          </cell>
          <cell r="FQ61">
            <v>0</v>
          </cell>
          <cell r="FR61">
            <v>29617.000000000007</v>
          </cell>
          <cell r="FS61">
            <v>29967.4</v>
          </cell>
          <cell r="FT61">
            <v>899</v>
          </cell>
          <cell r="FU61">
            <v>0</v>
          </cell>
          <cell r="FV61">
            <v>33.099999999999909</v>
          </cell>
          <cell r="FW61">
            <v>40.799999999988358</v>
          </cell>
          <cell r="FX61">
            <v>0</v>
          </cell>
          <cell r="FY61">
            <v>1493.8999999999978</v>
          </cell>
          <cell r="FZ61">
            <v>2515.5</v>
          </cell>
          <cell r="GA61">
            <v>2466.7999999999861</v>
          </cell>
          <cell r="GB61">
            <v>0</v>
          </cell>
          <cell r="GC61">
            <v>7864.600000000004</v>
          </cell>
          <cell r="GD61">
            <v>7864.600000000004</v>
          </cell>
          <cell r="GE61">
            <v>395.90000000000009</v>
          </cell>
          <cell r="GF61">
            <v>1995.7000000000007</v>
          </cell>
          <cell r="GG61">
            <v>73060</v>
          </cell>
          <cell r="GH61">
            <v>78540</v>
          </cell>
          <cell r="GI61">
            <v>1327.04</v>
          </cell>
          <cell r="GJ61">
            <v>1112.1699999999996</v>
          </cell>
          <cell r="GK61">
            <v>11263.310000000001</v>
          </cell>
          <cell r="GL61">
            <v>5733.7</v>
          </cell>
          <cell r="GM61">
            <v>464.59000000000015</v>
          </cell>
          <cell r="GN61">
            <v>567</v>
          </cell>
          <cell r="GO61">
            <v>302</v>
          </cell>
          <cell r="GP61">
            <v>70560</v>
          </cell>
          <cell r="GQ61">
            <v>0</v>
          </cell>
          <cell r="GR61">
            <v>168000</v>
          </cell>
          <cell r="GS61">
            <v>151600</v>
          </cell>
          <cell r="GT61">
            <v>16400</v>
          </cell>
          <cell r="GU61">
            <v>684.5</v>
          </cell>
          <cell r="GV61">
            <v>480</v>
          </cell>
          <cell r="GW61">
            <v>204.5</v>
          </cell>
        </row>
        <row r="62">
          <cell r="B62">
            <v>38407</v>
          </cell>
          <cell r="C62">
            <v>39313.199999999997</v>
          </cell>
          <cell r="D62">
            <v>16978.7</v>
          </cell>
          <cell r="E62">
            <v>451342.8</v>
          </cell>
          <cell r="F62">
            <v>40324.6</v>
          </cell>
          <cell r="G62">
            <v>204804</v>
          </cell>
          <cell r="H62">
            <v>28855</v>
          </cell>
          <cell r="I62">
            <v>670.8</v>
          </cell>
          <cell r="J62">
            <v>2117</v>
          </cell>
          <cell r="L62">
            <v>4924.6000000000004</v>
          </cell>
          <cell r="M62">
            <v>77379.100000000006</v>
          </cell>
          <cell r="N62">
            <v>309244.40000000002</v>
          </cell>
          <cell r="O62">
            <v>65210</v>
          </cell>
          <cell r="P62">
            <v>618536.30000000005</v>
          </cell>
          <cell r="Q62">
            <v>295550.40000000002</v>
          </cell>
          <cell r="R62">
            <v>833963.8</v>
          </cell>
          <cell r="S62">
            <v>2513.8000000000002</v>
          </cell>
          <cell r="T62">
            <v>1927.1</v>
          </cell>
          <cell r="U62">
            <v>56347.1</v>
          </cell>
          <cell r="V62">
            <v>21058.3</v>
          </cell>
          <cell r="W62">
            <v>227437.5</v>
          </cell>
          <cell r="Y62">
            <v>137034.20000000001</v>
          </cell>
          <cell r="Z62">
            <v>135903</v>
          </cell>
          <cell r="AB62">
            <v>142148</v>
          </cell>
          <cell r="AC62">
            <v>128882</v>
          </cell>
          <cell r="AE62">
            <v>26000</v>
          </cell>
          <cell r="AF62">
            <v>5139.3999999999996</v>
          </cell>
          <cell r="AG62">
            <v>10259.5</v>
          </cell>
          <cell r="AH62">
            <v>39363.1</v>
          </cell>
          <cell r="AJ62">
            <v>221319.8</v>
          </cell>
          <cell r="AK62">
            <v>22220</v>
          </cell>
          <cell r="AO62">
            <v>57566.2</v>
          </cell>
          <cell r="AP62">
            <v>0</v>
          </cell>
          <cell r="AQ62">
            <v>30962.2</v>
          </cell>
          <cell r="AR62">
            <v>122167.2</v>
          </cell>
          <cell r="AS62">
            <v>47929.2</v>
          </cell>
          <cell r="AU62">
            <v>3773.4</v>
          </cell>
          <cell r="AV62">
            <v>134708.79999999999</v>
          </cell>
          <cell r="AX62">
            <v>30113.7</v>
          </cell>
          <cell r="AZ62">
            <v>14098020</v>
          </cell>
          <cell r="BA62">
            <v>9842940</v>
          </cell>
          <cell r="BB62">
            <v>555030</v>
          </cell>
          <cell r="BC62">
            <v>707890</v>
          </cell>
          <cell r="BD62">
            <v>4902.1099999999997</v>
          </cell>
          <cell r="BE62">
            <v>9999072</v>
          </cell>
          <cell r="BF62">
            <v>8881</v>
          </cell>
          <cell r="BG62">
            <v>1411.1</v>
          </cell>
          <cell r="BI62">
            <v>10</v>
          </cell>
          <cell r="BJ62">
            <v>10</v>
          </cell>
          <cell r="BK62">
            <v>10.5</v>
          </cell>
          <cell r="BL62">
            <v>10.1</v>
          </cell>
          <cell r="BM62">
            <v>10.199999999999999</v>
          </cell>
          <cell r="BN62">
            <v>30</v>
          </cell>
          <cell r="BO62">
            <v>30</v>
          </cell>
          <cell r="BP62">
            <v>10</v>
          </cell>
          <cell r="BQ62">
            <v>10</v>
          </cell>
          <cell r="BR62">
            <v>489.02</v>
          </cell>
          <cell r="BS62">
            <v>299.64</v>
          </cell>
          <cell r="BT62">
            <v>22000</v>
          </cell>
          <cell r="BU62">
            <v>8120</v>
          </cell>
          <cell r="BV62">
            <v>0</v>
          </cell>
          <cell r="BW62">
            <v>22.5</v>
          </cell>
          <cell r="CB62">
            <v>77.599999999998545</v>
          </cell>
          <cell r="CC62">
            <v>176.5</v>
          </cell>
          <cell r="CD62">
            <v>238.29999999998836</v>
          </cell>
          <cell r="CE62">
            <v>204.40000000000146</v>
          </cell>
          <cell r="CF62">
            <v>125.70000000001164</v>
          </cell>
          <cell r="CG62">
            <v>273.40000000000146</v>
          </cell>
          <cell r="CH62" t="str">
            <v>0</v>
          </cell>
          <cell r="CI62" t="str">
            <v>0</v>
          </cell>
          <cell r="CJ62">
            <v>1095.9000000000015</v>
          </cell>
          <cell r="CK62">
            <v>726</v>
          </cell>
          <cell r="CL62">
            <v>914.39999999999418</v>
          </cell>
          <cell r="CO62" t="str">
            <v>0</v>
          </cell>
          <cell r="CP62">
            <v>2107.5</v>
          </cell>
          <cell r="CQ62">
            <v>1640.3999999999942</v>
          </cell>
          <cell r="CR62">
            <v>31.399999999986903</v>
          </cell>
          <cell r="CS62">
            <v>28.099999999998545</v>
          </cell>
          <cell r="CT62">
            <v>61.700000000011642</v>
          </cell>
          <cell r="CU62">
            <v>121.19999999999709</v>
          </cell>
          <cell r="CV62">
            <v>121.19999999999709</v>
          </cell>
          <cell r="CW62">
            <v>422.99999999999272</v>
          </cell>
          <cell r="CX62">
            <v>897.00000000000728</v>
          </cell>
          <cell r="CY62">
            <v>112.69999999998254</v>
          </cell>
          <cell r="CZ62">
            <v>104.40000000000146</v>
          </cell>
          <cell r="DA62" t="str">
            <v>0</v>
          </cell>
          <cell r="DB62">
            <v>101.09999999999854</v>
          </cell>
          <cell r="DF62">
            <v>1597.9999999999927</v>
          </cell>
          <cell r="DG62">
            <v>1638.1999999999825</v>
          </cell>
          <cell r="DH62">
            <v>67.69999999999709</v>
          </cell>
          <cell r="DJ62" t="str">
            <v>0</v>
          </cell>
          <cell r="DK62" t="str">
            <v>0</v>
          </cell>
          <cell r="DM62">
            <v>62.400000000001455</v>
          </cell>
          <cell r="DN62">
            <v>132.59999999999127</v>
          </cell>
          <cell r="DO62">
            <v>130.09999999999854</v>
          </cell>
          <cell r="DQ62">
            <v>593.10000000000036</v>
          </cell>
          <cell r="DR62">
            <v>593.10000000000036</v>
          </cell>
          <cell r="DS62">
            <v>25.5</v>
          </cell>
          <cell r="DT62">
            <v>87.900000000001455</v>
          </cell>
          <cell r="DU62">
            <v>5080</v>
          </cell>
          <cell r="DV62">
            <v>3040</v>
          </cell>
          <cell r="DW62">
            <v>82.76</v>
          </cell>
          <cell r="DX62">
            <v>42.12</v>
          </cell>
          <cell r="DY62">
            <v>489.02</v>
          </cell>
          <cell r="DZ62">
            <v>299.64</v>
          </cell>
          <cell r="EA62">
            <v>21.009999999999309</v>
          </cell>
          <cell r="EB62">
            <v>26</v>
          </cell>
          <cell r="EC62">
            <v>14</v>
          </cell>
          <cell r="ED62">
            <v>3167.9999999999927</v>
          </cell>
          <cell r="EF62">
            <v>22000</v>
          </cell>
          <cell r="EG62">
            <v>8120</v>
          </cell>
          <cell r="EH62">
            <v>0</v>
          </cell>
          <cell r="EI62">
            <v>22.5</v>
          </cell>
          <cell r="EN62">
            <v>1714</v>
          </cell>
          <cell r="EO62">
            <v>3635</v>
          </cell>
          <cell r="EP62">
            <v>4828.2000000000116</v>
          </cell>
          <cell r="EQ62">
            <v>4646.9000000000015</v>
          </cell>
          <cell r="ER62">
            <v>2628.2999999999884</v>
          </cell>
          <cell r="ES62">
            <v>5491.0999999999985</v>
          </cell>
          <cell r="ET62">
            <v>27.199999999999932</v>
          </cell>
          <cell r="EU62">
            <v>978.5</v>
          </cell>
          <cell r="EV62">
            <v>23949.200000000004</v>
          </cell>
          <cell r="EW62">
            <v>16143.700000000012</v>
          </cell>
          <cell r="EX62">
            <v>16425.199999999997</v>
          </cell>
          <cell r="FA62">
            <v>681.59999999999991</v>
          </cell>
          <cell r="FB62">
            <v>42014.70000000007</v>
          </cell>
          <cell r="FC62">
            <v>33250.500000000007</v>
          </cell>
          <cell r="FD62">
            <v>555.79999999998836</v>
          </cell>
          <cell r="FE62">
            <v>636</v>
          </cell>
          <cell r="FF62">
            <v>1717.2000000000116</v>
          </cell>
          <cell r="FG62">
            <v>2909</v>
          </cell>
          <cell r="FH62">
            <v>2909</v>
          </cell>
          <cell r="FI62">
            <v>8426.9999999999982</v>
          </cell>
          <cell r="FJ62">
            <v>16708.999999999996</v>
          </cell>
          <cell r="FK62">
            <v>2637.0999999999767</v>
          </cell>
          <cell r="FL62">
            <v>2438.5</v>
          </cell>
          <cell r="FM62">
            <v>0</v>
          </cell>
          <cell r="FN62">
            <v>1394</v>
          </cell>
          <cell r="FO62">
            <v>0</v>
          </cell>
          <cell r="FP62">
            <v>0</v>
          </cell>
          <cell r="FQ62">
            <v>0</v>
          </cell>
          <cell r="FR62">
            <v>31215</v>
          </cell>
          <cell r="FS62">
            <v>31605.599999999984</v>
          </cell>
          <cell r="FT62">
            <v>966.69999999999709</v>
          </cell>
          <cell r="FU62">
            <v>0</v>
          </cell>
          <cell r="FV62">
            <v>33.099999999999909</v>
          </cell>
          <cell r="FW62">
            <v>40.799999999988358</v>
          </cell>
          <cell r="FX62">
            <v>0</v>
          </cell>
          <cell r="FY62">
            <v>1556.2999999999993</v>
          </cell>
          <cell r="FZ62">
            <v>2648.0999999999913</v>
          </cell>
          <cell r="GA62">
            <v>2596.8999999999846</v>
          </cell>
          <cell r="GB62">
            <v>0</v>
          </cell>
          <cell r="GC62">
            <v>8457.7000000000044</v>
          </cell>
          <cell r="GD62">
            <v>8457.7000000000044</v>
          </cell>
          <cell r="GE62">
            <v>421.40000000000009</v>
          </cell>
          <cell r="GF62">
            <v>2083.6000000000022</v>
          </cell>
          <cell r="GG62">
            <v>78140</v>
          </cell>
          <cell r="GH62">
            <v>81580</v>
          </cell>
          <cell r="GI62">
            <v>1409.8</v>
          </cell>
          <cell r="GJ62">
            <v>1154.2899999999995</v>
          </cell>
          <cell r="GK62">
            <v>11752.330000000002</v>
          </cell>
          <cell r="GL62">
            <v>6033.34</v>
          </cell>
          <cell r="GM62">
            <v>485.59999999999945</v>
          </cell>
          <cell r="GN62">
            <v>593</v>
          </cell>
          <cell r="GO62">
            <v>316</v>
          </cell>
          <cell r="GP62">
            <v>73728</v>
          </cell>
          <cell r="GQ62">
            <v>0</v>
          </cell>
          <cell r="GR62">
            <v>190000</v>
          </cell>
          <cell r="GS62">
            <v>159720</v>
          </cell>
          <cell r="GT62">
            <v>30280</v>
          </cell>
          <cell r="GU62">
            <v>684.5</v>
          </cell>
          <cell r="GV62">
            <v>502.5</v>
          </cell>
          <cell r="GW62">
            <v>182</v>
          </cell>
        </row>
        <row r="63">
          <cell r="B63">
            <v>38408</v>
          </cell>
          <cell r="C63">
            <v>39385.1</v>
          </cell>
          <cell r="D63">
            <v>17145.400000000001</v>
          </cell>
          <cell r="E63">
            <v>451566.5</v>
          </cell>
          <cell r="F63">
            <v>40510.5</v>
          </cell>
          <cell r="G63">
            <v>204916</v>
          </cell>
          <cell r="H63">
            <v>29101.599999999999</v>
          </cell>
          <cell r="I63">
            <v>670.8</v>
          </cell>
          <cell r="J63">
            <v>2117</v>
          </cell>
          <cell r="L63">
            <v>5499.9</v>
          </cell>
          <cell r="M63">
            <v>77770</v>
          </cell>
          <cell r="N63">
            <v>309555.5</v>
          </cell>
          <cell r="O63">
            <v>65544.399999999994</v>
          </cell>
          <cell r="P63">
            <v>618859.1</v>
          </cell>
          <cell r="Q63">
            <v>295870.59999999998</v>
          </cell>
          <cell r="R63">
            <v>835940.8</v>
          </cell>
          <cell r="S63">
            <v>2525.8000000000002</v>
          </cell>
          <cell r="T63">
            <v>1927.1</v>
          </cell>
          <cell r="U63">
            <v>56449.4</v>
          </cell>
          <cell r="V63">
            <v>21083.4</v>
          </cell>
          <cell r="W63">
            <v>227497.5</v>
          </cell>
          <cell r="Y63">
            <v>137930.79999999999</v>
          </cell>
          <cell r="Z63">
            <v>136577</v>
          </cell>
          <cell r="AB63">
            <v>142731</v>
          </cell>
          <cell r="AC63">
            <v>129861.7</v>
          </cell>
          <cell r="AE63">
            <v>26148.2</v>
          </cell>
          <cell r="AF63">
            <v>5179.6000000000004</v>
          </cell>
          <cell r="AG63">
            <v>10338.1</v>
          </cell>
          <cell r="AH63">
            <v>39427.199999999997</v>
          </cell>
          <cell r="AJ63">
            <v>221445.4</v>
          </cell>
          <cell r="AK63">
            <v>22337.200000000001</v>
          </cell>
          <cell r="AO63">
            <v>57657.8</v>
          </cell>
          <cell r="AP63">
            <v>0</v>
          </cell>
          <cell r="AQ63">
            <v>31055</v>
          </cell>
          <cell r="AR63">
            <v>122285.3</v>
          </cell>
          <cell r="AS63">
            <v>47987.5</v>
          </cell>
          <cell r="AU63">
            <v>3773.4</v>
          </cell>
          <cell r="AV63">
            <v>134708.79999999999</v>
          </cell>
          <cell r="AX63">
            <v>30168.799999999999</v>
          </cell>
          <cell r="AZ63">
            <v>14171630</v>
          </cell>
          <cell r="BA63">
            <v>9887160</v>
          </cell>
          <cell r="BB63">
            <v>559550</v>
          </cell>
          <cell r="BC63">
            <v>711020</v>
          </cell>
          <cell r="BD63">
            <v>4924.55</v>
          </cell>
          <cell r="BE63">
            <v>9999101</v>
          </cell>
          <cell r="BF63">
            <v>8897</v>
          </cell>
          <cell r="BG63">
            <v>1427.6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30</v>
          </cell>
          <cell r="BO63">
            <v>30</v>
          </cell>
          <cell r="BP63">
            <v>0</v>
          </cell>
          <cell r="BQ63">
            <v>0</v>
          </cell>
          <cell r="BR63">
            <v>464.59</v>
          </cell>
          <cell r="BS63">
            <v>339.43</v>
          </cell>
          <cell r="BT63">
            <v>0</v>
          </cell>
          <cell r="BU63">
            <v>7650</v>
          </cell>
          <cell r="BV63">
            <v>0</v>
          </cell>
          <cell r="BW63">
            <v>22.5</v>
          </cell>
          <cell r="CB63">
            <v>71.900000000001455</v>
          </cell>
          <cell r="CC63">
            <v>166.70000000000073</v>
          </cell>
          <cell r="CD63">
            <v>223.70000000001164</v>
          </cell>
          <cell r="CE63">
            <v>185.90000000000146</v>
          </cell>
          <cell r="CF63">
            <v>112</v>
          </cell>
          <cell r="CG63">
            <v>246.59999999999854</v>
          </cell>
          <cell r="CH63" t="str">
            <v>0</v>
          </cell>
          <cell r="CI63" t="str">
            <v>0</v>
          </cell>
          <cell r="CJ63">
            <v>1006.8000000000138</v>
          </cell>
          <cell r="CK63">
            <v>896.59999999997672</v>
          </cell>
          <cell r="CL63">
            <v>674</v>
          </cell>
          <cell r="CO63" t="str">
            <v>0</v>
          </cell>
          <cell r="CP63">
            <v>1977</v>
          </cell>
          <cell r="CQ63">
            <v>1570.5999999999767</v>
          </cell>
          <cell r="CR63">
            <v>17.200000000000728</v>
          </cell>
          <cell r="CS63">
            <v>25.100000000002183</v>
          </cell>
          <cell r="CT63">
            <v>60</v>
          </cell>
          <cell r="CU63">
            <v>102.30000000000291</v>
          </cell>
          <cell r="CV63">
            <v>102.30000000000291</v>
          </cell>
          <cell r="CW63">
            <v>402.00000000000728</v>
          </cell>
          <cell r="CX63">
            <v>786.00000000000364</v>
          </cell>
          <cell r="CY63">
            <v>125.60000000000582</v>
          </cell>
          <cell r="CZ63">
            <v>117.20000000000073</v>
          </cell>
          <cell r="DA63" t="str">
            <v>0</v>
          </cell>
          <cell r="DB63">
            <v>64.099999999998545</v>
          </cell>
          <cell r="DF63">
            <v>1482.0000000000073</v>
          </cell>
          <cell r="DG63">
            <v>1494.900000000016</v>
          </cell>
          <cell r="DH63">
            <v>58.30000000000291</v>
          </cell>
          <cell r="DJ63" t="str">
            <v>0</v>
          </cell>
          <cell r="DK63" t="str">
            <v>0</v>
          </cell>
          <cell r="DM63">
            <v>55.099999999998545</v>
          </cell>
          <cell r="DN63">
            <v>118.10000000000582</v>
          </cell>
          <cell r="DO63">
            <v>113.40000000000146</v>
          </cell>
          <cell r="DQ63">
            <v>575.29999999999927</v>
          </cell>
          <cell r="DR63">
            <v>575.29999999999927</v>
          </cell>
          <cell r="DS63">
            <v>12</v>
          </cell>
          <cell r="DT63">
            <v>92.799999999999272</v>
          </cell>
          <cell r="DU63">
            <v>4520</v>
          </cell>
          <cell r="DV63">
            <v>3130</v>
          </cell>
          <cell r="DW63">
            <v>73.61</v>
          </cell>
          <cell r="DX63">
            <v>44.22</v>
          </cell>
          <cell r="DY63">
            <v>464.59</v>
          </cell>
          <cell r="DZ63">
            <v>339.43</v>
          </cell>
          <cell r="EA63">
            <v>22.440000000000509</v>
          </cell>
          <cell r="EB63">
            <v>29</v>
          </cell>
          <cell r="EC63">
            <v>16</v>
          </cell>
          <cell r="ED63">
            <v>2640</v>
          </cell>
          <cell r="EF63">
            <v>0</v>
          </cell>
          <cell r="EG63">
            <v>7650</v>
          </cell>
          <cell r="EH63">
            <v>0</v>
          </cell>
          <cell r="EI63">
            <v>22.5</v>
          </cell>
          <cell r="EN63">
            <v>1785.9000000000015</v>
          </cell>
          <cell r="EO63">
            <v>3801.7000000000007</v>
          </cell>
          <cell r="EP63">
            <v>5051.9000000000233</v>
          </cell>
          <cell r="EQ63">
            <v>4832.8000000000029</v>
          </cell>
          <cell r="ER63">
            <v>2740.2999999999884</v>
          </cell>
          <cell r="ES63">
            <v>5737.6999999999971</v>
          </cell>
          <cell r="ET63">
            <v>27.199999999999932</v>
          </cell>
          <cell r="EU63">
            <v>978.5</v>
          </cell>
          <cell r="EV63">
            <v>24956.000000000018</v>
          </cell>
          <cell r="EW63">
            <v>17040.299999999988</v>
          </cell>
          <cell r="EX63">
            <v>17099.199999999997</v>
          </cell>
          <cell r="FA63">
            <v>681.59999999999991</v>
          </cell>
          <cell r="FB63">
            <v>43991.70000000007</v>
          </cell>
          <cell r="FC63">
            <v>34821.099999999984</v>
          </cell>
          <cell r="FD63">
            <v>572.99999999998909</v>
          </cell>
          <cell r="FE63">
            <v>661.10000000000218</v>
          </cell>
          <cell r="FF63">
            <v>1777.2000000000116</v>
          </cell>
          <cell r="FG63">
            <v>3011.3000000000029</v>
          </cell>
          <cell r="FH63">
            <v>3011.3000000000029</v>
          </cell>
          <cell r="FI63">
            <v>8829.0000000000055</v>
          </cell>
          <cell r="FJ63">
            <v>17495</v>
          </cell>
          <cell r="FK63">
            <v>2762.6999999999825</v>
          </cell>
          <cell r="FL63">
            <v>2555.7000000000007</v>
          </cell>
          <cell r="FM63">
            <v>0</v>
          </cell>
          <cell r="FN63">
            <v>1458.0999999999985</v>
          </cell>
          <cell r="FO63">
            <v>0</v>
          </cell>
          <cell r="FP63">
            <v>0</v>
          </cell>
          <cell r="FQ63">
            <v>0</v>
          </cell>
          <cell r="FR63">
            <v>32697.000000000007</v>
          </cell>
          <cell r="FS63">
            <v>33100.5</v>
          </cell>
          <cell r="FT63">
            <v>1025</v>
          </cell>
          <cell r="FU63">
            <v>0</v>
          </cell>
          <cell r="FV63">
            <v>33.099999999999909</v>
          </cell>
          <cell r="FW63">
            <v>40.799999999988358</v>
          </cell>
          <cell r="FX63">
            <v>0</v>
          </cell>
          <cell r="FY63">
            <v>1611.3999999999978</v>
          </cell>
          <cell r="FZ63">
            <v>2766.1999999999971</v>
          </cell>
          <cell r="GA63">
            <v>2710.2999999999861</v>
          </cell>
          <cell r="GB63">
            <v>0</v>
          </cell>
          <cell r="GC63">
            <v>9033.0000000000036</v>
          </cell>
          <cell r="GD63">
            <v>9033.0000000000036</v>
          </cell>
          <cell r="GE63">
            <v>433.40000000000009</v>
          </cell>
          <cell r="GF63">
            <v>2176.4000000000015</v>
          </cell>
          <cell r="GG63">
            <v>82660</v>
          </cell>
          <cell r="GH63">
            <v>84710</v>
          </cell>
          <cell r="GI63">
            <v>1483.4099999999999</v>
          </cell>
          <cell r="GJ63">
            <v>1198.5099999999995</v>
          </cell>
          <cell r="GK63">
            <v>12216.920000000002</v>
          </cell>
          <cell r="GL63">
            <v>6372.77</v>
          </cell>
          <cell r="GM63">
            <v>508.03999999999996</v>
          </cell>
          <cell r="GN63">
            <v>622</v>
          </cell>
          <cell r="GO63">
            <v>332</v>
          </cell>
          <cell r="GP63">
            <v>76368</v>
          </cell>
          <cell r="GQ63">
            <v>0</v>
          </cell>
          <cell r="GR63">
            <v>190000</v>
          </cell>
          <cell r="GS63">
            <v>167370</v>
          </cell>
          <cell r="GT63">
            <v>22630</v>
          </cell>
          <cell r="GU63">
            <v>684.5</v>
          </cell>
          <cell r="GV63">
            <v>525</v>
          </cell>
          <cell r="GW63">
            <v>159.5</v>
          </cell>
        </row>
        <row r="64">
          <cell r="B64">
            <v>38409</v>
          </cell>
          <cell r="C64">
            <v>39458.5</v>
          </cell>
          <cell r="D64">
            <v>17308.7</v>
          </cell>
          <cell r="E64">
            <v>451784.6</v>
          </cell>
          <cell r="F64">
            <v>40700.199999999997</v>
          </cell>
          <cell r="G64">
            <v>205033.8</v>
          </cell>
          <cell r="H64">
            <v>29355.7</v>
          </cell>
          <cell r="I64">
            <v>670.8</v>
          </cell>
          <cell r="J64">
            <v>2117</v>
          </cell>
          <cell r="L64">
            <v>6042</v>
          </cell>
          <cell r="M64">
            <v>78145</v>
          </cell>
          <cell r="N64">
            <v>309859.40000000002</v>
          </cell>
          <cell r="O64">
            <v>65863.600000000006</v>
          </cell>
          <cell r="P64">
            <v>619168.19999999995</v>
          </cell>
          <cell r="Q64">
            <v>296188.3</v>
          </cell>
          <cell r="R64">
            <v>837802.4</v>
          </cell>
          <cell r="S64">
            <v>2528.1999999999998</v>
          </cell>
          <cell r="T64">
            <v>1951.6</v>
          </cell>
          <cell r="U64">
            <v>56548.3</v>
          </cell>
          <cell r="V64">
            <v>21108.3</v>
          </cell>
          <cell r="W64">
            <v>227551.6</v>
          </cell>
          <cell r="Y64">
            <v>138563.20000000001</v>
          </cell>
          <cell r="Z64">
            <v>137359.1</v>
          </cell>
          <cell r="AB64">
            <v>143647.5</v>
          </cell>
          <cell r="AC64">
            <v>130352</v>
          </cell>
          <cell r="AE64">
            <v>26287.200000000001</v>
          </cell>
          <cell r="AF64">
            <v>5217.5</v>
          </cell>
          <cell r="AG64">
            <v>10410.5</v>
          </cell>
          <cell r="AH64">
            <v>39482.1</v>
          </cell>
          <cell r="AJ64">
            <v>221562.2</v>
          </cell>
          <cell r="AK64">
            <v>22444.2</v>
          </cell>
          <cell r="AO64">
            <v>57742.3</v>
          </cell>
          <cell r="AP64">
            <v>0</v>
          </cell>
          <cell r="AQ64">
            <v>31143.200000000001</v>
          </cell>
          <cell r="AR64">
            <v>122420.4</v>
          </cell>
          <cell r="AS64">
            <v>48062.7</v>
          </cell>
          <cell r="AU64">
            <v>3773.4</v>
          </cell>
          <cell r="AV64">
            <v>134708.79999999999</v>
          </cell>
          <cell r="AX64">
            <v>30227.1</v>
          </cell>
          <cell r="AZ64">
            <v>14242690</v>
          </cell>
          <cell r="BA64">
            <v>9929200</v>
          </cell>
          <cell r="BB64">
            <v>563850</v>
          </cell>
          <cell r="BC64">
            <v>713950</v>
          </cell>
          <cell r="BD64">
            <v>4946.8900000000003</v>
          </cell>
          <cell r="BE64">
            <v>9999729</v>
          </cell>
          <cell r="BF64">
            <v>8913</v>
          </cell>
          <cell r="BG64">
            <v>1445.8</v>
          </cell>
          <cell r="BI64">
            <v>10</v>
          </cell>
          <cell r="BJ64">
            <v>10.1</v>
          </cell>
          <cell r="BK64">
            <v>10.199999999999999</v>
          </cell>
          <cell r="BL64">
            <v>10</v>
          </cell>
          <cell r="BM64">
            <v>10.3</v>
          </cell>
          <cell r="BN64">
            <v>30.1</v>
          </cell>
          <cell r="BO64">
            <v>30.4</v>
          </cell>
          <cell r="BP64">
            <v>10.3</v>
          </cell>
          <cell r="BQ64">
            <v>10.5</v>
          </cell>
          <cell r="BR64">
            <v>505.5</v>
          </cell>
          <cell r="BS64">
            <v>268.98</v>
          </cell>
          <cell r="BT64">
            <v>12000</v>
          </cell>
          <cell r="BU64">
            <v>7230</v>
          </cell>
          <cell r="BV64">
            <v>0</v>
          </cell>
          <cell r="BW64">
            <v>22.5</v>
          </cell>
          <cell r="CB64">
            <v>73.400000000001455</v>
          </cell>
          <cell r="CC64">
            <v>163.29999999999927</v>
          </cell>
          <cell r="CD64">
            <v>218.09999999997672</v>
          </cell>
          <cell r="CE64">
            <v>189.69999999999709</v>
          </cell>
          <cell r="CF64">
            <v>117.79999999998836</v>
          </cell>
          <cell r="CG64">
            <v>254.10000000000218</v>
          </cell>
          <cell r="CH64" t="str">
            <v>0</v>
          </cell>
          <cell r="CI64" t="str">
            <v>0</v>
          </cell>
          <cell r="CJ64">
            <v>1016.3999999999651</v>
          </cell>
          <cell r="CK64">
            <v>632.40000000002328</v>
          </cell>
          <cell r="CL64">
            <v>782.10000000000582</v>
          </cell>
          <cell r="CO64">
            <v>24.5</v>
          </cell>
          <cell r="CP64">
            <v>1861.5999999999767</v>
          </cell>
          <cell r="CQ64">
            <v>1439.0000000000291</v>
          </cell>
          <cell r="CR64">
            <v>19.899999999997817</v>
          </cell>
          <cell r="CS64">
            <v>24.899999999997817</v>
          </cell>
          <cell r="CT64">
            <v>54.100000000005821</v>
          </cell>
          <cell r="CU64">
            <v>98.900000000001455</v>
          </cell>
          <cell r="CV64">
            <v>98.900000000001455</v>
          </cell>
          <cell r="CW64">
            <v>378.99999999999636</v>
          </cell>
          <cell r="CX64">
            <v>723.99999999999636</v>
          </cell>
          <cell r="CY64">
            <v>116.80000000001746</v>
          </cell>
          <cell r="CZ64">
            <v>107</v>
          </cell>
          <cell r="DA64" t="str">
            <v>0</v>
          </cell>
          <cell r="DB64">
            <v>54.900000000001455</v>
          </cell>
          <cell r="DF64">
            <v>1390</v>
          </cell>
          <cell r="DG64">
            <v>1381.7000000000116</v>
          </cell>
          <cell r="DH64">
            <v>75.19999999999709</v>
          </cell>
          <cell r="DJ64" t="str">
            <v>0</v>
          </cell>
          <cell r="DK64" t="str">
            <v>0</v>
          </cell>
          <cell r="DM64">
            <v>58.299999999999272</v>
          </cell>
          <cell r="DN64">
            <v>135.09999999999127</v>
          </cell>
          <cell r="DO64">
            <v>133.49999999999636</v>
          </cell>
          <cell r="DQ64">
            <v>542.10000000000036</v>
          </cell>
          <cell r="DR64">
            <v>542.10000000000036</v>
          </cell>
          <cell r="DS64">
            <v>2.3999999999996362</v>
          </cell>
          <cell r="DT64">
            <v>88.200000000000728</v>
          </cell>
          <cell r="DU64">
            <v>4300</v>
          </cell>
          <cell r="DV64">
            <v>2930</v>
          </cell>
          <cell r="DW64">
            <v>71.06</v>
          </cell>
          <cell r="DX64">
            <v>42.04</v>
          </cell>
          <cell r="DY64">
            <v>505.5</v>
          </cell>
          <cell r="DZ64">
            <v>268.98</v>
          </cell>
          <cell r="EA64">
            <v>22.340000000000146</v>
          </cell>
          <cell r="EB64">
            <v>628</v>
          </cell>
          <cell r="EC64">
            <v>16</v>
          </cell>
          <cell r="ED64">
            <v>2912.0000000000073</v>
          </cell>
          <cell r="EF64">
            <v>12000</v>
          </cell>
          <cell r="EG64">
            <v>7230</v>
          </cell>
          <cell r="EH64">
            <v>0</v>
          </cell>
          <cell r="EI64">
            <v>22.5</v>
          </cell>
          <cell r="EN64">
            <v>1859.3000000000029</v>
          </cell>
          <cell r="EO64">
            <v>3965</v>
          </cell>
          <cell r="EP64">
            <v>5270</v>
          </cell>
          <cell r="EQ64">
            <v>5022.5</v>
          </cell>
          <cell r="ER64">
            <v>2858.0999999999767</v>
          </cell>
          <cell r="ES64">
            <v>5991.7999999999993</v>
          </cell>
          <cell r="ET64">
            <v>27.199999999999932</v>
          </cell>
          <cell r="EU64">
            <v>978.5</v>
          </cell>
          <cell r="EV64">
            <v>25972.399999999983</v>
          </cell>
          <cell r="EW64">
            <v>17672.700000000012</v>
          </cell>
          <cell r="EX64">
            <v>17881.300000000003</v>
          </cell>
          <cell r="FA64">
            <v>706.09999999999991</v>
          </cell>
          <cell r="FB64">
            <v>45853.300000000047</v>
          </cell>
          <cell r="FC64">
            <v>36260.100000000013</v>
          </cell>
          <cell r="FD64">
            <v>592.8999999999869</v>
          </cell>
          <cell r="FE64">
            <v>686</v>
          </cell>
          <cell r="FF64">
            <v>1831.3000000000175</v>
          </cell>
          <cell r="FG64">
            <v>3110.2000000000044</v>
          </cell>
          <cell r="FH64">
            <v>3110.2000000000044</v>
          </cell>
          <cell r="FI64">
            <v>9208.0000000000018</v>
          </cell>
          <cell r="FJ64">
            <v>18218.999999999996</v>
          </cell>
          <cell r="FK64">
            <v>2879.5</v>
          </cell>
          <cell r="FL64">
            <v>2662.7000000000007</v>
          </cell>
          <cell r="FM64">
            <v>0</v>
          </cell>
          <cell r="FN64">
            <v>1513</v>
          </cell>
          <cell r="FO64">
            <v>0</v>
          </cell>
          <cell r="FP64">
            <v>0</v>
          </cell>
          <cell r="FQ64">
            <v>0</v>
          </cell>
          <cell r="FR64">
            <v>34087.000000000007</v>
          </cell>
          <cell r="FS64">
            <v>34482.200000000012</v>
          </cell>
          <cell r="FT64">
            <v>1100.1999999999971</v>
          </cell>
          <cell r="FU64">
            <v>0</v>
          </cell>
          <cell r="FV64">
            <v>33.099999999999909</v>
          </cell>
          <cell r="FW64">
            <v>40.799999999988358</v>
          </cell>
          <cell r="FX64">
            <v>0</v>
          </cell>
          <cell r="FY64">
            <v>1669.6999999999971</v>
          </cell>
          <cell r="FZ64">
            <v>2901.2999999999884</v>
          </cell>
          <cell r="GA64">
            <v>2843.7999999999824</v>
          </cell>
          <cell r="GB64">
            <v>0</v>
          </cell>
          <cell r="GC64">
            <v>9575.100000000004</v>
          </cell>
          <cell r="GD64">
            <v>9575.100000000004</v>
          </cell>
          <cell r="GE64">
            <v>435.79999999999973</v>
          </cell>
          <cell r="GF64">
            <v>2264.6000000000022</v>
          </cell>
          <cell r="GG64">
            <v>86960</v>
          </cell>
          <cell r="GH64">
            <v>87640</v>
          </cell>
          <cell r="GI64">
            <v>1554.4699999999998</v>
          </cell>
          <cell r="GJ64">
            <v>1240.5499999999995</v>
          </cell>
          <cell r="GK64">
            <v>12722.420000000002</v>
          </cell>
          <cell r="GL64">
            <v>6641.75</v>
          </cell>
          <cell r="GM64">
            <v>530.38000000000011</v>
          </cell>
          <cell r="GN64">
            <v>1250</v>
          </cell>
          <cell r="GO64">
            <v>348</v>
          </cell>
          <cell r="GP64">
            <v>79280</v>
          </cell>
          <cell r="GQ64">
            <v>0</v>
          </cell>
          <cell r="GR64">
            <v>202000</v>
          </cell>
          <cell r="GS64">
            <v>174600</v>
          </cell>
          <cell r="GT64">
            <v>27400</v>
          </cell>
          <cell r="GU64">
            <v>684.5</v>
          </cell>
          <cell r="GV64">
            <v>547.5</v>
          </cell>
          <cell r="GW64">
            <v>137</v>
          </cell>
        </row>
        <row r="65">
          <cell r="B65">
            <v>38410</v>
          </cell>
          <cell r="C65">
            <v>39526.300000000003</v>
          </cell>
          <cell r="D65">
            <v>17463.8</v>
          </cell>
          <cell r="E65">
            <v>451991.4</v>
          </cell>
          <cell r="F65">
            <v>40870.300000000003</v>
          </cell>
          <cell r="G65">
            <v>205138.4</v>
          </cell>
          <cell r="H65">
            <v>29585.4</v>
          </cell>
          <cell r="I65">
            <v>670.8</v>
          </cell>
          <cell r="J65">
            <v>2117</v>
          </cell>
          <cell r="L65">
            <v>6531.2</v>
          </cell>
          <cell r="M65">
            <v>78517.8</v>
          </cell>
          <cell r="N65">
            <v>310150.09999999998</v>
          </cell>
          <cell r="O65">
            <v>66179.399999999994</v>
          </cell>
          <cell r="P65">
            <v>619455.30000000005</v>
          </cell>
          <cell r="Q65">
            <v>296487.40000000002</v>
          </cell>
          <cell r="R65">
            <v>839592.5</v>
          </cell>
          <cell r="S65">
            <v>2540.1</v>
          </cell>
          <cell r="T65">
            <v>1957.4</v>
          </cell>
          <cell r="U65">
            <v>56631.4</v>
          </cell>
          <cell r="V65">
            <v>21133.4</v>
          </cell>
          <cell r="W65">
            <v>227590.39999999999</v>
          </cell>
          <cell r="Y65">
            <v>139381.4</v>
          </cell>
          <cell r="Z65">
            <v>137971.79999999999</v>
          </cell>
          <cell r="AB65">
            <v>144034.4</v>
          </cell>
          <cell r="AC65">
            <v>131372.6</v>
          </cell>
          <cell r="AE65">
            <v>26421.4</v>
          </cell>
          <cell r="AF65">
            <v>5253.4</v>
          </cell>
          <cell r="AG65">
            <v>10485.4</v>
          </cell>
          <cell r="AH65">
            <v>39628.400000000001</v>
          </cell>
          <cell r="AJ65">
            <v>221668.3</v>
          </cell>
          <cell r="AK65">
            <v>22542.3</v>
          </cell>
          <cell r="AO65">
            <v>57819.4</v>
          </cell>
          <cell r="AP65">
            <v>0</v>
          </cell>
          <cell r="AQ65">
            <v>31230.400000000001</v>
          </cell>
          <cell r="AR65">
            <v>122536.4</v>
          </cell>
          <cell r="AS65">
            <v>48127.3</v>
          </cell>
          <cell r="AU65">
            <v>3773.4</v>
          </cell>
          <cell r="AV65">
            <v>134708.79999999999</v>
          </cell>
          <cell r="AX65">
            <v>30273.4</v>
          </cell>
          <cell r="AZ65">
            <v>14300270</v>
          </cell>
          <cell r="BA65">
            <v>9971980</v>
          </cell>
          <cell r="BB65">
            <v>567280</v>
          </cell>
          <cell r="BC65">
            <v>716980</v>
          </cell>
          <cell r="BD65">
            <v>4965.26</v>
          </cell>
          <cell r="BE65">
            <v>9999154</v>
          </cell>
          <cell r="BF65">
            <v>8924</v>
          </cell>
          <cell r="BG65">
            <v>1464.3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30</v>
          </cell>
          <cell r="BO65">
            <v>30</v>
          </cell>
          <cell r="BP65">
            <v>0</v>
          </cell>
          <cell r="BQ65">
            <v>0</v>
          </cell>
          <cell r="BR65">
            <v>701.27</v>
          </cell>
          <cell r="BS65">
            <v>205.6</v>
          </cell>
          <cell r="BT65">
            <v>0</v>
          </cell>
          <cell r="BU65">
            <v>6460</v>
          </cell>
          <cell r="BV65">
            <v>0</v>
          </cell>
          <cell r="BW65">
            <v>15</v>
          </cell>
          <cell r="CB65">
            <v>67.80000000000291</v>
          </cell>
          <cell r="CC65">
            <v>155.09999999999854</v>
          </cell>
          <cell r="CD65">
            <v>206.80000000004657</v>
          </cell>
          <cell r="CE65">
            <v>170.10000000000582</v>
          </cell>
          <cell r="CF65">
            <v>104.60000000000582</v>
          </cell>
          <cell r="CG65">
            <v>229.70000000000073</v>
          </cell>
          <cell r="CH65" t="str">
            <v>0</v>
          </cell>
          <cell r="CI65" t="str">
            <v>0</v>
          </cell>
          <cell r="CJ65">
            <v>934.10000000006039</v>
          </cell>
          <cell r="CK65">
            <v>818.19999999998254</v>
          </cell>
          <cell r="CL65">
            <v>612.69999999998254</v>
          </cell>
          <cell r="CO65">
            <v>5.8000000000001819</v>
          </cell>
          <cell r="CP65">
            <v>1790.0999999999767</v>
          </cell>
          <cell r="CQ65">
            <v>1436.6999999999653</v>
          </cell>
          <cell r="CR65">
            <v>19.200000000008004</v>
          </cell>
          <cell r="CS65">
            <v>25.100000000002183</v>
          </cell>
          <cell r="CT65">
            <v>38.799999999988358</v>
          </cell>
          <cell r="CU65">
            <v>83.099999999998545</v>
          </cell>
          <cell r="CV65">
            <v>83.099999999998545</v>
          </cell>
          <cell r="CW65">
            <v>358.99999999999636</v>
          </cell>
          <cell r="CX65">
            <v>748.99999999999636</v>
          </cell>
          <cell r="CY65">
            <v>106.09999999997672</v>
          </cell>
          <cell r="CZ65">
            <v>98.099999999998545</v>
          </cell>
          <cell r="DA65" t="str">
            <v>0</v>
          </cell>
          <cell r="DB65">
            <v>146.30000000000291</v>
          </cell>
          <cell r="DF65">
            <v>1342.0000000000073</v>
          </cell>
          <cell r="DG65">
            <v>1458.4999999999709</v>
          </cell>
          <cell r="DH65">
            <v>64.600000000005821</v>
          </cell>
          <cell r="DJ65" t="str">
            <v>0</v>
          </cell>
          <cell r="DK65" t="str">
            <v>0</v>
          </cell>
          <cell r="DM65">
            <v>46.30000000000291</v>
          </cell>
          <cell r="DN65">
            <v>116</v>
          </cell>
          <cell r="DO65">
            <v>110.90000000000873</v>
          </cell>
          <cell r="DQ65">
            <v>489.19999999999982</v>
          </cell>
          <cell r="DR65">
            <v>489.19999999999982</v>
          </cell>
          <cell r="DS65">
            <v>11.900000000000091</v>
          </cell>
          <cell r="DT65">
            <v>87.200000000000728</v>
          </cell>
          <cell r="DU65">
            <v>3430</v>
          </cell>
          <cell r="DV65">
            <v>3030</v>
          </cell>
          <cell r="DW65">
            <v>57.58</v>
          </cell>
          <cell r="DX65">
            <v>42.78</v>
          </cell>
          <cell r="DY65">
            <v>701.27</v>
          </cell>
          <cell r="DZ65">
            <v>205.6</v>
          </cell>
          <cell r="EA65">
            <v>18.369999999999891</v>
          </cell>
          <cell r="EB65" t="str">
            <v>0</v>
          </cell>
          <cell r="EC65">
            <v>11</v>
          </cell>
          <cell r="ED65">
            <v>2960</v>
          </cell>
          <cell r="EF65">
            <v>0</v>
          </cell>
          <cell r="EG65">
            <v>6460</v>
          </cell>
          <cell r="EH65">
            <v>0</v>
          </cell>
          <cell r="EI65">
            <v>15</v>
          </cell>
          <cell r="EN65">
            <v>1927.1000000000058</v>
          </cell>
          <cell r="EO65">
            <v>4120.0999999999985</v>
          </cell>
          <cell r="EP65">
            <v>5476.8000000000466</v>
          </cell>
          <cell r="EQ65">
            <v>5192.6000000000058</v>
          </cell>
          <cell r="ER65">
            <v>2962.6999999999825</v>
          </cell>
          <cell r="ES65">
            <v>6221.5</v>
          </cell>
          <cell r="ET65">
            <v>27.199999999999932</v>
          </cell>
          <cell r="EU65">
            <v>978.5</v>
          </cell>
          <cell r="EV65">
            <v>26906.500000000044</v>
          </cell>
          <cell r="EW65">
            <v>18490.899999999994</v>
          </cell>
          <cell r="EX65">
            <v>18493.999999999985</v>
          </cell>
          <cell r="FA65">
            <v>711.90000000000009</v>
          </cell>
          <cell r="FB65">
            <v>47643.400000000023</v>
          </cell>
          <cell r="FC65">
            <v>37696.799999999981</v>
          </cell>
          <cell r="FD65">
            <v>612.09999999999491</v>
          </cell>
          <cell r="FE65">
            <v>711.10000000000218</v>
          </cell>
          <cell r="FF65">
            <v>1870.1000000000058</v>
          </cell>
          <cell r="FG65">
            <v>3193.3000000000029</v>
          </cell>
          <cell r="FH65">
            <v>3193.3000000000029</v>
          </cell>
          <cell r="FI65">
            <v>9566.9999999999982</v>
          </cell>
          <cell r="FJ65">
            <v>18967.999999999993</v>
          </cell>
          <cell r="FK65">
            <v>2985.5999999999767</v>
          </cell>
          <cell r="FL65">
            <v>2760.7999999999993</v>
          </cell>
          <cell r="FM65">
            <v>0</v>
          </cell>
          <cell r="FN65">
            <v>1659.3000000000029</v>
          </cell>
          <cell r="FO65">
            <v>0</v>
          </cell>
          <cell r="FP65">
            <v>0</v>
          </cell>
          <cell r="FQ65">
            <v>0</v>
          </cell>
          <cell r="FR65">
            <v>35429.000000000015</v>
          </cell>
          <cell r="FS65">
            <v>35940.699999999983</v>
          </cell>
          <cell r="FT65">
            <v>1164.8000000000029</v>
          </cell>
          <cell r="FU65">
            <v>0</v>
          </cell>
          <cell r="FV65">
            <v>33.099999999999909</v>
          </cell>
          <cell r="FW65">
            <v>40.799999999988358</v>
          </cell>
          <cell r="FX65">
            <v>0</v>
          </cell>
          <cell r="FY65">
            <v>1716</v>
          </cell>
          <cell r="FZ65">
            <v>3017.2999999999884</v>
          </cell>
          <cell r="GA65">
            <v>2954.6999999999912</v>
          </cell>
          <cell r="GB65">
            <v>0</v>
          </cell>
          <cell r="GC65">
            <v>10064.300000000003</v>
          </cell>
          <cell r="GD65">
            <v>10064.300000000003</v>
          </cell>
          <cell r="GE65">
            <v>447.69999999999982</v>
          </cell>
          <cell r="GF65">
            <v>2351.8000000000029</v>
          </cell>
          <cell r="GG65">
            <v>90390</v>
          </cell>
          <cell r="GH65">
            <v>90670</v>
          </cell>
          <cell r="GI65">
            <v>1612.0499999999997</v>
          </cell>
          <cell r="GJ65">
            <v>1283.3299999999995</v>
          </cell>
          <cell r="GK65">
            <v>13423.690000000002</v>
          </cell>
          <cell r="GL65">
            <v>6847.35</v>
          </cell>
          <cell r="GM65">
            <v>548.75</v>
          </cell>
          <cell r="GN65">
            <v>1250</v>
          </cell>
          <cell r="GO65">
            <v>359</v>
          </cell>
          <cell r="GP65">
            <v>82240</v>
          </cell>
          <cell r="GQ65">
            <v>0</v>
          </cell>
          <cell r="GR65">
            <v>202000</v>
          </cell>
          <cell r="GS65">
            <v>181060</v>
          </cell>
          <cell r="GT65">
            <v>20940</v>
          </cell>
          <cell r="GU65">
            <v>684.5</v>
          </cell>
          <cell r="GV65">
            <v>562.5</v>
          </cell>
          <cell r="GW65">
            <v>122</v>
          </cell>
        </row>
        <row r="66">
          <cell r="B66">
            <v>38411</v>
          </cell>
          <cell r="C66">
            <v>39596.400000000001</v>
          </cell>
          <cell r="D66">
            <v>17623.5</v>
          </cell>
          <cell r="E66">
            <v>452203.5</v>
          </cell>
          <cell r="F66">
            <v>41051.1</v>
          </cell>
          <cell r="G66">
            <v>205250.3</v>
          </cell>
          <cell r="H66">
            <v>29830.1</v>
          </cell>
          <cell r="I66">
            <v>670.8</v>
          </cell>
          <cell r="J66">
            <v>2117</v>
          </cell>
          <cell r="L66">
            <v>7083.4</v>
          </cell>
          <cell r="M66">
            <v>78893.3</v>
          </cell>
          <cell r="N66">
            <v>310451.20000000001</v>
          </cell>
          <cell r="O66">
            <v>66495.3</v>
          </cell>
          <cell r="P66">
            <v>619773.30000000005</v>
          </cell>
          <cell r="Q66">
            <v>296802.40000000002</v>
          </cell>
          <cell r="R66">
            <v>841423.4</v>
          </cell>
          <cell r="S66">
            <v>2550.3000000000002</v>
          </cell>
          <cell r="T66">
            <v>1957.4</v>
          </cell>
          <cell r="U66">
            <v>56745.4</v>
          </cell>
          <cell r="V66">
            <v>21150.3</v>
          </cell>
          <cell r="W66">
            <v>227653.2</v>
          </cell>
          <cell r="Y66">
            <v>140023.20000000001</v>
          </cell>
          <cell r="Z66">
            <v>138830.29999999999</v>
          </cell>
          <cell r="AB66">
            <v>144430.6</v>
          </cell>
          <cell r="AC66">
            <v>132479.79999999999</v>
          </cell>
          <cell r="AE66">
            <v>26564.6</v>
          </cell>
          <cell r="AF66">
            <v>5292.8</v>
          </cell>
          <cell r="AG66">
            <v>10561.4</v>
          </cell>
          <cell r="AH66">
            <v>39581.300000000003</v>
          </cell>
          <cell r="AJ66">
            <v>221798.7</v>
          </cell>
          <cell r="AK66">
            <v>22663.4</v>
          </cell>
          <cell r="AO66">
            <v>57914.400000000001</v>
          </cell>
          <cell r="AP66">
            <v>0</v>
          </cell>
          <cell r="AQ66">
            <v>31325.599999999999</v>
          </cell>
          <cell r="AR66">
            <v>122681.4</v>
          </cell>
          <cell r="AS66">
            <v>48208.4</v>
          </cell>
          <cell r="AU66">
            <v>3773.4</v>
          </cell>
          <cell r="AV66">
            <v>134708.79999999999</v>
          </cell>
          <cell r="AX66">
            <v>30332.3</v>
          </cell>
          <cell r="AZ66">
            <v>14380450</v>
          </cell>
          <cell r="BA66">
            <v>10014500</v>
          </cell>
          <cell r="BB66">
            <v>572120</v>
          </cell>
          <cell r="BC66">
            <v>719990</v>
          </cell>
          <cell r="BD66">
            <v>4986.4799999999996</v>
          </cell>
          <cell r="BE66">
            <v>9999184</v>
          </cell>
          <cell r="BF66">
            <v>8939</v>
          </cell>
          <cell r="BG66">
            <v>1482.5</v>
          </cell>
          <cell r="BI66">
            <v>9.1999999999999993</v>
          </cell>
          <cell r="BJ66">
            <v>8.9</v>
          </cell>
          <cell r="BK66">
            <v>9</v>
          </cell>
          <cell r="BL66">
            <v>8.9</v>
          </cell>
          <cell r="BM66">
            <v>8.8000000000000007</v>
          </cell>
          <cell r="BN66">
            <v>59.1</v>
          </cell>
          <cell r="BO66">
            <v>30</v>
          </cell>
          <cell r="BP66">
            <v>10.1</v>
          </cell>
          <cell r="BQ66">
            <v>9.9</v>
          </cell>
          <cell r="BR66">
            <v>726.84</v>
          </cell>
          <cell r="BS66">
            <v>268.36</v>
          </cell>
          <cell r="BT66">
            <v>12000</v>
          </cell>
          <cell r="BU66">
            <v>7850</v>
          </cell>
          <cell r="BV66">
            <v>0</v>
          </cell>
          <cell r="BW66">
            <v>22.5</v>
          </cell>
          <cell r="CB66">
            <v>70.099999999998545</v>
          </cell>
          <cell r="CC66">
            <v>159.70000000000073</v>
          </cell>
          <cell r="CD66">
            <v>212.09999999997672</v>
          </cell>
          <cell r="CE66">
            <v>180.79999999999563</v>
          </cell>
          <cell r="CF66">
            <v>111.89999999999418</v>
          </cell>
          <cell r="CG66">
            <v>244.69999999999709</v>
          </cell>
          <cell r="CH66" t="str">
            <v>0</v>
          </cell>
          <cell r="CI66" t="str">
            <v>0</v>
          </cell>
          <cell r="CJ66">
            <v>979.29999999996289</v>
          </cell>
          <cell r="CK66">
            <v>641.80000000001746</v>
          </cell>
          <cell r="CL66">
            <v>858.5</v>
          </cell>
          <cell r="CO66" t="str">
            <v>0</v>
          </cell>
          <cell r="CP66">
            <v>1830.9000000000233</v>
          </cell>
          <cell r="CQ66">
            <v>1500.3000000000175</v>
          </cell>
          <cell r="CR66">
            <v>34.29999999998472</v>
          </cell>
          <cell r="CS66">
            <v>16.899999999997817</v>
          </cell>
          <cell r="CT66">
            <v>62.800000000017462</v>
          </cell>
          <cell r="CU66">
            <v>114</v>
          </cell>
          <cell r="CV66">
            <v>114</v>
          </cell>
          <cell r="CW66">
            <v>394.00000000000546</v>
          </cell>
          <cell r="CX66">
            <v>760</v>
          </cell>
          <cell r="CY66">
            <v>130.40000000002328</v>
          </cell>
          <cell r="CZ66">
            <v>121.10000000000218</v>
          </cell>
          <cell r="DA66" t="str">
            <v>0</v>
          </cell>
          <cell r="DB66" t="str">
            <v>0</v>
          </cell>
          <cell r="DF66">
            <v>1431.9999999999709</v>
          </cell>
          <cell r="DG66">
            <v>1405.5000000000309</v>
          </cell>
          <cell r="DH66">
            <v>81.099999999998545</v>
          </cell>
          <cell r="DJ66" t="str">
            <v>0</v>
          </cell>
          <cell r="DK66" t="str">
            <v>0</v>
          </cell>
          <cell r="DM66">
            <v>58.899999999997817</v>
          </cell>
          <cell r="DN66">
            <v>145</v>
          </cell>
          <cell r="DO66">
            <v>139.99999999999636</v>
          </cell>
          <cell r="DQ66">
            <v>552.19999999999982</v>
          </cell>
          <cell r="DR66">
            <v>552.19999999999982</v>
          </cell>
          <cell r="DS66">
            <v>10.200000000000273</v>
          </cell>
          <cell r="DT66">
            <v>95.19999999999709</v>
          </cell>
          <cell r="DU66">
            <v>4840</v>
          </cell>
          <cell r="DV66">
            <v>3010</v>
          </cell>
          <cell r="DW66">
            <v>80.180000000000007</v>
          </cell>
          <cell r="DX66">
            <v>42.52</v>
          </cell>
          <cell r="DY66">
            <v>726.84</v>
          </cell>
          <cell r="DZ66">
            <v>268.36</v>
          </cell>
          <cell r="EA66">
            <v>21.219999999999345</v>
          </cell>
          <cell r="EB66">
            <v>30</v>
          </cell>
          <cell r="EC66">
            <v>15</v>
          </cell>
          <cell r="ED66">
            <v>2912.0000000000073</v>
          </cell>
          <cell r="EF66">
            <v>12000</v>
          </cell>
          <cell r="EG66">
            <v>7850</v>
          </cell>
          <cell r="EH66">
            <v>0</v>
          </cell>
          <cell r="EI66">
            <v>22.5</v>
          </cell>
          <cell r="EN66">
            <v>1997.2000000000044</v>
          </cell>
          <cell r="EO66">
            <v>4279.7999999999993</v>
          </cell>
          <cell r="EP66">
            <v>5688.9000000000233</v>
          </cell>
          <cell r="EQ66">
            <v>5373.4000000000015</v>
          </cell>
          <cell r="ER66">
            <v>3074.5999999999767</v>
          </cell>
          <cell r="ES66">
            <v>6466.1999999999971</v>
          </cell>
          <cell r="ET66">
            <v>27.199999999999932</v>
          </cell>
          <cell r="EU66">
            <v>978.5</v>
          </cell>
          <cell r="EV66">
            <v>27885.800000000007</v>
          </cell>
          <cell r="EW66">
            <v>19132.700000000012</v>
          </cell>
          <cell r="EX66">
            <v>19352.499999999985</v>
          </cell>
          <cell r="FA66">
            <v>711.90000000000009</v>
          </cell>
          <cell r="FB66">
            <v>49474.300000000047</v>
          </cell>
          <cell r="FC66">
            <v>39197.1</v>
          </cell>
          <cell r="FD66">
            <v>646.39999999997963</v>
          </cell>
          <cell r="FE66">
            <v>728</v>
          </cell>
          <cell r="FF66">
            <v>1932.9000000000233</v>
          </cell>
          <cell r="FG66">
            <v>3307.3000000000029</v>
          </cell>
          <cell r="FH66">
            <v>3307.3000000000029</v>
          </cell>
          <cell r="FI66">
            <v>9961.0000000000036</v>
          </cell>
          <cell r="FJ66">
            <v>19727.999999999993</v>
          </cell>
          <cell r="FK66">
            <v>3116</v>
          </cell>
          <cell r="FL66">
            <v>2881.9000000000015</v>
          </cell>
          <cell r="FM66">
            <v>0</v>
          </cell>
          <cell r="FN66">
            <v>1659.3000000000029</v>
          </cell>
          <cell r="FO66">
            <v>0</v>
          </cell>
          <cell r="FP66">
            <v>0</v>
          </cell>
          <cell r="FQ66">
            <v>0</v>
          </cell>
          <cell r="FR66">
            <v>36860.999999999985</v>
          </cell>
          <cell r="FS66">
            <v>37346.200000000012</v>
          </cell>
          <cell r="FT66">
            <v>1245.9000000000015</v>
          </cell>
          <cell r="FU66">
            <v>0</v>
          </cell>
          <cell r="FV66">
            <v>33.099999999999909</v>
          </cell>
          <cell r="FW66">
            <v>40.799999999988358</v>
          </cell>
          <cell r="FX66">
            <v>0</v>
          </cell>
          <cell r="FY66">
            <v>1774.8999999999978</v>
          </cell>
          <cell r="FZ66">
            <v>3162.2999999999884</v>
          </cell>
          <cell r="GA66">
            <v>3094.6999999999875</v>
          </cell>
          <cell r="GB66">
            <v>0</v>
          </cell>
          <cell r="GC66">
            <v>10616.500000000004</v>
          </cell>
          <cell r="GD66">
            <v>10616.500000000004</v>
          </cell>
          <cell r="GE66">
            <v>457.90000000000009</v>
          </cell>
          <cell r="GF66">
            <v>2447</v>
          </cell>
          <cell r="GG66">
            <v>95230</v>
          </cell>
          <cell r="GH66">
            <v>93680</v>
          </cell>
          <cell r="GI66">
            <v>1692.2299999999998</v>
          </cell>
          <cell r="GJ66">
            <v>1325.8499999999995</v>
          </cell>
          <cell r="GK66">
            <v>14150.530000000002</v>
          </cell>
          <cell r="GL66">
            <v>7115.71</v>
          </cell>
          <cell r="GM66">
            <v>569.96999999999935</v>
          </cell>
          <cell r="GN66">
            <v>1280</v>
          </cell>
          <cell r="GO66">
            <v>374</v>
          </cell>
          <cell r="GP66">
            <v>85152</v>
          </cell>
          <cell r="GQ66">
            <v>0</v>
          </cell>
          <cell r="GR66">
            <v>214000</v>
          </cell>
          <cell r="GS66">
            <v>188910</v>
          </cell>
          <cell r="GT66">
            <v>25090</v>
          </cell>
          <cell r="GU66">
            <v>684.5</v>
          </cell>
          <cell r="GV66">
            <v>585</v>
          </cell>
          <cell r="GW66">
            <v>99.5</v>
          </cell>
        </row>
        <row r="67">
          <cell r="B67">
            <v>38412</v>
          </cell>
          <cell r="C67">
            <v>39671.199999999997</v>
          </cell>
          <cell r="D67">
            <v>17799.7</v>
          </cell>
          <cell r="E67">
            <v>452437.1</v>
          </cell>
          <cell r="F67">
            <v>41251.199999999997</v>
          </cell>
          <cell r="G67">
            <v>205370.8</v>
          </cell>
          <cell r="H67">
            <v>30102.400000000001</v>
          </cell>
          <cell r="I67">
            <v>670.8</v>
          </cell>
          <cell r="J67">
            <v>2117</v>
          </cell>
          <cell r="L67">
            <v>7700.3</v>
          </cell>
          <cell r="M67">
            <v>79302.3</v>
          </cell>
          <cell r="N67">
            <v>310785.40000000002</v>
          </cell>
          <cell r="O67">
            <v>66850.2</v>
          </cell>
          <cell r="P67">
            <v>620113.1</v>
          </cell>
          <cell r="Q67">
            <v>297141.8</v>
          </cell>
          <cell r="R67">
            <v>843383.1</v>
          </cell>
          <cell r="S67">
            <v>2568.1</v>
          </cell>
          <cell r="T67">
            <v>1980.4</v>
          </cell>
          <cell r="U67">
            <v>56859.3</v>
          </cell>
          <cell r="V67">
            <v>21176.2</v>
          </cell>
          <cell r="W67">
            <v>227714.3</v>
          </cell>
          <cell r="Y67">
            <v>140849.5</v>
          </cell>
          <cell r="Z67">
            <v>139633.1</v>
          </cell>
          <cell r="AB67">
            <v>145364.29999999999</v>
          </cell>
          <cell r="AC67">
            <v>133164.70000000001</v>
          </cell>
          <cell r="AE67">
            <v>26720.1</v>
          </cell>
          <cell r="AF67">
            <v>5326.1</v>
          </cell>
          <cell r="AG67">
            <v>10654.7</v>
          </cell>
          <cell r="AH67">
            <v>39624.400000000001</v>
          </cell>
          <cell r="AJ67">
            <v>221924</v>
          </cell>
          <cell r="AK67">
            <v>22789.4</v>
          </cell>
          <cell r="AO67">
            <v>58004.1</v>
          </cell>
          <cell r="AP67">
            <v>0</v>
          </cell>
          <cell r="AQ67">
            <v>31410.3</v>
          </cell>
          <cell r="AR67">
            <v>122784.3</v>
          </cell>
          <cell r="AS67">
            <v>48250.7</v>
          </cell>
          <cell r="AU67">
            <v>3773.4</v>
          </cell>
          <cell r="AV67">
            <v>134708.79999999999</v>
          </cell>
          <cell r="AX67">
            <v>30383.1</v>
          </cell>
          <cell r="AZ67">
            <v>14447820</v>
          </cell>
          <cell r="BA67">
            <v>10057780</v>
          </cell>
          <cell r="BB67">
            <v>576140</v>
          </cell>
          <cell r="BC67">
            <v>723020</v>
          </cell>
          <cell r="BD67">
            <v>5006.82</v>
          </cell>
          <cell r="BE67">
            <v>9999216</v>
          </cell>
          <cell r="BF67">
            <v>8955</v>
          </cell>
          <cell r="BG67">
            <v>1500.2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59.8</v>
          </cell>
          <cell r="BO67">
            <v>59.2</v>
          </cell>
          <cell r="BP67">
            <v>0</v>
          </cell>
          <cell r="BQ67">
            <v>0</v>
          </cell>
          <cell r="BR67">
            <v>633.9</v>
          </cell>
          <cell r="BS67">
            <v>247.71</v>
          </cell>
          <cell r="BT67">
            <v>25090</v>
          </cell>
          <cell r="BU67">
            <v>7050</v>
          </cell>
          <cell r="BV67">
            <v>359.5</v>
          </cell>
          <cell r="BW67">
            <v>22.5</v>
          </cell>
          <cell r="CB67">
            <v>74.799999999995634</v>
          </cell>
          <cell r="CC67">
            <v>176.20000000000073</v>
          </cell>
          <cell r="CD67">
            <v>233.59999999997672</v>
          </cell>
          <cell r="CE67">
            <v>200.09999999999854</v>
          </cell>
          <cell r="CF67">
            <v>120.5</v>
          </cell>
          <cell r="CG67">
            <v>272.30000000000291</v>
          </cell>
          <cell r="CH67" t="str">
            <v>0</v>
          </cell>
          <cell r="CI67" t="str">
            <v>0</v>
          </cell>
          <cell r="CJ67">
            <v>1077.4999999999745</v>
          </cell>
          <cell r="CK67">
            <v>826.29999999998836</v>
          </cell>
          <cell r="CL67">
            <v>802.80000000001746</v>
          </cell>
          <cell r="CO67">
            <v>23</v>
          </cell>
          <cell r="CP67">
            <v>1959.6999999999534</v>
          </cell>
          <cell r="CQ67">
            <v>1652.1000000000058</v>
          </cell>
          <cell r="CR67">
            <v>26.900000000023283</v>
          </cell>
          <cell r="CS67">
            <v>25.900000000001455</v>
          </cell>
          <cell r="CT67">
            <v>61.099999999976717</v>
          </cell>
          <cell r="CU67">
            <v>113.90000000000146</v>
          </cell>
          <cell r="CV67">
            <v>113.90000000000146</v>
          </cell>
          <cell r="CW67">
            <v>333.00000000000182</v>
          </cell>
          <cell r="CX67">
            <v>933.00000000001091</v>
          </cell>
          <cell r="CY67">
            <v>125.29999999998836</v>
          </cell>
          <cell r="CZ67">
            <v>126</v>
          </cell>
          <cell r="DA67" t="str">
            <v>0</v>
          </cell>
          <cell r="DB67">
            <v>43.099999999998545</v>
          </cell>
          <cell r="DF67">
            <v>1555</v>
          </cell>
          <cell r="DG67">
            <v>1560.3999999999996</v>
          </cell>
          <cell r="DH67">
            <v>42.299999999995634</v>
          </cell>
          <cell r="DJ67" t="str">
            <v>0</v>
          </cell>
          <cell r="DK67" t="str">
            <v>0</v>
          </cell>
          <cell r="DM67">
            <v>50.799999999999272</v>
          </cell>
          <cell r="DN67">
            <v>102.90000000000873</v>
          </cell>
          <cell r="DO67">
            <v>93.099999999994907</v>
          </cell>
          <cell r="DQ67">
            <v>616.90000000000055</v>
          </cell>
          <cell r="DR67">
            <v>616.90000000000055</v>
          </cell>
          <cell r="DS67">
            <v>17.799999999999727</v>
          </cell>
          <cell r="DT67">
            <v>84.700000000000728</v>
          </cell>
          <cell r="DU67">
            <v>4020</v>
          </cell>
          <cell r="DV67">
            <v>3030</v>
          </cell>
          <cell r="DW67">
            <v>67.37</v>
          </cell>
          <cell r="DX67">
            <v>43.28</v>
          </cell>
          <cell r="DY67">
            <v>633.9</v>
          </cell>
          <cell r="DZ67">
            <v>247.71</v>
          </cell>
          <cell r="EA67">
            <v>20.340000000000146</v>
          </cell>
          <cell r="EB67">
            <v>32</v>
          </cell>
          <cell r="EC67">
            <v>16</v>
          </cell>
          <cell r="ED67">
            <v>2832.0000000000073</v>
          </cell>
          <cell r="EF67">
            <v>25090</v>
          </cell>
          <cell r="EG67">
            <v>7050</v>
          </cell>
          <cell r="EH67">
            <v>359.5</v>
          </cell>
          <cell r="EI67">
            <v>22.5</v>
          </cell>
          <cell r="EN67">
            <v>74.799999999995634</v>
          </cell>
          <cell r="EO67">
            <v>176.20000000000073</v>
          </cell>
          <cell r="EP67">
            <v>233.59999999997672</v>
          </cell>
          <cell r="EQ67">
            <v>200.09999999999854</v>
          </cell>
          <cell r="ER67">
            <v>120.5</v>
          </cell>
          <cell r="ES67">
            <v>272.30000000000291</v>
          </cell>
          <cell r="ET67" t="str">
            <v>0</v>
          </cell>
          <cell r="EU67" t="str">
            <v>0</v>
          </cell>
          <cell r="EV67">
            <v>1077.4999999999745</v>
          </cell>
          <cell r="EW67">
            <v>826.29999999998836</v>
          </cell>
          <cell r="EX67">
            <v>802.80000000001746</v>
          </cell>
          <cell r="FA67">
            <v>23</v>
          </cell>
          <cell r="FB67">
            <v>1959.6999999999534</v>
          </cell>
          <cell r="FC67">
            <v>1652.1000000000058</v>
          </cell>
          <cell r="FD67">
            <v>26.900000000023283</v>
          </cell>
          <cell r="FE67">
            <v>25.900000000001455</v>
          </cell>
          <cell r="FF67">
            <v>61.099999999976717</v>
          </cell>
          <cell r="FG67">
            <v>113.90000000000146</v>
          </cell>
          <cell r="FH67">
            <v>113.90000000000146</v>
          </cell>
          <cell r="FI67">
            <v>333.00000000000182</v>
          </cell>
          <cell r="FJ67">
            <v>933.00000000001091</v>
          </cell>
          <cell r="FK67">
            <v>125.29999999998836</v>
          </cell>
          <cell r="FL67">
            <v>126</v>
          </cell>
          <cell r="FM67" t="str">
            <v>0</v>
          </cell>
          <cell r="FN67">
            <v>43.099999999998545</v>
          </cell>
          <cell r="FO67">
            <v>0</v>
          </cell>
          <cell r="FP67">
            <v>0</v>
          </cell>
          <cell r="FQ67">
            <v>0</v>
          </cell>
          <cell r="FR67">
            <v>1555</v>
          </cell>
          <cell r="FS67">
            <v>1560.3999999999996</v>
          </cell>
          <cell r="FT67">
            <v>42.299999999995634</v>
          </cell>
          <cell r="FU67">
            <v>0</v>
          </cell>
          <cell r="FV67" t="str">
            <v>0</v>
          </cell>
          <cell r="FW67" t="str">
            <v>0</v>
          </cell>
          <cell r="FX67">
            <v>0</v>
          </cell>
          <cell r="FY67">
            <v>50.799999999999272</v>
          </cell>
          <cell r="FZ67">
            <v>102.90000000000873</v>
          </cell>
          <cell r="GA67">
            <v>93.099999999994907</v>
          </cell>
          <cell r="GB67">
            <v>0</v>
          </cell>
          <cell r="GC67">
            <v>616.90000000000055</v>
          </cell>
          <cell r="GD67">
            <v>616.90000000000055</v>
          </cell>
          <cell r="GE67">
            <v>17.799999999999727</v>
          </cell>
          <cell r="GF67">
            <v>84.700000000000728</v>
          </cell>
          <cell r="GG67">
            <v>4020</v>
          </cell>
          <cell r="GH67">
            <v>3030</v>
          </cell>
          <cell r="GI67">
            <v>67.37</v>
          </cell>
          <cell r="GJ67">
            <v>43.28</v>
          </cell>
          <cell r="GK67">
            <v>633.9</v>
          </cell>
          <cell r="GL67">
            <v>247.71</v>
          </cell>
          <cell r="GM67">
            <v>20.340000000000146</v>
          </cell>
          <cell r="GN67">
            <v>32</v>
          </cell>
          <cell r="GO67">
            <v>16</v>
          </cell>
          <cell r="GP67">
            <v>2832.0000000000073</v>
          </cell>
          <cell r="GQ67">
            <v>0</v>
          </cell>
          <cell r="GR67">
            <v>25090</v>
          </cell>
          <cell r="GS67">
            <v>7050</v>
          </cell>
          <cell r="GT67">
            <v>18040</v>
          </cell>
          <cell r="GU67">
            <v>359.5</v>
          </cell>
          <cell r="GV67">
            <v>22.5</v>
          </cell>
          <cell r="GW67">
            <v>337</v>
          </cell>
        </row>
        <row r="68">
          <cell r="B68">
            <v>38413</v>
          </cell>
          <cell r="C68">
            <v>39745.300000000003</v>
          </cell>
          <cell r="D68">
            <v>17965.2</v>
          </cell>
          <cell r="E68">
            <v>452659.1</v>
          </cell>
          <cell r="F68">
            <v>41434.199999999997</v>
          </cell>
          <cell r="G68">
            <v>205482.4</v>
          </cell>
          <cell r="H68">
            <v>30354.3</v>
          </cell>
          <cell r="I68">
            <v>670.8</v>
          </cell>
          <cell r="J68">
            <v>2117</v>
          </cell>
          <cell r="L68">
            <v>8285.1</v>
          </cell>
          <cell r="M68">
            <v>79706.100000000006</v>
          </cell>
          <cell r="N68">
            <v>311096.40000000002</v>
          </cell>
          <cell r="O68">
            <v>67182.399999999994</v>
          </cell>
          <cell r="P68">
            <v>620434.19999999995</v>
          </cell>
          <cell r="Q68">
            <v>297461.8</v>
          </cell>
          <cell r="R68">
            <v>845241.3</v>
          </cell>
          <cell r="S68">
            <v>2578.3000000000002</v>
          </cell>
          <cell r="T68">
            <v>2010.1</v>
          </cell>
          <cell r="U68">
            <v>56966.400000000001</v>
          </cell>
          <cell r="V68">
            <v>21201.3</v>
          </cell>
          <cell r="W68">
            <v>227773.8</v>
          </cell>
          <cell r="Y68">
            <v>141692.29999999999</v>
          </cell>
          <cell r="Z68">
            <v>140300.4</v>
          </cell>
          <cell r="AB68">
            <v>145833.60000000001</v>
          </cell>
          <cell r="AC68">
            <v>134194.79999999999</v>
          </cell>
          <cell r="AE68">
            <v>26868.2</v>
          </cell>
          <cell r="AF68">
            <v>5361.3</v>
          </cell>
          <cell r="AG68">
            <v>10745.4</v>
          </cell>
          <cell r="AH68">
            <v>39678.1</v>
          </cell>
          <cell r="AJ68">
            <v>222017.3</v>
          </cell>
          <cell r="AK68">
            <v>22866.400000000001</v>
          </cell>
          <cell r="AO68">
            <v>58071.3</v>
          </cell>
          <cell r="AP68">
            <v>0</v>
          </cell>
          <cell r="AQ68">
            <v>31501.1</v>
          </cell>
          <cell r="AR68">
            <v>122890.4</v>
          </cell>
          <cell r="AS68">
            <v>48302.400000000001</v>
          </cell>
          <cell r="AU68">
            <v>3773.4</v>
          </cell>
          <cell r="AV68">
            <v>134708.79999999999</v>
          </cell>
          <cell r="AX68">
            <v>30445.4</v>
          </cell>
          <cell r="AZ68">
            <v>14519440</v>
          </cell>
          <cell r="BA68">
            <v>10099840</v>
          </cell>
          <cell r="BB68">
            <v>580440</v>
          </cell>
          <cell r="BC68">
            <v>725980</v>
          </cell>
          <cell r="BD68">
            <v>5028.3</v>
          </cell>
          <cell r="BE68">
            <v>9999245</v>
          </cell>
          <cell r="BF68">
            <v>8971</v>
          </cell>
          <cell r="BG68">
            <v>1512.4</v>
          </cell>
          <cell r="BI68">
            <v>8.1999999999999993</v>
          </cell>
          <cell r="BJ68">
            <v>8</v>
          </cell>
          <cell r="BK68">
            <v>8.1</v>
          </cell>
          <cell r="BL68">
            <v>8</v>
          </cell>
          <cell r="BM68">
            <v>7.8</v>
          </cell>
          <cell r="BN68">
            <v>58.8</v>
          </cell>
          <cell r="BO68">
            <v>60.4</v>
          </cell>
          <cell r="BP68">
            <v>10</v>
          </cell>
          <cell r="BQ68">
            <v>10</v>
          </cell>
          <cell r="BR68">
            <v>486.76</v>
          </cell>
          <cell r="BS68">
            <v>252.02</v>
          </cell>
          <cell r="BT68">
            <v>12000</v>
          </cell>
          <cell r="BU68">
            <v>7260</v>
          </cell>
          <cell r="BV68">
            <v>0</v>
          </cell>
          <cell r="BW68">
            <v>22.5</v>
          </cell>
          <cell r="CB68">
            <v>74.100000000005821</v>
          </cell>
          <cell r="CC68">
            <v>165.5</v>
          </cell>
          <cell r="CD68">
            <v>222</v>
          </cell>
          <cell r="CE68">
            <v>183</v>
          </cell>
          <cell r="CF68">
            <v>111.60000000000582</v>
          </cell>
          <cell r="CG68">
            <v>251.89999999999782</v>
          </cell>
          <cell r="CH68" t="str">
            <v>0</v>
          </cell>
          <cell r="CI68" t="str">
            <v>0</v>
          </cell>
          <cell r="CJ68">
            <v>1008.1000000000095</v>
          </cell>
          <cell r="CK68">
            <v>842.79999999998836</v>
          </cell>
          <cell r="CL68">
            <v>667.29999999998836</v>
          </cell>
          <cell r="CO68">
            <v>29.699999999999818</v>
          </cell>
          <cell r="CP68">
            <v>1858.2000000000698</v>
          </cell>
          <cell r="CQ68">
            <v>1539.7999999999765</v>
          </cell>
          <cell r="CR68">
            <v>22.5</v>
          </cell>
          <cell r="CS68">
            <v>25.099999999998545</v>
          </cell>
          <cell r="CT68">
            <v>59.5</v>
          </cell>
          <cell r="CU68">
            <v>107.09999999999854</v>
          </cell>
          <cell r="CV68">
            <v>107.09999999999854</v>
          </cell>
          <cell r="CW68">
            <v>351.99999999999818</v>
          </cell>
          <cell r="CX68">
            <v>906.99999999998909</v>
          </cell>
          <cell r="CY68">
            <v>93.299999999988358</v>
          </cell>
          <cell r="CZ68">
            <v>77</v>
          </cell>
          <cell r="DA68" t="str">
            <v>0</v>
          </cell>
          <cell r="DB68">
            <v>53.69999999999709</v>
          </cell>
          <cell r="DF68">
            <v>1481.0000000000218</v>
          </cell>
          <cell r="DG68">
            <v>1482.9999999999727</v>
          </cell>
          <cell r="DH68">
            <v>51.700000000004366</v>
          </cell>
          <cell r="DJ68" t="str">
            <v>0</v>
          </cell>
          <cell r="DK68" t="str">
            <v>0</v>
          </cell>
          <cell r="DM68">
            <v>62.30000000000291</v>
          </cell>
          <cell r="DN68">
            <v>106.09999999999127</v>
          </cell>
          <cell r="DO68">
            <v>114.00000000000728</v>
          </cell>
          <cell r="DQ68">
            <v>584.80000000000018</v>
          </cell>
          <cell r="DR68">
            <v>584.80000000000018</v>
          </cell>
          <cell r="DS68">
            <v>10.200000000000273</v>
          </cell>
          <cell r="DT68">
            <v>90.799999999999272</v>
          </cell>
          <cell r="DU68">
            <v>4300</v>
          </cell>
          <cell r="DV68">
            <v>2960</v>
          </cell>
          <cell r="DW68">
            <v>71.62</v>
          </cell>
          <cell r="DX68">
            <v>42.06</v>
          </cell>
          <cell r="DY68">
            <v>486.76</v>
          </cell>
          <cell r="DZ68">
            <v>252.02</v>
          </cell>
          <cell r="EA68">
            <v>21.480000000000473</v>
          </cell>
          <cell r="EB68">
            <v>29</v>
          </cell>
          <cell r="EC68">
            <v>16</v>
          </cell>
          <cell r="ED68">
            <v>1952.0000000000073</v>
          </cell>
          <cell r="EF68">
            <v>12000</v>
          </cell>
          <cell r="EG68">
            <v>7260</v>
          </cell>
          <cell r="EH68">
            <v>0</v>
          </cell>
          <cell r="EI68">
            <v>22.5</v>
          </cell>
          <cell r="EN68">
            <v>148.90000000000146</v>
          </cell>
          <cell r="EO68">
            <v>341.70000000000073</v>
          </cell>
          <cell r="EP68">
            <v>455.59999999997672</v>
          </cell>
          <cell r="EQ68">
            <v>383.09999999999854</v>
          </cell>
          <cell r="ER68">
            <v>232.10000000000582</v>
          </cell>
          <cell r="ES68">
            <v>524.20000000000073</v>
          </cell>
          <cell r="ET68">
            <v>0</v>
          </cell>
          <cell r="EU68">
            <v>0</v>
          </cell>
          <cell r="EV68">
            <v>2085.599999999984</v>
          </cell>
          <cell r="EW68">
            <v>1669.0999999999767</v>
          </cell>
          <cell r="EX68">
            <v>1470.1000000000058</v>
          </cell>
          <cell r="FA68">
            <v>52.699999999999818</v>
          </cell>
          <cell r="FB68">
            <v>3817.9000000000233</v>
          </cell>
          <cell r="FC68">
            <v>3191.8999999999824</v>
          </cell>
          <cell r="FD68">
            <v>49.400000000023283</v>
          </cell>
          <cell r="FE68">
            <v>51</v>
          </cell>
          <cell r="FF68">
            <v>120.59999999997672</v>
          </cell>
          <cell r="FG68">
            <v>221</v>
          </cell>
          <cell r="FH68">
            <v>221</v>
          </cell>
          <cell r="FI68">
            <v>685</v>
          </cell>
          <cell r="FJ68">
            <v>1840</v>
          </cell>
          <cell r="FK68">
            <v>218.59999999997672</v>
          </cell>
          <cell r="FL68">
            <v>203</v>
          </cell>
          <cell r="FM68">
            <v>0</v>
          </cell>
          <cell r="FN68">
            <v>96.799999999995634</v>
          </cell>
          <cell r="FO68">
            <v>0</v>
          </cell>
          <cell r="FP68">
            <v>0</v>
          </cell>
          <cell r="FQ68">
            <v>0</v>
          </cell>
          <cell r="FR68">
            <v>3036.0000000000218</v>
          </cell>
          <cell r="FS68">
            <v>3043.3999999999724</v>
          </cell>
          <cell r="FT68">
            <v>94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113.10000000000218</v>
          </cell>
          <cell r="FZ68">
            <v>209</v>
          </cell>
          <cell r="GA68">
            <v>207.10000000000218</v>
          </cell>
          <cell r="GB68">
            <v>0</v>
          </cell>
          <cell r="GC68">
            <v>1201.7000000000007</v>
          </cell>
          <cell r="GD68">
            <v>1201.7000000000007</v>
          </cell>
          <cell r="GE68">
            <v>28</v>
          </cell>
          <cell r="GF68">
            <v>175.5</v>
          </cell>
          <cell r="GG68">
            <v>8320</v>
          </cell>
          <cell r="GH68">
            <v>5990</v>
          </cell>
          <cell r="GI68">
            <v>138.99</v>
          </cell>
          <cell r="GJ68">
            <v>85.34</v>
          </cell>
          <cell r="GK68">
            <v>1120.6599999999999</v>
          </cell>
          <cell r="GL68">
            <v>499.73</v>
          </cell>
          <cell r="GM68">
            <v>41.820000000000618</v>
          </cell>
          <cell r="GN68">
            <v>61</v>
          </cell>
          <cell r="GO68">
            <v>32</v>
          </cell>
          <cell r="GP68">
            <v>4784.0000000000146</v>
          </cell>
          <cell r="GQ68">
            <v>0</v>
          </cell>
          <cell r="GR68">
            <v>37090</v>
          </cell>
          <cell r="GS68">
            <v>14310</v>
          </cell>
          <cell r="GT68">
            <v>22780</v>
          </cell>
          <cell r="GU68">
            <v>359.5</v>
          </cell>
          <cell r="GV68">
            <v>45</v>
          </cell>
          <cell r="GW68">
            <v>314.5</v>
          </cell>
        </row>
        <row r="69">
          <cell r="B69">
            <v>38414</v>
          </cell>
          <cell r="C69">
            <v>39826</v>
          </cell>
          <cell r="D69">
            <v>18160.3</v>
          </cell>
          <cell r="E69">
            <v>452920.3</v>
          </cell>
          <cell r="F69">
            <v>41648.800000000003</v>
          </cell>
          <cell r="G69">
            <v>205603</v>
          </cell>
          <cell r="H69">
            <v>30642.2</v>
          </cell>
          <cell r="I69">
            <v>670.8</v>
          </cell>
          <cell r="J69">
            <v>2117</v>
          </cell>
          <cell r="L69">
            <v>8996.5</v>
          </cell>
          <cell r="M69">
            <v>80166.399999999994</v>
          </cell>
          <cell r="N69">
            <v>311452.2</v>
          </cell>
          <cell r="O69">
            <v>67556.600000000006</v>
          </cell>
          <cell r="P69">
            <v>620798</v>
          </cell>
          <cell r="Q69">
            <v>297841</v>
          </cell>
          <cell r="R69">
            <v>847469.4</v>
          </cell>
          <cell r="S69">
            <v>2592.6</v>
          </cell>
          <cell r="T69">
            <v>2034.5</v>
          </cell>
          <cell r="U69">
            <v>57081.4</v>
          </cell>
          <cell r="V69">
            <v>21234.2</v>
          </cell>
          <cell r="W69">
            <v>227828.1</v>
          </cell>
          <cell r="Y69">
            <v>142500.5</v>
          </cell>
          <cell r="Z69">
            <v>141260</v>
          </cell>
          <cell r="AB69">
            <v>146207</v>
          </cell>
          <cell r="AC69">
            <v>135555.79999999999</v>
          </cell>
          <cell r="AE69">
            <v>27038.6</v>
          </cell>
          <cell r="AF69">
            <v>5402.5</v>
          </cell>
          <cell r="AG69">
            <v>10845</v>
          </cell>
          <cell r="AH69">
            <v>39740.1</v>
          </cell>
          <cell r="AJ69">
            <v>222136</v>
          </cell>
          <cell r="AK69">
            <v>22976.799999999999</v>
          </cell>
          <cell r="AO69">
            <v>58157.7</v>
          </cell>
          <cell r="AP69">
            <v>0</v>
          </cell>
          <cell r="AQ69">
            <v>31592.400000000001</v>
          </cell>
          <cell r="AR69">
            <v>122992.2</v>
          </cell>
          <cell r="AS69">
            <v>48346.5</v>
          </cell>
          <cell r="AU69">
            <v>3776.8</v>
          </cell>
          <cell r="AV69">
            <v>134708.79999999999</v>
          </cell>
          <cell r="AX69">
            <v>30500.6</v>
          </cell>
          <cell r="AZ69">
            <v>14596230</v>
          </cell>
          <cell r="BA69">
            <v>10140550</v>
          </cell>
          <cell r="BB69">
            <v>585060</v>
          </cell>
          <cell r="BC69">
            <v>728850</v>
          </cell>
          <cell r="BD69">
            <v>5051.83</v>
          </cell>
          <cell r="BE69">
            <v>9999278</v>
          </cell>
          <cell r="BF69">
            <v>8988</v>
          </cell>
          <cell r="BG69">
            <v>1539.9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59</v>
          </cell>
          <cell r="BO69">
            <v>60</v>
          </cell>
          <cell r="BP69">
            <v>0</v>
          </cell>
          <cell r="BQ69">
            <v>0</v>
          </cell>
          <cell r="BR69">
            <v>634.32000000000005</v>
          </cell>
          <cell r="BS69">
            <v>2344.31</v>
          </cell>
          <cell r="BT69">
            <v>0</v>
          </cell>
          <cell r="BU69">
            <v>7490</v>
          </cell>
          <cell r="BV69">
            <v>0</v>
          </cell>
          <cell r="BW69">
            <v>30</v>
          </cell>
          <cell r="CB69">
            <v>80.69999999999709</v>
          </cell>
          <cell r="CC69">
            <v>195.09999999999854</v>
          </cell>
          <cell r="CD69">
            <v>261.20000000001164</v>
          </cell>
          <cell r="CE69">
            <v>214.60000000000582</v>
          </cell>
          <cell r="CF69">
            <v>120.60000000000582</v>
          </cell>
          <cell r="CG69">
            <v>287.90000000000146</v>
          </cell>
          <cell r="CH69" t="str">
            <v>0</v>
          </cell>
          <cell r="CI69" t="str">
            <v>0</v>
          </cell>
          <cell r="CJ69">
            <v>1160.1000000000204</v>
          </cell>
          <cell r="CK69">
            <v>808.20000000001164</v>
          </cell>
          <cell r="CL69">
            <v>959.60000000000582</v>
          </cell>
          <cell r="CO69">
            <v>24.400000000000091</v>
          </cell>
          <cell r="CP69">
            <v>2228.0999999999767</v>
          </cell>
          <cell r="CQ69">
            <v>1792.2000000000176</v>
          </cell>
          <cell r="CR69">
            <v>27.799999999981083</v>
          </cell>
          <cell r="CS69">
            <v>32.900000000001455</v>
          </cell>
          <cell r="CT69">
            <v>54.300000000017462</v>
          </cell>
          <cell r="CU69">
            <v>115</v>
          </cell>
          <cell r="CV69">
            <v>115</v>
          </cell>
          <cell r="CW69">
            <v>411.99999999999818</v>
          </cell>
          <cell r="CX69">
            <v>996.00000000000364</v>
          </cell>
          <cell r="CY69">
            <v>118.70000000001164</v>
          </cell>
          <cell r="CZ69">
            <v>110.39999999999782</v>
          </cell>
          <cell r="DA69" t="str">
            <v>0</v>
          </cell>
          <cell r="DB69">
            <v>62</v>
          </cell>
          <cell r="DF69">
            <v>1703.9999999999782</v>
          </cell>
          <cell r="DG69">
            <v>1699.1000000000113</v>
          </cell>
          <cell r="DH69">
            <v>44.099999999998545</v>
          </cell>
          <cell r="DJ69">
            <v>3.4000000000000909</v>
          </cell>
          <cell r="DK69" t="str">
            <v>0</v>
          </cell>
          <cell r="DM69">
            <v>55.19999999999709</v>
          </cell>
          <cell r="DN69">
            <v>101.80000000000291</v>
          </cell>
          <cell r="DO69">
            <v>102.69999999999573</v>
          </cell>
          <cell r="DQ69">
            <v>711.39999999999964</v>
          </cell>
          <cell r="DR69">
            <v>711.39999999999964</v>
          </cell>
          <cell r="DS69">
            <v>14.299999999999727</v>
          </cell>
          <cell r="DT69">
            <v>91.30000000000291</v>
          </cell>
          <cell r="DU69">
            <v>4620</v>
          </cell>
          <cell r="DV69">
            <v>2870</v>
          </cell>
          <cell r="DW69">
            <v>76.790000000000006</v>
          </cell>
          <cell r="DX69">
            <v>40.71</v>
          </cell>
          <cell r="DY69">
            <v>634.32000000000005</v>
          </cell>
          <cell r="DZ69">
            <v>2344.31</v>
          </cell>
          <cell r="EA69">
            <v>23.529999999999745</v>
          </cell>
          <cell r="EB69">
            <v>33</v>
          </cell>
          <cell r="EC69">
            <v>17</v>
          </cell>
          <cell r="ED69">
            <v>4400</v>
          </cell>
          <cell r="EF69">
            <v>0</v>
          </cell>
          <cell r="EG69">
            <v>7490</v>
          </cell>
          <cell r="EH69">
            <v>0</v>
          </cell>
          <cell r="EI69">
            <v>30</v>
          </cell>
          <cell r="EN69">
            <v>229.59999999999854</v>
          </cell>
          <cell r="EO69">
            <v>536.79999999999927</v>
          </cell>
          <cell r="EP69">
            <v>716.79999999998836</v>
          </cell>
          <cell r="EQ69">
            <v>597.70000000000437</v>
          </cell>
          <cell r="ER69">
            <v>352.70000000001164</v>
          </cell>
          <cell r="ES69">
            <v>812.10000000000218</v>
          </cell>
          <cell r="ET69">
            <v>0</v>
          </cell>
          <cell r="EU69">
            <v>0</v>
          </cell>
          <cell r="EV69">
            <v>3245.7000000000044</v>
          </cell>
          <cell r="EW69">
            <v>2477.2999999999884</v>
          </cell>
          <cell r="EX69">
            <v>2429.7000000000116</v>
          </cell>
          <cell r="FA69">
            <v>77.099999999999909</v>
          </cell>
          <cell r="FB69">
            <v>6046</v>
          </cell>
          <cell r="FC69">
            <v>4984.1000000000004</v>
          </cell>
          <cell r="FD69">
            <v>77.200000000004366</v>
          </cell>
          <cell r="FE69">
            <v>83.900000000001455</v>
          </cell>
          <cell r="FF69">
            <v>174.89999999999418</v>
          </cell>
          <cell r="FG69">
            <v>336</v>
          </cell>
          <cell r="FH69">
            <v>336</v>
          </cell>
          <cell r="FI69">
            <v>1096.9999999999982</v>
          </cell>
          <cell r="FJ69">
            <v>2836.0000000000036</v>
          </cell>
          <cell r="FK69">
            <v>337.29999999998836</v>
          </cell>
          <cell r="FL69">
            <v>313.39999999999782</v>
          </cell>
          <cell r="FM69">
            <v>0</v>
          </cell>
          <cell r="FN69">
            <v>158.79999999999563</v>
          </cell>
          <cell r="FO69">
            <v>0</v>
          </cell>
          <cell r="FP69">
            <v>0</v>
          </cell>
          <cell r="FQ69">
            <v>0</v>
          </cell>
          <cell r="FR69">
            <v>4740</v>
          </cell>
          <cell r="FS69">
            <v>4742.4999999999836</v>
          </cell>
          <cell r="FT69">
            <v>138.09999999999854</v>
          </cell>
          <cell r="FU69">
            <v>0</v>
          </cell>
          <cell r="FV69">
            <v>3.4000000000000909</v>
          </cell>
          <cell r="FW69">
            <v>0</v>
          </cell>
          <cell r="FX69">
            <v>0</v>
          </cell>
          <cell r="FY69">
            <v>168.29999999999927</v>
          </cell>
          <cell r="FZ69">
            <v>310.80000000000291</v>
          </cell>
          <cell r="GA69">
            <v>309.79999999999791</v>
          </cell>
          <cell r="GB69">
            <v>0</v>
          </cell>
          <cell r="GC69">
            <v>1913.1000000000004</v>
          </cell>
          <cell r="GD69">
            <v>1913.1000000000004</v>
          </cell>
          <cell r="GE69">
            <v>42.299999999999727</v>
          </cell>
          <cell r="GF69">
            <v>266.80000000000291</v>
          </cell>
          <cell r="GG69">
            <v>12940</v>
          </cell>
          <cell r="GH69">
            <v>8860</v>
          </cell>
          <cell r="GI69">
            <v>215.78000000000003</v>
          </cell>
          <cell r="GJ69">
            <v>126.05000000000001</v>
          </cell>
          <cell r="GK69">
            <v>1754.98</v>
          </cell>
          <cell r="GL69">
            <v>2844.04</v>
          </cell>
          <cell r="GM69">
            <v>65.350000000000364</v>
          </cell>
          <cell r="GN69">
            <v>94</v>
          </cell>
          <cell r="GO69">
            <v>49</v>
          </cell>
          <cell r="GP69">
            <v>9184.0000000000146</v>
          </cell>
          <cell r="GQ69">
            <v>0</v>
          </cell>
          <cell r="GR69">
            <v>37090</v>
          </cell>
          <cell r="GS69">
            <v>21800</v>
          </cell>
          <cell r="GT69">
            <v>15290</v>
          </cell>
          <cell r="GU69">
            <v>359.5</v>
          </cell>
          <cell r="GV69">
            <v>75</v>
          </cell>
          <cell r="GW69">
            <v>284.5</v>
          </cell>
        </row>
        <row r="70">
          <cell r="B70">
            <v>38415</v>
          </cell>
          <cell r="C70">
            <v>39895.599999999999</v>
          </cell>
          <cell r="D70">
            <v>18320.2</v>
          </cell>
          <cell r="E70">
            <v>453135.3</v>
          </cell>
          <cell r="F70">
            <v>41817.199999999997</v>
          </cell>
          <cell r="G70">
            <v>205706</v>
          </cell>
          <cell r="H70">
            <v>30885</v>
          </cell>
          <cell r="I70">
            <v>670.8</v>
          </cell>
          <cell r="J70">
            <v>2117</v>
          </cell>
          <cell r="L70">
            <v>9521</v>
          </cell>
          <cell r="M70">
            <v>80542.5</v>
          </cell>
          <cell r="N70">
            <v>311746.40000000002</v>
          </cell>
          <cell r="O70">
            <v>67865.600000000006</v>
          </cell>
          <cell r="P70">
            <v>621103.19999999995</v>
          </cell>
          <cell r="Q70">
            <v>298149.2</v>
          </cell>
          <cell r="R70">
            <v>849373.3</v>
          </cell>
          <cell r="S70">
            <v>2597.8000000000002</v>
          </cell>
          <cell r="T70">
            <v>2057.6</v>
          </cell>
          <cell r="U70">
            <v>57194.8</v>
          </cell>
          <cell r="V70">
            <v>21272.3</v>
          </cell>
          <cell r="W70">
            <v>227884.2</v>
          </cell>
          <cell r="Y70">
            <v>143262.39999999999</v>
          </cell>
          <cell r="Z70">
            <v>141937.20000000001</v>
          </cell>
          <cell r="AB70">
            <v>146824.4</v>
          </cell>
          <cell r="AC70">
            <v>136359.5</v>
          </cell>
          <cell r="AE70">
            <v>27171.599999999999</v>
          </cell>
          <cell r="AF70">
            <v>5431.6</v>
          </cell>
          <cell r="AG70">
            <v>10927.3</v>
          </cell>
          <cell r="AH70">
            <v>39792</v>
          </cell>
          <cell r="AJ70">
            <v>222227.1</v>
          </cell>
          <cell r="AK70">
            <v>23061</v>
          </cell>
          <cell r="AO70">
            <v>58223.4</v>
          </cell>
          <cell r="AP70">
            <v>0</v>
          </cell>
          <cell r="AQ70">
            <v>31674.2</v>
          </cell>
          <cell r="AR70">
            <v>123060.9</v>
          </cell>
          <cell r="AS70">
            <v>48365.4</v>
          </cell>
          <cell r="AU70">
            <v>3778.5</v>
          </cell>
          <cell r="AV70">
            <v>134708.79999999999</v>
          </cell>
          <cell r="AX70">
            <v>30545</v>
          </cell>
          <cell r="AZ70">
            <v>14651930</v>
          </cell>
          <cell r="BA70">
            <v>10181450</v>
          </cell>
          <cell r="BB70">
            <v>588320</v>
          </cell>
          <cell r="BC70">
            <v>731760</v>
          </cell>
          <cell r="BD70">
            <v>5070.24</v>
          </cell>
          <cell r="BE70">
            <v>9999304</v>
          </cell>
          <cell r="BF70">
            <v>9002</v>
          </cell>
          <cell r="BG70">
            <v>1560.4</v>
          </cell>
          <cell r="BI70">
            <v>8.6999999999999993</v>
          </cell>
          <cell r="BJ70">
            <v>8.9</v>
          </cell>
          <cell r="BK70">
            <v>8.8000000000000007</v>
          </cell>
          <cell r="BL70">
            <v>8.5</v>
          </cell>
          <cell r="BM70">
            <v>8.6999999999999993</v>
          </cell>
          <cell r="BN70">
            <v>60</v>
          </cell>
          <cell r="BO70">
            <v>30</v>
          </cell>
          <cell r="BP70">
            <v>10</v>
          </cell>
          <cell r="BQ70">
            <v>9.8000000000000007</v>
          </cell>
          <cell r="BR70">
            <v>330.42</v>
          </cell>
          <cell r="BS70">
            <v>1329.75</v>
          </cell>
          <cell r="BT70">
            <v>12000</v>
          </cell>
          <cell r="BU70">
            <v>6170</v>
          </cell>
          <cell r="BV70">
            <v>0</v>
          </cell>
          <cell r="BW70">
            <v>22.5</v>
          </cell>
          <cell r="CB70">
            <v>69.599999999998545</v>
          </cell>
          <cell r="CC70">
            <v>159.90000000000146</v>
          </cell>
          <cell r="CD70">
            <v>215</v>
          </cell>
          <cell r="CE70">
            <v>168.39999999999418</v>
          </cell>
          <cell r="CF70">
            <v>103</v>
          </cell>
          <cell r="CG70">
            <v>242.79999999999927</v>
          </cell>
          <cell r="CH70" t="str">
            <v>0</v>
          </cell>
          <cell r="CI70" t="str">
            <v>0</v>
          </cell>
          <cell r="CJ70">
            <v>958.69999999999345</v>
          </cell>
          <cell r="CK70">
            <v>761.89999999999418</v>
          </cell>
          <cell r="CL70">
            <v>677.20000000001164</v>
          </cell>
          <cell r="CO70">
            <v>23.099999999999909</v>
          </cell>
          <cell r="CP70">
            <v>1903.9000000000233</v>
          </cell>
          <cell r="CQ70">
            <v>1462.2000000000057</v>
          </cell>
          <cell r="CR70">
            <v>19.19999999999709</v>
          </cell>
          <cell r="CS70">
            <v>38.099999999998545</v>
          </cell>
          <cell r="CT70">
            <v>56.100000000005821</v>
          </cell>
          <cell r="CU70">
            <v>113.40000000000146</v>
          </cell>
          <cell r="CV70">
            <v>113.40000000000146</v>
          </cell>
          <cell r="CW70">
            <v>291.00000000000364</v>
          </cell>
          <cell r="CX70">
            <v>822.99999999999272</v>
          </cell>
          <cell r="CY70">
            <v>91.100000000005821</v>
          </cell>
          <cell r="CZ70">
            <v>84.200000000000728</v>
          </cell>
          <cell r="DA70" t="str">
            <v>0</v>
          </cell>
          <cell r="DB70">
            <v>51.900000000001455</v>
          </cell>
          <cell r="DF70">
            <v>1330</v>
          </cell>
          <cell r="DG70">
            <v>1341.2000000000044</v>
          </cell>
          <cell r="DH70">
            <v>18.900000000001455</v>
          </cell>
          <cell r="DJ70">
            <v>1.6999999999998181</v>
          </cell>
          <cell r="DK70" t="str">
            <v>0</v>
          </cell>
          <cell r="DM70">
            <v>44.400000000001455</v>
          </cell>
          <cell r="DN70">
            <v>68.69999999999709</v>
          </cell>
          <cell r="DO70">
            <v>65.000000000002728</v>
          </cell>
          <cell r="DQ70">
            <v>524.5</v>
          </cell>
          <cell r="DR70">
            <v>524.5</v>
          </cell>
          <cell r="DS70">
            <v>5.2000000000002728</v>
          </cell>
          <cell r="DT70">
            <v>81.799999999999272</v>
          </cell>
          <cell r="DU70">
            <v>3260</v>
          </cell>
          <cell r="DV70">
            <v>2910</v>
          </cell>
          <cell r="DW70">
            <v>55.7</v>
          </cell>
          <cell r="DX70">
            <v>40.9</v>
          </cell>
          <cell r="DY70">
            <v>330.42</v>
          </cell>
          <cell r="DZ70">
            <v>1329.75</v>
          </cell>
          <cell r="EA70">
            <v>18.409999999999854</v>
          </cell>
          <cell r="EB70">
            <v>26</v>
          </cell>
          <cell r="EC70">
            <v>14</v>
          </cell>
          <cell r="ED70">
            <v>3280</v>
          </cell>
          <cell r="EF70">
            <v>12000</v>
          </cell>
          <cell r="EG70">
            <v>6170</v>
          </cell>
          <cell r="EH70">
            <v>0</v>
          </cell>
          <cell r="EI70">
            <v>22.5</v>
          </cell>
          <cell r="EN70">
            <v>299.19999999999709</v>
          </cell>
          <cell r="EO70">
            <v>696.70000000000073</v>
          </cell>
          <cell r="EP70">
            <v>931.79999999998836</v>
          </cell>
          <cell r="EQ70">
            <v>766.09999999999854</v>
          </cell>
          <cell r="ER70">
            <v>455.70000000001164</v>
          </cell>
          <cell r="ES70">
            <v>1054.9000000000015</v>
          </cell>
          <cell r="ET70">
            <v>0</v>
          </cell>
          <cell r="EU70">
            <v>0</v>
          </cell>
          <cell r="EV70">
            <v>4204.3999999999978</v>
          </cell>
          <cell r="EW70">
            <v>3239.1999999999825</v>
          </cell>
          <cell r="EX70">
            <v>3106.9000000000233</v>
          </cell>
          <cell r="FA70">
            <v>100.19999999999982</v>
          </cell>
          <cell r="FB70">
            <v>7949.9000000000233</v>
          </cell>
          <cell r="FC70">
            <v>6446.3000000000065</v>
          </cell>
          <cell r="FD70">
            <v>96.400000000001455</v>
          </cell>
          <cell r="FE70">
            <v>122</v>
          </cell>
          <cell r="FF70">
            <v>231</v>
          </cell>
          <cell r="FG70">
            <v>449.40000000000146</v>
          </cell>
          <cell r="FH70">
            <v>449.40000000000146</v>
          </cell>
          <cell r="FI70">
            <v>1388.0000000000018</v>
          </cell>
          <cell r="FJ70">
            <v>3658.9999999999964</v>
          </cell>
          <cell r="FK70">
            <v>428.39999999999418</v>
          </cell>
          <cell r="FL70">
            <v>397.59999999999854</v>
          </cell>
          <cell r="FM70">
            <v>0</v>
          </cell>
          <cell r="FN70">
            <v>210.69999999999709</v>
          </cell>
          <cell r="FO70">
            <v>0</v>
          </cell>
          <cell r="FP70">
            <v>0</v>
          </cell>
          <cell r="FQ70">
            <v>0</v>
          </cell>
          <cell r="FR70">
            <v>6070</v>
          </cell>
          <cell r="FS70">
            <v>6083.699999999988</v>
          </cell>
          <cell r="FT70">
            <v>157</v>
          </cell>
          <cell r="FU70">
            <v>0</v>
          </cell>
          <cell r="FV70">
            <v>5.0999999999999091</v>
          </cell>
          <cell r="FW70">
            <v>0</v>
          </cell>
          <cell r="FX70">
            <v>0</v>
          </cell>
          <cell r="FY70">
            <v>212.70000000000073</v>
          </cell>
          <cell r="FZ70">
            <v>379.5</v>
          </cell>
          <cell r="GA70">
            <v>374.80000000000064</v>
          </cell>
          <cell r="GB70">
            <v>0</v>
          </cell>
          <cell r="GC70">
            <v>2437.6000000000004</v>
          </cell>
          <cell r="GD70">
            <v>2437.6000000000004</v>
          </cell>
          <cell r="GE70">
            <v>47.5</v>
          </cell>
          <cell r="GF70">
            <v>348.60000000000218</v>
          </cell>
          <cell r="GG70">
            <v>16200</v>
          </cell>
          <cell r="GH70">
            <v>11770</v>
          </cell>
          <cell r="GI70">
            <v>271.48</v>
          </cell>
          <cell r="GJ70">
            <v>166.95000000000002</v>
          </cell>
          <cell r="GK70">
            <v>2085.4</v>
          </cell>
          <cell r="GL70">
            <v>4173.79</v>
          </cell>
          <cell r="GM70">
            <v>83.760000000000218</v>
          </cell>
          <cell r="GN70">
            <v>120</v>
          </cell>
          <cell r="GO70">
            <v>63</v>
          </cell>
          <cell r="GP70">
            <v>12464.000000000015</v>
          </cell>
          <cell r="GQ70">
            <v>0</v>
          </cell>
          <cell r="GR70">
            <v>49090</v>
          </cell>
          <cell r="GS70">
            <v>27970</v>
          </cell>
          <cell r="GT70">
            <v>21120</v>
          </cell>
          <cell r="GU70">
            <v>359.5</v>
          </cell>
          <cell r="GV70">
            <v>97.5</v>
          </cell>
          <cell r="GW70">
            <v>262</v>
          </cell>
        </row>
        <row r="71">
          <cell r="B71">
            <v>38416</v>
          </cell>
          <cell r="C71">
            <v>39935.300000000003</v>
          </cell>
          <cell r="D71">
            <v>18401</v>
          </cell>
          <cell r="E71">
            <v>453244.7</v>
          </cell>
          <cell r="F71">
            <v>41904.9</v>
          </cell>
          <cell r="G71">
            <v>205758.5</v>
          </cell>
          <cell r="H71">
            <v>30979.4</v>
          </cell>
          <cell r="I71">
            <v>670.8</v>
          </cell>
          <cell r="J71">
            <v>2117</v>
          </cell>
          <cell r="L71">
            <v>9861.6</v>
          </cell>
          <cell r="M71">
            <v>80718.5</v>
          </cell>
          <cell r="N71">
            <v>311882.2</v>
          </cell>
          <cell r="O71">
            <v>68014.7</v>
          </cell>
          <cell r="P71">
            <v>621245.1</v>
          </cell>
          <cell r="Q71">
            <v>298295.2</v>
          </cell>
          <cell r="R71">
            <v>850260.9</v>
          </cell>
          <cell r="S71">
            <v>2607.3000000000002</v>
          </cell>
          <cell r="T71">
            <v>2069.5</v>
          </cell>
          <cell r="U71">
            <v>57282.3</v>
          </cell>
          <cell r="V71">
            <v>21293.7</v>
          </cell>
          <cell r="W71">
            <v>227934.2</v>
          </cell>
          <cell r="Y71">
            <v>143661</v>
          </cell>
          <cell r="Z71">
            <v>142216.79999999999</v>
          </cell>
          <cell r="AB71">
            <v>147263.29999999999</v>
          </cell>
          <cell r="AC71">
            <v>136602.4</v>
          </cell>
          <cell r="AE71">
            <v>27237.3</v>
          </cell>
          <cell r="AF71">
            <v>5459.9</v>
          </cell>
          <cell r="AG71">
            <v>10942.8</v>
          </cell>
          <cell r="AH71">
            <v>39833.5</v>
          </cell>
          <cell r="AJ71">
            <v>222285.9</v>
          </cell>
          <cell r="AK71">
            <v>23115.5</v>
          </cell>
          <cell r="AO71">
            <v>58266.3</v>
          </cell>
          <cell r="AP71">
            <v>0</v>
          </cell>
          <cell r="AQ71">
            <v>31750.5</v>
          </cell>
          <cell r="AR71">
            <v>123119.9</v>
          </cell>
          <cell r="AS71">
            <v>48382.6</v>
          </cell>
          <cell r="AU71">
            <v>3778.5</v>
          </cell>
          <cell r="AV71">
            <v>134708.79999999999</v>
          </cell>
          <cell r="AX71">
            <v>30591.200000000001</v>
          </cell>
          <cell r="AZ71">
            <v>14679690</v>
          </cell>
          <cell r="BA71">
            <v>10223420</v>
          </cell>
          <cell r="BB71">
            <v>590010</v>
          </cell>
          <cell r="BC71">
            <v>734750</v>
          </cell>
          <cell r="BD71">
            <v>5084.78</v>
          </cell>
          <cell r="BE71">
            <v>9999316</v>
          </cell>
          <cell r="BF71">
            <v>9005</v>
          </cell>
          <cell r="BG71">
            <v>1578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28</v>
          </cell>
          <cell r="BP71">
            <v>0</v>
          </cell>
          <cell r="BQ71">
            <v>0</v>
          </cell>
          <cell r="BR71">
            <v>184.62</v>
          </cell>
          <cell r="BS71">
            <v>315.14999999999998</v>
          </cell>
          <cell r="BT71">
            <v>12000</v>
          </cell>
          <cell r="BU71">
            <v>4680</v>
          </cell>
          <cell r="BV71">
            <v>0</v>
          </cell>
          <cell r="BW71">
            <v>15</v>
          </cell>
          <cell r="CB71">
            <v>39.700000000004366</v>
          </cell>
          <cell r="CC71">
            <v>80.799999999999272</v>
          </cell>
          <cell r="CD71">
            <v>109.40000000002328</v>
          </cell>
          <cell r="CE71">
            <v>87.700000000004366</v>
          </cell>
          <cell r="CF71">
            <v>52.5</v>
          </cell>
          <cell r="CG71">
            <v>94.400000000001455</v>
          </cell>
          <cell r="CH71" t="str">
            <v>0</v>
          </cell>
          <cell r="CI71" t="str">
            <v>0</v>
          </cell>
          <cell r="CJ71">
            <v>464.50000000003274</v>
          </cell>
          <cell r="CK71">
            <v>398.60000000000582</v>
          </cell>
          <cell r="CL71">
            <v>279.59999999997672</v>
          </cell>
          <cell r="CO71">
            <v>11.900000000000091</v>
          </cell>
          <cell r="CP71">
            <v>887.59999999997672</v>
          </cell>
          <cell r="CQ71">
            <v>690.09999999998263</v>
          </cell>
          <cell r="CR71">
            <v>16.099999999998545</v>
          </cell>
          <cell r="CS71">
            <v>21.400000000001455</v>
          </cell>
          <cell r="CT71">
            <v>50</v>
          </cell>
          <cell r="CU71">
            <v>87.5</v>
          </cell>
          <cell r="CV71">
            <v>87.5</v>
          </cell>
          <cell r="CW71">
            <v>282.99999999999272</v>
          </cell>
          <cell r="CX71">
            <v>155</v>
          </cell>
          <cell r="CY71">
            <v>58.799999999988358</v>
          </cell>
          <cell r="CZ71">
            <v>54.5</v>
          </cell>
          <cell r="DA71" t="str">
            <v>0</v>
          </cell>
          <cell r="DB71">
            <v>41.5</v>
          </cell>
          <cell r="DF71">
            <v>657.00000000000728</v>
          </cell>
          <cell r="DG71">
            <v>592.79999999998108</v>
          </cell>
          <cell r="DH71">
            <v>17.19999999999709</v>
          </cell>
          <cell r="DJ71" t="str">
            <v>0</v>
          </cell>
          <cell r="DK71" t="str">
            <v>0</v>
          </cell>
          <cell r="DM71">
            <v>46.200000000000728</v>
          </cell>
          <cell r="DN71">
            <v>59</v>
          </cell>
          <cell r="DO71">
            <v>63.399999999997817</v>
          </cell>
          <cell r="DQ71">
            <v>340.60000000000036</v>
          </cell>
          <cell r="DR71">
            <v>340.60000000000036</v>
          </cell>
          <cell r="DS71">
            <v>9.5</v>
          </cell>
          <cell r="DT71">
            <v>76.299999999999272</v>
          </cell>
          <cell r="DU71">
            <v>1690</v>
          </cell>
          <cell r="DV71">
            <v>2990</v>
          </cell>
          <cell r="DW71">
            <v>27.76</v>
          </cell>
          <cell r="DX71">
            <v>41.97</v>
          </cell>
          <cell r="DY71">
            <v>184.62</v>
          </cell>
          <cell r="DZ71">
            <v>315.14999999999998</v>
          </cell>
          <cell r="EA71">
            <v>14.539999999999964</v>
          </cell>
          <cell r="EB71">
            <v>12</v>
          </cell>
          <cell r="EC71">
            <v>3</v>
          </cell>
          <cell r="ED71">
            <v>2815.9999999999854</v>
          </cell>
          <cell r="EF71">
            <v>12000</v>
          </cell>
          <cell r="EG71">
            <v>4680</v>
          </cell>
          <cell r="EH71">
            <v>0</v>
          </cell>
          <cell r="EI71">
            <v>15</v>
          </cell>
          <cell r="EN71">
            <v>338.90000000000146</v>
          </cell>
          <cell r="EO71">
            <v>777.5</v>
          </cell>
          <cell r="EP71">
            <v>1041.2000000000116</v>
          </cell>
          <cell r="EQ71">
            <v>853.80000000000291</v>
          </cell>
          <cell r="ER71">
            <v>508.20000000001164</v>
          </cell>
          <cell r="ES71">
            <v>1149.3000000000029</v>
          </cell>
          <cell r="ET71">
            <v>0</v>
          </cell>
          <cell r="EU71">
            <v>0</v>
          </cell>
          <cell r="EV71">
            <v>4668.9000000000306</v>
          </cell>
          <cell r="EW71">
            <v>3637.7999999999884</v>
          </cell>
          <cell r="EX71">
            <v>3386.5</v>
          </cell>
          <cell r="FA71">
            <v>112.09999999999991</v>
          </cell>
          <cell r="FB71">
            <v>8837.5</v>
          </cell>
          <cell r="FC71">
            <v>7136.3999999999887</v>
          </cell>
          <cell r="FD71">
            <v>112.5</v>
          </cell>
          <cell r="FE71">
            <v>143.40000000000146</v>
          </cell>
          <cell r="FF71">
            <v>281</v>
          </cell>
          <cell r="FG71">
            <v>536.90000000000146</v>
          </cell>
          <cell r="FH71">
            <v>536.90000000000146</v>
          </cell>
          <cell r="FI71">
            <v>1670.9999999999945</v>
          </cell>
          <cell r="FJ71">
            <v>3813.9999999999964</v>
          </cell>
          <cell r="FK71">
            <v>487.19999999998254</v>
          </cell>
          <cell r="FL71">
            <v>452.09999999999854</v>
          </cell>
          <cell r="FM71">
            <v>0</v>
          </cell>
          <cell r="FN71">
            <v>252.19999999999709</v>
          </cell>
          <cell r="FO71">
            <v>0</v>
          </cell>
          <cell r="FP71">
            <v>0</v>
          </cell>
          <cell r="FQ71">
            <v>0</v>
          </cell>
          <cell r="FR71">
            <v>6727.0000000000073</v>
          </cell>
          <cell r="FS71">
            <v>6676.4999999999691</v>
          </cell>
          <cell r="FT71">
            <v>174.19999999999709</v>
          </cell>
          <cell r="FU71">
            <v>0</v>
          </cell>
          <cell r="FV71">
            <v>5.0999999999999091</v>
          </cell>
          <cell r="FW71">
            <v>0</v>
          </cell>
          <cell r="FX71">
            <v>0</v>
          </cell>
          <cell r="FY71">
            <v>258.90000000000146</v>
          </cell>
          <cell r="FZ71">
            <v>438.5</v>
          </cell>
          <cell r="GA71">
            <v>438.19999999999845</v>
          </cell>
          <cell r="GB71">
            <v>0</v>
          </cell>
          <cell r="GC71">
            <v>2778.2000000000007</v>
          </cell>
          <cell r="GD71">
            <v>2778.2000000000007</v>
          </cell>
          <cell r="GE71">
            <v>57</v>
          </cell>
          <cell r="GF71">
            <v>424.90000000000146</v>
          </cell>
          <cell r="GG71">
            <v>17890</v>
          </cell>
          <cell r="GH71">
            <v>14760</v>
          </cell>
          <cell r="GI71">
            <v>299.24</v>
          </cell>
          <cell r="GJ71">
            <v>208.92000000000002</v>
          </cell>
          <cell r="GK71">
            <v>2270.02</v>
          </cell>
          <cell r="GL71">
            <v>4488.9399999999996</v>
          </cell>
          <cell r="GM71">
            <v>98.300000000000182</v>
          </cell>
          <cell r="GN71">
            <v>132</v>
          </cell>
          <cell r="GO71">
            <v>66</v>
          </cell>
          <cell r="GP71">
            <v>15280</v>
          </cell>
          <cell r="GQ71">
            <v>0</v>
          </cell>
          <cell r="GR71">
            <v>61090</v>
          </cell>
          <cell r="GS71">
            <v>32650</v>
          </cell>
          <cell r="GT71">
            <v>28440</v>
          </cell>
          <cell r="GU71">
            <v>359.5</v>
          </cell>
          <cell r="GV71">
            <v>112.5</v>
          </cell>
          <cell r="GW71">
            <v>247</v>
          </cell>
        </row>
        <row r="72">
          <cell r="B72">
            <v>38417</v>
          </cell>
          <cell r="C72">
            <v>39945.1</v>
          </cell>
          <cell r="D72">
            <v>18419.2</v>
          </cell>
          <cell r="E72">
            <v>453269.4</v>
          </cell>
          <cell r="F72">
            <v>41957.3</v>
          </cell>
          <cell r="G72">
            <v>205782.2</v>
          </cell>
          <cell r="H72">
            <v>31027.5</v>
          </cell>
          <cell r="I72">
            <v>670.8</v>
          </cell>
          <cell r="J72">
            <v>2117</v>
          </cell>
          <cell r="L72">
            <v>9966.2000000000007</v>
          </cell>
          <cell r="M72">
            <v>80789.2</v>
          </cell>
          <cell r="N72">
            <v>311936.59999999998</v>
          </cell>
          <cell r="O72">
            <v>68076.2</v>
          </cell>
          <cell r="P72">
            <v>621302.69999999995</v>
          </cell>
          <cell r="Q72">
            <v>298355.40000000002</v>
          </cell>
          <cell r="R72">
            <v>850484.4</v>
          </cell>
          <cell r="S72">
            <v>2607.3000000000002</v>
          </cell>
          <cell r="T72">
            <v>2069.5</v>
          </cell>
          <cell r="U72">
            <v>57326.1</v>
          </cell>
          <cell r="V72">
            <v>21302.400000000001</v>
          </cell>
          <cell r="W72">
            <v>227946.4</v>
          </cell>
          <cell r="Y72">
            <v>143751.20000000001</v>
          </cell>
          <cell r="Z72">
            <v>142400.20000000001</v>
          </cell>
          <cell r="AB72">
            <v>147531.4</v>
          </cell>
          <cell r="AC72">
            <v>136602.4</v>
          </cell>
          <cell r="AE72">
            <v>27262.400000000001</v>
          </cell>
          <cell r="AF72">
            <v>5470.2</v>
          </cell>
          <cell r="AG72">
            <v>10957.4</v>
          </cell>
          <cell r="AH72">
            <v>39902.1</v>
          </cell>
          <cell r="AJ72">
            <v>222346.8</v>
          </cell>
          <cell r="AK72">
            <v>23174.7</v>
          </cell>
          <cell r="AO72">
            <v>58310.3</v>
          </cell>
          <cell r="AP72">
            <v>0</v>
          </cell>
          <cell r="AQ72">
            <v>31800.3</v>
          </cell>
          <cell r="AR72">
            <v>123163.3</v>
          </cell>
          <cell r="AS72">
            <v>48393.4</v>
          </cell>
          <cell r="AU72">
            <v>3778.5</v>
          </cell>
          <cell r="AV72">
            <v>134708.79999999999</v>
          </cell>
          <cell r="AX72">
            <v>30601.9</v>
          </cell>
          <cell r="AZ72">
            <v>14693450</v>
          </cell>
          <cell r="BA72">
            <v>10231650</v>
          </cell>
          <cell r="BB72">
            <v>590820</v>
          </cell>
          <cell r="BC72">
            <v>735370</v>
          </cell>
          <cell r="BD72">
            <v>5087.6099999999997</v>
          </cell>
          <cell r="BE72">
            <v>9999319</v>
          </cell>
          <cell r="BF72">
            <v>9005</v>
          </cell>
          <cell r="BG72">
            <v>1590.1</v>
          </cell>
          <cell r="BI72">
            <v>8</v>
          </cell>
          <cell r="BJ72">
            <v>8.1999999999999993</v>
          </cell>
          <cell r="BK72">
            <v>8.1999999999999993</v>
          </cell>
          <cell r="BL72">
            <v>8.1</v>
          </cell>
          <cell r="BM72">
            <v>8.1999999999999993</v>
          </cell>
          <cell r="BN72">
            <v>0</v>
          </cell>
          <cell r="BO72">
            <v>0</v>
          </cell>
          <cell r="BP72">
            <v>10.199999999999999</v>
          </cell>
          <cell r="BQ72">
            <v>10.199999999999999</v>
          </cell>
          <cell r="BR72">
            <v>0</v>
          </cell>
          <cell r="BS72">
            <v>0</v>
          </cell>
          <cell r="BT72">
            <v>0</v>
          </cell>
          <cell r="BU72">
            <v>1430</v>
          </cell>
          <cell r="BV72">
            <v>0</v>
          </cell>
          <cell r="BW72">
            <v>7.5</v>
          </cell>
          <cell r="CB72">
            <v>9.7999999999956344</v>
          </cell>
          <cell r="CC72">
            <v>18.200000000000728</v>
          </cell>
          <cell r="CD72">
            <v>24.700000000011642</v>
          </cell>
          <cell r="CE72">
            <v>52.400000000001455</v>
          </cell>
          <cell r="CF72">
            <v>23.700000000011642</v>
          </cell>
          <cell r="CG72">
            <v>48.099999999998545</v>
          </cell>
          <cell r="CH72" t="str">
            <v>0</v>
          </cell>
          <cell r="CI72" t="str">
            <v>0</v>
          </cell>
          <cell r="CJ72">
            <v>176.90000000001965</v>
          </cell>
          <cell r="CK72">
            <v>90.200000000011642</v>
          </cell>
          <cell r="CL72">
            <v>183.40000000002328</v>
          </cell>
          <cell r="CO72" t="str">
            <v>0</v>
          </cell>
          <cell r="CP72">
            <v>223.5</v>
          </cell>
          <cell r="CQ72">
            <v>273.60000000003492</v>
          </cell>
          <cell r="CR72">
            <v>22.900000000012369</v>
          </cell>
          <cell r="CS72">
            <v>8.7000000000007276</v>
          </cell>
          <cell r="CT72">
            <v>12.199999999982538</v>
          </cell>
          <cell r="CU72">
            <v>43.799999999995634</v>
          </cell>
          <cell r="CV72">
            <v>43.799999999995634</v>
          </cell>
          <cell r="CW72">
            <v>103.00000000000182</v>
          </cell>
          <cell r="CX72">
            <v>146.00000000000364</v>
          </cell>
          <cell r="CY72">
            <v>60.899999999994179</v>
          </cell>
          <cell r="CZ72">
            <v>59.200000000000728</v>
          </cell>
          <cell r="DA72" t="str">
            <v>0</v>
          </cell>
          <cell r="DB72">
            <v>68.599999999998545</v>
          </cell>
          <cell r="DF72">
            <v>251.00000000002183</v>
          </cell>
          <cell r="DG72">
            <v>437.69999999999891</v>
          </cell>
          <cell r="DH72">
            <v>10.80000000000291</v>
          </cell>
          <cell r="DJ72" t="str">
            <v>0</v>
          </cell>
          <cell r="DK72" t="str">
            <v>0</v>
          </cell>
          <cell r="DM72">
            <v>10.700000000000728</v>
          </cell>
          <cell r="DN72">
            <v>43.400000000008731</v>
          </cell>
          <cell r="DO72">
            <v>21.500000000003638</v>
          </cell>
          <cell r="DQ72">
            <v>104.60000000000036</v>
          </cell>
          <cell r="DR72">
            <v>104.60000000000036</v>
          </cell>
          <cell r="DS72" t="str">
            <v>0</v>
          </cell>
          <cell r="DT72">
            <v>49.799999999999272</v>
          </cell>
          <cell r="DU72">
            <v>810</v>
          </cell>
          <cell r="DV72">
            <v>620</v>
          </cell>
          <cell r="DW72">
            <v>13.76</v>
          </cell>
          <cell r="DX72">
            <v>8.23</v>
          </cell>
          <cell r="DY72">
            <v>0</v>
          </cell>
          <cell r="DZ72">
            <v>0</v>
          </cell>
          <cell r="EA72">
            <v>2.8299999999999272</v>
          </cell>
          <cell r="EB72">
            <v>3</v>
          </cell>
          <cell r="EC72" t="str">
            <v>0</v>
          </cell>
          <cell r="ED72">
            <v>1935.9999999999854</v>
          </cell>
          <cell r="EF72">
            <v>0</v>
          </cell>
          <cell r="EG72">
            <v>1430</v>
          </cell>
          <cell r="EH72">
            <v>0</v>
          </cell>
          <cell r="EI72">
            <v>7.5</v>
          </cell>
          <cell r="EN72">
            <v>348.69999999999709</v>
          </cell>
          <cell r="EO72">
            <v>795.70000000000073</v>
          </cell>
          <cell r="EP72">
            <v>1065.9000000000233</v>
          </cell>
          <cell r="EQ72">
            <v>906.20000000000437</v>
          </cell>
          <cell r="ER72">
            <v>531.90000000002328</v>
          </cell>
          <cell r="ES72">
            <v>1197.4000000000015</v>
          </cell>
          <cell r="ET72">
            <v>0</v>
          </cell>
          <cell r="EU72">
            <v>0</v>
          </cell>
          <cell r="EV72">
            <v>4845.8000000000502</v>
          </cell>
          <cell r="EW72">
            <v>3728</v>
          </cell>
          <cell r="EX72">
            <v>3569.9000000000233</v>
          </cell>
          <cell r="FA72">
            <v>112.09999999999991</v>
          </cell>
          <cell r="FB72">
            <v>9061</v>
          </cell>
          <cell r="FC72">
            <v>7410.0000000000236</v>
          </cell>
          <cell r="FD72">
            <v>135.40000000001237</v>
          </cell>
          <cell r="FE72">
            <v>152.10000000000218</v>
          </cell>
          <cell r="FF72">
            <v>293.19999999998254</v>
          </cell>
          <cell r="FG72">
            <v>580.69999999999709</v>
          </cell>
          <cell r="FH72">
            <v>580.69999999999709</v>
          </cell>
          <cell r="FI72">
            <v>1773.9999999999964</v>
          </cell>
          <cell r="FJ72">
            <v>3960</v>
          </cell>
          <cell r="FK72">
            <v>548.09999999997672</v>
          </cell>
          <cell r="FL72">
            <v>511.29999999999927</v>
          </cell>
          <cell r="FM72">
            <v>0</v>
          </cell>
          <cell r="FN72">
            <v>320.79999999999563</v>
          </cell>
          <cell r="FO72">
            <v>0</v>
          </cell>
          <cell r="FP72">
            <v>0</v>
          </cell>
          <cell r="FQ72">
            <v>0</v>
          </cell>
          <cell r="FR72">
            <v>6978.0000000000291</v>
          </cell>
          <cell r="FS72">
            <v>7114.199999999968</v>
          </cell>
          <cell r="FT72">
            <v>185</v>
          </cell>
          <cell r="FU72">
            <v>0</v>
          </cell>
          <cell r="FV72">
            <v>5.0999999999999091</v>
          </cell>
          <cell r="FW72">
            <v>0</v>
          </cell>
          <cell r="FX72">
            <v>0</v>
          </cell>
          <cell r="FY72">
            <v>269.60000000000218</v>
          </cell>
          <cell r="FZ72">
            <v>481.90000000000873</v>
          </cell>
          <cell r="GA72">
            <v>459.70000000000209</v>
          </cell>
          <cell r="GB72">
            <v>0</v>
          </cell>
          <cell r="GC72">
            <v>2882.8000000000011</v>
          </cell>
          <cell r="GD72">
            <v>2882.8000000000011</v>
          </cell>
          <cell r="GE72">
            <v>57</v>
          </cell>
          <cell r="GF72">
            <v>474.70000000000073</v>
          </cell>
          <cell r="GG72">
            <v>18700</v>
          </cell>
          <cell r="GH72">
            <v>15380</v>
          </cell>
          <cell r="GI72">
            <v>313</v>
          </cell>
          <cell r="GJ72">
            <v>217.15</v>
          </cell>
          <cell r="GK72">
            <v>2270.02</v>
          </cell>
          <cell r="GL72">
            <v>4488.9399999999996</v>
          </cell>
          <cell r="GM72">
            <v>101.13000000000011</v>
          </cell>
          <cell r="GN72">
            <v>135</v>
          </cell>
          <cell r="GO72">
            <v>66</v>
          </cell>
          <cell r="GP72">
            <v>17215.999999999985</v>
          </cell>
          <cell r="GQ72">
            <v>0</v>
          </cell>
          <cell r="GR72">
            <v>61090</v>
          </cell>
          <cell r="GS72">
            <v>34080</v>
          </cell>
          <cell r="GT72">
            <v>27010</v>
          </cell>
          <cell r="GU72">
            <v>359.5</v>
          </cell>
          <cell r="GV72">
            <v>120</v>
          </cell>
          <cell r="GW72">
            <v>239.5</v>
          </cell>
        </row>
        <row r="73">
          <cell r="B73">
            <v>38418</v>
          </cell>
          <cell r="C73">
            <v>40010.400000000001</v>
          </cell>
          <cell r="D73">
            <v>18555.8</v>
          </cell>
          <cell r="E73">
            <v>453457.2</v>
          </cell>
          <cell r="F73">
            <v>42137.4</v>
          </cell>
          <cell r="G73">
            <v>205905.4</v>
          </cell>
          <cell r="H73">
            <v>31263.200000000001</v>
          </cell>
          <cell r="I73">
            <v>670.8</v>
          </cell>
          <cell r="J73">
            <v>2117</v>
          </cell>
          <cell r="L73">
            <v>10474.6</v>
          </cell>
          <cell r="M73">
            <v>81139.7</v>
          </cell>
          <cell r="N73">
            <v>312220.09999999998</v>
          </cell>
          <cell r="O73">
            <v>68366.399999999994</v>
          </cell>
          <cell r="P73">
            <v>621578.19999999995</v>
          </cell>
          <cell r="Q73">
            <v>298632.09999999998</v>
          </cell>
          <cell r="R73">
            <v>851936.5</v>
          </cell>
          <cell r="S73">
            <v>2612.1</v>
          </cell>
          <cell r="T73">
            <v>2069.5</v>
          </cell>
          <cell r="U73">
            <v>57421.599999999999</v>
          </cell>
          <cell r="V73">
            <v>21340.1</v>
          </cell>
          <cell r="W73">
            <v>228002.8</v>
          </cell>
          <cell r="Y73">
            <v>144276.4</v>
          </cell>
          <cell r="Z73">
            <v>143171.6</v>
          </cell>
          <cell r="AB73">
            <v>148854.20000000001</v>
          </cell>
          <cell r="AC73">
            <v>136611.20000000001</v>
          </cell>
          <cell r="AE73">
            <v>27386.7</v>
          </cell>
          <cell r="AF73">
            <v>5507.6</v>
          </cell>
          <cell r="AG73">
            <v>11016.7</v>
          </cell>
          <cell r="AH73">
            <v>39959.4</v>
          </cell>
          <cell r="AJ73">
            <v>222457.5</v>
          </cell>
          <cell r="AK73">
            <v>23277.4</v>
          </cell>
          <cell r="AO73">
            <v>58391.1</v>
          </cell>
          <cell r="AP73">
            <v>0</v>
          </cell>
          <cell r="AQ73">
            <v>31887.3</v>
          </cell>
          <cell r="AR73">
            <v>123271.5</v>
          </cell>
          <cell r="AS73">
            <v>48451.9</v>
          </cell>
          <cell r="AU73">
            <v>3786.4</v>
          </cell>
          <cell r="AV73">
            <v>134723.29999999999</v>
          </cell>
          <cell r="AX73">
            <v>30654.1</v>
          </cell>
          <cell r="AZ73">
            <v>14739650</v>
          </cell>
          <cell r="BA73">
            <v>10270450</v>
          </cell>
          <cell r="BB73">
            <v>593610</v>
          </cell>
          <cell r="BC73">
            <v>738160</v>
          </cell>
          <cell r="BD73">
            <v>5103.41</v>
          </cell>
          <cell r="BE73">
            <v>9999339</v>
          </cell>
          <cell r="BF73">
            <v>9014</v>
          </cell>
          <cell r="BG73">
            <v>1606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30</v>
          </cell>
          <cell r="BO73">
            <v>30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5580</v>
          </cell>
          <cell r="BV73">
            <v>0</v>
          </cell>
          <cell r="BW73">
            <v>22.5</v>
          </cell>
          <cell r="CB73">
            <v>65.30000000000291</v>
          </cell>
          <cell r="CC73">
            <v>136.59999999999854</v>
          </cell>
          <cell r="CD73">
            <v>187.79999999998836</v>
          </cell>
          <cell r="CE73">
            <v>180.09999999999854</v>
          </cell>
          <cell r="CF73">
            <v>123.19999999998254</v>
          </cell>
          <cell r="CG73">
            <v>235.70000000000073</v>
          </cell>
          <cell r="CH73" t="str">
            <v>0</v>
          </cell>
          <cell r="CI73" t="str">
            <v>0</v>
          </cell>
          <cell r="CJ73">
            <v>928.69999999997162</v>
          </cell>
          <cell r="CK73">
            <v>525.19999999998254</v>
          </cell>
          <cell r="CL73">
            <v>771.39999999999418</v>
          </cell>
          <cell r="CO73" t="str">
            <v>0</v>
          </cell>
          <cell r="CP73">
            <v>1452.0999999999767</v>
          </cell>
          <cell r="CQ73">
            <v>1296.5999999999767</v>
          </cell>
          <cell r="CR73">
            <v>1.4000000000087311</v>
          </cell>
          <cell r="CS73">
            <v>37.69999999999709</v>
          </cell>
          <cell r="CT73">
            <v>56.399999999994179</v>
          </cell>
          <cell r="CU73">
            <v>95.5</v>
          </cell>
          <cell r="CV73">
            <v>95.5</v>
          </cell>
          <cell r="CW73">
            <v>374.00000000000546</v>
          </cell>
          <cell r="CX73">
            <v>593.00000000001091</v>
          </cell>
          <cell r="CY73">
            <v>110.70000000001164</v>
          </cell>
          <cell r="CZ73">
            <v>102.70000000000073</v>
          </cell>
          <cell r="DA73" t="str">
            <v>0</v>
          </cell>
          <cell r="DB73">
            <v>57.30000000000291</v>
          </cell>
          <cell r="DF73">
            <v>1242.9999999999927</v>
          </cell>
          <cell r="DG73">
            <v>1237.7000000000317</v>
          </cell>
          <cell r="DH73">
            <v>58.5</v>
          </cell>
          <cell r="DJ73">
            <v>7.9000000000000909</v>
          </cell>
          <cell r="DK73">
            <v>14.5</v>
          </cell>
          <cell r="DM73">
            <v>52.19999999999709</v>
          </cell>
          <cell r="DN73">
            <v>108.19999999999709</v>
          </cell>
          <cell r="DO73">
            <v>133.09999999999718</v>
          </cell>
          <cell r="DQ73">
            <v>508.39999999999964</v>
          </cell>
          <cell r="DR73">
            <v>508.39999999999964</v>
          </cell>
          <cell r="DS73">
            <v>4.7999999999997272</v>
          </cell>
          <cell r="DT73">
            <v>87</v>
          </cell>
          <cell r="DU73">
            <v>2790</v>
          </cell>
          <cell r="DV73">
            <v>2790</v>
          </cell>
          <cell r="DW73">
            <v>46.2</v>
          </cell>
          <cell r="DX73">
            <v>38.799999999999997</v>
          </cell>
          <cell r="DY73">
            <v>0</v>
          </cell>
          <cell r="DZ73">
            <v>0</v>
          </cell>
          <cell r="EA73">
            <v>15.800000000000182</v>
          </cell>
          <cell r="EB73">
            <v>20</v>
          </cell>
          <cell r="EC73">
            <v>9</v>
          </cell>
          <cell r="ED73">
            <v>2544.0000000000146</v>
          </cell>
          <cell r="EF73">
            <v>0</v>
          </cell>
          <cell r="EG73">
            <v>5580</v>
          </cell>
          <cell r="EH73">
            <v>0</v>
          </cell>
          <cell r="EI73">
            <v>22.5</v>
          </cell>
          <cell r="EN73">
            <v>414</v>
          </cell>
          <cell r="EO73">
            <v>932.29999999999927</v>
          </cell>
          <cell r="EP73">
            <v>1253.7000000000116</v>
          </cell>
          <cell r="EQ73">
            <v>1086.3000000000029</v>
          </cell>
          <cell r="ER73">
            <v>655.10000000000582</v>
          </cell>
          <cell r="ES73">
            <v>1433.1000000000022</v>
          </cell>
          <cell r="ET73">
            <v>0</v>
          </cell>
          <cell r="EU73">
            <v>0</v>
          </cell>
          <cell r="EV73">
            <v>5774.5000000000218</v>
          </cell>
          <cell r="EW73">
            <v>4253.1999999999825</v>
          </cell>
          <cell r="EX73">
            <v>4341.3000000000175</v>
          </cell>
          <cell r="FA73">
            <v>112.09999999999991</v>
          </cell>
          <cell r="FB73">
            <v>10513.099999999977</v>
          </cell>
          <cell r="FC73">
            <v>8706.6</v>
          </cell>
          <cell r="FD73">
            <v>136.8000000000211</v>
          </cell>
          <cell r="FE73">
            <v>189.79999999999927</v>
          </cell>
          <cell r="FF73">
            <v>349.59999999997672</v>
          </cell>
          <cell r="FG73">
            <v>676.19999999999709</v>
          </cell>
          <cell r="FH73">
            <v>676.19999999999709</v>
          </cell>
          <cell r="FI73">
            <v>2148.0000000000018</v>
          </cell>
          <cell r="FJ73">
            <v>4553.0000000000109</v>
          </cell>
          <cell r="FK73">
            <v>658.79999999998836</v>
          </cell>
          <cell r="FL73">
            <v>614</v>
          </cell>
          <cell r="FM73">
            <v>0</v>
          </cell>
          <cell r="FN73">
            <v>378.09999999999854</v>
          </cell>
          <cell r="FO73">
            <v>0</v>
          </cell>
          <cell r="FP73">
            <v>0</v>
          </cell>
          <cell r="FQ73">
            <v>0</v>
          </cell>
          <cell r="FR73">
            <v>8221.0000000000218</v>
          </cell>
          <cell r="FS73">
            <v>8351.9</v>
          </cell>
          <cell r="FT73">
            <v>243.5</v>
          </cell>
          <cell r="FU73">
            <v>0</v>
          </cell>
          <cell r="FV73">
            <v>13</v>
          </cell>
          <cell r="FW73">
            <v>14.5</v>
          </cell>
          <cell r="FX73">
            <v>0</v>
          </cell>
          <cell r="FY73">
            <v>321.79999999999927</v>
          </cell>
          <cell r="FZ73">
            <v>590.10000000000582</v>
          </cell>
          <cell r="GA73">
            <v>592.79999999999927</v>
          </cell>
          <cell r="GB73">
            <v>0</v>
          </cell>
          <cell r="GC73">
            <v>3391.2000000000007</v>
          </cell>
          <cell r="GD73">
            <v>3391.2000000000007</v>
          </cell>
          <cell r="GE73">
            <v>61.799999999999727</v>
          </cell>
          <cell r="GF73">
            <v>561.70000000000073</v>
          </cell>
          <cell r="GG73">
            <v>21490</v>
          </cell>
          <cell r="GH73">
            <v>18170</v>
          </cell>
          <cell r="GI73">
            <v>359.2</v>
          </cell>
          <cell r="GJ73">
            <v>255.95</v>
          </cell>
          <cell r="GK73">
            <v>2270.02</v>
          </cell>
          <cell r="GL73">
            <v>4488.9399999999996</v>
          </cell>
          <cell r="GM73">
            <v>116.93000000000029</v>
          </cell>
          <cell r="GN73">
            <v>155</v>
          </cell>
          <cell r="GO73">
            <v>75</v>
          </cell>
          <cell r="GP73">
            <v>19760</v>
          </cell>
          <cell r="GQ73">
            <v>0</v>
          </cell>
          <cell r="GR73">
            <v>61090</v>
          </cell>
          <cell r="GS73">
            <v>39660</v>
          </cell>
          <cell r="GT73">
            <v>21430</v>
          </cell>
          <cell r="GU73">
            <v>359.5</v>
          </cell>
          <cell r="GV73">
            <v>142.5</v>
          </cell>
          <cell r="GW73">
            <v>217</v>
          </cell>
        </row>
        <row r="74">
          <cell r="B74">
            <v>38419</v>
          </cell>
          <cell r="C74">
            <v>40074.1</v>
          </cell>
          <cell r="D74">
            <v>18691.7</v>
          </cell>
          <cell r="E74">
            <v>453643.7</v>
          </cell>
          <cell r="F74">
            <v>42304.3</v>
          </cell>
          <cell r="G74">
            <v>206019.1</v>
          </cell>
          <cell r="H74">
            <v>31486.6</v>
          </cell>
          <cell r="I74">
            <v>670.8</v>
          </cell>
          <cell r="J74">
            <v>2117</v>
          </cell>
          <cell r="L74">
            <v>10967.1</v>
          </cell>
          <cell r="M74">
            <v>81490.3</v>
          </cell>
          <cell r="N74">
            <v>312471.59999999998</v>
          </cell>
          <cell r="O74">
            <v>68655.3</v>
          </cell>
          <cell r="P74">
            <v>621851.6</v>
          </cell>
          <cell r="Q74">
            <v>298909.59999999998</v>
          </cell>
          <cell r="R74">
            <v>853498.2</v>
          </cell>
          <cell r="S74">
            <v>2623.6</v>
          </cell>
          <cell r="T74">
            <v>2069.5</v>
          </cell>
          <cell r="U74">
            <v>57520.800000000003</v>
          </cell>
          <cell r="V74">
            <v>21346.9</v>
          </cell>
          <cell r="W74">
            <v>228053.2</v>
          </cell>
          <cell r="Y74">
            <v>145100.70000000001</v>
          </cell>
          <cell r="Z74">
            <v>143686.20000000001</v>
          </cell>
          <cell r="AB74">
            <v>149236.5</v>
          </cell>
          <cell r="AC74">
            <v>137574.6</v>
          </cell>
          <cell r="AE74">
            <v>27515.9</v>
          </cell>
          <cell r="AF74">
            <v>5534.3</v>
          </cell>
          <cell r="AG74">
            <v>11093.2</v>
          </cell>
          <cell r="AH74">
            <v>39996.699999999997</v>
          </cell>
          <cell r="AJ74">
            <v>222557.7</v>
          </cell>
          <cell r="AK74">
            <v>23370.1</v>
          </cell>
          <cell r="AO74">
            <v>58464.2</v>
          </cell>
          <cell r="AP74">
            <v>0</v>
          </cell>
          <cell r="AQ74">
            <v>31971.8</v>
          </cell>
          <cell r="AR74">
            <v>123376.7</v>
          </cell>
          <cell r="AS74">
            <v>48505.1</v>
          </cell>
          <cell r="AU74">
            <v>3786.4</v>
          </cell>
          <cell r="AV74">
            <v>134723.29999999999</v>
          </cell>
          <cell r="AX74">
            <v>30697.7</v>
          </cell>
          <cell r="AZ74">
            <v>14802950</v>
          </cell>
          <cell r="BA74">
            <v>10314350</v>
          </cell>
          <cell r="BB74">
            <v>597480</v>
          </cell>
          <cell r="BC74">
            <v>742140</v>
          </cell>
          <cell r="BD74">
            <v>5122.47</v>
          </cell>
          <cell r="BE74">
            <v>9999365</v>
          </cell>
          <cell r="BF74">
            <v>9030</v>
          </cell>
          <cell r="BG74">
            <v>1620.8</v>
          </cell>
          <cell r="BI74">
            <v>8.1999999999999993</v>
          </cell>
          <cell r="BJ74">
            <v>8.1999999999999993</v>
          </cell>
          <cell r="BK74">
            <v>8.4</v>
          </cell>
          <cell r="BL74">
            <v>8.3000000000000007</v>
          </cell>
          <cell r="BM74">
            <v>8.4</v>
          </cell>
          <cell r="BN74">
            <v>30</v>
          </cell>
          <cell r="BO74">
            <v>30</v>
          </cell>
          <cell r="BP74">
            <v>10.5</v>
          </cell>
          <cell r="BQ74">
            <v>10.5</v>
          </cell>
          <cell r="BR74">
            <v>359.92</v>
          </cell>
          <cell r="BS74">
            <v>910.71</v>
          </cell>
          <cell r="BT74">
            <v>0</v>
          </cell>
          <cell r="BU74">
            <v>7850</v>
          </cell>
          <cell r="BV74">
            <v>0</v>
          </cell>
          <cell r="BW74">
            <v>22.5</v>
          </cell>
          <cell r="CB74">
            <v>63.69999999999709</v>
          </cell>
          <cell r="CC74">
            <v>135.90000000000146</v>
          </cell>
          <cell r="CD74">
            <v>186.5</v>
          </cell>
          <cell r="CE74">
            <v>166.90000000000146</v>
          </cell>
          <cell r="CF74">
            <v>113.70000000001164</v>
          </cell>
          <cell r="CG74">
            <v>223.39999999999782</v>
          </cell>
          <cell r="CH74" t="str">
            <v>0</v>
          </cell>
          <cell r="CI74" t="str">
            <v>0</v>
          </cell>
          <cell r="CJ74">
            <v>890.10000000000946</v>
          </cell>
          <cell r="CK74">
            <v>824.30000000001746</v>
          </cell>
          <cell r="CL74">
            <v>514.60000000000582</v>
          </cell>
          <cell r="CO74" t="str">
            <v>0</v>
          </cell>
          <cell r="CP74">
            <v>1561.6999999999534</v>
          </cell>
          <cell r="CQ74">
            <v>1338.9000000000233</v>
          </cell>
          <cell r="CR74">
            <v>41.999999999978172</v>
          </cell>
          <cell r="CS74">
            <v>6.8000000000029104</v>
          </cell>
          <cell r="CT74">
            <v>50.400000000023283</v>
          </cell>
          <cell r="CU74">
            <v>99.200000000004366</v>
          </cell>
          <cell r="CV74">
            <v>99.200000000004366</v>
          </cell>
          <cell r="CW74">
            <v>266.99999999999818</v>
          </cell>
          <cell r="CX74">
            <v>765</v>
          </cell>
          <cell r="CY74">
            <v>100.20000000001164</v>
          </cell>
          <cell r="CZ74">
            <v>92.69999999999709</v>
          </cell>
          <cell r="DA74" t="str">
            <v>0</v>
          </cell>
          <cell r="DB74">
            <v>37.299999999995634</v>
          </cell>
          <cell r="DF74">
            <v>1292.0000000000073</v>
          </cell>
          <cell r="DG74">
            <v>1262.2000000000025</v>
          </cell>
          <cell r="DH74">
            <v>53.19999999999709</v>
          </cell>
          <cell r="DJ74" t="str">
            <v>0</v>
          </cell>
          <cell r="DK74" t="str">
            <v>0</v>
          </cell>
          <cell r="DM74">
            <v>43.600000000002183</v>
          </cell>
          <cell r="DN74">
            <v>105.19999999999709</v>
          </cell>
          <cell r="DO74">
            <v>96.799999999999272</v>
          </cell>
          <cell r="DQ74">
            <v>492.5</v>
          </cell>
          <cell r="DR74">
            <v>492.5</v>
          </cell>
          <cell r="DS74">
            <v>11.5</v>
          </cell>
          <cell r="DT74">
            <v>84.5</v>
          </cell>
          <cell r="DU74">
            <v>3870</v>
          </cell>
          <cell r="DV74">
            <v>3980</v>
          </cell>
          <cell r="DW74">
            <v>63.3</v>
          </cell>
          <cell r="DX74">
            <v>43.9</v>
          </cell>
          <cell r="DY74">
            <v>359.92</v>
          </cell>
          <cell r="DZ74">
            <v>910.71</v>
          </cell>
          <cell r="EA74">
            <v>19.0600000000004</v>
          </cell>
          <cell r="EB74">
            <v>26</v>
          </cell>
          <cell r="EC74">
            <v>16</v>
          </cell>
          <cell r="ED74">
            <v>2367.9999999999927</v>
          </cell>
          <cell r="EF74">
            <v>0</v>
          </cell>
          <cell r="EG74">
            <v>7850</v>
          </cell>
          <cell r="EH74">
            <v>0</v>
          </cell>
          <cell r="EI74">
            <v>22.5</v>
          </cell>
          <cell r="EN74">
            <v>477.69999999999709</v>
          </cell>
          <cell r="EO74">
            <v>1068.2000000000007</v>
          </cell>
          <cell r="EP74">
            <v>1440.2000000000116</v>
          </cell>
          <cell r="EQ74">
            <v>1253.2000000000044</v>
          </cell>
          <cell r="ER74">
            <v>768.80000000001746</v>
          </cell>
          <cell r="ES74">
            <v>1656.5</v>
          </cell>
          <cell r="ET74">
            <v>0</v>
          </cell>
          <cell r="EU74">
            <v>0</v>
          </cell>
          <cell r="EV74">
            <v>6664.6000000000313</v>
          </cell>
          <cell r="EW74">
            <v>5077.5</v>
          </cell>
          <cell r="EX74">
            <v>4855.9000000000233</v>
          </cell>
          <cell r="FA74">
            <v>112.09999999999991</v>
          </cell>
          <cell r="FB74">
            <v>12074.79999999993</v>
          </cell>
          <cell r="FC74">
            <v>10045.500000000024</v>
          </cell>
          <cell r="FD74">
            <v>178.79999999999927</v>
          </cell>
          <cell r="FE74">
            <v>196.60000000000218</v>
          </cell>
          <cell r="FF74">
            <v>400</v>
          </cell>
          <cell r="FG74">
            <v>775.40000000000146</v>
          </cell>
          <cell r="FH74">
            <v>775.40000000000146</v>
          </cell>
          <cell r="FI74">
            <v>2415</v>
          </cell>
          <cell r="FJ74">
            <v>5318.0000000000109</v>
          </cell>
          <cell r="FK74">
            <v>759</v>
          </cell>
          <cell r="FL74">
            <v>706.69999999999709</v>
          </cell>
          <cell r="FM74">
            <v>0</v>
          </cell>
          <cell r="FN74">
            <v>415.39999999999418</v>
          </cell>
          <cell r="FO74">
            <v>0</v>
          </cell>
          <cell r="FP74">
            <v>0</v>
          </cell>
          <cell r="FQ74">
            <v>0</v>
          </cell>
          <cell r="FR74">
            <v>9513.0000000000291</v>
          </cell>
          <cell r="FS74">
            <v>9614.1000000000022</v>
          </cell>
          <cell r="FT74">
            <v>296.69999999999709</v>
          </cell>
          <cell r="FU74">
            <v>0</v>
          </cell>
          <cell r="FV74">
            <v>13</v>
          </cell>
          <cell r="FW74">
            <v>14.5</v>
          </cell>
          <cell r="FX74">
            <v>0</v>
          </cell>
          <cell r="FY74">
            <v>365.40000000000146</v>
          </cell>
          <cell r="FZ74">
            <v>695.30000000000291</v>
          </cell>
          <cell r="GA74">
            <v>689.59999999999854</v>
          </cell>
          <cell r="GB74">
            <v>0</v>
          </cell>
          <cell r="GC74">
            <v>3883.7000000000007</v>
          </cell>
          <cell r="GD74">
            <v>3883.7000000000007</v>
          </cell>
          <cell r="GE74">
            <v>73.299999999999727</v>
          </cell>
          <cell r="GF74">
            <v>646.20000000000073</v>
          </cell>
          <cell r="GG74">
            <v>25360</v>
          </cell>
          <cell r="GH74">
            <v>22150</v>
          </cell>
          <cell r="GI74">
            <v>422.5</v>
          </cell>
          <cell r="GJ74">
            <v>299.84999999999997</v>
          </cell>
          <cell r="GK74">
            <v>2629.94</v>
          </cell>
          <cell r="GL74">
            <v>5399.65</v>
          </cell>
          <cell r="GM74">
            <v>135.99000000000069</v>
          </cell>
          <cell r="GN74">
            <v>181</v>
          </cell>
          <cell r="GO74">
            <v>91</v>
          </cell>
          <cell r="GP74">
            <v>22127.999999999993</v>
          </cell>
          <cell r="GQ74">
            <v>0</v>
          </cell>
          <cell r="GR74">
            <v>61090</v>
          </cell>
          <cell r="GS74">
            <v>47510</v>
          </cell>
          <cell r="GT74">
            <v>13580</v>
          </cell>
          <cell r="GU74">
            <v>359.5</v>
          </cell>
          <cell r="GV74">
            <v>165</v>
          </cell>
          <cell r="GW74">
            <v>194.5</v>
          </cell>
        </row>
        <row r="75">
          <cell r="B75">
            <v>38420</v>
          </cell>
          <cell r="C75">
            <v>40144.800000000003</v>
          </cell>
          <cell r="D75">
            <v>18846.5</v>
          </cell>
          <cell r="E75">
            <v>453854.3</v>
          </cell>
          <cell r="F75">
            <v>42495.7</v>
          </cell>
          <cell r="G75">
            <v>206144.3</v>
          </cell>
          <cell r="H75">
            <v>31746.3</v>
          </cell>
          <cell r="I75">
            <v>670.8</v>
          </cell>
          <cell r="J75">
            <v>2117</v>
          </cell>
          <cell r="L75">
            <v>11558.2</v>
          </cell>
          <cell r="M75">
            <v>81861.5</v>
          </cell>
          <cell r="N75">
            <v>312759.40000000002</v>
          </cell>
          <cell r="O75">
            <v>68967.7</v>
          </cell>
          <cell r="P75">
            <v>622149.19999999995</v>
          </cell>
          <cell r="Q75">
            <v>299207.2</v>
          </cell>
          <cell r="R75">
            <v>855152.7</v>
          </cell>
          <cell r="S75">
            <v>2623.6</v>
          </cell>
          <cell r="T75">
            <v>2095.6</v>
          </cell>
          <cell r="U75">
            <v>57624.2</v>
          </cell>
          <cell r="V75">
            <v>21361.200000000001</v>
          </cell>
          <cell r="W75">
            <v>228107.5</v>
          </cell>
          <cell r="Y75">
            <v>145570.20000000001</v>
          </cell>
          <cell r="Z75">
            <v>144598.39999999999</v>
          </cell>
          <cell r="AB75">
            <v>150485.1</v>
          </cell>
          <cell r="AC75">
            <v>137703.20000000001</v>
          </cell>
          <cell r="AE75">
            <v>27648.2</v>
          </cell>
          <cell r="AF75">
            <v>5566.4</v>
          </cell>
          <cell r="AG75">
            <v>11163.6</v>
          </cell>
          <cell r="AH75">
            <v>40039.5</v>
          </cell>
          <cell r="AJ75">
            <v>222696.5</v>
          </cell>
          <cell r="AK75">
            <v>23500.2</v>
          </cell>
          <cell r="AO75">
            <v>58566.1</v>
          </cell>
          <cell r="AP75">
            <v>0</v>
          </cell>
          <cell r="AQ75">
            <v>32068.400000000001</v>
          </cell>
          <cell r="AR75">
            <v>123508.4</v>
          </cell>
          <cell r="AS75">
            <v>48581.3</v>
          </cell>
          <cell r="AU75">
            <v>3786.4</v>
          </cell>
          <cell r="AV75">
            <v>134723.29999999999</v>
          </cell>
          <cell r="AX75">
            <v>30752.5</v>
          </cell>
          <cell r="AZ75">
            <v>14855950</v>
          </cell>
          <cell r="BA75">
            <v>10357850</v>
          </cell>
          <cell r="BB75">
            <v>600700</v>
          </cell>
          <cell r="BC75">
            <v>744310</v>
          </cell>
          <cell r="BD75">
            <v>5141.12</v>
          </cell>
          <cell r="BE75">
            <v>9999390</v>
          </cell>
          <cell r="BF75">
            <v>9046</v>
          </cell>
          <cell r="BG75">
            <v>1638.8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30</v>
          </cell>
          <cell r="BO75">
            <v>30</v>
          </cell>
          <cell r="BP75">
            <v>0</v>
          </cell>
          <cell r="BQ75">
            <v>0</v>
          </cell>
          <cell r="BR75">
            <v>296.17</v>
          </cell>
          <cell r="BS75">
            <v>750.58</v>
          </cell>
          <cell r="BT75">
            <v>0</v>
          </cell>
          <cell r="BU75">
            <v>5390</v>
          </cell>
          <cell r="BV75">
            <v>0</v>
          </cell>
          <cell r="BW75">
            <v>22.5</v>
          </cell>
          <cell r="CB75">
            <v>70.700000000004366</v>
          </cell>
          <cell r="CC75">
            <v>154.79999999999927</v>
          </cell>
          <cell r="CD75">
            <v>210.59999999997672</v>
          </cell>
          <cell r="CE75">
            <v>191.39999999999418</v>
          </cell>
          <cell r="CF75">
            <v>125.19999999998254</v>
          </cell>
          <cell r="CG75">
            <v>259.70000000000073</v>
          </cell>
          <cell r="CH75" t="str">
            <v>0</v>
          </cell>
          <cell r="CI75" t="str">
            <v>0</v>
          </cell>
          <cell r="CJ75">
            <v>1012.3999999999578</v>
          </cell>
          <cell r="CK75">
            <v>469.5</v>
          </cell>
          <cell r="CL75">
            <v>912.19999999998254</v>
          </cell>
          <cell r="CO75">
            <v>26.099999999999909</v>
          </cell>
          <cell r="CP75">
            <v>1654.5</v>
          </cell>
          <cell r="CQ75">
            <v>1407.7999999999824</v>
          </cell>
          <cell r="CR75">
            <v>34.800000000006548</v>
          </cell>
          <cell r="CS75">
            <v>14.299999999999272</v>
          </cell>
          <cell r="CT75">
            <v>54.299999999988358</v>
          </cell>
          <cell r="CU75">
            <v>103.39999999999418</v>
          </cell>
          <cell r="CV75">
            <v>103.39999999999418</v>
          </cell>
          <cell r="CW75">
            <v>320.99999999999454</v>
          </cell>
          <cell r="CX75">
            <v>703.99999999999636</v>
          </cell>
          <cell r="CY75">
            <v>138.79999999998836</v>
          </cell>
          <cell r="CZ75">
            <v>130.10000000000218</v>
          </cell>
          <cell r="DA75" t="str">
            <v>0</v>
          </cell>
          <cell r="DB75">
            <v>42.80000000000291</v>
          </cell>
          <cell r="DF75">
            <v>1322.9999999999927</v>
          </cell>
          <cell r="DG75">
            <v>1336.6999999999844</v>
          </cell>
          <cell r="DH75">
            <v>76.200000000004366</v>
          </cell>
          <cell r="DJ75" t="str">
            <v>0</v>
          </cell>
          <cell r="DK75" t="str">
            <v>0</v>
          </cell>
          <cell r="DM75">
            <v>54.799999999999272</v>
          </cell>
          <cell r="DN75">
            <v>131.69999999999709</v>
          </cell>
          <cell r="DO75">
            <v>131.00000000000364</v>
          </cell>
          <cell r="DQ75">
            <v>591.10000000000036</v>
          </cell>
          <cell r="DR75">
            <v>591.10000000000036</v>
          </cell>
          <cell r="DS75" t="str">
            <v>0</v>
          </cell>
          <cell r="DT75">
            <v>96.600000000002183</v>
          </cell>
          <cell r="DU75">
            <v>3220</v>
          </cell>
          <cell r="DV75">
            <v>2170</v>
          </cell>
          <cell r="DW75">
            <v>53</v>
          </cell>
          <cell r="DX75">
            <v>43.5</v>
          </cell>
          <cell r="DY75">
            <v>296.17</v>
          </cell>
          <cell r="DZ75">
            <v>750.58</v>
          </cell>
          <cell r="EA75">
            <v>18.649999999999636</v>
          </cell>
          <cell r="EB75">
            <v>25</v>
          </cell>
          <cell r="EC75">
            <v>16</v>
          </cell>
          <cell r="ED75">
            <v>2880</v>
          </cell>
          <cell r="EF75">
            <v>0</v>
          </cell>
          <cell r="EG75">
            <v>5390</v>
          </cell>
          <cell r="EH75">
            <v>0</v>
          </cell>
          <cell r="EI75">
            <v>22.5</v>
          </cell>
          <cell r="EN75">
            <v>548.40000000000146</v>
          </cell>
          <cell r="EO75">
            <v>1223</v>
          </cell>
          <cell r="EP75">
            <v>1650.7999999999884</v>
          </cell>
          <cell r="EQ75">
            <v>1444.5999999999985</v>
          </cell>
          <cell r="ER75">
            <v>894</v>
          </cell>
          <cell r="ES75">
            <v>1916.2000000000007</v>
          </cell>
          <cell r="ET75">
            <v>0</v>
          </cell>
          <cell r="EU75">
            <v>0</v>
          </cell>
          <cell r="EV75">
            <v>7676.9999999999891</v>
          </cell>
          <cell r="EW75">
            <v>5547</v>
          </cell>
          <cell r="EX75">
            <v>5768.1000000000058</v>
          </cell>
          <cell r="FA75">
            <v>138.19999999999982</v>
          </cell>
          <cell r="FB75">
            <v>13729.29999999993</v>
          </cell>
          <cell r="FC75">
            <v>11453.300000000007</v>
          </cell>
          <cell r="FD75">
            <v>213.60000000000582</v>
          </cell>
          <cell r="FE75">
            <v>210.90000000000146</v>
          </cell>
          <cell r="FF75">
            <v>454.29999999998836</v>
          </cell>
          <cell r="FG75">
            <v>878.79999999999563</v>
          </cell>
          <cell r="FH75">
            <v>878.79999999999563</v>
          </cell>
          <cell r="FI75">
            <v>2735.9999999999945</v>
          </cell>
          <cell r="FJ75">
            <v>6022.0000000000073</v>
          </cell>
          <cell r="FK75">
            <v>897.79999999998836</v>
          </cell>
          <cell r="FL75">
            <v>836.79999999999927</v>
          </cell>
          <cell r="FM75">
            <v>0</v>
          </cell>
          <cell r="FN75">
            <v>458.19999999999709</v>
          </cell>
          <cell r="FO75">
            <v>0</v>
          </cell>
          <cell r="FP75">
            <v>0</v>
          </cell>
          <cell r="FQ75">
            <v>0</v>
          </cell>
          <cell r="FR75">
            <v>10836.000000000022</v>
          </cell>
          <cell r="FS75">
            <v>10950.799999999987</v>
          </cell>
          <cell r="FT75">
            <v>372.90000000000146</v>
          </cell>
          <cell r="FU75">
            <v>0</v>
          </cell>
          <cell r="FV75">
            <v>13</v>
          </cell>
          <cell r="FW75">
            <v>14.5</v>
          </cell>
          <cell r="FX75">
            <v>0</v>
          </cell>
          <cell r="FY75">
            <v>420.20000000000073</v>
          </cell>
          <cell r="FZ75">
            <v>827</v>
          </cell>
          <cell r="GA75">
            <v>820.60000000000218</v>
          </cell>
          <cell r="GB75">
            <v>0</v>
          </cell>
          <cell r="GC75">
            <v>4474.8000000000011</v>
          </cell>
          <cell r="GD75">
            <v>4474.8000000000011</v>
          </cell>
          <cell r="GE75">
            <v>73.299999999999727</v>
          </cell>
          <cell r="GF75">
            <v>742.80000000000291</v>
          </cell>
          <cell r="GG75">
            <v>28580</v>
          </cell>
          <cell r="GH75">
            <v>24320</v>
          </cell>
          <cell r="GI75">
            <v>475.5</v>
          </cell>
          <cell r="GJ75">
            <v>343.34999999999997</v>
          </cell>
          <cell r="GK75">
            <v>2926.11</v>
          </cell>
          <cell r="GL75">
            <v>6150.23</v>
          </cell>
          <cell r="GM75">
            <v>154.64000000000033</v>
          </cell>
          <cell r="GN75">
            <v>206</v>
          </cell>
          <cell r="GO75">
            <v>107</v>
          </cell>
          <cell r="GP75">
            <v>25007.999999999993</v>
          </cell>
          <cell r="GQ75">
            <v>0</v>
          </cell>
          <cell r="GR75">
            <v>61090</v>
          </cell>
          <cell r="GS75">
            <v>52900</v>
          </cell>
          <cell r="GT75">
            <v>8190</v>
          </cell>
          <cell r="GU75">
            <v>359.5</v>
          </cell>
          <cell r="GV75">
            <v>187.5</v>
          </cell>
          <cell r="GW75">
            <v>172</v>
          </cell>
        </row>
        <row r="76">
          <cell r="B76">
            <v>38421</v>
          </cell>
          <cell r="C76">
            <v>40227.4</v>
          </cell>
          <cell r="D76">
            <v>19041.400000000001</v>
          </cell>
          <cell r="E76">
            <v>454118.5</v>
          </cell>
          <cell r="F76">
            <v>42717.7</v>
          </cell>
          <cell r="G76">
            <v>206281.1</v>
          </cell>
          <cell r="H76">
            <v>31945.8</v>
          </cell>
          <cell r="I76">
            <v>670.8</v>
          </cell>
          <cell r="J76">
            <v>2117</v>
          </cell>
          <cell r="L76">
            <v>12051.4</v>
          </cell>
          <cell r="M76">
            <v>82253.7</v>
          </cell>
          <cell r="N76">
            <v>313069.59999999998</v>
          </cell>
          <cell r="O76">
            <v>69297.399999999994</v>
          </cell>
          <cell r="P76">
            <v>622465.4</v>
          </cell>
          <cell r="Q76">
            <v>299529.5</v>
          </cell>
          <cell r="R76">
            <v>857015.3</v>
          </cell>
          <cell r="S76">
            <v>2623.6</v>
          </cell>
          <cell r="T76">
            <v>2095.6</v>
          </cell>
          <cell r="U76">
            <v>57722.3</v>
          </cell>
          <cell r="V76">
            <v>21380.1</v>
          </cell>
          <cell r="W76">
            <v>228166.39999999999</v>
          </cell>
          <cell r="Y76">
            <v>146504.4</v>
          </cell>
          <cell r="Z76">
            <v>145207.29999999999</v>
          </cell>
          <cell r="AB76">
            <v>151252.79999999999</v>
          </cell>
          <cell r="AC76">
            <v>138485.70000000001</v>
          </cell>
          <cell r="AE76">
            <v>27794.5</v>
          </cell>
          <cell r="AF76">
            <v>5601.7</v>
          </cell>
          <cell r="AG76">
            <v>11246.3</v>
          </cell>
          <cell r="AH76">
            <v>40087.599999999999</v>
          </cell>
          <cell r="AJ76">
            <v>222819.6</v>
          </cell>
          <cell r="AK76">
            <v>23614.5</v>
          </cell>
          <cell r="AO76">
            <v>58655.4</v>
          </cell>
          <cell r="AP76">
            <v>0</v>
          </cell>
          <cell r="AQ76">
            <v>32161.5</v>
          </cell>
          <cell r="AR76">
            <v>123635.1</v>
          </cell>
          <cell r="AS76">
            <v>48650.1</v>
          </cell>
          <cell r="AU76">
            <v>3786.4</v>
          </cell>
          <cell r="AV76">
            <v>134723.29999999999</v>
          </cell>
          <cell r="AX76">
            <v>30808.5</v>
          </cell>
          <cell r="AZ76">
            <v>14916950</v>
          </cell>
          <cell r="BA76">
            <v>10402950</v>
          </cell>
          <cell r="BB76">
            <v>604430</v>
          </cell>
          <cell r="BC76">
            <v>747420</v>
          </cell>
          <cell r="BD76">
            <v>5161.72</v>
          </cell>
          <cell r="BE76">
            <v>9999417</v>
          </cell>
          <cell r="BF76">
            <v>9061</v>
          </cell>
          <cell r="BG76">
            <v>1666.5</v>
          </cell>
          <cell r="BI76">
            <v>8.4</v>
          </cell>
          <cell r="BJ76">
            <v>8.4</v>
          </cell>
          <cell r="BK76">
            <v>8.5</v>
          </cell>
          <cell r="BL76">
            <v>8.1999999999999993</v>
          </cell>
          <cell r="BM76">
            <v>8.6</v>
          </cell>
          <cell r="BN76">
            <v>30</v>
          </cell>
          <cell r="BO76">
            <v>30</v>
          </cell>
          <cell r="BP76">
            <v>10.199999999999999</v>
          </cell>
          <cell r="BQ76">
            <v>10.4</v>
          </cell>
          <cell r="BR76">
            <v>304.33</v>
          </cell>
          <cell r="BS76">
            <v>16.13</v>
          </cell>
          <cell r="BT76">
            <v>12000</v>
          </cell>
          <cell r="BU76">
            <v>6840</v>
          </cell>
          <cell r="BV76">
            <v>0</v>
          </cell>
          <cell r="BW76">
            <v>22.5</v>
          </cell>
          <cell r="CB76">
            <v>82.599999999998545</v>
          </cell>
          <cell r="CC76">
            <v>194.90000000000146</v>
          </cell>
          <cell r="CD76">
            <v>264.20000000001164</v>
          </cell>
          <cell r="CE76">
            <v>222</v>
          </cell>
          <cell r="CF76">
            <v>136.80000000001746</v>
          </cell>
          <cell r="CG76">
            <v>199.5</v>
          </cell>
          <cell r="CH76" t="str">
            <v>0</v>
          </cell>
          <cell r="CI76" t="str">
            <v>0</v>
          </cell>
          <cell r="CJ76">
            <v>1100.0000000000291</v>
          </cell>
          <cell r="CK76">
            <v>934.19999999998254</v>
          </cell>
          <cell r="CL76">
            <v>608.89999999999418</v>
          </cell>
          <cell r="CO76" t="str">
            <v>0</v>
          </cell>
          <cell r="CP76">
            <v>1862.6000000000931</v>
          </cell>
          <cell r="CQ76">
            <v>1543.0999999999767</v>
          </cell>
          <cell r="CR76">
            <v>20.300000000013824</v>
          </cell>
          <cell r="CS76">
            <v>18.899999999997817</v>
          </cell>
          <cell r="CT76">
            <v>58.899999999994179</v>
          </cell>
          <cell r="CU76">
            <v>98.100000000005821</v>
          </cell>
          <cell r="CV76">
            <v>98.100000000005821</v>
          </cell>
          <cell r="CW76">
            <v>353.00000000000182</v>
          </cell>
          <cell r="CX76">
            <v>826.99999999998909</v>
          </cell>
          <cell r="CY76">
            <v>123.10000000000582</v>
          </cell>
          <cell r="CZ76">
            <v>114.29999999999927</v>
          </cell>
          <cell r="DA76" t="str">
            <v>0</v>
          </cell>
          <cell r="DB76">
            <v>48.099999999998545</v>
          </cell>
          <cell r="DF76">
            <v>1462.9999999999927</v>
          </cell>
          <cell r="DG76">
            <v>1465.4999999999945</v>
          </cell>
          <cell r="DH76">
            <v>68.799999999995634</v>
          </cell>
          <cell r="DJ76" t="str">
            <v>0</v>
          </cell>
          <cell r="DK76" t="str">
            <v>0</v>
          </cell>
          <cell r="DM76">
            <v>56</v>
          </cell>
          <cell r="DN76">
            <v>126.70000000001164</v>
          </cell>
          <cell r="DO76">
            <v>124.79999999999563</v>
          </cell>
          <cell r="DQ76">
            <v>493.19999999999891</v>
          </cell>
          <cell r="DR76">
            <v>493.19999999999891</v>
          </cell>
          <cell r="DS76" t="str">
            <v>0</v>
          </cell>
          <cell r="DT76">
            <v>93.099999999998545</v>
          </cell>
          <cell r="DU76">
            <v>3730</v>
          </cell>
          <cell r="DV76">
            <v>3110</v>
          </cell>
          <cell r="DW76">
            <v>61</v>
          </cell>
          <cell r="DX76">
            <v>45.1</v>
          </cell>
          <cell r="DY76">
            <v>304.33</v>
          </cell>
          <cell r="DZ76">
            <v>16.13</v>
          </cell>
          <cell r="EA76">
            <v>20.600000000000364</v>
          </cell>
          <cell r="EB76">
            <v>27</v>
          </cell>
          <cell r="EC76">
            <v>15</v>
          </cell>
          <cell r="ED76">
            <v>4432.0000000000073</v>
          </cell>
          <cell r="EF76">
            <v>12000</v>
          </cell>
          <cell r="EG76">
            <v>6840</v>
          </cell>
          <cell r="EH76">
            <v>0</v>
          </cell>
          <cell r="EI76">
            <v>22.5</v>
          </cell>
          <cell r="EN76">
            <v>631</v>
          </cell>
          <cell r="EO76">
            <v>1417.9000000000015</v>
          </cell>
          <cell r="EP76">
            <v>1915</v>
          </cell>
          <cell r="EQ76">
            <v>1666.5999999999985</v>
          </cell>
          <cell r="ER76">
            <v>1030.8000000000175</v>
          </cell>
          <cell r="ES76">
            <v>2115.7000000000007</v>
          </cell>
          <cell r="ET76">
            <v>0</v>
          </cell>
          <cell r="EU76">
            <v>0</v>
          </cell>
          <cell r="EV76">
            <v>8777.0000000000182</v>
          </cell>
          <cell r="EW76">
            <v>6481.1999999999825</v>
          </cell>
          <cell r="EX76">
            <v>6377</v>
          </cell>
          <cell r="FA76">
            <v>138.19999999999982</v>
          </cell>
          <cell r="FB76">
            <v>15591.900000000023</v>
          </cell>
          <cell r="FC76">
            <v>12996.399999999983</v>
          </cell>
          <cell r="FD76">
            <v>233.90000000001965</v>
          </cell>
          <cell r="FE76">
            <v>229.79999999999927</v>
          </cell>
          <cell r="FF76">
            <v>513.19999999998254</v>
          </cell>
          <cell r="FG76">
            <v>976.90000000000146</v>
          </cell>
          <cell r="FH76">
            <v>976.90000000000146</v>
          </cell>
          <cell r="FI76">
            <v>3088.9999999999964</v>
          </cell>
          <cell r="FJ76">
            <v>6848.9999999999964</v>
          </cell>
          <cell r="FK76">
            <v>1020.8999999999942</v>
          </cell>
          <cell r="FL76">
            <v>951.09999999999854</v>
          </cell>
          <cell r="FM76">
            <v>0</v>
          </cell>
          <cell r="FN76">
            <v>506.29999999999563</v>
          </cell>
          <cell r="FO76">
            <v>0</v>
          </cell>
          <cell r="FP76">
            <v>0</v>
          </cell>
          <cell r="FQ76">
            <v>0</v>
          </cell>
          <cell r="FR76">
            <v>12299.000000000015</v>
          </cell>
          <cell r="FS76">
            <v>12416.299999999981</v>
          </cell>
          <cell r="FT76">
            <v>441.69999999999709</v>
          </cell>
          <cell r="FU76">
            <v>0</v>
          </cell>
          <cell r="FV76">
            <v>13</v>
          </cell>
          <cell r="FW76">
            <v>14.5</v>
          </cell>
          <cell r="FX76">
            <v>0</v>
          </cell>
          <cell r="FY76">
            <v>476.20000000000073</v>
          </cell>
          <cell r="FZ76">
            <v>953.70000000001164</v>
          </cell>
          <cell r="GA76">
            <v>945.39999999999782</v>
          </cell>
          <cell r="GB76">
            <v>0</v>
          </cell>
          <cell r="GC76">
            <v>4968</v>
          </cell>
          <cell r="GD76">
            <v>4968</v>
          </cell>
          <cell r="GE76">
            <v>73.299999999999727</v>
          </cell>
          <cell r="GF76">
            <v>835.90000000000146</v>
          </cell>
          <cell r="GG76">
            <v>32310</v>
          </cell>
          <cell r="GH76">
            <v>27430</v>
          </cell>
          <cell r="GI76">
            <v>536.5</v>
          </cell>
          <cell r="GJ76">
            <v>388.45</v>
          </cell>
          <cell r="GK76">
            <v>3230.44</v>
          </cell>
          <cell r="GL76">
            <v>6166.36</v>
          </cell>
          <cell r="GM76">
            <v>175.24000000000069</v>
          </cell>
          <cell r="GN76">
            <v>233</v>
          </cell>
          <cell r="GO76">
            <v>122</v>
          </cell>
          <cell r="GP76">
            <v>29440</v>
          </cell>
          <cell r="GQ76">
            <v>0</v>
          </cell>
          <cell r="GR76">
            <v>73090</v>
          </cell>
          <cell r="GS76">
            <v>59740</v>
          </cell>
          <cell r="GT76">
            <v>13350</v>
          </cell>
          <cell r="GU76">
            <v>359.5</v>
          </cell>
          <cell r="GV76">
            <v>210</v>
          </cell>
          <cell r="GW76">
            <v>149.5</v>
          </cell>
        </row>
        <row r="77">
          <cell r="B77">
            <v>38422</v>
          </cell>
          <cell r="C77">
            <v>40305.699999999997</v>
          </cell>
          <cell r="D77">
            <v>19227.7</v>
          </cell>
          <cell r="E77">
            <v>454371.1</v>
          </cell>
          <cell r="F77">
            <v>42896.1</v>
          </cell>
          <cell r="G77">
            <v>206397.2</v>
          </cell>
          <cell r="H77">
            <v>32181.7</v>
          </cell>
          <cell r="I77">
            <v>670.8</v>
          </cell>
          <cell r="J77">
            <v>2117</v>
          </cell>
          <cell r="L77">
            <v>12530.5</v>
          </cell>
          <cell r="M77">
            <v>82615.399999999994</v>
          </cell>
          <cell r="N77">
            <v>313351.40000000002</v>
          </cell>
          <cell r="O77">
            <v>69604</v>
          </cell>
          <cell r="P77">
            <v>622759.80000000005</v>
          </cell>
          <cell r="Q77">
            <v>299825.7</v>
          </cell>
          <cell r="R77">
            <v>858694.2</v>
          </cell>
          <cell r="S77">
            <v>2623.6</v>
          </cell>
          <cell r="T77">
            <v>2119.1999999999998</v>
          </cell>
          <cell r="U77">
            <v>57816.4</v>
          </cell>
          <cell r="V77">
            <v>21404.5</v>
          </cell>
          <cell r="W77">
            <v>228218</v>
          </cell>
          <cell r="Y77">
            <v>147064.4</v>
          </cell>
          <cell r="Z77">
            <v>146024</v>
          </cell>
          <cell r="AB77">
            <v>152162.6</v>
          </cell>
          <cell r="AC77">
            <v>138972.79999999999</v>
          </cell>
          <cell r="AE77">
            <v>27927.4</v>
          </cell>
          <cell r="AF77">
            <v>5636.2</v>
          </cell>
          <cell r="AG77">
            <v>11322.6</v>
          </cell>
          <cell r="AH77">
            <v>40136.9</v>
          </cell>
          <cell r="AJ77">
            <v>222901.1</v>
          </cell>
          <cell r="AK77">
            <v>23690</v>
          </cell>
          <cell r="AO77">
            <v>58714.3</v>
          </cell>
          <cell r="AP77">
            <v>0</v>
          </cell>
          <cell r="AQ77">
            <v>32241.3</v>
          </cell>
          <cell r="AR77">
            <v>123713.4</v>
          </cell>
          <cell r="AS77">
            <v>48668.2</v>
          </cell>
          <cell r="AU77">
            <v>3786.4</v>
          </cell>
          <cell r="AV77">
            <v>134723.29999999999</v>
          </cell>
          <cell r="AX77">
            <v>30866.400000000001</v>
          </cell>
          <cell r="AZ77">
            <v>14978850</v>
          </cell>
          <cell r="BA77">
            <v>10445950</v>
          </cell>
          <cell r="BB77">
            <v>608190</v>
          </cell>
          <cell r="BC77">
            <v>750530</v>
          </cell>
          <cell r="BD77">
            <v>5183.99</v>
          </cell>
          <cell r="BE77">
            <v>9999445</v>
          </cell>
          <cell r="BF77">
            <v>9077</v>
          </cell>
          <cell r="BG77">
            <v>1687.7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59.7</v>
          </cell>
          <cell r="BO77">
            <v>30.3</v>
          </cell>
          <cell r="BP77">
            <v>0</v>
          </cell>
          <cell r="BQ77">
            <v>0</v>
          </cell>
          <cell r="BR77">
            <v>629.16</v>
          </cell>
          <cell r="BS77">
            <v>609.51</v>
          </cell>
          <cell r="BT77">
            <v>12000</v>
          </cell>
          <cell r="BU77">
            <v>6870</v>
          </cell>
          <cell r="BV77">
            <v>0</v>
          </cell>
          <cell r="BW77">
            <v>22.5</v>
          </cell>
          <cell r="CB77">
            <v>78.299999999995634</v>
          </cell>
          <cell r="CC77">
            <v>186.29999999999927</v>
          </cell>
          <cell r="CD77">
            <v>252.59999999997672</v>
          </cell>
          <cell r="CE77">
            <v>178.40000000000146</v>
          </cell>
          <cell r="CF77">
            <v>116.10000000000582</v>
          </cell>
          <cell r="CG77">
            <v>235.90000000000146</v>
          </cell>
          <cell r="CH77" t="str">
            <v>0</v>
          </cell>
          <cell r="CI77" t="str">
            <v>0</v>
          </cell>
          <cell r="CJ77">
            <v>1047.5999999999804</v>
          </cell>
          <cell r="CK77">
            <v>560</v>
          </cell>
          <cell r="CL77">
            <v>816.70000000001164</v>
          </cell>
          <cell r="CO77">
            <v>23.599999999999909</v>
          </cell>
          <cell r="CP77">
            <v>1678.8999999999069</v>
          </cell>
          <cell r="CQ77">
            <v>1400.3000000000116</v>
          </cell>
          <cell r="CR77">
            <v>18.099999999991269</v>
          </cell>
          <cell r="CS77">
            <v>24.400000000001455</v>
          </cell>
          <cell r="CT77">
            <v>51.600000000005821</v>
          </cell>
          <cell r="CU77">
            <v>94.099999999998545</v>
          </cell>
          <cell r="CV77">
            <v>94.099999999998545</v>
          </cell>
          <cell r="CW77">
            <v>345</v>
          </cell>
          <cell r="CX77">
            <v>763.00000000001091</v>
          </cell>
          <cell r="CY77">
            <v>81.5</v>
          </cell>
          <cell r="CZ77">
            <v>75.5</v>
          </cell>
          <cell r="DA77" t="str">
            <v>0</v>
          </cell>
          <cell r="DB77">
            <v>49.30000000000291</v>
          </cell>
          <cell r="DF77">
            <v>1329.0000000000146</v>
          </cell>
          <cell r="DG77">
            <v>1314.3000000000138</v>
          </cell>
          <cell r="DH77">
            <v>18.099999999998545</v>
          </cell>
          <cell r="DJ77" t="str">
            <v>0</v>
          </cell>
          <cell r="DK77" t="str">
            <v>0</v>
          </cell>
          <cell r="DM77">
            <v>57.900000000001455</v>
          </cell>
          <cell r="DN77">
            <v>78.299999999988358</v>
          </cell>
          <cell r="DO77">
            <v>76</v>
          </cell>
          <cell r="DQ77">
            <v>479.10000000000036</v>
          </cell>
          <cell r="DR77">
            <v>479.10000000000036</v>
          </cell>
          <cell r="DS77" t="str">
            <v>0</v>
          </cell>
          <cell r="DT77">
            <v>79.799999999999272</v>
          </cell>
          <cell r="DU77">
            <v>3760</v>
          </cell>
          <cell r="DV77">
            <v>3110</v>
          </cell>
          <cell r="DW77">
            <v>61.9</v>
          </cell>
          <cell r="DX77">
            <v>43</v>
          </cell>
          <cell r="DY77">
            <v>629.16</v>
          </cell>
          <cell r="DZ77">
            <v>609.51</v>
          </cell>
          <cell r="EA77">
            <v>22.269999999999527</v>
          </cell>
          <cell r="EB77">
            <v>28</v>
          </cell>
          <cell r="EC77">
            <v>16</v>
          </cell>
          <cell r="ED77">
            <v>3392.0000000000073</v>
          </cell>
          <cell r="EF77">
            <v>12000</v>
          </cell>
          <cell r="EG77">
            <v>6870</v>
          </cell>
          <cell r="EH77">
            <v>0</v>
          </cell>
          <cell r="EI77">
            <v>22.5</v>
          </cell>
          <cell r="EN77">
            <v>709.29999999999563</v>
          </cell>
          <cell r="EO77">
            <v>1604.2000000000007</v>
          </cell>
          <cell r="EP77">
            <v>2167.5999999999767</v>
          </cell>
          <cell r="EQ77">
            <v>1845</v>
          </cell>
          <cell r="ER77">
            <v>1146.9000000000233</v>
          </cell>
          <cell r="ES77">
            <v>2351.6000000000022</v>
          </cell>
          <cell r="ET77">
            <v>0</v>
          </cell>
          <cell r="EU77">
            <v>0</v>
          </cell>
          <cell r="EV77">
            <v>9824.5999999999985</v>
          </cell>
          <cell r="EW77">
            <v>7041.1999999999825</v>
          </cell>
          <cell r="EX77">
            <v>7193.7000000000116</v>
          </cell>
          <cell r="FA77">
            <v>161.79999999999973</v>
          </cell>
          <cell r="FB77">
            <v>17270.79999999993</v>
          </cell>
          <cell r="FC77">
            <v>14396.699999999995</v>
          </cell>
          <cell r="FD77">
            <v>252.00000000001091</v>
          </cell>
          <cell r="FE77">
            <v>254.20000000000073</v>
          </cell>
          <cell r="FF77">
            <v>564.79999999998836</v>
          </cell>
          <cell r="FG77">
            <v>1071</v>
          </cell>
          <cell r="FH77">
            <v>1071</v>
          </cell>
          <cell r="FI77">
            <v>3433.9999999999964</v>
          </cell>
          <cell r="FJ77">
            <v>7612.0000000000073</v>
          </cell>
          <cell r="FK77">
            <v>1102.3999999999942</v>
          </cell>
          <cell r="FL77">
            <v>1026.5999999999985</v>
          </cell>
          <cell r="FM77">
            <v>0</v>
          </cell>
          <cell r="FN77">
            <v>555.59999999999854</v>
          </cell>
          <cell r="FO77">
            <v>0</v>
          </cell>
          <cell r="FP77">
            <v>0</v>
          </cell>
          <cell r="FQ77">
            <v>0</v>
          </cell>
          <cell r="FR77">
            <v>13628.000000000029</v>
          </cell>
          <cell r="FS77">
            <v>13730.599999999995</v>
          </cell>
          <cell r="FT77">
            <v>459.79999999999563</v>
          </cell>
          <cell r="FU77">
            <v>0</v>
          </cell>
          <cell r="FV77">
            <v>13</v>
          </cell>
          <cell r="FW77">
            <v>14.5</v>
          </cell>
          <cell r="FX77">
            <v>0</v>
          </cell>
          <cell r="FY77">
            <v>534.10000000000218</v>
          </cell>
          <cell r="FZ77">
            <v>1032</v>
          </cell>
          <cell r="GA77">
            <v>1021.3999999999978</v>
          </cell>
          <cell r="GB77">
            <v>0</v>
          </cell>
          <cell r="GC77">
            <v>5447.1</v>
          </cell>
          <cell r="GD77">
            <v>5447.1</v>
          </cell>
          <cell r="GE77">
            <v>73.299999999999727</v>
          </cell>
          <cell r="GF77">
            <v>915.70000000000073</v>
          </cell>
          <cell r="GG77">
            <v>36070</v>
          </cell>
          <cell r="GH77">
            <v>30540</v>
          </cell>
          <cell r="GI77">
            <v>598.4</v>
          </cell>
          <cell r="GJ77">
            <v>431.45</v>
          </cell>
          <cell r="GK77">
            <v>3859.6</v>
          </cell>
          <cell r="GL77">
            <v>6775.87</v>
          </cell>
          <cell r="GM77">
            <v>197.51000000000022</v>
          </cell>
          <cell r="GN77">
            <v>261</v>
          </cell>
          <cell r="GO77">
            <v>138</v>
          </cell>
          <cell r="GP77">
            <v>32832.000000000007</v>
          </cell>
          <cell r="GQ77">
            <v>0</v>
          </cell>
          <cell r="GR77">
            <v>85090</v>
          </cell>
          <cell r="GS77">
            <v>66610</v>
          </cell>
          <cell r="GT77">
            <v>18480</v>
          </cell>
          <cell r="GU77">
            <v>359.5</v>
          </cell>
          <cell r="GV77">
            <v>232.5</v>
          </cell>
          <cell r="GW77">
            <v>127</v>
          </cell>
        </row>
        <row r="78">
          <cell r="B78">
            <v>38423</v>
          </cell>
          <cell r="C78">
            <v>40381.9</v>
          </cell>
          <cell r="D78">
            <v>19407.099999999999</v>
          </cell>
          <cell r="E78">
            <v>454613.5</v>
          </cell>
          <cell r="F78">
            <v>43100.2</v>
          </cell>
          <cell r="G78">
            <v>206498.3</v>
          </cell>
          <cell r="H78">
            <v>32296.6</v>
          </cell>
          <cell r="I78">
            <v>670.8</v>
          </cell>
          <cell r="J78">
            <v>2117</v>
          </cell>
          <cell r="L78">
            <v>13081.3</v>
          </cell>
          <cell r="M78">
            <v>82990.8</v>
          </cell>
          <cell r="N78">
            <v>313643.3</v>
          </cell>
          <cell r="O78">
            <v>69915.399999999994</v>
          </cell>
          <cell r="P78">
            <v>623059.69999999995</v>
          </cell>
          <cell r="Q78">
            <v>300133.90000000002</v>
          </cell>
          <cell r="R78">
            <v>860452.7</v>
          </cell>
          <cell r="S78">
            <v>2638.4</v>
          </cell>
          <cell r="T78">
            <v>2123.6</v>
          </cell>
          <cell r="U78">
            <v>57898.3</v>
          </cell>
          <cell r="V78">
            <v>21418.2</v>
          </cell>
          <cell r="W78">
            <v>228266.3</v>
          </cell>
          <cell r="Y78">
            <v>147906.79999999999</v>
          </cell>
          <cell r="Z78">
            <v>146599.70000000001</v>
          </cell>
          <cell r="AB78">
            <v>153024.9</v>
          </cell>
          <cell r="AC78">
            <v>139525.29999999999</v>
          </cell>
          <cell r="AE78">
            <v>28070.799999999999</v>
          </cell>
          <cell r="AF78">
            <v>5671.1</v>
          </cell>
          <cell r="AG78">
            <v>11413</v>
          </cell>
          <cell r="AH78">
            <v>40192.1</v>
          </cell>
          <cell r="AJ78">
            <v>222993.8</v>
          </cell>
          <cell r="AK78">
            <v>23776.2</v>
          </cell>
          <cell r="AO78">
            <v>58781.9</v>
          </cell>
          <cell r="AP78">
            <v>0</v>
          </cell>
          <cell r="AQ78">
            <v>32320.3</v>
          </cell>
          <cell r="AR78">
            <v>123790.6</v>
          </cell>
          <cell r="AS78">
            <v>48684.3</v>
          </cell>
          <cell r="AU78">
            <v>3786.4</v>
          </cell>
          <cell r="AV78">
            <v>134723.29999999999</v>
          </cell>
          <cell r="AX78">
            <v>30929.200000000001</v>
          </cell>
          <cell r="AZ78">
            <v>15044690</v>
          </cell>
          <cell r="BA78">
            <v>10489120</v>
          </cell>
          <cell r="BB78">
            <v>612260</v>
          </cell>
          <cell r="BC78">
            <v>753570</v>
          </cell>
          <cell r="BD78">
            <v>5206.6899999999996</v>
          </cell>
          <cell r="BE78">
            <v>9999473</v>
          </cell>
          <cell r="BF78">
            <v>9095</v>
          </cell>
          <cell r="BG78">
            <v>1708.2</v>
          </cell>
          <cell r="BI78">
            <v>8</v>
          </cell>
          <cell r="BJ78">
            <v>8.1</v>
          </cell>
          <cell r="BK78">
            <v>8.1</v>
          </cell>
          <cell r="BL78">
            <v>8</v>
          </cell>
          <cell r="BM78">
            <v>8.1</v>
          </cell>
          <cell r="BN78">
            <v>29.8</v>
          </cell>
          <cell r="BO78">
            <v>59.3</v>
          </cell>
          <cell r="BP78">
            <v>10.199999999999999</v>
          </cell>
          <cell r="BQ78">
            <v>10.3</v>
          </cell>
          <cell r="BR78">
            <v>441.7</v>
          </cell>
          <cell r="BS78">
            <v>366.56</v>
          </cell>
          <cell r="BT78">
            <v>0</v>
          </cell>
          <cell r="BU78">
            <v>7110</v>
          </cell>
          <cell r="BV78">
            <v>0</v>
          </cell>
          <cell r="BW78">
            <v>22.5</v>
          </cell>
          <cell r="CB78">
            <v>76.200000000004366</v>
          </cell>
          <cell r="CC78">
            <v>179.39999999999782</v>
          </cell>
          <cell r="CD78">
            <v>242.40000000002328</v>
          </cell>
          <cell r="CE78">
            <v>204.09999999999854</v>
          </cell>
          <cell r="CF78">
            <v>101.09999999997672</v>
          </cell>
          <cell r="CG78">
            <v>114.89999999999782</v>
          </cell>
          <cell r="CH78" t="str">
            <v>0</v>
          </cell>
          <cell r="CI78" t="str">
            <v>0</v>
          </cell>
          <cell r="CJ78">
            <v>918.09999999999854</v>
          </cell>
          <cell r="CK78">
            <v>842.39999999999418</v>
          </cell>
          <cell r="CL78">
            <v>575.70000000001164</v>
          </cell>
          <cell r="CO78">
            <v>4.4000000000000909</v>
          </cell>
          <cell r="CP78">
            <v>1758.5</v>
          </cell>
          <cell r="CQ78">
            <v>1422.5000000000059</v>
          </cell>
          <cell r="CR78">
            <v>19.900000000012369</v>
          </cell>
          <cell r="CS78">
            <v>13.700000000000728</v>
          </cell>
          <cell r="CT78">
            <v>48.299999999988358</v>
          </cell>
          <cell r="CU78">
            <v>81.900000000001455</v>
          </cell>
          <cell r="CV78">
            <v>81.900000000001455</v>
          </cell>
          <cell r="CW78">
            <v>349.00000000000546</v>
          </cell>
          <cell r="CX78">
            <v>903.99999999999636</v>
          </cell>
          <cell r="CY78">
            <v>92.699999999982538</v>
          </cell>
          <cell r="CZ78">
            <v>86.200000000000728</v>
          </cell>
          <cell r="DA78" t="str">
            <v>0</v>
          </cell>
          <cell r="DB78">
            <v>55.19999999999709</v>
          </cell>
          <cell r="DF78">
            <v>1433.9999999999782</v>
          </cell>
          <cell r="DG78">
            <v>1487.0999999999822</v>
          </cell>
          <cell r="DH78">
            <v>16.100000000005821</v>
          </cell>
          <cell r="DJ78" t="str">
            <v>0</v>
          </cell>
          <cell r="DK78" t="str">
            <v>0</v>
          </cell>
          <cell r="DM78">
            <v>62.799999999999272</v>
          </cell>
          <cell r="DN78">
            <v>77.200000000011642</v>
          </cell>
          <cell r="DO78">
            <v>78.900000000005093</v>
          </cell>
          <cell r="DQ78">
            <v>550.79999999999927</v>
          </cell>
          <cell r="DR78">
            <v>550.79999999999927</v>
          </cell>
          <cell r="DS78">
            <v>14.800000000000182</v>
          </cell>
          <cell r="DT78">
            <v>79</v>
          </cell>
          <cell r="DU78">
            <v>4070</v>
          </cell>
          <cell r="DV78">
            <v>3040</v>
          </cell>
          <cell r="DW78">
            <v>65.84</v>
          </cell>
          <cell r="DX78">
            <v>43.17</v>
          </cell>
          <cell r="DY78">
            <v>441.7</v>
          </cell>
          <cell r="DZ78">
            <v>366.56</v>
          </cell>
          <cell r="EA78">
            <v>22.699999999999818</v>
          </cell>
          <cell r="EB78">
            <v>28</v>
          </cell>
          <cell r="EC78">
            <v>18</v>
          </cell>
          <cell r="ED78">
            <v>3280</v>
          </cell>
          <cell r="EF78">
            <v>0</v>
          </cell>
          <cell r="EG78">
            <v>7110</v>
          </cell>
          <cell r="EH78">
            <v>0</v>
          </cell>
          <cell r="EI78">
            <v>22.5</v>
          </cell>
          <cell r="EN78">
            <v>785.5</v>
          </cell>
          <cell r="EO78">
            <v>1783.5999999999985</v>
          </cell>
          <cell r="EP78">
            <v>2410</v>
          </cell>
          <cell r="EQ78">
            <v>2049.0999999999985</v>
          </cell>
          <cell r="ER78">
            <v>1248</v>
          </cell>
          <cell r="ES78">
            <v>2466.5</v>
          </cell>
          <cell r="ET78">
            <v>0</v>
          </cell>
          <cell r="EU78">
            <v>0</v>
          </cell>
          <cell r="EV78">
            <v>10742.699999999997</v>
          </cell>
          <cell r="EW78">
            <v>7883.5999999999767</v>
          </cell>
          <cell r="EX78">
            <v>7769.4000000000233</v>
          </cell>
          <cell r="FA78">
            <v>166.19999999999982</v>
          </cell>
          <cell r="FB78">
            <v>19029.29999999993</v>
          </cell>
          <cell r="FC78">
            <v>15819.2</v>
          </cell>
          <cell r="FD78">
            <v>271.90000000002328</v>
          </cell>
          <cell r="FE78">
            <v>267.90000000000146</v>
          </cell>
          <cell r="FF78">
            <v>613.09999999997672</v>
          </cell>
          <cell r="FG78">
            <v>1152.9000000000015</v>
          </cell>
          <cell r="FH78">
            <v>1152.9000000000015</v>
          </cell>
          <cell r="FI78">
            <v>3783.0000000000018</v>
          </cell>
          <cell r="FJ78">
            <v>8516.0000000000036</v>
          </cell>
          <cell r="FK78">
            <v>1195.0999999999767</v>
          </cell>
          <cell r="FL78">
            <v>1112.7999999999993</v>
          </cell>
          <cell r="FM78">
            <v>0</v>
          </cell>
          <cell r="FN78">
            <v>610.79999999999563</v>
          </cell>
          <cell r="FO78">
            <v>0</v>
          </cell>
          <cell r="FP78">
            <v>0</v>
          </cell>
          <cell r="FQ78">
            <v>0</v>
          </cell>
          <cell r="FR78">
            <v>15062.000000000007</v>
          </cell>
          <cell r="FS78">
            <v>15217.699999999977</v>
          </cell>
          <cell r="FT78">
            <v>475.90000000000146</v>
          </cell>
          <cell r="FU78">
            <v>0</v>
          </cell>
          <cell r="FV78">
            <v>13</v>
          </cell>
          <cell r="FW78">
            <v>14.5</v>
          </cell>
          <cell r="FX78">
            <v>0</v>
          </cell>
          <cell r="FY78">
            <v>596.90000000000146</v>
          </cell>
          <cell r="FZ78">
            <v>1109.2000000000116</v>
          </cell>
          <cell r="GA78">
            <v>1100.3000000000029</v>
          </cell>
          <cell r="GB78">
            <v>0</v>
          </cell>
          <cell r="GC78">
            <v>5997.9</v>
          </cell>
          <cell r="GD78">
            <v>5997.9</v>
          </cell>
          <cell r="GE78">
            <v>88.099999999999909</v>
          </cell>
          <cell r="GF78">
            <v>994.70000000000073</v>
          </cell>
          <cell r="GG78">
            <v>40140</v>
          </cell>
          <cell r="GH78">
            <v>33580</v>
          </cell>
          <cell r="GI78">
            <v>664.24</v>
          </cell>
          <cell r="GJ78">
            <v>474.62</v>
          </cell>
          <cell r="GK78">
            <v>4301.3</v>
          </cell>
          <cell r="GL78">
            <v>7142.43</v>
          </cell>
          <cell r="GM78">
            <v>220.21000000000004</v>
          </cell>
          <cell r="GN78">
            <v>289</v>
          </cell>
          <cell r="GO78">
            <v>156</v>
          </cell>
          <cell r="GP78">
            <v>36112.000000000007</v>
          </cell>
          <cell r="GQ78">
            <v>0</v>
          </cell>
          <cell r="GR78">
            <v>85090</v>
          </cell>
          <cell r="GS78">
            <v>73720</v>
          </cell>
          <cell r="GT78">
            <v>11370</v>
          </cell>
          <cell r="GU78">
            <v>359.5</v>
          </cell>
          <cell r="GV78">
            <v>255</v>
          </cell>
          <cell r="GW78">
            <v>104.5</v>
          </cell>
        </row>
        <row r="79">
          <cell r="B79">
            <v>38424</v>
          </cell>
          <cell r="C79">
            <v>40426.300000000003</v>
          </cell>
          <cell r="D79">
            <v>19503.3</v>
          </cell>
          <cell r="E79">
            <v>454743.5</v>
          </cell>
          <cell r="F79">
            <v>43235.199999999997</v>
          </cell>
          <cell r="G79">
            <v>206576.8</v>
          </cell>
          <cell r="H79">
            <v>32477.599999999999</v>
          </cell>
          <cell r="I79">
            <v>670.8</v>
          </cell>
          <cell r="J79">
            <v>2117</v>
          </cell>
          <cell r="L79">
            <v>13491.2</v>
          </cell>
          <cell r="M79">
            <v>83228.399999999994</v>
          </cell>
          <cell r="N79">
            <v>313825.8</v>
          </cell>
          <cell r="O79">
            <v>70112.800000000003</v>
          </cell>
          <cell r="P79">
            <v>623246</v>
          </cell>
          <cell r="Q79">
            <v>300320.7</v>
          </cell>
          <cell r="R79">
            <v>861453.7</v>
          </cell>
          <cell r="S79">
            <v>2660.1</v>
          </cell>
          <cell r="T79">
            <v>2126.6999999999998</v>
          </cell>
          <cell r="U79">
            <v>57965.1</v>
          </cell>
          <cell r="V79">
            <v>21434.2</v>
          </cell>
          <cell r="W79">
            <v>228300.9</v>
          </cell>
          <cell r="Y79">
            <v>148338.20000000001</v>
          </cell>
          <cell r="Z79">
            <v>147097.9</v>
          </cell>
          <cell r="AB79">
            <v>153375.70000000001</v>
          </cell>
          <cell r="AC79">
            <v>140098.70000000001</v>
          </cell>
          <cell r="AE79">
            <v>28155.7</v>
          </cell>
          <cell r="AF79">
            <v>5707.8</v>
          </cell>
          <cell r="AG79">
            <v>11441.1</v>
          </cell>
          <cell r="AH79">
            <v>40243</v>
          </cell>
          <cell r="AJ79">
            <v>223072.9</v>
          </cell>
          <cell r="AK79">
            <v>23849.200000000001</v>
          </cell>
          <cell r="AO79">
            <v>58839.4</v>
          </cell>
          <cell r="AP79">
            <v>0</v>
          </cell>
          <cell r="AQ79">
            <v>32398.400000000001</v>
          </cell>
          <cell r="AR79">
            <v>123876</v>
          </cell>
          <cell r="AS79">
            <v>48725.3</v>
          </cell>
          <cell r="AU79">
            <v>3786.4</v>
          </cell>
          <cell r="AV79">
            <v>134723.29999999999</v>
          </cell>
          <cell r="AX79">
            <v>30971.599999999999</v>
          </cell>
          <cell r="AZ79">
            <v>15075850</v>
          </cell>
          <cell r="BA79">
            <v>10532890</v>
          </cell>
          <cell r="BB79">
            <v>614130</v>
          </cell>
          <cell r="BC79">
            <v>756670</v>
          </cell>
          <cell r="BD79">
            <v>5225.1400000000003</v>
          </cell>
          <cell r="BE79">
            <v>9999488</v>
          </cell>
          <cell r="BF79">
            <v>9102</v>
          </cell>
          <cell r="BG79">
            <v>1728.3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29.8</v>
          </cell>
          <cell r="BO79">
            <v>29.5</v>
          </cell>
          <cell r="BP79">
            <v>0</v>
          </cell>
          <cell r="BQ79">
            <v>0</v>
          </cell>
          <cell r="BR79">
            <v>431.44</v>
          </cell>
          <cell r="BS79">
            <v>109.34</v>
          </cell>
          <cell r="BT79">
            <v>12000</v>
          </cell>
          <cell r="BU79">
            <v>4970</v>
          </cell>
          <cell r="BV79">
            <v>0</v>
          </cell>
          <cell r="BW79">
            <v>7.5</v>
          </cell>
          <cell r="CB79">
            <v>44.400000000001455</v>
          </cell>
          <cell r="CC79">
            <v>96.200000000000728</v>
          </cell>
          <cell r="CD79">
            <v>130</v>
          </cell>
          <cell r="CE79">
            <v>135</v>
          </cell>
          <cell r="CF79">
            <v>78.5</v>
          </cell>
          <cell r="CG79">
            <v>181</v>
          </cell>
          <cell r="CH79" t="str">
            <v>0</v>
          </cell>
          <cell r="CI79" t="str">
            <v>0</v>
          </cell>
          <cell r="CJ79">
            <v>665.10000000000218</v>
          </cell>
          <cell r="CK79">
            <v>431.40000000002328</v>
          </cell>
          <cell r="CL79">
            <v>498.19999999998254</v>
          </cell>
          <cell r="CO79">
            <v>3.0999999999999091</v>
          </cell>
          <cell r="CP79">
            <v>1001</v>
          </cell>
          <cell r="CQ79">
            <v>932.70000000000573</v>
          </cell>
          <cell r="CR79">
            <v>16.199999999989814</v>
          </cell>
          <cell r="CS79">
            <v>16</v>
          </cell>
          <cell r="CT79">
            <v>34.600000000005821</v>
          </cell>
          <cell r="CU79">
            <v>66.799999999995634</v>
          </cell>
          <cell r="CV79">
            <v>66.799999999995634</v>
          </cell>
          <cell r="CW79">
            <v>366.99999999999818</v>
          </cell>
          <cell r="CX79">
            <v>281.00000000000364</v>
          </cell>
          <cell r="CY79">
            <v>79.100000000005821</v>
          </cell>
          <cell r="CZ79">
            <v>73</v>
          </cell>
          <cell r="DA79" t="str">
            <v>0</v>
          </cell>
          <cell r="DB79">
            <v>50.900000000001455</v>
          </cell>
          <cell r="DF79">
            <v>849.00000000001455</v>
          </cell>
          <cell r="DG79">
            <v>851.00000000000909</v>
          </cell>
          <cell r="DH79">
            <v>41</v>
          </cell>
          <cell r="DJ79" t="str">
            <v>0</v>
          </cell>
          <cell r="DK79" t="str">
            <v>0</v>
          </cell>
          <cell r="DM79">
            <v>42.399999999997817</v>
          </cell>
          <cell r="DN79">
            <v>85.399999999994179</v>
          </cell>
          <cell r="DO79">
            <v>83.399999999997817</v>
          </cell>
          <cell r="DQ79">
            <v>409.90000000000146</v>
          </cell>
          <cell r="DR79">
            <v>409.90000000000146</v>
          </cell>
          <cell r="DS79">
            <v>21.699999999999818</v>
          </cell>
          <cell r="DT79">
            <v>78.100000000002183</v>
          </cell>
          <cell r="DU79">
            <v>1870</v>
          </cell>
          <cell r="DV79">
            <v>3100</v>
          </cell>
          <cell r="DW79">
            <v>31.16</v>
          </cell>
          <cell r="DX79">
            <v>43.77</v>
          </cell>
          <cell r="DY79">
            <v>431.44</v>
          </cell>
          <cell r="DZ79">
            <v>109.34</v>
          </cell>
          <cell r="EA79">
            <v>18.450000000000728</v>
          </cell>
          <cell r="EB79">
            <v>15</v>
          </cell>
          <cell r="EC79">
            <v>7</v>
          </cell>
          <cell r="ED79">
            <v>3215.9999999999854</v>
          </cell>
          <cell r="EF79">
            <v>12000</v>
          </cell>
          <cell r="EG79">
            <v>4970</v>
          </cell>
          <cell r="EH79">
            <v>0</v>
          </cell>
          <cell r="EI79">
            <v>7.5</v>
          </cell>
          <cell r="EN79">
            <v>829.90000000000146</v>
          </cell>
          <cell r="EO79">
            <v>1879.7999999999993</v>
          </cell>
          <cell r="EP79">
            <v>2540</v>
          </cell>
          <cell r="EQ79">
            <v>2184.0999999999985</v>
          </cell>
          <cell r="ER79">
            <v>1326.5</v>
          </cell>
          <cell r="ES79">
            <v>2647.5</v>
          </cell>
          <cell r="ET79">
            <v>0</v>
          </cell>
          <cell r="EU79">
            <v>0</v>
          </cell>
          <cell r="EV79">
            <v>11407.8</v>
          </cell>
          <cell r="EW79">
            <v>8315</v>
          </cell>
          <cell r="EX79">
            <v>8267.6000000000058</v>
          </cell>
          <cell r="FA79">
            <v>169.29999999999973</v>
          </cell>
          <cell r="FB79">
            <v>20030.29999999993</v>
          </cell>
          <cell r="FC79">
            <v>16751.900000000005</v>
          </cell>
          <cell r="FD79">
            <v>288.1000000000131</v>
          </cell>
          <cell r="FE79">
            <v>283.90000000000146</v>
          </cell>
          <cell r="FF79">
            <v>647.69999999998254</v>
          </cell>
          <cell r="FG79">
            <v>1219.6999999999971</v>
          </cell>
          <cell r="FH79">
            <v>1219.6999999999971</v>
          </cell>
          <cell r="FI79">
            <v>4150</v>
          </cell>
          <cell r="FJ79">
            <v>8797.0000000000073</v>
          </cell>
          <cell r="FK79">
            <v>1274.1999999999825</v>
          </cell>
          <cell r="FL79">
            <v>1185.7999999999993</v>
          </cell>
          <cell r="FM79">
            <v>0</v>
          </cell>
          <cell r="FN79">
            <v>661.69999999999709</v>
          </cell>
          <cell r="FO79">
            <v>0</v>
          </cell>
          <cell r="FP79">
            <v>0</v>
          </cell>
          <cell r="FQ79">
            <v>0</v>
          </cell>
          <cell r="FR79">
            <v>15911.000000000022</v>
          </cell>
          <cell r="FS79">
            <v>16068.699999999986</v>
          </cell>
          <cell r="FT79">
            <v>516.90000000000146</v>
          </cell>
          <cell r="FU79">
            <v>0</v>
          </cell>
          <cell r="FV79">
            <v>13</v>
          </cell>
          <cell r="FW79">
            <v>14.5</v>
          </cell>
          <cell r="FX79">
            <v>0</v>
          </cell>
          <cell r="FY79">
            <v>639.29999999999927</v>
          </cell>
          <cell r="FZ79">
            <v>1194.6000000000058</v>
          </cell>
          <cell r="GA79">
            <v>1183.7000000000007</v>
          </cell>
          <cell r="GB79">
            <v>0</v>
          </cell>
          <cell r="GC79">
            <v>6407.8000000000011</v>
          </cell>
          <cell r="GD79">
            <v>6407.8000000000011</v>
          </cell>
          <cell r="GE79">
            <v>109.79999999999973</v>
          </cell>
          <cell r="GF79">
            <v>1072.8000000000029</v>
          </cell>
          <cell r="GG79">
            <v>42010</v>
          </cell>
          <cell r="GH79">
            <v>36680</v>
          </cell>
          <cell r="GI79">
            <v>695.4</v>
          </cell>
          <cell r="GJ79">
            <v>518.39</v>
          </cell>
          <cell r="GK79">
            <v>4732.74</v>
          </cell>
          <cell r="GL79">
            <v>7251.77</v>
          </cell>
          <cell r="GM79">
            <v>238.66000000000076</v>
          </cell>
          <cell r="GN79">
            <v>304</v>
          </cell>
          <cell r="GO79">
            <v>163</v>
          </cell>
          <cell r="GP79">
            <v>39327.999999999993</v>
          </cell>
          <cell r="GQ79">
            <v>0</v>
          </cell>
          <cell r="GR79">
            <v>97090</v>
          </cell>
          <cell r="GS79">
            <v>78690</v>
          </cell>
          <cell r="GT79">
            <v>18400</v>
          </cell>
          <cell r="GU79">
            <v>359.5</v>
          </cell>
          <cell r="GV79">
            <v>262.5</v>
          </cell>
          <cell r="GW79">
            <v>97</v>
          </cell>
        </row>
        <row r="80">
          <cell r="B80">
            <v>38425</v>
          </cell>
          <cell r="C80">
            <v>40504.400000000001</v>
          </cell>
          <cell r="D80">
            <v>19681.7</v>
          </cell>
          <cell r="E80">
            <v>454984.4</v>
          </cell>
          <cell r="F80">
            <v>43450.1</v>
          </cell>
          <cell r="G80">
            <v>206717.8</v>
          </cell>
          <cell r="H80">
            <v>32762.7</v>
          </cell>
          <cell r="I80">
            <v>670.8</v>
          </cell>
          <cell r="J80">
            <v>2117</v>
          </cell>
          <cell r="L80">
            <v>14166.6</v>
          </cell>
          <cell r="M80">
            <v>83661</v>
          </cell>
          <cell r="N80">
            <v>314159.40000000002</v>
          </cell>
          <cell r="O80">
            <v>70464.600000000006</v>
          </cell>
          <cell r="P80">
            <v>623590.6</v>
          </cell>
          <cell r="Q80">
            <v>300671.90000000002</v>
          </cell>
          <cell r="R80">
            <v>863456.6</v>
          </cell>
          <cell r="S80">
            <v>2672</v>
          </cell>
          <cell r="T80">
            <v>2148.6999999999998</v>
          </cell>
          <cell r="U80">
            <v>58058.5</v>
          </cell>
          <cell r="V80">
            <v>21458</v>
          </cell>
          <cell r="W80">
            <v>228347.2</v>
          </cell>
          <cell r="Y80">
            <v>148986.20000000001</v>
          </cell>
          <cell r="Z80">
            <v>148039</v>
          </cell>
          <cell r="AB80">
            <v>154020.20000000001</v>
          </cell>
          <cell r="AC80">
            <v>141054.39999999999</v>
          </cell>
          <cell r="AE80">
            <v>28311</v>
          </cell>
          <cell r="AF80">
            <v>5745.2</v>
          </cell>
          <cell r="AG80">
            <v>11528.4</v>
          </cell>
          <cell r="AH80">
            <v>40296.400000000001</v>
          </cell>
          <cell r="AJ80">
            <v>223190.2</v>
          </cell>
          <cell r="AK80">
            <v>23958</v>
          </cell>
          <cell r="AO80">
            <v>58925.2</v>
          </cell>
          <cell r="AP80">
            <v>0</v>
          </cell>
          <cell r="AQ80">
            <v>32488</v>
          </cell>
          <cell r="AR80">
            <v>123983.2</v>
          </cell>
          <cell r="AS80">
            <v>48782.7</v>
          </cell>
          <cell r="AU80">
            <v>3786.4</v>
          </cell>
          <cell r="AV80">
            <v>134723.20000000001</v>
          </cell>
          <cell r="AX80">
            <v>31019.599999999999</v>
          </cell>
          <cell r="AZ80">
            <v>15136200</v>
          </cell>
          <cell r="BA80">
            <v>10576010</v>
          </cell>
          <cell r="BB80">
            <v>617820</v>
          </cell>
          <cell r="BC80">
            <v>759720</v>
          </cell>
          <cell r="BD80">
            <v>5245.41</v>
          </cell>
          <cell r="BE80">
            <v>9999515</v>
          </cell>
          <cell r="BF80">
            <v>9117</v>
          </cell>
          <cell r="BG80">
            <v>1751.9</v>
          </cell>
          <cell r="BI80">
            <v>9</v>
          </cell>
          <cell r="BJ80">
            <v>8</v>
          </cell>
          <cell r="BK80">
            <v>8</v>
          </cell>
          <cell r="BL80">
            <v>8.1999999999999993</v>
          </cell>
          <cell r="BM80">
            <v>8</v>
          </cell>
          <cell r="BN80">
            <v>30</v>
          </cell>
          <cell r="BO80">
            <v>30</v>
          </cell>
          <cell r="BP80">
            <v>9</v>
          </cell>
          <cell r="BQ80">
            <v>9.1999999999999993</v>
          </cell>
          <cell r="BR80">
            <v>535.04999999999995</v>
          </cell>
          <cell r="BS80">
            <v>550.1</v>
          </cell>
          <cell r="BT80">
            <v>0</v>
          </cell>
          <cell r="BU80">
            <v>6740</v>
          </cell>
          <cell r="BV80">
            <v>0</v>
          </cell>
          <cell r="BW80">
            <v>22.5</v>
          </cell>
          <cell r="CB80">
            <v>78.099999999998545</v>
          </cell>
          <cell r="CC80">
            <v>178.40000000000146</v>
          </cell>
          <cell r="CD80">
            <v>240.90000000002328</v>
          </cell>
          <cell r="CE80">
            <v>214.90000000000146</v>
          </cell>
          <cell r="CF80">
            <v>141</v>
          </cell>
          <cell r="CG80">
            <v>285.10000000000218</v>
          </cell>
          <cell r="CH80" t="str">
            <v>0</v>
          </cell>
          <cell r="CI80" t="str">
            <v>0</v>
          </cell>
          <cell r="CJ80">
            <v>1138.4000000000269</v>
          </cell>
          <cell r="CK80">
            <v>648</v>
          </cell>
          <cell r="CL80">
            <v>941.10000000000582</v>
          </cell>
          <cell r="CO80">
            <v>22</v>
          </cell>
          <cell r="CP80">
            <v>2002.9000000000233</v>
          </cell>
          <cell r="CQ80">
            <v>1611.1000000000058</v>
          </cell>
          <cell r="CR80">
            <v>23.29999999998472</v>
          </cell>
          <cell r="CS80">
            <v>23.799999999999272</v>
          </cell>
          <cell r="CT80">
            <v>46.300000000017462</v>
          </cell>
          <cell r="CU80">
            <v>93.400000000001455</v>
          </cell>
          <cell r="CV80">
            <v>93.400000000001455</v>
          </cell>
          <cell r="CW80">
            <v>373.99999999999636</v>
          </cell>
          <cell r="CX80">
            <v>872.99999999999272</v>
          </cell>
          <cell r="CY80">
            <v>117.30000000001746</v>
          </cell>
          <cell r="CZ80">
            <v>108.79999999999927</v>
          </cell>
          <cell r="DA80" t="str">
            <v>0</v>
          </cell>
          <cell r="DB80">
            <v>53.400000000001455</v>
          </cell>
          <cell r="DF80">
            <v>1552.9999999999927</v>
          </cell>
          <cell r="DG80">
            <v>1526.5000000000073</v>
          </cell>
          <cell r="DH80">
            <v>57.399999999994179</v>
          </cell>
          <cell r="DJ80" t="str">
            <v>0</v>
          </cell>
          <cell r="DK80" t="str">
            <v>0</v>
          </cell>
          <cell r="DM80">
            <v>48</v>
          </cell>
          <cell r="DN80">
            <v>107.19999999999709</v>
          </cell>
          <cell r="DO80">
            <v>105.39999999999418</v>
          </cell>
          <cell r="DQ80">
            <v>675.39999999999964</v>
          </cell>
          <cell r="DR80">
            <v>675.39999999999964</v>
          </cell>
          <cell r="DS80">
            <v>11.900000000000091</v>
          </cell>
          <cell r="DT80">
            <v>89.599999999998545</v>
          </cell>
          <cell r="DU80">
            <v>3690</v>
          </cell>
          <cell r="DV80">
            <v>3050</v>
          </cell>
          <cell r="DW80">
            <v>60.35</v>
          </cell>
          <cell r="DX80">
            <v>43.12</v>
          </cell>
          <cell r="DY80">
            <v>535.04999999999995</v>
          </cell>
          <cell r="DZ80">
            <v>550.1</v>
          </cell>
          <cell r="EA80">
            <v>20.269999999999527</v>
          </cell>
          <cell r="EB80">
            <v>27</v>
          </cell>
          <cell r="EC80">
            <v>15</v>
          </cell>
          <cell r="ED80">
            <v>3776.0000000000218</v>
          </cell>
          <cell r="EF80">
            <v>0</v>
          </cell>
          <cell r="EG80">
            <v>6740</v>
          </cell>
          <cell r="EH80">
            <v>0</v>
          </cell>
          <cell r="EI80">
            <v>22.5</v>
          </cell>
          <cell r="EN80">
            <v>908</v>
          </cell>
          <cell r="EO80">
            <v>2058.2000000000007</v>
          </cell>
          <cell r="EP80">
            <v>2780.9000000000233</v>
          </cell>
          <cell r="EQ80">
            <v>2399</v>
          </cell>
          <cell r="ER80">
            <v>1467.5</v>
          </cell>
          <cell r="ES80">
            <v>2932.6000000000022</v>
          </cell>
          <cell r="ET80">
            <v>0</v>
          </cell>
          <cell r="EU80">
            <v>0</v>
          </cell>
          <cell r="EV80">
            <v>12546.200000000026</v>
          </cell>
          <cell r="EW80">
            <v>8963</v>
          </cell>
          <cell r="EX80">
            <v>9208.7000000000116</v>
          </cell>
          <cell r="FA80">
            <v>191.29999999999973</v>
          </cell>
          <cell r="FB80">
            <v>22033.199999999953</v>
          </cell>
          <cell r="FC80">
            <v>18363.000000000011</v>
          </cell>
          <cell r="FD80">
            <v>311.39999999999782</v>
          </cell>
          <cell r="FE80">
            <v>307.70000000000073</v>
          </cell>
          <cell r="FF80">
            <v>694</v>
          </cell>
          <cell r="FG80">
            <v>1313.0999999999985</v>
          </cell>
          <cell r="FH80">
            <v>1313.0999999999985</v>
          </cell>
          <cell r="FI80">
            <v>4523.9999999999964</v>
          </cell>
          <cell r="FJ80">
            <v>9670</v>
          </cell>
          <cell r="FK80">
            <v>1391.5</v>
          </cell>
          <cell r="FL80">
            <v>1294.5999999999985</v>
          </cell>
          <cell r="FM80">
            <v>0</v>
          </cell>
          <cell r="FN80">
            <v>715.09999999999854</v>
          </cell>
          <cell r="FO80">
            <v>0</v>
          </cell>
          <cell r="FP80">
            <v>0</v>
          </cell>
          <cell r="FQ80">
            <v>0</v>
          </cell>
          <cell r="FR80">
            <v>17464.000000000015</v>
          </cell>
          <cell r="FS80">
            <v>17595.199999999993</v>
          </cell>
          <cell r="FT80">
            <v>574.29999999999563</v>
          </cell>
          <cell r="FU80">
            <v>0</v>
          </cell>
          <cell r="FV80">
            <v>13</v>
          </cell>
          <cell r="FW80">
            <v>14.5</v>
          </cell>
          <cell r="FX80">
            <v>0</v>
          </cell>
          <cell r="FY80">
            <v>687.29999999999927</v>
          </cell>
          <cell r="FZ80">
            <v>1301.8000000000029</v>
          </cell>
          <cell r="GA80">
            <v>1289.0999999999949</v>
          </cell>
          <cell r="GB80">
            <v>0</v>
          </cell>
          <cell r="GC80">
            <v>7083.2000000000007</v>
          </cell>
          <cell r="GD80">
            <v>7083.2000000000007</v>
          </cell>
          <cell r="GE80">
            <v>121.69999999999982</v>
          </cell>
          <cell r="GF80">
            <v>1162.4000000000015</v>
          </cell>
          <cell r="GG80">
            <v>45700</v>
          </cell>
          <cell r="GH80">
            <v>39730</v>
          </cell>
          <cell r="GI80">
            <v>755.75</v>
          </cell>
          <cell r="GJ80">
            <v>561.51</v>
          </cell>
          <cell r="GK80">
            <v>5267.79</v>
          </cell>
          <cell r="GL80">
            <v>7801.8700000000008</v>
          </cell>
          <cell r="GM80">
            <v>258.93000000000029</v>
          </cell>
          <cell r="GN80">
            <v>331</v>
          </cell>
          <cell r="GO80">
            <v>178</v>
          </cell>
          <cell r="GP80">
            <v>43104.000000000015</v>
          </cell>
          <cell r="GQ80">
            <v>0</v>
          </cell>
          <cell r="GR80">
            <v>97090</v>
          </cell>
          <cell r="GS80">
            <v>85430</v>
          </cell>
          <cell r="GT80">
            <v>11660</v>
          </cell>
          <cell r="GU80">
            <v>359.5</v>
          </cell>
          <cell r="GV80">
            <v>285</v>
          </cell>
          <cell r="GW80">
            <v>74.5</v>
          </cell>
        </row>
        <row r="81">
          <cell r="B81">
            <v>38426</v>
          </cell>
          <cell r="C81">
            <v>40564.800000000003</v>
          </cell>
          <cell r="D81">
            <v>19817.400000000001</v>
          </cell>
          <cell r="E81">
            <v>455466.1</v>
          </cell>
          <cell r="F81">
            <v>43611.9</v>
          </cell>
          <cell r="G81">
            <v>206793.1</v>
          </cell>
          <cell r="H81">
            <v>32979.5</v>
          </cell>
          <cell r="I81">
            <v>670.8</v>
          </cell>
          <cell r="J81">
            <v>2117</v>
          </cell>
          <cell r="L81">
            <v>14703</v>
          </cell>
          <cell r="M81">
            <v>83992.4</v>
          </cell>
          <cell r="N81">
            <v>314412.79999999999</v>
          </cell>
          <cell r="O81">
            <v>70736.5</v>
          </cell>
          <cell r="P81">
            <v>623857.80000000005</v>
          </cell>
          <cell r="Q81">
            <v>300935.7</v>
          </cell>
          <cell r="R81">
            <v>864967</v>
          </cell>
          <cell r="S81">
            <v>2682.2</v>
          </cell>
          <cell r="T81">
            <v>2162.1</v>
          </cell>
          <cell r="U81">
            <v>58151.7</v>
          </cell>
          <cell r="V81">
            <v>21486.400000000001</v>
          </cell>
          <cell r="W81">
            <v>228392.4</v>
          </cell>
          <cell r="Y81">
            <v>149739.20000000001</v>
          </cell>
          <cell r="Z81">
            <v>148557.6</v>
          </cell>
          <cell r="AB81">
            <v>154350.79999999999</v>
          </cell>
          <cell r="AC81">
            <v>141977.20000000001</v>
          </cell>
          <cell r="AE81">
            <v>28431.4</v>
          </cell>
          <cell r="AF81">
            <v>5759.2</v>
          </cell>
          <cell r="AG81">
            <v>11614.1</v>
          </cell>
          <cell r="AH81">
            <v>40365.699999999997</v>
          </cell>
          <cell r="AJ81">
            <v>223263.6</v>
          </cell>
          <cell r="AK81">
            <v>24026</v>
          </cell>
          <cell r="AO81">
            <v>58979.3</v>
          </cell>
          <cell r="AP81">
            <v>0</v>
          </cell>
          <cell r="AQ81">
            <v>32563.4</v>
          </cell>
          <cell r="AR81">
            <v>124048.5</v>
          </cell>
          <cell r="AS81">
            <v>48788.1</v>
          </cell>
          <cell r="AU81">
            <v>3786.4</v>
          </cell>
          <cell r="AV81">
            <v>134723.20000000001</v>
          </cell>
          <cell r="AX81">
            <v>31075.1</v>
          </cell>
          <cell r="AZ81">
            <v>15169560</v>
          </cell>
          <cell r="BA81">
            <v>10643450</v>
          </cell>
          <cell r="BB81">
            <v>617980</v>
          </cell>
          <cell r="BC81">
            <v>764560</v>
          </cell>
          <cell r="BD81">
            <v>5258.18</v>
          </cell>
          <cell r="BE81">
            <v>9999539</v>
          </cell>
          <cell r="BF81">
            <v>9128</v>
          </cell>
          <cell r="BG81">
            <v>1770.9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30</v>
          </cell>
          <cell r="BO81">
            <v>60.3</v>
          </cell>
          <cell r="BP81">
            <v>0</v>
          </cell>
          <cell r="BQ81">
            <v>0</v>
          </cell>
          <cell r="BR81">
            <v>476.72</v>
          </cell>
          <cell r="BS81">
            <v>1255.93</v>
          </cell>
          <cell r="BT81">
            <v>12000</v>
          </cell>
          <cell r="BU81">
            <v>5000</v>
          </cell>
          <cell r="BV81">
            <v>0</v>
          </cell>
          <cell r="BW81">
            <v>22.5</v>
          </cell>
          <cell r="CB81">
            <v>60.400000000001455</v>
          </cell>
          <cell r="CC81">
            <v>135.70000000000073</v>
          </cell>
          <cell r="CD81">
            <v>481.69999999995343</v>
          </cell>
          <cell r="CE81">
            <v>161.80000000000291</v>
          </cell>
          <cell r="CF81">
            <v>75.300000000017462</v>
          </cell>
          <cell r="CG81">
            <v>216.79999999999927</v>
          </cell>
          <cell r="CH81" t="str">
            <v>0</v>
          </cell>
          <cell r="CI81" t="str">
            <v>0</v>
          </cell>
          <cell r="CJ81">
            <v>1131.6999999999753</v>
          </cell>
          <cell r="CK81">
            <v>753</v>
          </cell>
          <cell r="CL81">
            <v>518.60000000000582</v>
          </cell>
          <cell r="CO81">
            <v>13.400000000000091</v>
          </cell>
          <cell r="CP81">
            <v>1510.4000000000233</v>
          </cell>
          <cell r="CQ81">
            <v>1285.0000000000059</v>
          </cell>
          <cell r="CR81">
            <v>19.600000000013097</v>
          </cell>
          <cell r="CS81">
            <v>28.400000000001455</v>
          </cell>
          <cell r="CT81">
            <v>45.199999999982538</v>
          </cell>
          <cell r="CU81">
            <v>93.19999999999709</v>
          </cell>
          <cell r="CV81">
            <v>93.19999999999709</v>
          </cell>
          <cell r="CW81">
            <v>140</v>
          </cell>
          <cell r="CX81">
            <v>857.00000000000728</v>
          </cell>
          <cell r="CY81">
            <v>73.399999999994179</v>
          </cell>
          <cell r="CZ81">
            <v>68</v>
          </cell>
          <cell r="DA81" t="str">
            <v>0</v>
          </cell>
          <cell r="DB81">
            <v>69.299999999995634</v>
          </cell>
          <cell r="DF81">
            <v>1204.0000000000146</v>
          </cell>
          <cell r="DG81">
            <v>1207.6999999999971</v>
          </cell>
          <cell r="DH81">
            <v>5.4000000000014552</v>
          </cell>
          <cell r="DJ81" t="str">
            <v>0</v>
          </cell>
          <cell r="DK81" t="str">
            <v>0</v>
          </cell>
          <cell r="DM81">
            <v>55.5</v>
          </cell>
          <cell r="DN81">
            <v>65.30000000000291</v>
          </cell>
          <cell r="DO81">
            <v>60.900000000001455</v>
          </cell>
          <cell r="DQ81">
            <v>536.39999999999964</v>
          </cell>
          <cell r="DR81">
            <v>536.39999999999964</v>
          </cell>
          <cell r="DS81">
            <v>10.199999999999818</v>
          </cell>
          <cell r="DT81">
            <v>75.400000000001455</v>
          </cell>
          <cell r="DU81">
            <v>160</v>
          </cell>
          <cell r="DV81">
            <v>4840</v>
          </cell>
          <cell r="DW81">
            <v>33.36</v>
          </cell>
          <cell r="DX81">
            <v>67.44</v>
          </cell>
          <cell r="DY81">
            <v>476.72</v>
          </cell>
          <cell r="DZ81">
            <v>1255.93</v>
          </cell>
          <cell r="EA81">
            <v>12.770000000000437</v>
          </cell>
          <cell r="EB81">
            <v>24</v>
          </cell>
          <cell r="EC81">
            <v>11</v>
          </cell>
          <cell r="ED81">
            <v>3040</v>
          </cell>
          <cell r="EF81">
            <v>12000</v>
          </cell>
          <cell r="EG81">
            <v>5000</v>
          </cell>
          <cell r="EH81">
            <v>0</v>
          </cell>
          <cell r="EI81">
            <v>22.5</v>
          </cell>
          <cell r="EN81">
            <v>968.40000000000146</v>
          </cell>
          <cell r="EO81">
            <v>2193.9000000000015</v>
          </cell>
          <cell r="EP81">
            <v>3262.5999999999767</v>
          </cell>
          <cell r="EQ81">
            <v>2560.8000000000029</v>
          </cell>
          <cell r="ER81">
            <v>1542.8000000000175</v>
          </cell>
          <cell r="ES81">
            <v>3149.4000000000015</v>
          </cell>
          <cell r="ET81">
            <v>0</v>
          </cell>
          <cell r="EU81">
            <v>0</v>
          </cell>
          <cell r="EV81">
            <v>13677.900000000001</v>
          </cell>
          <cell r="EW81">
            <v>9716</v>
          </cell>
          <cell r="EX81">
            <v>9727.3000000000175</v>
          </cell>
          <cell r="FA81">
            <v>204.69999999999982</v>
          </cell>
          <cell r="FB81">
            <v>23543.599999999977</v>
          </cell>
          <cell r="FC81">
            <v>19648.000000000018</v>
          </cell>
          <cell r="FD81">
            <v>331.00000000001091</v>
          </cell>
          <cell r="FE81">
            <v>336.10000000000218</v>
          </cell>
          <cell r="FF81">
            <v>739.19999999998254</v>
          </cell>
          <cell r="FG81">
            <v>1406.2999999999956</v>
          </cell>
          <cell r="FH81">
            <v>1406.2999999999956</v>
          </cell>
          <cell r="FI81">
            <v>4663.9999999999964</v>
          </cell>
          <cell r="FJ81">
            <v>10527.000000000007</v>
          </cell>
          <cell r="FK81">
            <v>1464.8999999999942</v>
          </cell>
          <cell r="FL81">
            <v>1362.5999999999985</v>
          </cell>
          <cell r="FM81">
            <v>0</v>
          </cell>
          <cell r="FN81">
            <v>784.39999999999418</v>
          </cell>
          <cell r="FO81">
            <v>0</v>
          </cell>
          <cell r="FP81">
            <v>0</v>
          </cell>
          <cell r="FQ81">
            <v>0</v>
          </cell>
          <cell r="FR81">
            <v>18668.000000000029</v>
          </cell>
          <cell r="FS81">
            <v>18802.899999999991</v>
          </cell>
          <cell r="FT81">
            <v>579.69999999999709</v>
          </cell>
          <cell r="FU81">
            <v>0</v>
          </cell>
          <cell r="FV81">
            <v>13</v>
          </cell>
          <cell r="FW81">
            <v>14.5</v>
          </cell>
          <cell r="FX81">
            <v>0</v>
          </cell>
          <cell r="FY81">
            <v>742.79999999999927</v>
          </cell>
          <cell r="FZ81">
            <v>1367.1000000000058</v>
          </cell>
          <cell r="GA81">
            <v>1349.9999999999964</v>
          </cell>
          <cell r="GB81">
            <v>0</v>
          </cell>
          <cell r="GC81">
            <v>7619.6</v>
          </cell>
          <cell r="GD81">
            <v>7619.6</v>
          </cell>
          <cell r="GE81">
            <v>131.89999999999964</v>
          </cell>
          <cell r="GF81">
            <v>1237.8000000000029</v>
          </cell>
          <cell r="GG81">
            <v>45860</v>
          </cell>
          <cell r="GH81">
            <v>44570</v>
          </cell>
          <cell r="GI81">
            <v>789.11</v>
          </cell>
          <cell r="GJ81">
            <v>628.95000000000005</v>
          </cell>
          <cell r="GK81">
            <v>5744.51</v>
          </cell>
          <cell r="GL81">
            <v>9057.8000000000011</v>
          </cell>
          <cell r="GM81">
            <v>271.70000000000073</v>
          </cell>
          <cell r="GN81">
            <v>355</v>
          </cell>
          <cell r="GO81">
            <v>189</v>
          </cell>
          <cell r="GP81">
            <v>46144.000000000015</v>
          </cell>
          <cell r="GQ81">
            <v>0</v>
          </cell>
          <cell r="GR81">
            <v>109090</v>
          </cell>
          <cell r="GS81">
            <v>90430</v>
          </cell>
          <cell r="GT81">
            <v>18660</v>
          </cell>
          <cell r="GU81">
            <v>359.5</v>
          </cell>
          <cell r="GV81">
            <v>307.5</v>
          </cell>
          <cell r="GW81">
            <v>52</v>
          </cell>
        </row>
        <row r="82">
          <cell r="B82">
            <v>38427</v>
          </cell>
          <cell r="C82">
            <v>40623.199999999997</v>
          </cell>
          <cell r="D82">
            <v>19937.7</v>
          </cell>
          <cell r="E82">
            <v>455326.2</v>
          </cell>
          <cell r="F82">
            <v>43763.8</v>
          </cell>
          <cell r="G82">
            <v>206872.1</v>
          </cell>
          <cell r="H82">
            <v>33179.599999999999</v>
          </cell>
          <cell r="I82">
            <v>670.8</v>
          </cell>
          <cell r="J82">
            <v>2117</v>
          </cell>
          <cell r="L82">
            <v>15185.2</v>
          </cell>
          <cell r="M82">
            <v>84307.199999999997</v>
          </cell>
          <cell r="N82">
            <v>314660.59999999998</v>
          </cell>
          <cell r="O82">
            <v>71001</v>
          </cell>
          <cell r="P82">
            <v>624113.5</v>
          </cell>
          <cell r="Q82">
            <v>301196.79999999999</v>
          </cell>
          <cell r="R82">
            <v>866440.6</v>
          </cell>
          <cell r="S82">
            <v>2682.2</v>
          </cell>
          <cell r="T82">
            <v>2200</v>
          </cell>
          <cell r="U82">
            <v>58245.4</v>
          </cell>
          <cell r="V82">
            <v>21509.8</v>
          </cell>
          <cell r="W82">
            <v>228449.3</v>
          </cell>
          <cell r="Y82">
            <v>150404.4</v>
          </cell>
          <cell r="Z82">
            <v>149067.4</v>
          </cell>
          <cell r="AB82">
            <v>155537.20000000001</v>
          </cell>
          <cell r="AC82">
            <v>141997.5</v>
          </cell>
          <cell r="AE82">
            <v>28544.2</v>
          </cell>
          <cell r="AF82">
            <v>5767</v>
          </cell>
          <cell r="AG82">
            <v>11701</v>
          </cell>
          <cell r="AH82">
            <v>40464.400000000001</v>
          </cell>
          <cell r="AJ82">
            <v>223339.2</v>
          </cell>
          <cell r="AK82">
            <v>24096.6</v>
          </cell>
          <cell r="AO82">
            <v>59035.199999999997</v>
          </cell>
          <cell r="AP82">
            <v>0</v>
          </cell>
          <cell r="AQ82">
            <v>32637</v>
          </cell>
          <cell r="AR82">
            <v>124094.5</v>
          </cell>
          <cell r="AS82">
            <v>48792.5</v>
          </cell>
          <cell r="AU82">
            <v>3791.6</v>
          </cell>
          <cell r="AV82">
            <v>134730.20000000001</v>
          </cell>
          <cell r="AX82">
            <v>31107.7</v>
          </cell>
          <cell r="AZ82">
            <v>15175800</v>
          </cell>
          <cell r="BA82">
            <v>10710030</v>
          </cell>
          <cell r="BB82">
            <v>617980</v>
          </cell>
          <cell r="BC82">
            <v>769250</v>
          </cell>
          <cell r="BD82">
            <v>5268.83</v>
          </cell>
          <cell r="BE82">
            <v>9999567</v>
          </cell>
          <cell r="BF82">
            <v>9140</v>
          </cell>
          <cell r="BG82">
            <v>1791.6</v>
          </cell>
          <cell r="BI82">
            <v>8.8000000000000007</v>
          </cell>
          <cell r="BJ82">
            <v>8.1999999999999993</v>
          </cell>
          <cell r="BK82">
            <v>8.5</v>
          </cell>
          <cell r="BL82">
            <v>8.3000000000000007</v>
          </cell>
          <cell r="BM82">
            <v>8.6</v>
          </cell>
          <cell r="BN82">
            <v>30</v>
          </cell>
          <cell r="BO82">
            <v>29.9</v>
          </cell>
          <cell r="BP82">
            <v>10</v>
          </cell>
          <cell r="BQ82">
            <v>10</v>
          </cell>
          <cell r="BR82">
            <v>293.88</v>
          </cell>
          <cell r="BS82">
            <v>2053</v>
          </cell>
          <cell r="BT82">
            <v>19030</v>
          </cell>
          <cell r="BU82">
            <v>4690</v>
          </cell>
          <cell r="BV82">
            <v>260</v>
          </cell>
          <cell r="BW82">
            <v>15</v>
          </cell>
          <cell r="CB82">
            <v>58.399999999994179</v>
          </cell>
          <cell r="CC82">
            <v>120.29999999999927</v>
          </cell>
          <cell r="CD82" t="str">
            <v>0</v>
          </cell>
          <cell r="CE82">
            <v>151.90000000000146</v>
          </cell>
          <cell r="CF82">
            <v>79</v>
          </cell>
          <cell r="CG82">
            <v>200.09999999999854</v>
          </cell>
          <cell r="CH82" t="str">
            <v>0</v>
          </cell>
          <cell r="CI82" t="str">
            <v>0</v>
          </cell>
          <cell r="CJ82">
            <v>609.69999999999345</v>
          </cell>
          <cell r="CK82">
            <v>665.19999999998254</v>
          </cell>
          <cell r="CL82">
            <v>509.79999999998836</v>
          </cell>
          <cell r="CO82">
            <v>37.900000000000091</v>
          </cell>
          <cell r="CP82">
            <v>1473.5999999999767</v>
          </cell>
          <cell r="CQ82">
            <v>1212.899999999971</v>
          </cell>
          <cell r="CR82">
            <v>13.400000000012369</v>
          </cell>
          <cell r="CS82">
            <v>23.399999999997817</v>
          </cell>
          <cell r="CT82">
            <v>56.899999999994179</v>
          </cell>
          <cell r="CU82">
            <v>93.700000000004366</v>
          </cell>
          <cell r="CV82">
            <v>93.700000000004366</v>
          </cell>
          <cell r="CW82">
            <v>78.000000000001819</v>
          </cell>
          <cell r="CX82">
            <v>868.99999999999636</v>
          </cell>
          <cell r="CY82">
            <v>75.600000000005821</v>
          </cell>
          <cell r="CZ82">
            <v>70.599999999998545</v>
          </cell>
          <cell r="DA82" t="str">
            <v>0</v>
          </cell>
          <cell r="DB82">
            <v>98.700000000004366</v>
          </cell>
          <cell r="DF82">
            <v>1127.9999999999927</v>
          </cell>
          <cell r="DG82">
            <v>1191.9000000000069</v>
          </cell>
          <cell r="DH82">
            <v>4.4000000000014552</v>
          </cell>
          <cell r="DJ82">
            <v>5.1999999999998181</v>
          </cell>
          <cell r="DK82">
            <v>7</v>
          </cell>
          <cell r="DM82">
            <v>32.600000000002183</v>
          </cell>
          <cell r="DN82">
            <v>46</v>
          </cell>
          <cell r="DO82">
            <v>49.200000000003456</v>
          </cell>
          <cell r="DQ82">
            <v>482.20000000000073</v>
          </cell>
          <cell r="DR82">
            <v>482.20000000000073</v>
          </cell>
          <cell r="DS82" t="str">
            <v>0</v>
          </cell>
          <cell r="DT82">
            <v>73.599999999998545</v>
          </cell>
          <cell r="DU82" t="str">
            <v>0</v>
          </cell>
          <cell r="DV82">
            <v>4690</v>
          </cell>
          <cell r="DW82">
            <v>6.24</v>
          </cell>
          <cell r="DX82">
            <v>66.58</v>
          </cell>
          <cell r="DY82">
            <v>293.88</v>
          </cell>
          <cell r="DZ82">
            <v>2053</v>
          </cell>
          <cell r="EA82">
            <v>10.649999999999636</v>
          </cell>
          <cell r="EB82">
            <v>28</v>
          </cell>
          <cell r="EC82">
            <v>12</v>
          </cell>
          <cell r="ED82">
            <v>3311.9999999999709</v>
          </cell>
          <cell r="EF82">
            <v>19030</v>
          </cell>
          <cell r="EG82">
            <v>4690</v>
          </cell>
          <cell r="EH82">
            <v>260</v>
          </cell>
          <cell r="EI82">
            <v>15</v>
          </cell>
          <cell r="EN82">
            <v>1026.7999999999956</v>
          </cell>
          <cell r="EO82">
            <v>2314.2000000000007</v>
          </cell>
          <cell r="EP82">
            <v>3262.5999999999767</v>
          </cell>
          <cell r="EQ82">
            <v>2712.7000000000044</v>
          </cell>
          <cell r="ER82">
            <v>1621.8000000000175</v>
          </cell>
          <cell r="ES82">
            <v>3349.5</v>
          </cell>
          <cell r="ET82">
            <v>0</v>
          </cell>
          <cell r="EU82">
            <v>0</v>
          </cell>
          <cell r="EV82">
            <v>14287.599999999995</v>
          </cell>
          <cell r="EW82">
            <v>10381.199999999983</v>
          </cell>
          <cell r="EX82">
            <v>10237.100000000006</v>
          </cell>
          <cell r="FA82">
            <v>242.59999999999991</v>
          </cell>
          <cell r="FB82">
            <v>25017.199999999953</v>
          </cell>
          <cell r="FC82">
            <v>20860.899999999991</v>
          </cell>
          <cell r="FD82">
            <v>344.40000000002328</v>
          </cell>
          <cell r="FE82">
            <v>359.5</v>
          </cell>
          <cell r="FF82">
            <v>796.09999999997672</v>
          </cell>
          <cell r="FG82">
            <v>1500</v>
          </cell>
          <cell r="FH82">
            <v>1500</v>
          </cell>
          <cell r="FI82">
            <v>4741.9999999999982</v>
          </cell>
          <cell r="FJ82">
            <v>11396.000000000004</v>
          </cell>
          <cell r="FK82">
            <v>1540.5</v>
          </cell>
          <cell r="FL82">
            <v>1433.1999999999971</v>
          </cell>
          <cell r="FM82">
            <v>0</v>
          </cell>
          <cell r="FN82">
            <v>883.09999999999854</v>
          </cell>
          <cell r="FO82">
            <v>0</v>
          </cell>
          <cell r="FP82">
            <v>0</v>
          </cell>
          <cell r="FQ82">
            <v>0</v>
          </cell>
          <cell r="FR82">
            <v>19796.000000000022</v>
          </cell>
          <cell r="FS82">
            <v>19994.799999999996</v>
          </cell>
          <cell r="FT82">
            <v>584.09999999999854</v>
          </cell>
          <cell r="FU82">
            <v>0</v>
          </cell>
          <cell r="FV82">
            <v>18.199999999999818</v>
          </cell>
          <cell r="FW82">
            <v>21.5</v>
          </cell>
          <cell r="FX82">
            <v>0</v>
          </cell>
          <cell r="FY82">
            <v>775.40000000000146</v>
          </cell>
          <cell r="FZ82">
            <v>1413.1000000000058</v>
          </cell>
          <cell r="GA82">
            <v>1399.1999999999998</v>
          </cell>
          <cell r="GB82">
            <v>0</v>
          </cell>
          <cell r="GC82">
            <v>8101.8000000000011</v>
          </cell>
          <cell r="GD82">
            <v>8101.8000000000011</v>
          </cell>
          <cell r="GE82">
            <v>131.89999999999964</v>
          </cell>
          <cell r="GF82">
            <v>1311.4000000000015</v>
          </cell>
          <cell r="GG82">
            <v>45860</v>
          </cell>
          <cell r="GH82">
            <v>49260</v>
          </cell>
          <cell r="GI82">
            <v>795.35</v>
          </cell>
          <cell r="GJ82">
            <v>695.53000000000009</v>
          </cell>
          <cell r="GK82">
            <v>6038.39</v>
          </cell>
          <cell r="GL82">
            <v>11110.800000000001</v>
          </cell>
          <cell r="GM82">
            <v>282.35000000000036</v>
          </cell>
          <cell r="GN82">
            <v>383</v>
          </cell>
          <cell r="GO82">
            <v>201</v>
          </cell>
          <cell r="GP82">
            <v>49455.999999999985</v>
          </cell>
          <cell r="GQ82">
            <v>0</v>
          </cell>
          <cell r="GR82">
            <v>128120</v>
          </cell>
          <cell r="GS82">
            <v>95120</v>
          </cell>
          <cell r="GT82">
            <v>33000</v>
          </cell>
          <cell r="GU82">
            <v>619.5</v>
          </cell>
          <cell r="GV82">
            <v>322.5</v>
          </cell>
          <cell r="GW82">
            <v>297</v>
          </cell>
        </row>
        <row r="83">
          <cell r="B83">
            <v>38428</v>
          </cell>
          <cell r="C83">
            <v>40677.4</v>
          </cell>
          <cell r="D83">
            <v>20053</v>
          </cell>
          <cell r="E83">
            <v>455481</v>
          </cell>
          <cell r="F83">
            <v>43859.5</v>
          </cell>
          <cell r="G83">
            <v>206919.4</v>
          </cell>
          <cell r="H83">
            <v>33368.199999999997</v>
          </cell>
          <cell r="I83">
            <v>670.8</v>
          </cell>
          <cell r="J83">
            <v>2117</v>
          </cell>
          <cell r="L83">
            <v>15602.2</v>
          </cell>
          <cell r="M83">
            <v>84584</v>
          </cell>
          <cell r="N83">
            <v>314875</v>
          </cell>
          <cell r="O83">
            <v>71230.2</v>
          </cell>
          <cell r="P83">
            <v>624335.4</v>
          </cell>
          <cell r="Q83">
            <v>301421.40000000002</v>
          </cell>
          <cell r="R83">
            <v>867611.5</v>
          </cell>
          <cell r="S83">
            <v>2690.2</v>
          </cell>
          <cell r="T83">
            <v>2233.6999999999998</v>
          </cell>
          <cell r="U83">
            <v>58337.5</v>
          </cell>
          <cell r="V83">
            <v>21540.799999999999</v>
          </cell>
          <cell r="W83">
            <v>228501.4</v>
          </cell>
          <cell r="Y83">
            <v>150906.1</v>
          </cell>
          <cell r="Z83">
            <v>149576</v>
          </cell>
          <cell r="AB83">
            <v>155547.20000000001</v>
          </cell>
          <cell r="AC83">
            <v>142967.5</v>
          </cell>
          <cell r="AE83">
            <v>28641.200000000001</v>
          </cell>
          <cell r="AF83">
            <v>5772.3</v>
          </cell>
          <cell r="AG83">
            <v>11777.4</v>
          </cell>
          <cell r="AH83">
            <v>40546.6</v>
          </cell>
          <cell r="AJ83">
            <v>223404.1</v>
          </cell>
          <cell r="AK83">
            <v>24135.599999999999</v>
          </cell>
          <cell r="AO83">
            <v>59080.5</v>
          </cell>
          <cell r="AP83">
            <v>0</v>
          </cell>
          <cell r="AQ83">
            <v>32701.3</v>
          </cell>
          <cell r="AR83">
            <v>124125.8</v>
          </cell>
          <cell r="AS83">
            <v>48795.1</v>
          </cell>
          <cell r="AU83">
            <v>3791.6</v>
          </cell>
          <cell r="AV83">
            <v>134730.20000000001</v>
          </cell>
          <cell r="AX83">
            <v>31133.7</v>
          </cell>
          <cell r="AZ83">
            <v>15182570</v>
          </cell>
          <cell r="BA83">
            <v>10777620</v>
          </cell>
          <cell r="BB83">
            <v>618090</v>
          </cell>
          <cell r="BC83">
            <v>773670</v>
          </cell>
          <cell r="BD83">
            <v>5279.05</v>
          </cell>
          <cell r="BE83">
            <v>9999592</v>
          </cell>
          <cell r="BF83">
            <v>9150</v>
          </cell>
          <cell r="BG83">
            <v>1811.8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30</v>
          </cell>
          <cell r="BO83">
            <v>29.4</v>
          </cell>
          <cell r="BP83">
            <v>0</v>
          </cell>
          <cell r="BQ83">
            <v>0</v>
          </cell>
          <cell r="BR83">
            <v>256.38</v>
          </cell>
          <cell r="BS83">
            <v>449.35</v>
          </cell>
          <cell r="BT83">
            <v>0</v>
          </cell>
          <cell r="BU83">
            <v>4530</v>
          </cell>
          <cell r="BV83">
            <v>0</v>
          </cell>
          <cell r="BW83">
            <v>15</v>
          </cell>
          <cell r="CB83">
            <v>54.200000000004366</v>
          </cell>
          <cell r="CC83">
            <v>115.29999999999927</v>
          </cell>
          <cell r="CD83">
            <v>154.79999999998836</v>
          </cell>
          <cell r="CE83">
            <v>95.69999999999709</v>
          </cell>
          <cell r="CF83">
            <v>47.299999999988358</v>
          </cell>
          <cell r="CG83">
            <v>188.59999999999854</v>
          </cell>
          <cell r="CH83" t="str">
            <v>0</v>
          </cell>
          <cell r="CI83" t="str">
            <v>0</v>
          </cell>
          <cell r="CJ83">
            <v>655.89999999997599</v>
          </cell>
          <cell r="CK83">
            <v>501.70000000001164</v>
          </cell>
          <cell r="CL83">
            <v>508.60000000000582</v>
          </cell>
          <cell r="CO83">
            <v>33.699999999999818</v>
          </cell>
          <cell r="CP83">
            <v>1170.9000000000233</v>
          </cell>
          <cell r="CQ83">
            <v>1044.0000000000173</v>
          </cell>
          <cell r="CR83">
            <v>8.999999999992724</v>
          </cell>
          <cell r="CS83">
            <v>31</v>
          </cell>
          <cell r="CT83">
            <v>52.100000000005821</v>
          </cell>
          <cell r="CU83">
            <v>92.099999999998545</v>
          </cell>
          <cell r="CV83">
            <v>92.099999999998545</v>
          </cell>
          <cell r="CW83">
            <v>53.000000000001819</v>
          </cell>
          <cell r="CX83">
            <v>763.99999999999636</v>
          </cell>
          <cell r="CY83">
            <v>64.899999999994179</v>
          </cell>
          <cell r="CZ83">
            <v>39</v>
          </cell>
          <cell r="DA83" t="str">
            <v>0</v>
          </cell>
          <cell r="DB83">
            <v>82.19999999999709</v>
          </cell>
          <cell r="DF83">
            <v>970</v>
          </cell>
          <cell r="DG83">
            <v>1003.0999999999894</v>
          </cell>
          <cell r="DH83">
            <v>2.5999999999985448</v>
          </cell>
          <cell r="DJ83" t="str">
            <v>0</v>
          </cell>
          <cell r="DK83" t="str">
            <v>0</v>
          </cell>
          <cell r="DM83">
            <v>26</v>
          </cell>
          <cell r="DN83">
            <v>31.30000000000291</v>
          </cell>
          <cell r="DO83">
            <v>28.599999999998545</v>
          </cell>
          <cell r="DQ83">
            <v>417</v>
          </cell>
          <cell r="DR83">
            <v>417</v>
          </cell>
          <cell r="DS83">
            <v>8</v>
          </cell>
          <cell r="DT83">
            <v>64.299999999999272</v>
          </cell>
          <cell r="DU83">
            <v>110</v>
          </cell>
          <cell r="DV83">
            <v>4420</v>
          </cell>
          <cell r="DW83">
            <v>6.77</v>
          </cell>
          <cell r="DX83">
            <v>67.59</v>
          </cell>
          <cell r="DY83">
            <v>256.38</v>
          </cell>
          <cell r="DZ83">
            <v>449.35</v>
          </cell>
          <cell r="EA83">
            <v>10.220000000000255</v>
          </cell>
          <cell r="EB83">
            <v>25</v>
          </cell>
          <cell r="EC83">
            <v>10</v>
          </cell>
          <cell r="ED83">
            <v>3232.0000000000073</v>
          </cell>
          <cell r="EF83">
            <v>0</v>
          </cell>
          <cell r="EG83">
            <v>4530</v>
          </cell>
          <cell r="EH83">
            <v>0</v>
          </cell>
          <cell r="EI83">
            <v>15</v>
          </cell>
          <cell r="EN83">
            <v>1081</v>
          </cell>
          <cell r="EO83">
            <v>2429.5</v>
          </cell>
          <cell r="EP83">
            <v>3417.3999999999651</v>
          </cell>
          <cell r="EQ83">
            <v>2808.4000000000015</v>
          </cell>
          <cell r="ER83">
            <v>1669.1000000000058</v>
          </cell>
          <cell r="ES83">
            <v>3538.0999999999985</v>
          </cell>
          <cell r="ET83">
            <v>0</v>
          </cell>
          <cell r="EU83">
            <v>0</v>
          </cell>
          <cell r="EV83">
            <v>14943.499999999971</v>
          </cell>
          <cell r="EW83">
            <v>10882.899999999994</v>
          </cell>
          <cell r="EX83">
            <v>10745.700000000012</v>
          </cell>
          <cell r="FA83">
            <v>276.29999999999973</v>
          </cell>
          <cell r="FB83">
            <v>26188.099999999977</v>
          </cell>
          <cell r="FC83">
            <v>21904.900000000009</v>
          </cell>
          <cell r="FD83">
            <v>353.40000000001601</v>
          </cell>
          <cell r="FE83">
            <v>390.5</v>
          </cell>
          <cell r="FF83">
            <v>848.19999999998254</v>
          </cell>
          <cell r="FG83">
            <v>1592.0999999999985</v>
          </cell>
          <cell r="FH83">
            <v>1592.0999999999985</v>
          </cell>
          <cell r="FI83">
            <v>4795</v>
          </cell>
          <cell r="FJ83">
            <v>12160</v>
          </cell>
          <cell r="FK83">
            <v>1605.3999999999942</v>
          </cell>
          <cell r="FL83">
            <v>1472.1999999999971</v>
          </cell>
          <cell r="FM83">
            <v>0</v>
          </cell>
          <cell r="FN83">
            <v>965.29999999999563</v>
          </cell>
          <cell r="FO83">
            <v>0</v>
          </cell>
          <cell r="FP83">
            <v>0</v>
          </cell>
          <cell r="FQ83">
            <v>0</v>
          </cell>
          <cell r="FR83">
            <v>20766.000000000022</v>
          </cell>
          <cell r="FS83">
            <v>20997.899999999987</v>
          </cell>
          <cell r="FT83">
            <v>586.69999999999709</v>
          </cell>
          <cell r="FU83">
            <v>0</v>
          </cell>
          <cell r="FV83">
            <v>18.199999999999818</v>
          </cell>
          <cell r="FW83">
            <v>21.5</v>
          </cell>
          <cell r="FX83">
            <v>0</v>
          </cell>
          <cell r="FY83">
            <v>801.40000000000146</v>
          </cell>
          <cell r="FZ83">
            <v>1444.4000000000087</v>
          </cell>
          <cell r="GA83">
            <v>1427.7999999999984</v>
          </cell>
          <cell r="GB83">
            <v>0</v>
          </cell>
          <cell r="GC83">
            <v>8518.8000000000011</v>
          </cell>
          <cell r="GD83">
            <v>8518.8000000000011</v>
          </cell>
          <cell r="GE83">
            <v>139.89999999999964</v>
          </cell>
          <cell r="GF83">
            <v>1375.7000000000007</v>
          </cell>
          <cell r="GG83">
            <v>45970</v>
          </cell>
          <cell r="GH83">
            <v>53680</v>
          </cell>
          <cell r="GI83">
            <v>802.12</v>
          </cell>
          <cell r="GJ83">
            <v>763.12000000000012</v>
          </cell>
          <cell r="GK83">
            <v>6294.77</v>
          </cell>
          <cell r="GL83">
            <v>11560.150000000001</v>
          </cell>
          <cell r="GM83">
            <v>292.57000000000062</v>
          </cell>
          <cell r="GN83">
            <v>408</v>
          </cell>
          <cell r="GO83">
            <v>211</v>
          </cell>
          <cell r="GP83">
            <v>52687.999999999993</v>
          </cell>
          <cell r="GQ83">
            <v>0</v>
          </cell>
          <cell r="GR83">
            <v>128120</v>
          </cell>
          <cell r="GS83">
            <v>99650</v>
          </cell>
          <cell r="GT83">
            <v>28470</v>
          </cell>
          <cell r="GU83">
            <v>619.5</v>
          </cell>
          <cell r="GV83">
            <v>337.5</v>
          </cell>
          <cell r="GW83">
            <v>282</v>
          </cell>
        </row>
        <row r="84">
          <cell r="B84">
            <v>38429</v>
          </cell>
          <cell r="C84">
            <v>40733</v>
          </cell>
          <cell r="D84">
            <v>20166.3</v>
          </cell>
          <cell r="E84">
            <v>455633.3</v>
          </cell>
          <cell r="F84">
            <v>44012</v>
          </cell>
          <cell r="G84">
            <v>207004.5</v>
          </cell>
          <cell r="H84">
            <v>33564</v>
          </cell>
          <cell r="I84">
            <v>670.8</v>
          </cell>
          <cell r="J84">
            <v>2117</v>
          </cell>
          <cell r="L84">
            <v>16070.5</v>
          </cell>
          <cell r="M84">
            <v>84889</v>
          </cell>
          <cell r="N84">
            <v>315114.5</v>
          </cell>
          <cell r="O84">
            <v>71486.5</v>
          </cell>
          <cell r="P84">
            <v>624583.4</v>
          </cell>
          <cell r="Q84">
            <v>301673.5</v>
          </cell>
          <cell r="R84">
            <v>869043.19999999995</v>
          </cell>
          <cell r="S84">
            <v>2690.2</v>
          </cell>
          <cell r="T84">
            <v>2245.1999999999998</v>
          </cell>
          <cell r="U84">
            <v>58422.2</v>
          </cell>
          <cell r="V84">
            <v>21577</v>
          </cell>
          <cell r="W84">
            <v>228544.1</v>
          </cell>
          <cell r="Y84">
            <v>151387.20000000001</v>
          </cell>
          <cell r="Z84">
            <v>150274</v>
          </cell>
          <cell r="AB84">
            <v>156756.20000000001</v>
          </cell>
          <cell r="AC84">
            <v>142971.5</v>
          </cell>
          <cell r="AE84">
            <v>28755</v>
          </cell>
          <cell r="AF84">
            <v>5780.5</v>
          </cell>
          <cell r="AG84">
            <v>11870.6</v>
          </cell>
          <cell r="AH84">
            <v>40581.4</v>
          </cell>
          <cell r="AJ84">
            <v>223453.2</v>
          </cell>
          <cell r="AK84">
            <v>24180.6</v>
          </cell>
          <cell r="AO84">
            <v>59116.6</v>
          </cell>
          <cell r="AP84">
            <v>0</v>
          </cell>
          <cell r="AQ84">
            <v>32768.199999999997</v>
          </cell>
          <cell r="AR84">
            <v>124165.5</v>
          </cell>
          <cell r="AS84">
            <v>48795.9</v>
          </cell>
          <cell r="AU84">
            <v>3791.6</v>
          </cell>
          <cell r="AV84">
            <v>134730.20000000001</v>
          </cell>
          <cell r="AX84">
            <v>31169.4</v>
          </cell>
          <cell r="AZ84">
            <v>15183960</v>
          </cell>
          <cell r="BA84">
            <v>10848310</v>
          </cell>
          <cell r="BB84">
            <v>618180</v>
          </cell>
          <cell r="BC84">
            <v>778610</v>
          </cell>
          <cell r="BD84">
            <v>5289.51</v>
          </cell>
          <cell r="BE84">
            <v>9999624</v>
          </cell>
          <cell r="BF84">
            <v>9165</v>
          </cell>
          <cell r="BG84">
            <v>1833.3</v>
          </cell>
          <cell r="BI84">
            <v>9</v>
          </cell>
          <cell r="BJ84">
            <v>8.3000000000000007</v>
          </cell>
          <cell r="BK84">
            <v>8.4</v>
          </cell>
          <cell r="BL84">
            <v>8.5</v>
          </cell>
          <cell r="BM84">
            <v>8.5</v>
          </cell>
          <cell r="BN84">
            <v>30</v>
          </cell>
          <cell r="BO84">
            <v>29.8</v>
          </cell>
          <cell r="BP84">
            <v>10.1</v>
          </cell>
          <cell r="BQ84">
            <v>9.3000000000000007</v>
          </cell>
          <cell r="BR84">
            <v>207.48</v>
          </cell>
          <cell r="BS84">
            <v>512.05999999999995</v>
          </cell>
          <cell r="BT84">
            <v>0</v>
          </cell>
          <cell r="BU84">
            <v>5030</v>
          </cell>
          <cell r="BV84">
            <v>0</v>
          </cell>
          <cell r="BW84">
            <v>15</v>
          </cell>
          <cell r="CB84">
            <v>55.599999999998545</v>
          </cell>
          <cell r="CC84">
            <v>113.29999999999927</v>
          </cell>
          <cell r="CD84">
            <v>152.29999999998836</v>
          </cell>
          <cell r="CE84">
            <v>152.5</v>
          </cell>
          <cell r="CF84">
            <v>85.100000000005821</v>
          </cell>
          <cell r="CG84">
            <v>195.80000000000291</v>
          </cell>
          <cell r="CH84" t="str">
            <v>0</v>
          </cell>
          <cell r="CI84" t="str">
            <v>0</v>
          </cell>
          <cell r="CJ84">
            <v>754.59999999999491</v>
          </cell>
          <cell r="CK84">
            <v>481.10000000000582</v>
          </cell>
          <cell r="CL84">
            <v>698</v>
          </cell>
          <cell r="CO84">
            <v>11.5</v>
          </cell>
          <cell r="CP84">
            <v>1431.6999999999534</v>
          </cell>
          <cell r="CQ84">
            <v>1190.6000000000058</v>
          </cell>
          <cell r="CR84">
            <v>5.7999999999847205</v>
          </cell>
          <cell r="CS84">
            <v>36.200000000000728</v>
          </cell>
          <cell r="CT84">
            <v>42.700000000011642</v>
          </cell>
          <cell r="CU84">
            <v>84.69999999999709</v>
          </cell>
          <cell r="CV84">
            <v>84.69999999999709</v>
          </cell>
          <cell r="CW84">
            <v>81.999999999998181</v>
          </cell>
          <cell r="CX84">
            <v>932.00000000000728</v>
          </cell>
          <cell r="CY84">
            <v>49.100000000005821</v>
          </cell>
          <cell r="CZ84">
            <v>45</v>
          </cell>
          <cell r="DA84" t="str">
            <v>0</v>
          </cell>
          <cell r="DB84">
            <v>34.80000000000291</v>
          </cell>
          <cell r="DF84">
            <v>1137.9999999999927</v>
          </cell>
          <cell r="DG84">
            <v>1142.9000000000142</v>
          </cell>
          <cell r="DH84">
            <v>0.80000000000291038</v>
          </cell>
          <cell r="DJ84" t="str">
            <v>0</v>
          </cell>
          <cell r="DK84" t="str">
            <v>0</v>
          </cell>
          <cell r="DM84">
            <v>35.700000000000728</v>
          </cell>
          <cell r="DN84">
            <v>39.69999999999709</v>
          </cell>
          <cell r="DO84">
            <v>36.500000000003638</v>
          </cell>
          <cell r="DQ84">
            <v>468.29999999999927</v>
          </cell>
          <cell r="DR84">
            <v>468.29999999999927</v>
          </cell>
          <cell r="DS84" t="str">
            <v>0</v>
          </cell>
          <cell r="DT84">
            <v>66.899999999997817</v>
          </cell>
          <cell r="DU84">
            <v>90</v>
          </cell>
          <cell r="DV84">
            <v>4940</v>
          </cell>
          <cell r="DW84">
            <v>1.39</v>
          </cell>
          <cell r="DX84">
            <v>70.69</v>
          </cell>
          <cell r="DY84">
            <v>207.48</v>
          </cell>
          <cell r="DZ84">
            <v>512.05999999999995</v>
          </cell>
          <cell r="EA84">
            <v>10.460000000000036</v>
          </cell>
          <cell r="EB84">
            <v>32</v>
          </cell>
          <cell r="EC84">
            <v>15</v>
          </cell>
          <cell r="ED84">
            <v>3440</v>
          </cell>
          <cell r="EF84">
            <v>0</v>
          </cell>
          <cell r="EG84">
            <v>5030</v>
          </cell>
          <cell r="EH84">
            <v>0</v>
          </cell>
          <cell r="EI84">
            <v>15</v>
          </cell>
          <cell r="EN84">
            <v>1136.5999999999985</v>
          </cell>
          <cell r="EO84">
            <v>2542.7999999999993</v>
          </cell>
          <cell r="EP84">
            <v>3569.6999999999534</v>
          </cell>
          <cell r="EQ84">
            <v>2960.9000000000015</v>
          </cell>
          <cell r="ER84">
            <v>1754.2000000000116</v>
          </cell>
          <cell r="ES84">
            <v>3733.9000000000015</v>
          </cell>
          <cell r="ET84">
            <v>0</v>
          </cell>
          <cell r="EU84">
            <v>0</v>
          </cell>
          <cell r="EV84">
            <v>15698.099999999966</v>
          </cell>
          <cell r="EW84">
            <v>11364</v>
          </cell>
          <cell r="EX84">
            <v>11443.700000000012</v>
          </cell>
          <cell r="FA84">
            <v>287.79999999999973</v>
          </cell>
          <cell r="FB84">
            <v>27619.79999999993</v>
          </cell>
          <cell r="FC84">
            <v>23095.500000000015</v>
          </cell>
          <cell r="FD84">
            <v>359.20000000000073</v>
          </cell>
          <cell r="FE84">
            <v>426.70000000000073</v>
          </cell>
          <cell r="FF84">
            <v>890.89999999999418</v>
          </cell>
          <cell r="FG84">
            <v>1676.7999999999956</v>
          </cell>
          <cell r="FH84">
            <v>1676.7999999999956</v>
          </cell>
          <cell r="FI84">
            <v>4876.9999999999982</v>
          </cell>
          <cell r="FJ84">
            <v>13092.000000000007</v>
          </cell>
          <cell r="FK84">
            <v>1654.5</v>
          </cell>
          <cell r="FL84">
            <v>1517.1999999999971</v>
          </cell>
          <cell r="FM84">
            <v>0</v>
          </cell>
          <cell r="FN84">
            <v>1000.0999999999985</v>
          </cell>
          <cell r="FO84">
            <v>0</v>
          </cell>
          <cell r="FP84">
            <v>0</v>
          </cell>
          <cell r="FQ84">
            <v>0</v>
          </cell>
          <cell r="FR84">
            <v>21904.000000000015</v>
          </cell>
          <cell r="FS84">
            <v>22140.800000000003</v>
          </cell>
          <cell r="FT84">
            <v>587.5</v>
          </cell>
          <cell r="FU84">
            <v>0</v>
          </cell>
          <cell r="FV84">
            <v>18.199999999999818</v>
          </cell>
          <cell r="FW84">
            <v>21.5</v>
          </cell>
          <cell r="FX84">
            <v>0</v>
          </cell>
          <cell r="FY84">
            <v>837.10000000000218</v>
          </cell>
          <cell r="FZ84">
            <v>1484.1000000000058</v>
          </cell>
          <cell r="GA84">
            <v>1464.300000000002</v>
          </cell>
          <cell r="GB84">
            <v>0</v>
          </cell>
          <cell r="GC84">
            <v>8987.1</v>
          </cell>
          <cell r="GD84">
            <v>8987.1</v>
          </cell>
          <cell r="GE84">
            <v>139.89999999999964</v>
          </cell>
          <cell r="GF84">
            <v>1442.5999999999985</v>
          </cell>
          <cell r="GG84">
            <v>46060</v>
          </cell>
          <cell r="GH84">
            <v>58620</v>
          </cell>
          <cell r="GI84">
            <v>803.51</v>
          </cell>
          <cell r="GJ84">
            <v>833.81000000000017</v>
          </cell>
          <cell r="GK84">
            <v>6502.25</v>
          </cell>
          <cell r="GL84">
            <v>12072.210000000001</v>
          </cell>
          <cell r="GM84">
            <v>303.03000000000065</v>
          </cell>
          <cell r="GN84">
            <v>440</v>
          </cell>
          <cell r="GO84">
            <v>226</v>
          </cell>
          <cell r="GP84">
            <v>56127.999999999993</v>
          </cell>
          <cell r="GQ84">
            <v>0</v>
          </cell>
          <cell r="GR84">
            <v>128120</v>
          </cell>
          <cell r="GS84">
            <v>104680</v>
          </cell>
          <cell r="GT84">
            <v>23440</v>
          </cell>
          <cell r="GU84">
            <v>619.5</v>
          </cell>
          <cell r="GV84">
            <v>352.5</v>
          </cell>
          <cell r="GW84">
            <v>267</v>
          </cell>
        </row>
        <row r="85">
          <cell r="B85">
            <v>38430</v>
          </cell>
          <cell r="C85">
            <v>40790.199999999997</v>
          </cell>
          <cell r="D85">
            <v>20288.2</v>
          </cell>
          <cell r="E85">
            <v>455797</v>
          </cell>
          <cell r="F85">
            <v>44166.8</v>
          </cell>
          <cell r="G85">
            <v>207106</v>
          </cell>
          <cell r="H85">
            <v>33766.199999999997</v>
          </cell>
          <cell r="I85">
            <v>670.8</v>
          </cell>
          <cell r="J85">
            <v>2117</v>
          </cell>
          <cell r="L85">
            <v>16526.3</v>
          </cell>
          <cell r="M85">
            <v>85207</v>
          </cell>
          <cell r="N85">
            <v>315364.8</v>
          </cell>
          <cell r="O85">
            <v>71757.5</v>
          </cell>
          <cell r="P85">
            <v>624838.19999999995</v>
          </cell>
          <cell r="Q85">
            <v>301939.8</v>
          </cell>
          <cell r="R85">
            <v>870610.5</v>
          </cell>
          <cell r="S85">
            <v>2690.2</v>
          </cell>
          <cell r="T85">
            <v>2248.6</v>
          </cell>
          <cell r="U85">
            <v>58500.7</v>
          </cell>
          <cell r="V85">
            <v>21594.2</v>
          </cell>
          <cell r="W85">
            <v>228580.5</v>
          </cell>
          <cell r="Y85">
            <v>152070</v>
          </cell>
          <cell r="Z85">
            <v>150878</v>
          </cell>
          <cell r="AB85">
            <v>157207.5</v>
          </cell>
          <cell r="AC85">
            <v>143813.5</v>
          </cell>
          <cell r="AE85">
            <v>28880.5</v>
          </cell>
          <cell r="AF85">
            <v>5791.2</v>
          </cell>
          <cell r="AG85">
            <v>11965.5</v>
          </cell>
          <cell r="AH85">
            <v>40618.6</v>
          </cell>
          <cell r="AJ85">
            <v>223543.8</v>
          </cell>
          <cell r="AK85">
            <v>24263.8</v>
          </cell>
          <cell r="AO85">
            <v>59183.8</v>
          </cell>
          <cell r="AP85">
            <v>0</v>
          </cell>
          <cell r="AQ85">
            <v>32850</v>
          </cell>
          <cell r="AR85">
            <v>124206.6</v>
          </cell>
          <cell r="AS85">
            <v>48796.7</v>
          </cell>
          <cell r="AU85">
            <v>3791.6</v>
          </cell>
          <cell r="AV85">
            <v>134730.20000000001</v>
          </cell>
          <cell r="AX85">
            <v>31209.7</v>
          </cell>
          <cell r="AZ85">
            <v>15186800</v>
          </cell>
          <cell r="BA85">
            <v>10917000</v>
          </cell>
          <cell r="BB85">
            <v>618290</v>
          </cell>
          <cell r="BC85">
            <v>783480</v>
          </cell>
          <cell r="BD85">
            <v>5301.89</v>
          </cell>
          <cell r="BE85">
            <v>9999657</v>
          </cell>
          <cell r="BF85">
            <v>9180</v>
          </cell>
          <cell r="BG85">
            <v>1852.3</v>
          </cell>
          <cell r="BI85">
            <v>9</v>
          </cell>
          <cell r="BJ85">
            <v>8.3000000000000007</v>
          </cell>
          <cell r="BK85">
            <v>8.4</v>
          </cell>
          <cell r="BL85">
            <v>8.5</v>
          </cell>
          <cell r="BM85">
            <v>8.5</v>
          </cell>
          <cell r="BN85">
            <v>30</v>
          </cell>
          <cell r="BO85">
            <v>30</v>
          </cell>
          <cell r="BP85">
            <v>10.1</v>
          </cell>
          <cell r="BQ85">
            <v>9.3000000000000007</v>
          </cell>
          <cell r="BR85">
            <v>169.47</v>
          </cell>
          <cell r="BS85">
            <v>324.92</v>
          </cell>
          <cell r="BT85">
            <v>12000</v>
          </cell>
          <cell r="BU85">
            <v>4980</v>
          </cell>
          <cell r="BV85">
            <v>0</v>
          </cell>
          <cell r="BW85">
            <v>15</v>
          </cell>
          <cell r="CB85">
            <v>57.19999999999709</v>
          </cell>
          <cell r="CC85">
            <v>121.90000000000146</v>
          </cell>
          <cell r="CD85">
            <v>163.70000000001164</v>
          </cell>
          <cell r="CE85">
            <v>154.80000000000291</v>
          </cell>
          <cell r="CF85">
            <v>101.5</v>
          </cell>
          <cell r="CG85">
            <v>202.19999999999709</v>
          </cell>
          <cell r="CH85" t="str">
            <v>0</v>
          </cell>
          <cell r="CI85" t="str">
            <v>0</v>
          </cell>
          <cell r="CJ85">
            <v>801.30000000001019</v>
          </cell>
          <cell r="CK85">
            <v>682.79999999998836</v>
          </cell>
          <cell r="CL85">
            <v>604</v>
          </cell>
          <cell r="CO85">
            <v>3.4000000000000909</v>
          </cell>
          <cell r="CP85">
            <v>1567.3000000000466</v>
          </cell>
          <cell r="CQ85">
            <v>1290.1999999999884</v>
          </cell>
          <cell r="CR85">
            <v>24.900000000005093</v>
          </cell>
          <cell r="CS85">
            <v>17.200000000000728</v>
          </cell>
          <cell r="CT85">
            <v>36.399999999994179</v>
          </cell>
          <cell r="CU85">
            <v>78.5</v>
          </cell>
          <cell r="CV85">
            <v>78.5</v>
          </cell>
          <cell r="CW85">
            <v>106.99999999999818</v>
          </cell>
          <cell r="CX85">
            <v>948.99999999999636</v>
          </cell>
          <cell r="CY85">
            <v>90.599999999976717</v>
          </cell>
          <cell r="CZ85">
            <v>83.200000000000728</v>
          </cell>
          <cell r="DA85" t="str">
            <v>0</v>
          </cell>
          <cell r="DB85">
            <v>37.19999999999709</v>
          </cell>
          <cell r="DF85">
            <v>1255</v>
          </cell>
          <cell r="DG85">
            <v>1266.9999999999691</v>
          </cell>
          <cell r="DH85">
            <v>0.79999999999563443</v>
          </cell>
          <cell r="DJ85" t="str">
            <v>0</v>
          </cell>
          <cell r="DK85" t="str">
            <v>0</v>
          </cell>
          <cell r="DM85">
            <v>40.299999999999272</v>
          </cell>
          <cell r="DN85">
            <v>41.100000000005821</v>
          </cell>
          <cell r="DO85">
            <v>41.099999999994907</v>
          </cell>
          <cell r="DQ85">
            <v>455.79999999999927</v>
          </cell>
          <cell r="DR85">
            <v>455.79999999999927</v>
          </cell>
          <cell r="DS85" t="str">
            <v>0</v>
          </cell>
          <cell r="DT85">
            <v>81.80000000000291</v>
          </cell>
          <cell r="DU85">
            <v>110</v>
          </cell>
          <cell r="DV85">
            <v>4870</v>
          </cell>
          <cell r="DW85">
            <v>2.84</v>
          </cell>
          <cell r="DX85">
            <v>68.69</v>
          </cell>
          <cell r="DY85">
            <v>169.47</v>
          </cell>
          <cell r="DZ85">
            <v>324.92</v>
          </cell>
          <cell r="EA85">
            <v>12.380000000000109</v>
          </cell>
          <cell r="EB85">
            <v>33</v>
          </cell>
          <cell r="EC85">
            <v>15</v>
          </cell>
          <cell r="ED85">
            <v>3040</v>
          </cell>
          <cell r="EF85">
            <v>12000</v>
          </cell>
          <cell r="EG85">
            <v>4980</v>
          </cell>
          <cell r="EH85">
            <v>0</v>
          </cell>
          <cell r="EI85">
            <v>15</v>
          </cell>
          <cell r="EN85">
            <v>1193.7999999999956</v>
          </cell>
          <cell r="EO85">
            <v>2664.7000000000007</v>
          </cell>
          <cell r="EP85">
            <v>3733.3999999999651</v>
          </cell>
          <cell r="EQ85">
            <v>3115.7000000000044</v>
          </cell>
          <cell r="ER85">
            <v>1855.7000000000116</v>
          </cell>
          <cell r="ES85">
            <v>3936.0999999999985</v>
          </cell>
          <cell r="ET85">
            <v>0</v>
          </cell>
          <cell r="EU85">
            <v>0</v>
          </cell>
          <cell r="EV85">
            <v>16499.399999999976</v>
          </cell>
          <cell r="EW85">
            <v>12046.799999999988</v>
          </cell>
          <cell r="EX85">
            <v>12047.700000000012</v>
          </cell>
          <cell r="FA85">
            <v>291.19999999999982</v>
          </cell>
          <cell r="FB85">
            <v>29187.099999999977</v>
          </cell>
          <cell r="FC85">
            <v>24385.700000000004</v>
          </cell>
          <cell r="FD85">
            <v>384.10000000000582</v>
          </cell>
          <cell r="FE85">
            <v>443.90000000000146</v>
          </cell>
          <cell r="FF85">
            <v>927.29999999998836</v>
          </cell>
          <cell r="FG85">
            <v>1755.2999999999956</v>
          </cell>
          <cell r="FH85">
            <v>1755.2999999999956</v>
          </cell>
          <cell r="FI85">
            <v>4983.9999999999964</v>
          </cell>
          <cell r="FJ85">
            <v>14041.000000000004</v>
          </cell>
          <cell r="FK85">
            <v>1745.0999999999767</v>
          </cell>
          <cell r="FL85">
            <v>1600.3999999999978</v>
          </cell>
          <cell r="FM85">
            <v>0</v>
          </cell>
          <cell r="FN85">
            <v>1037.2999999999956</v>
          </cell>
          <cell r="FO85">
            <v>0</v>
          </cell>
          <cell r="FP85">
            <v>0</v>
          </cell>
          <cell r="FQ85">
            <v>0</v>
          </cell>
          <cell r="FR85">
            <v>23159.000000000015</v>
          </cell>
          <cell r="FS85">
            <v>23407.799999999974</v>
          </cell>
          <cell r="FT85">
            <v>588.29999999999563</v>
          </cell>
          <cell r="FU85">
            <v>0</v>
          </cell>
          <cell r="FV85">
            <v>18.199999999999818</v>
          </cell>
          <cell r="FW85">
            <v>21.5</v>
          </cell>
          <cell r="FX85">
            <v>0</v>
          </cell>
          <cell r="FY85">
            <v>877.40000000000146</v>
          </cell>
          <cell r="FZ85">
            <v>1525.2000000000116</v>
          </cell>
          <cell r="GA85">
            <v>1505.3999999999969</v>
          </cell>
          <cell r="GB85">
            <v>0</v>
          </cell>
          <cell r="GC85">
            <v>9442.9</v>
          </cell>
          <cell r="GD85">
            <v>9442.9</v>
          </cell>
          <cell r="GE85">
            <v>139.89999999999964</v>
          </cell>
          <cell r="GF85">
            <v>1524.4000000000015</v>
          </cell>
          <cell r="GG85">
            <v>46170</v>
          </cell>
          <cell r="GH85">
            <v>63490</v>
          </cell>
          <cell r="GI85">
            <v>806.35</v>
          </cell>
          <cell r="GJ85">
            <v>902.50000000000023</v>
          </cell>
          <cell r="GK85">
            <v>6671.72</v>
          </cell>
          <cell r="GL85">
            <v>12397.130000000001</v>
          </cell>
          <cell r="GM85">
            <v>315.41000000000076</v>
          </cell>
          <cell r="GN85">
            <v>473</v>
          </cell>
          <cell r="GO85">
            <v>241</v>
          </cell>
          <cell r="GP85">
            <v>59167.999999999993</v>
          </cell>
          <cell r="GQ85">
            <v>0</v>
          </cell>
          <cell r="GR85">
            <v>140120</v>
          </cell>
          <cell r="GS85">
            <v>109660</v>
          </cell>
          <cell r="GT85">
            <v>30460</v>
          </cell>
          <cell r="GU85">
            <v>619.5</v>
          </cell>
          <cell r="GV85">
            <v>367.5</v>
          </cell>
          <cell r="GW85">
            <v>252</v>
          </cell>
        </row>
        <row r="86">
          <cell r="B86">
            <v>38431</v>
          </cell>
          <cell r="C86">
            <v>40839.1</v>
          </cell>
          <cell r="D86">
            <v>20393.099999999999</v>
          </cell>
          <cell r="E86">
            <v>455937.2</v>
          </cell>
          <cell r="F86">
            <v>44301.7</v>
          </cell>
          <cell r="G86">
            <v>207193.1</v>
          </cell>
          <cell r="H86">
            <v>33940.1</v>
          </cell>
          <cell r="I86">
            <v>670.8</v>
          </cell>
          <cell r="J86">
            <v>2117</v>
          </cell>
          <cell r="L86">
            <v>16944.2</v>
          </cell>
          <cell r="M86">
            <v>85472.3</v>
          </cell>
          <cell r="N86">
            <v>315577.8</v>
          </cell>
          <cell r="O86">
            <v>71978.600000000006</v>
          </cell>
          <cell r="P86">
            <v>625057.1</v>
          </cell>
          <cell r="Q86">
            <v>302152.3</v>
          </cell>
          <cell r="R86">
            <v>871822</v>
          </cell>
          <cell r="S86">
            <v>2700.1</v>
          </cell>
          <cell r="T86">
            <v>2271.1</v>
          </cell>
          <cell r="U86">
            <v>58572.1</v>
          </cell>
          <cell r="V86">
            <v>21662.3</v>
          </cell>
          <cell r="W86">
            <v>228620.6</v>
          </cell>
          <cell r="Y86">
            <v>152491.79999999999</v>
          </cell>
          <cell r="Z86">
            <v>151442.29999999999</v>
          </cell>
          <cell r="AB86">
            <v>157685.4</v>
          </cell>
          <cell r="AC86">
            <v>144279.1</v>
          </cell>
          <cell r="AE86">
            <v>28970.1</v>
          </cell>
          <cell r="AF86">
            <v>5809.6</v>
          </cell>
          <cell r="AG86">
            <v>12022.6</v>
          </cell>
          <cell r="AH86">
            <v>40729.599999999999</v>
          </cell>
          <cell r="AJ86">
            <v>223597.1</v>
          </cell>
          <cell r="AK86">
            <v>24313.599999999999</v>
          </cell>
          <cell r="AO86">
            <v>59223.4</v>
          </cell>
          <cell r="AP86">
            <v>0</v>
          </cell>
          <cell r="AQ86">
            <v>32914.300000000003</v>
          </cell>
          <cell r="AR86">
            <v>124231.6</v>
          </cell>
          <cell r="AS86">
            <v>48800.1</v>
          </cell>
          <cell r="AU86">
            <v>3791.6</v>
          </cell>
          <cell r="AV86">
            <v>134730.20000000001</v>
          </cell>
          <cell r="AX86">
            <v>31230.799999999999</v>
          </cell>
          <cell r="AZ86">
            <v>15188880</v>
          </cell>
          <cell r="BA86">
            <v>10969740</v>
          </cell>
          <cell r="BB86">
            <v>618400</v>
          </cell>
          <cell r="BC86">
            <v>787180</v>
          </cell>
          <cell r="BD86">
            <v>5311.97</v>
          </cell>
          <cell r="BE86">
            <v>9999674</v>
          </cell>
          <cell r="BF86">
            <v>9186</v>
          </cell>
          <cell r="BG86">
            <v>1857.7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30</v>
          </cell>
          <cell r="BO86">
            <v>30</v>
          </cell>
          <cell r="BP86">
            <v>0</v>
          </cell>
          <cell r="BQ86">
            <v>0</v>
          </cell>
          <cell r="BR86">
            <v>221.25</v>
          </cell>
          <cell r="BS86">
            <v>569.07000000000005</v>
          </cell>
          <cell r="BT86">
            <v>0</v>
          </cell>
          <cell r="BU86">
            <v>3810</v>
          </cell>
          <cell r="BV86">
            <v>0</v>
          </cell>
          <cell r="BW86">
            <v>15</v>
          </cell>
          <cell r="CB86">
            <v>48.900000000001455</v>
          </cell>
          <cell r="CC86">
            <v>104.89999999999782</v>
          </cell>
          <cell r="CD86">
            <v>140.20000000001164</v>
          </cell>
          <cell r="CE86">
            <v>134.89999999999418</v>
          </cell>
          <cell r="CF86">
            <v>87.100000000005821</v>
          </cell>
          <cell r="CG86">
            <v>173.90000000000146</v>
          </cell>
          <cell r="CH86" t="str">
            <v>0</v>
          </cell>
          <cell r="CI86" t="str">
            <v>0</v>
          </cell>
          <cell r="CJ86">
            <v>689.90000000001237</v>
          </cell>
          <cell r="CK86">
            <v>421.79999999998836</v>
          </cell>
          <cell r="CL86">
            <v>564.29999999998836</v>
          </cell>
          <cell r="CO86">
            <v>22.5</v>
          </cell>
          <cell r="CP86">
            <v>1211.5</v>
          </cell>
          <cell r="CQ86">
            <v>1008.5999999999767</v>
          </cell>
          <cell r="CR86">
            <v>-36.80000000000291</v>
          </cell>
          <cell r="CS86">
            <v>68.099999999998545</v>
          </cell>
          <cell r="CT86">
            <v>40.100000000005821</v>
          </cell>
          <cell r="CU86">
            <v>71.400000000001455</v>
          </cell>
          <cell r="CV86">
            <v>71.400000000001455</v>
          </cell>
          <cell r="CW86">
            <v>184.00000000000546</v>
          </cell>
          <cell r="CX86">
            <v>571.00000000000364</v>
          </cell>
          <cell r="CY86">
            <v>53.300000000017462</v>
          </cell>
          <cell r="CZ86">
            <v>49.799999999999272</v>
          </cell>
          <cell r="DA86" t="str">
            <v>0</v>
          </cell>
          <cell r="DB86">
            <v>111</v>
          </cell>
          <cell r="DF86">
            <v>895.99999999998545</v>
          </cell>
          <cell r="DG86">
            <v>969.10000000002583</v>
          </cell>
          <cell r="DH86">
            <v>3.4000000000014552</v>
          </cell>
          <cell r="DJ86" t="str">
            <v>0</v>
          </cell>
          <cell r="DK86" t="str">
            <v>0</v>
          </cell>
          <cell r="DM86">
            <v>21.099999999998545</v>
          </cell>
          <cell r="DN86">
            <v>25</v>
          </cell>
          <cell r="DO86">
            <v>24.5</v>
          </cell>
          <cell r="DQ86">
            <v>417.90000000000146</v>
          </cell>
          <cell r="DR86">
            <v>417.90000000000146</v>
          </cell>
          <cell r="DS86">
            <v>9.9000000000000909</v>
          </cell>
          <cell r="DT86">
            <v>64.30000000000291</v>
          </cell>
          <cell r="DU86">
            <v>110</v>
          </cell>
          <cell r="DV86">
            <v>3700</v>
          </cell>
          <cell r="DW86">
            <v>2.08</v>
          </cell>
          <cell r="DX86">
            <v>52.74</v>
          </cell>
          <cell r="DY86">
            <v>221.25</v>
          </cell>
          <cell r="DZ86">
            <v>569.07000000000005</v>
          </cell>
          <cell r="EA86">
            <v>10.079999999999927</v>
          </cell>
          <cell r="EB86">
            <v>17</v>
          </cell>
          <cell r="EC86">
            <v>6</v>
          </cell>
          <cell r="ED86">
            <v>864.00000000001455</v>
          </cell>
          <cell r="EF86">
            <v>0</v>
          </cell>
          <cell r="EG86">
            <v>3810</v>
          </cell>
          <cell r="EH86">
            <v>0</v>
          </cell>
          <cell r="EI86">
            <v>15</v>
          </cell>
          <cell r="EN86">
            <v>1242.6999999999971</v>
          </cell>
          <cell r="EO86">
            <v>2769.5999999999985</v>
          </cell>
          <cell r="EP86">
            <v>3873.5999999999767</v>
          </cell>
          <cell r="EQ86">
            <v>3250.5999999999985</v>
          </cell>
          <cell r="ER86">
            <v>1942.8000000000175</v>
          </cell>
          <cell r="ES86">
            <v>4110</v>
          </cell>
          <cell r="ET86">
            <v>0</v>
          </cell>
          <cell r="EU86">
            <v>0</v>
          </cell>
          <cell r="EV86">
            <v>17189.299999999988</v>
          </cell>
          <cell r="EW86">
            <v>12468.599999999977</v>
          </cell>
          <cell r="EX86">
            <v>12612</v>
          </cell>
          <cell r="FA86">
            <v>313.69999999999982</v>
          </cell>
          <cell r="FB86">
            <v>30398.599999999977</v>
          </cell>
          <cell r="FC86">
            <v>25394.299999999981</v>
          </cell>
          <cell r="FD86">
            <v>347.30000000000291</v>
          </cell>
          <cell r="FE86">
            <v>512</v>
          </cell>
          <cell r="FF86">
            <v>967.39999999999418</v>
          </cell>
          <cell r="FG86">
            <v>1826.6999999999971</v>
          </cell>
          <cell r="FH86">
            <v>1826.6999999999971</v>
          </cell>
          <cell r="FI86">
            <v>5168.0000000000018</v>
          </cell>
          <cell r="FJ86">
            <v>14612.000000000007</v>
          </cell>
          <cell r="FK86">
            <v>1798.3999999999942</v>
          </cell>
          <cell r="FL86">
            <v>1650.1999999999971</v>
          </cell>
          <cell r="FM86">
            <v>0</v>
          </cell>
          <cell r="FN86">
            <v>1148.2999999999956</v>
          </cell>
          <cell r="FO86">
            <v>0</v>
          </cell>
          <cell r="FP86">
            <v>0</v>
          </cell>
          <cell r="FQ86">
            <v>0</v>
          </cell>
          <cell r="FR86">
            <v>24055</v>
          </cell>
          <cell r="FS86">
            <v>24376.9</v>
          </cell>
          <cell r="FT86">
            <v>591.69999999999709</v>
          </cell>
          <cell r="FU86">
            <v>0</v>
          </cell>
          <cell r="FV86">
            <v>18.199999999999818</v>
          </cell>
          <cell r="FW86">
            <v>21.5</v>
          </cell>
          <cell r="FX86">
            <v>0</v>
          </cell>
          <cell r="FY86">
            <v>898.5</v>
          </cell>
          <cell r="FZ86">
            <v>1550.2000000000116</v>
          </cell>
          <cell r="GA86">
            <v>1529.8999999999969</v>
          </cell>
          <cell r="GB86">
            <v>0</v>
          </cell>
          <cell r="GC86">
            <v>9860.8000000000011</v>
          </cell>
          <cell r="GD86">
            <v>9860.8000000000011</v>
          </cell>
          <cell r="GE86">
            <v>149.79999999999973</v>
          </cell>
          <cell r="GF86">
            <v>1588.7000000000044</v>
          </cell>
          <cell r="GG86">
            <v>46280</v>
          </cell>
          <cell r="GH86">
            <v>67190</v>
          </cell>
          <cell r="GI86">
            <v>808.43000000000006</v>
          </cell>
          <cell r="GJ86">
            <v>955.24000000000024</v>
          </cell>
          <cell r="GK86">
            <v>6892.97</v>
          </cell>
          <cell r="GL86">
            <v>12966.2</v>
          </cell>
          <cell r="GM86">
            <v>325.49000000000069</v>
          </cell>
          <cell r="GN86">
            <v>490</v>
          </cell>
          <cell r="GO86">
            <v>247</v>
          </cell>
          <cell r="GP86">
            <v>60032.000000000007</v>
          </cell>
          <cell r="GQ86">
            <v>0</v>
          </cell>
          <cell r="GR86">
            <v>140120</v>
          </cell>
          <cell r="GS86">
            <v>113470</v>
          </cell>
          <cell r="GT86">
            <v>26650</v>
          </cell>
          <cell r="GU86">
            <v>619.5</v>
          </cell>
          <cell r="GV86">
            <v>382.5</v>
          </cell>
          <cell r="GW86">
            <v>237</v>
          </cell>
        </row>
        <row r="87">
          <cell r="B87">
            <v>38432</v>
          </cell>
          <cell r="C87">
            <v>40897.599999999999</v>
          </cell>
          <cell r="D87">
            <v>20518.3</v>
          </cell>
          <cell r="E87">
            <v>456105.2</v>
          </cell>
          <cell r="F87">
            <v>44457.1</v>
          </cell>
          <cell r="G87">
            <v>207296.3</v>
          </cell>
          <cell r="H87">
            <v>34144.300000000003</v>
          </cell>
          <cell r="I87">
            <v>607.79999999999995</v>
          </cell>
          <cell r="J87">
            <v>2117</v>
          </cell>
          <cell r="L87">
            <v>17413.599999999999</v>
          </cell>
          <cell r="M87">
            <v>85794.3</v>
          </cell>
          <cell r="N87">
            <v>315839.09999999998</v>
          </cell>
          <cell r="O87">
            <v>72261.2</v>
          </cell>
          <cell r="P87">
            <v>625328.30000000005</v>
          </cell>
          <cell r="Q87">
            <v>302427.09999999998</v>
          </cell>
          <cell r="R87">
            <v>873468.1</v>
          </cell>
          <cell r="S87">
            <v>2702.3</v>
          </cell>
          <cell r="T87">
            <v>2299.4</v>
          </cell>
          <cell r="U87">
            <v>58672.3</v>
          </cell>
          <cell r="V87">
            <v>21681.4</v>
          </cell>
          <cell r="W87">
            <v>228683.6</v>
          </cell>
          <cell r="Y87">
            <v>153246.1</v>
          </cell>
          <cell r="Z87">
            <v>151977.60000000001</v>
          </cell>
          <cell r="AB87">
            <v>158872.6</v>
          </cell>
          <cell r="AC87">
            <v>144412.9</v>
          </cell>
          <cell r="AE87">
            <v>29095.4</v>
          </cell>
          <cell r="AF87">
            <v>5819.9</v>
          </cell>
          <cell r="AG87">
            <v>12121.4</v>
          </cell>
          <cell r="AH87">
            <v>40779.800000000003</v>
          </cell>
          <cell r="AJ87">
            <v>223656.3</v>
          </cell>
          <cell r="AK87">
            <v>24368.1</v>
          </cell>
          <cell r="AO87">
            <v>59267.4</v>
          </cell>
          <cell r="AP87">
            <v>0</v>
          </cell>
          <cell r="AQ87">
            <v>32985.5</v>
          </cell>
          <cell r="AR87">
            <v>124277.8</v>
          </cell>
          <cell r="AS87">
            <v>48802.2</v>
          </cell>
          <cell r="AU87">
            <v>3791.6</v>
          </cell>
          <cell r="AV87">
            <v>134730.20000000001</v>
          </cell>
          <cell r="AX87">
            <v>31272.9</v>
          </cell>
          <cell r="AZ87">
            <v>15191080</v>
          </cell>
          <cell r="BA87">
            <v>11045720</v>
          </cell>
          <cell r="BB87">
            <v>618490</v>
          </cell>
          <cell r="BC87">
            <v>792610</v>
          </cell>
          <cell r="BD87">
            <v>5324.42</v>
          </cell>
          <cell r="BE87">
            <v>9999703</v>
          </cell>
          <cell r="BF87">
            <v>9201</v>
          </cell>
          <cell r="BG87">
            <v>1875.8</v>
          </cell>
          <cell r="BI87">
            <v>10</v>
          </cell>
          <cell r="BJ87">
            <v>9.8000000000000007</v>
          </cell>
          <cell r="BK87">
            <v>9.6999999999999993</v>
          </cell>
          <cell r="BL87">
            <v>10</v>
          </cell>
          <cell r="BM87">
            <v>9.8000000000000007</v>
          </cell>
          <cell r="BN87">
            <v>30</v>
          </cell>
          <cell r="BO87">
            <v>30</v>
          </cell>
          <cell r="BP87">
            <v>10.199999999999999</v>
          </cell>
          <cell r="BQ87">
            <v>10</v>
          </cell>
          <cell r="BR87">
            <v>215.73</v>
          </cell>
          <cell r="BS87">
            <v>224.21</v>
          </cell>
          <cell r="BT87">
            <v>0</v>
          </cell>
          <cell r="BU87">
            <v>5520</v>
          </cell>
          <cell r="BV87">
            <v>0</v>
          </cell>
          <cell r="BW87">
            <v>22.5</v>
          </cell>
          <cell r="CB87">
            <v>58.5</v>
          </cell>
          <cell r="CC87">
            <v>125.20000000000073</v>
          </cell>
          <cell r="CD87">
            <v>168</v>
          </cell>
          <cell r="CE87">
            <v>155.40000000000146</v>
          </cell>
          <cell r="CF87">
            <v>103.19999999998254</v>
          </cell>
          <cell r="CG87">
            <v>204.20000000000437</v>
          </cell>
          <cell r="CH87" t="str">
            <v>0</v>
          </cell>
          <cell r="CI87" t="str">
            <v>0</v>
          </cell>
          <cell r="CJ87">
            <v>814.49999999998909</v>
          </cell>
          <cell r="CK87">
            <v>754.30000000001746</v>
          </cell>
          <cell r="CL87">
            <v>535.30000000001746</v>
          </cell>
          <cell r="CO87">
            <v>28.300000000000182</v>
          </cell>
          <cell r="CP87">
            <v>1646.0999999999767</v>
          </cell>
          <cell r="CQ87">
            <v>1317.9000000000351</v>
          </cell>
          <cell r="CR87">
            <v>18.100000000002183</v>
          </cell>
          <cell r="CS87">
            <v>19.100000000002183</v>
          </cell>
          <cell r="CT87">
            <v>63</v>
          </cell>
          <cell r="CU87">
            <v>100.20000000000437</v>
          </cell>
          <cell r="CV87">
            <v>100.20000000000437</v>
          </cell>
          <cell r="CW87">
            <v>102.99999999999272</v>
          </cell>
          <cell r="CX87">
            <v>987.99999999999272</v>
          </cell>
          <cell r="CY87">
            <v>59.199999999982538</v>
          </cell>
          <cell r="CZ87">
            <v>54.5</v>
          </cell>
          <cell r="DA87" t="str">
            <v>0</v>
          </cell>
          <cell r="DB87">
            <v>50.200000000004366</v>
          </cell>
          <cell r="DF87">
            <v>1253.0000000000291</v>
          </cell>
          <cell r="DG87">
            <v>1254.8999999999724</v>
          </cell>
          <cell r="DH87">
            <v>2.0999999999985448</v>
          </cell>
          <cell r="DJ87" t="str">
            <v>0</v>
          </cell>
          <cell r="DK87" t="str">
            <v>0</v>
          </cell>
          <cell r="DM87">
            <v>42.100000000002183</v>
          </cell>
          <cell r="DN87">
            <v>46.19999999999709</v>
          </cell>
          <cell r="DO87">
            <v>44.200000000000728</v>
          </cell>
          <cell r="DQ87">
            <v>469.39999999999782</v>
          </cell>
          <cell r="DR87">
            <v>469.39999999999782</v>
          </cell>
          <cell r="DS87">
            <v>2.2000000000002728</v>
          </cell>
          <cell r="DT87">
            <v>71.19999999999709</v>
          </cell>
          <cell r="DU87">
            <v>90</v>
          </cell>
          <cell r="DV87">
            <v>5430</v>
          </cell>
          <cell r="DW87">
            <v>2.2000000000000002</v>
          </cell>
          <cell r="DX87">
            <v>75.98</v>
          </cell>
          <cell r="DY87">
            <v>215.73</v>
          </cell>
          <cell r="DZ87">
            <v>224.21</v>
          </cell>
          <cell r="EA87">
            <v>12.449999999999818</v>
          </cell>
          <cell r="EB87">
            <v>29</v>
          </cell>
          <cell r="EC87">
            <v>15</v>
          </cell>
          <cell r="ED87">
            <v>2895.9999999999854</v>
          </cell>
          <cell r="EF87">
            <v>0</v>
          </cell>
          <cell r="EG87">
            <v>5520</v>
          </cell>
          <cell r="EH87">
            <v>0</v>
          </cell>
          <cell r="EI87">
            <v>22.5</v>
          </cell>
          <cell r="EN87">
            <v>1301.1999999999971</v>
          </cell>
          <cell r="EO87">
            <v>2894.7999999999993</v>
          </cell>
          <cell r="EP87">
            <v>4041.5999999999767</v>
          </cell>
          <cell r="EQ87">
            <v>3406</v>
          </cell>
          <cell r="ER87">
            <v>2046</v>
          </cell>
          <cell r="ES87">
            <v>4314.2000000000044</v>
          </cell>
          <cell r="ET87">
            <v>0</v>
          </cell>
          <cell r="EU87">
            <v>0</v>
          </cell>
          <cell r="EV87">
            <v>18003.799999999977</v>
          </cell>
          <cell r="EW87">
            <v>13222.899999999994</v>
          </cell>
          <cell r="EX87">
            <v>13147.300000000017</v>
          </cell>
          <cell r="FA87">
            <v>342</v>
          </cell>
          <cell r="FB87">
            <v>32044.699999999953</v>
          </cell>
          <cell r="FC87">
            <v>26712.200000000015</v>
          </cell>
          <cell r="FD87">
            <v>365.40000000000509</v>
          </cell>
          <cell r="FE87">
            <v>531.10000000000218</v>
          </cell>
          <cell r="FF87">
            <v>1030.3999999999942</v>
          </cell>
          <cell r="FG87">
            <v>1926.9000000000015</v>
          </cell>
          <cell r="FH87">
            <v>1926.9000000000015</v>
          </cell>
          <cell r="FI87">
            <v>5270.9999999999945</v>
          </cell>
          <cell r="FJ87">
            <v>15600</v>
          </cell>
          <cell r="FK87">
            <v>1857.5999999999767</v>
          </cell>
          <cell r="FL87">
            <v>1704.6999999999971</v>
          </cell>
          <cell r="FM87">
            <v>0</v>
          </cell>
          <cell r="FN87">
            <v>1198.5</v>
          </cell>
          <cell r="FO87">
            <v>0</v>
          </cell>
          <cell r="FP87">
            <v>0</v>
          </cell>
          <cell r="FQ87">
            <v>0</v>
          </cell>
          <cell r="FR87">
            <v>25308.000000000029</v>
          </cell>
          <cell r="FS87">
            <v>25631.799999999974</v>
          </cell>
          <cell r="FT87">
            <v>593.79999999999563</v>
          </cell>
          <cell r="FU87">
            <v>0</v>
          </cell>
          <cell r="FV87">
            <v>18.199999999999818</v>
          </cell>
          <cell r="FW87">
            <v>21.5</v>
          </cell>
          <cell r="FX87">
            <v>0</v>
          </cell>
          <cell r="FY87">
            <v>940.60000000000218</v>
          </cell>
          <cell r="FZ87">
            <v>1596.4000000000087</v>
          </cell>
          <cell r="GA87">
            <v>1574.0999999999976</v>
          </cell>
          <cell r="GB87">
            <v>0</v>
          </cell>
          <cell r="GC87">
            <v>10330.199999999999</v>
          </cell>
          <cell r="GD87">
            <v>10330.199999999999</v>
          </cell>
          <cell r="GE87">
            <v>152</v>
          </cell>
          <cell r="GF87">
            <v>1659.9000000000015</v>
          </cell>
          <cell r="GG87">
            <v>46370</v>
          </cell>
          <cell r="GH87">
            <v>72620</v>
          </cell>
          <cell r="GI87">
            <v>810.63000000000011</v>
          </cell>
          <cell r="GJ87">
            <v>1031.2200000000003</v>
          </cell>
          <cell r="GK87">
            <v>7108.7</v>
          </cell>
          <cell r="GL87">
            <v>13190.41</v>
          </cell>
          <cell r="GM87">
            <v>337.94000000000051</v>
          </cell>
          <cell r="GN87">
            <v>519</v>
          </cell>
          <cell r="GO87">
            <v>262</v>
          </cell>
          <cell r="GP87">
            <v>62927.999999999993</v>
          </cell>
          <cell r="GQ87">
            <v>0</v>
          </cell>
          <cell r="GR87">
            <v>140120</v>
          </cell>
          <cell r="GS87">
            <v>118990</v>
          </cell>
          <cell r="GT87">
            <v>21130</v>
          </cell>
          <cell r="GU87">
            <v>619.5</v>
          </cell>
          <cell r="GV87">
            <v>405</v>
          </cell>
          <cell r="GW87">
            <v>214.5</v>
          </cell>
        </row>
        <row r="88">
          <cell r="B88">
            <v>38433</v>
          </cell>
          <cell r="C88">
            <v>40963.300000000003</v>
          </cell>
          <cell r="D88">
            <v>20655.3</v>
          </cell>
          <cell r="E88">
            <v>456290.1</v>
          </cell>
          <cell r="F88">
            <v>44638.2</v>
          </cell>
          <cell r="G88">
            <v>207414.39999999999</v>
          </cell>
          <cell r="H88">
            <v>34383.1</v>
          </cell>
          <cell r="I88">
            <v>607.79999999999995</v>
          </cell>
          <cell r="J88">
            <v>2117</v>
          </cell>
          <cell r="L88">
            <v>17995.5</v>
          </cell>
          <cell r="M88">
            <v>86163.3</v>
          </cell>
          <cell r="N88">
            <v>316136.8</v>
          </cell>
          <cell r="O88">
            <v>72580.399999999994</v>
          </cell>
          <cell r="P88">
            <v>625632.19999999995</v>
          </cell>
          <cell r="Q88">
            <v>302726.40000000002</v>
          </cell>
          <cell r="R88">
            <v>875291.2</v>
          </cell>
          <cell r="S88">
            <v>2710.1</v>
          </cell>
          <cell r="T88">
            <v>2340.1</v>
          </cell>
          <cell r="U88">
            <v>58796.6</v>
          </cell>
          <cell r="V88">
            <v>21692.1</v>
          </cell>
          <cell r="W88">
            <v>228745.5</v>
          </cell>
          <cell r="Y88">
            <v>153787.79999999999</v>
          </cell>
          <cell r="Z88">
            <v>152806.6</v>
          </cell>
          <cell r="AB88">
            <v>158928.79999999999</v>
          </cell>
          <cell r="AC88">
            <v>145703.1</v>
          </cell>
          <cell r="AE88">
            <v>29227.599999999999</v>
          </cell>
          <cell r="AF88">
            <v>5845.6</v>
          </cell>
          <cell r="AG88">
            <v>12211.6</v>
          </cell>
          <cell r="AH88">
            <v>40856.1</v>
          </cell>
          <cell r="AJ88">
            <v>223749.3</v>
          </cell>
          <cell r="AK88">
            <v>24454.2</v>
          </cell>
          <cell r="AO88">
            <v>59335</v>
          </cell>
          <cell r="AP88">
            <v>0</v>
          </cell>
          <cell r="AQ88">
            <v>33065.1</v>
          </cell>
          <cell r="AR88">
            <v>124355.5</v>
          </cell>
          <cell r="AS88">
            <v>48825.599999999999</v>
          </cell>
          <cell r="AU88">
            <v>3791.6</v>
          </cell>
          <cell r="AV88">
            <v>134730.20000000001</v>
          </cell>
          <cell r="AX88">
            <v>31327.9</v>
          </cell>
          <cell r="AZ88">
            <v>15199730</v>
          </cell>
          <cell r="BA88">
            <v>11135160</v>
          </cell>
          <cell r="BB88">
            <v>618950</v>
          </cell>
          <cell r="BC88">
            <v>798620</v>
          </cell>
          <cell r="BD88">
            <v>5341.83</v>
          </cell>
          <cell r="BE88">
            <v>9999733</v>
          </cell>
          <cell r="BF88">
            <v>9216</v>
          </cell>
          <cell r="BG88">
            <v>1894.5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60</v>
          </cell>
          <cell r="BO88">
            <v>30</v>
          </cell>
          <cell r="BP88">
            <v>0</v>
          </cell>
          <cell r="BQ88">
            <v>0</v>
          </cell>
          <cell r="BR88">
            <v>362.93</v>
          </cell>
          <cell r="BS88">
            <v>533.26</v>
          </cell>
          <cell r="BT88">
            <v>0</v>
          </cell>
          <cell r="BU88">
            <v>6470</v>
          </cell>
          <cell r="BV88">
            <v>0</v>
          </cell>
          <cell r="BW88">
            <v>22.5</v>
          </cell>
          <cell r="CB88">
            <v>65.700000000004366</v>
          </cell>
          <cell r="CC88">
            <v>137</v>
          </cell>
          <cell r="CD88">
            <v>184.89999999996508</v>
          </cell>
          <cell r="CE88">
            <v>181.09999999999854</v>
          </cell>
          <cell r="CF88">
            <v>118.10000000000582</v>
          </cell>
          <cell r="CG88">
            <v>238.79999999999563</v>
          </cell>
          <cell r="CH88" t="str">
            <v>0</v>
          </cell>
          <cell r="CI88" t="str">
            <v>0</v>
          </cell>
          <cell r="CJ88">
            <v>925.59999999996944</v>
          </cell>
          <cell r="CK88">
            <v>541.69999999998254</v>
          </cell>
          <cell r="CL88">
            <v>829</v>
          </cell>
          <cell r="CO88">
            <v>40.699999999999818</v>
          </cell>
          <cell r="CP88">
            <v>1823.0999999999767</v>
          </cell>
          <cell r="CQ88">
            <v>1411.3999999999824</v>
          </cell>
          <cell r="CR88">
            <v>51.700000000004366</v>
          </cell>
          <cell r="CS88">
            <v>10.69999999999709</v>
          </cell>
          <cell r="CT88">
            <v>61.899999999994179</v>
          </cell>
          <cell r="CU88">
            <v>124.29999999999563</v>
          </cell>
          <cell r="CV88">
            <v>124.29999999999563</v>
          </cell>
          <cell r="CW88">
            <v>257.00000000000728</v>
          </cell>
          <cell r="CX88">
            <v>902.00000000000728</v>
          </cell>
          <cell r="CY88">
            <v>93</v>
          </cell>
          <cell r="CZ88">
            <v>86.100000000002183</v>
          </cell>
          <cell r="DA88" t="str">
            <v>0</v>
          </cell>
          <cell r="DB88">
            <v>76.299999999995634</v>
          </cell>
          <cell r="DF88">
            <v>1321.9999999999709</v>
          </cell>
          <cell r="DG88">
            <v>1414.4000000000124</v>
          </cell>
          <cell r="DH88">
            <v>23.400000000001455</v>
          </cell>
          <cell r="DJ88" t="str">
            <v>0</v>
          </cell>
          <cell r="DK88" t="str">
            <v>0</v>
          </cell>
          <cell r="DM88">
            <v>55</v>
          </cell>
          <cell r="DN88">
            <v>77.69999999999709</v>
          </cell>
          <cell r="DO88">
            <v>78.400000000001455</v>
          </cell>
          <cell r="DQ88">
            <v>581.90000000000146</v>
          </cell>
          <cell r="DR88">
            <v>581.90000000000146</v>
          </cell>
          <cell r="DS88">
            <v>7.7999999999997272</v>
          </cell>
          <cell r="DT88">
            <v>79.599999999998545</v>
          </cell>
          <cell r="DU88">
            <v>460</v>
          </cell>
          <cell r="DV88">
            <v>6010</v>
          </cell>
          <cell r="DW88">
            <v>8.65</v>
          </cell>
          <cell r="DX88">
            <v>89.44</v>
          </cell>
          <cell r="DY88">
            <v>362.93</v>
          </cell>
          <cell r="DZ88">
            <v>533.26</v>
          </cell>
          <cell r="EA88">
            <v>17.409999999999854</v>
          </cell>
          <cell r="EB88">
            <v>30</v>
          </cell>
          <cell r="EC88">
            <v>15</v>
          </cell>
          <cell r="ED88">
            <v>2992.0000000000073</v>
          </cell>
          <cell r="EF88">
            <v>0</v>
          </cell>
          <cell r="EG88">
            <v>6470</v>
          </cell>
          <cell r="EH88">
            <v>0</v>
          </cell>
          <cell r="EI88">
            <v>22.5</v>
          </cell>
          <cell r="EN88">
            <v>1366.9000000000015</v>
          </cell>
          <cell r="EO88">
            <v>3031.7999999999993</v>
          </cell>
          <cell r="EP88">
            <v>4226.4999999999418</v>
          </cell>
          <cell r="EQ88">
            <v>3587.0999999999985</v>
          </cell>
          <cell r="ER88">
            <v>2164.1000000000058</v>
          </cell>
          <cell r="ES88">
            <v>4553</v>
          </cell>
          <cell r="ET88">
            <v>0</v>
          </cell>
          <cell r="EU88">
            <v>0</v>
          </cell>
          <cell r="EV88">
            <v>18929.399999999947</v>
          </cell>
          <cell r="EW88">
            <v>13764.599999999977</v>
          </cell>
          <cell r="EX88">
            <v>13976.300000000017</v>
          </cell>
          <cell r="FA88">
            <v>382.69999999999982</v>
          </cell>
          <cell r="FB88">
            <v>33867.79999999993</v>
          </cell>
          <cell r="FC88">
            <v>28123.599999999999</v>
          </cell>
          <cell r="FD88">
            <v>417.10000000000946</v>
          </cell>
          <cell r="FE88">
            <v>541.79999999999927</v>
          </cell>
          <cell r="FF88">
            <v>1092.2999999999884</v>
          </cell>
          <cell r="FG88">
            <v>2051.1999999999971</v>
          </cell>
          <cell r="FH88">
            <v>2051.1999999999971</v>
          </cell>
          <cell r="FI88">
            <v>5528.0000000000018</v>
          </cell>
          <cell r="FJ88">
            <v>16502.000000000007</v>
          </cell>
          <cell r="FK88">
            <v>1950.5999999999767</v>
          </cell>
          <cell r="FL88">
            <v>1790.7999999999993</v>
          </cell>
          <cell r="FM88">
            <v>0</v>
          </cell>
          <cell r="FN88">
            <v>1274.7999999999956</v>
          </cell>
          <cell r="FO88">
            <v>0</v>
          </cell>
          <cell r="FP88">
            <v>0</v>
          </cell>
          <cell r="FQ88">
            <v>0</v>
          </cell>
          <cell r="FR88">
            <v>26630</v>
          </cell>
          <cell r="FS88">
            <v>27046.199999999986</v>
          </cell>
          <cell r="FT88">
            <v>617.19999999999709</v>
          </cell>
          <cell r="FU88">
            <v>0</v>
          </cell>
          <cell r="FV88">
            <v>18.199999999999818</v>
          </cell>
          <cell r="FW88">
            <v>21.5</v>
          </cell>
          <cell r="FX88">
            <v>0</v>
          </cell>
          <cell r="FY88">
            <v>995.60000000000218</v>
          </cell>
          <cell r="FZ88">
            <v>1674.1000000000058</v>
          </cell>
          <cell r="GA88">
            <v>1652.4999999999991</v>
          </cell>
          <cell r="GB88">
            <v>0</v>
          </cell>
          <cell r="GC88">
            <v>10912.1</v>
          </cell>
          <cell r="GD88">
            <v>10912.1</v>
          </cell>
          <cell r="GE88">
            <v>159.79999999999973</v>
          </cell>
          <cell r="GF88">
            <v>1739.5</v>
          </cell>
          <cell r="GG88">
            <v>46830</v>
          </cell>
          <cell r="GH88">
            <v>78630</v>
          </cell>
          <cell r="GI88">
            <v>819.28000000000009</v>
          </cell>
          <cell r="GJ88">
            <v>1120.6600000000003</v>
          </cell>
          <cell r="GK88">
            <v>7471.63</v>
          </cell>
          <cell r="GL88">
            <v>13723.67</v>
          </cell>
          <cell r="GM88">
            <v>355.35000000000036</v>
          </cell>
          <cell r="GN88">
            <v>549</v>
          </cell>
          <cell r="GO88">
            <v>277</v>
          </cell>
          <cell r="GP88">
            <v>65920</v>
          </cell>
          <cell r="GQ88">
            <v>0</v>
          </cell>
          <cell r="GR88">
            <v>140120</v>
          </cell>
          <cell r="GS88">
            <v>125460</v>
          </cell>
          <cell r="GT88">
            <v>14660</v>
          </cell>
          <cell r="GU88">
            <v>619.5</v>
          </cell>
          <cell r="GV88">
            <v>427.5</v>
          </cell>
          <cell r="GW88">
            <v>192</v>
          </cell>
        </row>
        <row r="89">
          <cell r="B89">
            <v>38434</v>
          </cell>
          <cell r="C89">
            <v>41035.4</v>
          </cell>
          <cell r="D89">
            <v>20821.099999999999</v>
          </cell>
          <cell r="E89">
            <v>456512</v>
          </cell>
          <cell r="F89">
            <v>44836.6</v>
          </cell>
          <cell r="G89">
            <v>207535.2</v>
          </cell>
          <cell r="H89">
            <v>34644.400000000001</v>
          </cell>
          <cell r="I89">
            <v>607.79999999999995</v>
          </cell>
          <cell r="J89">
            <v>2117</v>
          </cell>
          <cell r="L89">
            <v>18498.8</v>
          </cell>
          <cell r="M89">
            <v>86570.1</v>
          </cell>
          <cell r="N89">
            <v>316461.09999999998</v>
          </cell>
          <cell r="O89">
            <v>72933.399999999994</v>
          </cell>
          <cell r="P89">
            <v>625970.4</v>
          </cell>
          <cell r="Q89">
            <v>303063.40000000002</v>
          </cell>
          <cell r="R89">
            <v>877418.1</v>
          </cell>
          <cell r="S89">
            <v>2724.6</v>
          </cell>
          <cell r="T89">
            <v>2365.4</v>
          </cell>
          <cell r="U89">
            <v>58902</v>
          </cell>
          <cell r="V89">
            <v>21717.4</v>
          </cell>
          <cell r="W89">
            <v>228769.6</v>
          </cell>
          <cell r="Y89">
            <v>154694.5</v>
          </cell>
          <cell r="Z89">
            <v>153525.1</v>
          </cell>
          <cell r="AB89">
            <v>159760.29999999999</v>
          </cell>
          <cell r="AC89">
            <v>146505.20000000001</v>
          </cell>
          <cell r="AE89">
            <v>29388.400000000001</v>
          </cell>
          <cell r="AF89">
            <v>5875.5</v>
          </cell>
          <cell r="AG89">
            <v>12312.3</v>
          </cell>
          <cell r="AH89">
            <v>40969.300000000003</v>
          </cell>
          <cell r="AJ89">
            <v>223860.1</v>
          </cell>
          <cell r="AK89">
            <v>24557.1</v>
          </cell>
          <cell r="AO89">
            <v>59417.9</v>
          </cell>
          <cell r="AP89">
            <v>0</v>
          </cell>
          <cell r="AQ89">
            <v>33151.5</v>
          </cell>
          <cell r="AR89">
            <v>124431.1</v>
          </cell>
          <cell r="AS89">
            <v>48852.1</v>
          </cell>
          <cell r="AU89">
            <v>3791.6</v>
          </cell>
          <cell r="AV89">
            <v>134730.20000000001</v>
          </cell>
          <cell r="AX89">
            <v>31392.400000000001</v>
          </cell>
          <cell r="AZ89">
            <v>15211490</v>
          </cell>
          <cell r="BA89">
            <v>11238700</v>
          </cell>
          <cell r="BB89">
            <v>619610</v>
          </cell>
          <cell r="BC89">
            <v>805860</v>
          </cell>
          <cell r="BD89">
            <v>5363.85</v>
          </cell>
          <cell r="BE89">
            <v>9999762</v>
          </cell>
          <cell r="BF89">
            <v>9231</v>
          </cell>
          <cell r="BG89">
            <v>1913.1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30</v>
          </cell>
          <cell r="BO89">
            <v>30</v>
          </cell>
          <cell r="BP89">
            <v>0</v>
          </cell>
          <cell r="BQ89">
            <v>0</v>
          </cell>
          <cell r="BR89">
            <v>447.92</v>
          </cell>
          <cell r="BS89">
            <v>569.45000000000005</v>
          </cell>
          <cell r="BT89">
            <v>0</v>
          </cell>
          <cell r="BU89">
            <v>7900</v>
          </cell>
          <cell r="BV89">
            <v>67</v>
          </cell>
          <cell r="BW89">
            <v>22.5</v>
          </cell>
          <cell r="CB89">
            <v>72.099999999998545</v>
          </cell>
          <cell r="CC89">
            <v>165.79999999999927</v>
          </cell>
          <cell r="CD89">
            <v>221.90000000002328</v>
          </cell>
          <cell r="CE89">
            <v>198.40000000000146</v>
          </cell>
          <cell r="CF89">
            <v>120.80000000001746</v>
          </cell>
          <cell r="CG89">
            <v>261.30000000000291</v>
          </cell>
          <cell r="CH89" t="str">
            <v>0</v>
          </cell>
          <cell r="CI89" t="str">
            <v>0</v>
          </cell>
          <cell r="CJ89">
            <v>1040.3000000000429</v>
          </cell>
          <cell r="CK89">
            <v>906.70000000001164</v>
          </cell>
          <cell r="CL89">
            <v>718.5</v>
          </cell>
          <cell r="CO89">
            <v>25.300000000000182</v>
          </cell>
          <cell r="CP89">
            <v>2126.9000000000233</v>
          </cell>
          <cell r="CQ89">
            <v>1650.5000000000118</v>
          </cell>
          <cell r="CR89">
            <v>55.999999999992724</v>
          </cell>
          <cell r="CS89">
            <v>25.30000000000291</v>
          </cell>
          <cell r="CT89">
            <v>24.100000000005821</v>
          </cell>
          <cell r="CU89">
            <v>105.40000000000146</v>
          </cell>
          <cell r="CV89">
            <v>105.40000000000146</v>
          </cell>
          <cell r="CW89">
            <v>298.99999999999636</v>
          </cell>
          <cell r="CX89">
            <v>1006.9999999999891</v>
          </cell>
          <cell r="CY89">
            <v>110.80000000001746</v>
          </cell>
          <cell r="CZ89">
            <v>102.89999999999782</v>
          </cell>
          <cell r="DA89" t="str">
            <v>0</v>
          </cell>
          <cell r="DB89">
            <v>113.20000000000437</v>
          </cell>
          <cell r="DF89">
            <v>1608.0000000000291</v>
          </cell>
          <cell r="DG89">
            <v>1632.9000000000051</v>
          </cell>
          <cell r="DH89">
            <v>26.5</v>
          </cell>
          <cell r="DJ89" t="str">
            <v>0</v>
          </cell>
          <cell r="DK89" t="str">
            <v>0</v>
          </cell>
          <cell r="DM89">
            <v>64.5</v>
          </cell>
          <cell r="DN89">
            <v>75.600000000005821</v>
          </cell>
          <cell r="DO89">
            <v>91</v>
          </cell>
          <cell r="DQ89">
            <v>503.29999999999927</v>
          </cell>
          <cell r="DR89">
            <v>503.29999999999927</v>
          </cell>
          <cell r="DS89">
            <v>14.5</v>
          </cell>
          <cell r="DT89">
            <v>86.400000000001455</v>
          </cell>
          <cell r="DU89">
            <v>660</v>
          </cell>
          <cell r="DV89">
            <v>7240</v>
          </cell>
          <cell r="DW89">
            <v>11.76</v>
          </cell>
          <cell r="DX89">
            <v>103.54</v>
          </cell>
          <cell r="DY89">
            <v>447.92</v>
          </cell>
          <cell r="DZ89">
            <v>569.45000000000005</v>
          </cell>
          <cell r="EA89">
            <v>22.020000000000437</v>
          </cell>
          <cell r="EB89">
            <v>29</v>
          </cell>
          <cell r="EC89">
            <v>15</v>
          </cell>
          <cell r="ED89">
            <v>2975.9999999999854</v>
          </cell>
          <cell r="EF89">
            <v>0</v>
          </cell>
          <cell r="EG89">
            <v>7900</v>
          </cell>
          <cell r="EH89">
            <v>67</v>
          </cell>
          <cell r="EI89">
            <v>22.5</v>
          </cell>
          <cell r="EN89">
            <v>1439</v>
          </cell>
          <cell r="EO89">
            <v>3197.5999999999985</v>
          </cell>
          <cell r="EP89">
            <v>4448.3999999999651</v>
          </cell>
          <cell r="EQ89">
            <v>3785.5</v>
          </cell>
          <cell r="ER89">
            <v>2284.9000000000233</v>
          </cell>
          <cell r="ES89">
            <v>4814.3000000000029</v>
          </cell>
          <cell r="ET89">
            <v>0</v>
          </cell>
          <cell r="EU89">
            <v>0</v>
          </cell>
          <cell r="EV89">
            <v>19969.69999999999</v>
          </cell>
          <cell r="EW89">
            <v>14671.299999999988</v>
          </cell>
          <cell r="EX89">
            <v>14694.800000000017</v>
          </cell>
          <cell r="FA89">
            <v>408</v>
          </cell>
          <cell r="FB89">
            <v>35994.699999999953</v>
          </cell>
          <cell r="FC89">
            <v>29774.100000000009</v>
          </cell>
          <cell r="FD89">
            <v>473.10000000000218</v>
          </cell>
          <cell r="FE89">
            <v>567.10000000000218</v>
          </cell>
          <cell r="FF89">
            <v>1116.3999999999942</v>
          </cell>
          <cell r="FG89">
            <v>2156.5999999999985</v>
          </cell>
          <cell r="FH89">
            <v>2156.5999999999985</v>
          </cell>
          <cell r="FI89">
            <v>5826.9999999999982</v>
          </cell>
          <cell r="FJ89">
            <v>17508.999999999996</v>
          </cell>
          <cell r="FK89">
            <v>2061.3999999999942</v>
          </cell>
          <cell r="FL89">
            <v>1893.6999999999971</v>
          </cell>
          <cell r="FM89">
            <v>0</v>
          </cell>
          <cell r="FN89">
            <v>1388</v>
          </cell>
          <cell r="FO89">
            <v>0</v>
          </cell>
          <cell r="FP89">
            <v>0</v>
          </cell>
          <cell r="FQ89">
            <v>0</v>
          </cell>
          <cell r="FR89">
            <v>28238.000000000029</v>
          </cell>
          <cell r="FS89">
            <v>28679.099999999991</v>
          </cell>
          <cell r="FT89">
            <v>643.69999999999709</v>
          </cell>
          <cell r="FU89">
            <v>0</v>
          </cell>
          <cell r="FV89">
            <v>18.199999999999818</v>
          </cell>
          <cell r="FW89">
            <v>21.5</v>
          </cell>
          <cell r="FX89">
            <v>0</v>
          </cell>
          <cell r="FY89">
            <v>1060.1000000000022</v>
          </cell>
          <cell r="FZ89">
            <v>1749.7000000000116</v>
          </cell>
          <cell r="GA89">
            <v>1743.4999999999991</v>
          </cell>
          <cell r="GB89">
            <v>0</v>
          </cell>
          <cell r="GC89">
            <v>11415.4</v>
          </cell>
          <cell r="GD89">
            <v>11415.4</v>
          </cell>
          <cell r="GE89">
            <v>174.29999999999973</v>
          </cell>
          <cell r="GF89">
            <v>1825.9000000000015</v>
          </cell>
          <cell r="GG89">
            <v>47490</v>
          </cell>
          <cell r="GH89">
            <v>85870</v>
          </cell>
          <cell r="GI89">
            <v>831.04000000000008</v>
          </cell>
          <cell r="GJ89">
            <v>1224.2000000000003</v>
          </cell>
          <cell r="GK89">
            <v>7919.55</v>
          </cell>
          <cell r="GL89">
            <v>14293.12</v>
          </cell>
          <cell r="GM89">
            <v>377.3700000000008</v>
          </cell>
          <cell r="GN89">
            <v>578</v>
          </cell>
          <cell r="GO89">
            <v>292</v>
          </cell>
          <cell r="GP89">
            <v>68895.999999999985</v>
          </cell>
          <cell r="GQ89">
            <v>0</v>
          </cell>
          <cell r="GR89">
            <v>140120</v>
          </cell>
          <cell r="GS89">
            <v>133360</v>
          </cell>
          <cell r="GT89">
            <v>6760</v>
          </cell>
          <cell r="GU89">
            <v>686.5</v>
          </cell>
          <cell r="GV89">
            <v>450</v>
          </cell>
          <cell r="GW89">
            <v>236.5</v>
          </cell>
        </row>
        <row r="90">
          <cell r="B90">
            <v>38435</v>
          </cell>
          <cell r="C90">
            <v>41105.699999999997</v>
          </cell>
          <cell r="D90">
            <v>20989.4</v>
          </cell>
          <cell r="E90">
            <v>456729.9</v>
          </cell>
          <cell r="F90">
            <v>45026.3</v>
          </cell>
          <cell r="G90">
            <v>207657.2</v>
          </cell>
          <cell r="H90">
            <v>34903.1</v>
          </cell>
          <cell r="I90">
            <v>607.79999999999995</v>
          </cell>
          <cell r="J90">
            <v>2117</v>
          </cell>
          <cell r="L90">
            <v>18958.7</v>
          </cell>
          <cell r="M90">
            <v>86969.7</v>
          </cell>
          <cell r="N90">
            <v>316790.8</v>
          </cell>
          <cell r="O90">
            <v>73288.899999999994</v>
          </cell>
          <cell r="P90">
            <v>626297.80000000005</v>
          </cell>
          <cell r="Q90">
            <v>303391.40000000002</v>
          </cell>
          <cell r="R90">
            <v>879530.7</v>
          </cell>
          <cell r="S90">
            <v>2728.8</v>
          </cell>
          <cell r="T90">
            <v>2382.4</v>
          </cell>
          <cell r="U90">
            <v>59010.7</v>
          </cell>
          <cell r="V90">
            <v>21732.799999999999</v>
          </cell>
          <cell r="W90">
            <v>228812.7</v>
          </cell>
          <cell r="Y90">
            <v>155466.70000000001</v>
          </cell>
          <cell r="Z90">
            <v>154388.9</v>
          </cell>
          <cell r="AB90">
            <v>160871.70000000001</v>
          </cell>
          <cell r="AC90">
            <v>147037.79999999999</v>
          </cell>
          <cell r="AE90">
            <v>29545.7</v>
          </cell>
          <cell r="AF90">
            <v>5902.1</v>
          </cell>
          <cell r="AG90">
            <v>12411.8</v>
          </cell>
          <cell r="AH90">
            <v>41032.6</v>
          </cell>
          <cell r="AJ90">
            <v>223970.6</v>
          </cell>
          <cell r="AK90">
            <v>24661.7</v>
          </cell>
          <cell r="AO90">
            <v>59499.8</v>
          </cell>
          <cell r="AP90">
            <v>0</v>
          </cell>
          <cell r="AQ90">
            <v>33241.599999999999</v>
          </cell>
          <cell r="AR90">
            <v>124566.7</v>
          </cell>
          <cell r="AS90">
            <v>48901.7</v>
          </cell>
          <cell r="AU90">
            <v>3796.8</v>
          </cell>
          <cell r="AV90">
            <v>134732.20000000001</v>
          </cell>
          <cell r="AX90">
            <v>31453.1</v>
          </cell>
          <cell r="AZ90">
            <v>15217380</v>
          </cell>
          <cell r="BA90">
            <v>11338300</v>
          </cell>
          <cell r="BB90">
            <v>619930</v>
          </cell>
          <cell r="BC90">
            <v>812830</v>
          </cell>
          <cell r="BD90">
            <v>5385.26</v>
          </cell>
          <cell r="BE90">
            <v>9999797</v>
          </cell>
          <cell r="BF90">
            <v>9249</v>
          </cell>
          <cell r="BG90">
            <v>1932</v>
          </cell>
          <cell r="BI90">
            <v>8.6999999999999993</v>
          </cell>
          <cell r="BJ90">
            <v>8.5</v>
          </cell>
          <cell r="BK90">
            <v>8.6999999999999993</v>
          </cell>
          <cell r="BL90">
            <v>8.6</v>
          </cell>
          <cell r="BM90">
            <v>8.5</v>
          </cell>
          <cell r="BN90">
            <v>60</v>
          </cell>
          <cell r="BO90">
            <v>29.8</v>
          </cell>
          <cell r="BP90">
            <v>9.8000000000000007</v>
          </cell>
          <cell r="BQ90">
            <v>9.5</v>
          </cell>
          <cell r="BR90">
            <v>411.1</v>
          </cell>
          <cell r="BS90">
            <v>555.15</v>
          </cell>
          <cell r="BT90">
            <v>12000</v>
          </cell>
          <cell r="BU90">
            <v>7290</v>
          </cell>
          <cell r="BV90">
            <v>0</v>
          </cell>
          <cell r="BW90">
            <v>22.5</v>
          </cell>
          <cell r="CB90">
            <v>70.299999999995634</v>
          </cell>
          <cell r="CC90">
            <v>168.30000000000291</v>
          </cell>
          <cell r="CD90">
            <v>217.90000000002328</v>
          </cell>
          <cell r="CE90">
            <v>189.70000000000437</v>
          </cell>
          <cell r="CF90">
            <v>122</v>
          </cell>
          <cell r="CG90">
            <v>258.69999999999709</v>
          </cell>
          <cell r="CH90" t="str">
            <v>0</v>
          </cell>
          <cell r="CI90" t="str">
            <v>0</v>
          </cell>
          <cell r="CJ90">
            <v>1026.9000000000233</v>
          </cell>
          <cell r="CK90">
            <v>772.20000000001164</v>
          </cell>
          <cell r="CL90">
            <v>863.79999999998836</v>
          </cell>
          <cell r="CO90">
            <v>17</v>
          </cell>
          <cell r="CP90">
            <v>2112.5999999999767</v>
          </cell>
          <cell r="CQ90">
            <v>1653</v>
          </cell>
          <cell r="CR90">
            <v>50.199999999993452</v>
          </cell>
          <cell r="CS90">
            <v>15.399999999997817</v>
          </cell>
          <cell r="CT90">
            <v>43.100000000005821</v>
          </cell>
          <cell r="CU90">
            <v>108.69999999999709</v>
          </cell>
          <cell r="CV90">
            <v>108.69999999999709</v>
          </cell>
          <cell r="CW90">
            <v>266.00000000000364</v>
          </cell>
          <cell r="CX90">
            <v>995</v>
          </cell>
          <cell r="CY90">
            <v>110.5</v>
          </cell>
          <cell r="CZ90">
            <v>104.60000000000218</v>
          </cell>
          <cell r="DA90" t="str">
            <v>0</v>
          </cell>
          <cell r="DB90">
            <v>63.299999999995634</v>
          </cell>
          <cell r="DF90">
            <v>1572.9999999999927</v>
          </cell>
          <cell r="DG90">
            <v>1539.4000000000015</v>
          </cell>
          <cell r="DH90">
            <v>49.599999999998545</v>
          </cell>
          <cell r="DJ90">
            <v>5.2000000000002728</v>
          </cell>
          <cell r="DK90">
            <v>2</v>
          </cell>
          <cell r="DM90">
            <v>60.69999999999709</v>
          </cell>
          <cell r="DN90">
            <v>135.59999999999127</v>
          </cell>
          <cell r="DO90">
            <v>117.49999999999591</v>
          </cell>
          <cell r="DQ90">
            <v>459.90000000000146</v>
          </cell>
          <cell r="DR90">
            <v>459.90000000000146</v>
          </cell>
          <cell r="DS90">
            <v>4.2000000000002728</v>
          </cell>
          <cell r="DT90">
            <v>90.099999999998545</v>
          </cell>
          <cell r="DU90">
            <v>320</v>
          </cell>
          <cell r="DV90">
            <v>6970</v>
          </cell>
          <cell r="DW90">
            <v>5.89</v>
          </cell>
          <cell r="DX90">
            <v>99.6</v>
          </cell>
          <cell r="DY90">
            <v>411.1</v>
          </cell>
          <cell r="DZ90">
            <v>555.15</v>
          </cell>
          <cell r="EA90">
            <v>21.409999999999854</v>
          </cell>
          <cell r="EB90">
            <v>35</v>
          </cell>
          <cell r="EC90">
            <v>18</v>
          </cell>
          <cell r="ED90">
            <v>3024.0000000000146</v>
          </cell>
          <cell r="EF90">
            <v>12000</v>
          </cell>
          <cell r="EG90">
            <v>7290</v>
          </cell>
          <cell r="EH90">
            <v>0</v>
          </cell>
          <cell r="EI90">
            <v>22.5</v>
          </cell>
          <cell r="EN90">
            <v>1509.2999999999956</v>
          </cell>
          <cell r="EO90">
            <v>3365.9000000000015</v>
          </cell>
          <cell r="EP90">
            <v>4666.2999999999884</v>
          </cell>
          <cell r="EQ90">
            <v>3975.2000000000044</v>
          </cell>
          <cell r="ER90">
            <v>2406.9000000000233</v>
          </cell>
          <cell r="ES90">
            <v>5073</v>
          </cell>
          <cell r="ET90">
            <v>0</v>
          </cell>
          <cell r="EU90">
            <v>0</v>
          </cell>
          <cell r="EV90">
            <v>20996.600000000013</v>
          </cell>
          <cell r="EW90">
            <v>15443.5</v>
          </cell>
          <cell r="EX90">
            <v>15558.600000000006</v>
          </cell>
          <cell r="FA90">
            <v>425</v>
          </cell>
          <cell r="FB90">
            <v>38107.29999999993</v>
          </cell>
          <cell r="FC90">
            <v>31427.100000000009</v>
          </cell>
          <cell r="FD90">
            <v>523.29999999999563</v>
          </cell>
          <cell r="FE90">
            <v>582.5</v>
          </cell>
          <cell r="FF90">
            <v>1159.5</v>
          </cell>
          <cell r="FG90">
            <v>2265.2999999999956</v>
          </cell>
          <cell r="FH90">
            <v>2265.2999999999956</v>
          </cell>
          <cell r="FI90">
            <v>6093.0000000000018</v>
          </cell>
          <cell r="FJ90">
            <v>18503.999999999996</v>
          </cell>
          <cell r="FK90">
            <v>2171.8999999999942</v>
          </cell>
          <cell r="FL90">
            <v>1998.2999999999993</v>
          </cell>
          <cell r="FM90">
            <v>0</v>
          </cell>
          <cell r="FN90">
            <v>1451.2999999999956</v>
          </cell>
          <cell r="FO90">
            <v>0</v>
          </cell>
          <cell r="FP90">
            <v>0</v>
          </cell>
          <cell r="FQ90">
            <v>0</v>
          </cell>
          <cell r="FR90">
            <v>29811.000000000022</v>
          </cell>
          <cell r="FS90">
            <v>30218.499999999993</v>
          </cell>
          <cell r="FT90">
            <v>693.29999999999563</v>
          </cell>
          <cell r="FU90">
            <v>0</v>
          </cell>
          <cell r="FV90">
            <v>23.400000000000091</v>
          </cell>
          <cell r="FW90">
            <v>23.5</v>
          </cell>
          <cell r="FX90">
            <v>0</v>
          </cell>
          <cell r="FY90">
            <v>1120.7999999999993</v>
          </cell>
          <cell r="FZ90">
            <v>1885.3000000000029</v>
          </cell>
          <cell r="GA90">
            <v>1860.999999999995</v>
          </cell>
          <cell r="GB90">
            <v>0</v>
          </cell>
          <cell r="GC90">
            <v>11875.300000000001</v>
          </cell>
          <cell r="GD90">
            <v>11875.300000000001</v>
          </cell>
          <cell r="GE90">
            <v>178.5</v>
          </cell>
          <cell r="GF90">
            <v>1916</v>
          </cell>
          <cell r="GG90">
            <v>47810</v>
          </cell>
          <cell r="GH90">
            <v>92840</v>
          </cell>
          <cell r="GI90">
            <v>836.93000000000006</v>
          </cell>
          <cell r="GJ90">
            <v>1323.8000000000002</v>
          </cell>
          <cell r="GK90">
            <v>8330.65</v>
          </cell>
          <cell r="GL90">
            <v>14848.27</v>
          </cell>
          <cell r="GM90">
            <v>398.78000000000065</v>
          </cell>
          <cell r="GN90">
            <v>613</v>
          </cell>
          <cell r="GO90">
            <v>310</v>
          </cell>
          <cell r="GP90">
            <v>71920</v>
          </cell>
          <cell r="GQ90">
            <v>0</v>
          </cell>
          <cell r="GR90">
            <v>152120</v>
          </cell>
          <cell r="GS90">
            <v>140650</v>
          </cell>
          <cell r="GT90">
            <v>11470</v>
          </cell>
          <cell r="GU90">
            <v>686.5</v>
          </cell>
          <cell r="GV90">
            <v>472.5</v>
          </cell>
          <cell r="GW90">
            <v>214</v>
          </cell>
        </row>
        <row r="91">
          <cell r="B91">
            <v>38436</v>
          </cell>
          <cell r="C91">
            <v>41175.5</v>
          </cell>
          <cell r="D91">
            <v>21151.1</v>
          </cell>
          <cell r="E91">
            <v>456957.7</v>
          </cell>
          <cell r="F91">
            <v>45246.3</v>
          </cell>
          <cell r="G91">
            <v>207760.1</v>
          </cell>
          <cell r="H91">
            <v>35139.9</v>
          </cell>
          <cell r="I91">
            <v>607.79999999999995</v>
          </cell>
          <cell r="J91">
            <v>2117</v>
          </cell>
          <cell r="L91">
            <v>19590.900000000001</v>
          </cell>
          <cell r="M91">
            <v>87394.4</v>
          </cell>
          <cell r="N91">
            <v>317137.7</v>
          </cell>
          <cell r="O91">
            <v>73668.800000000003</v>
          </cell>
          <cell r="P91">
            <v>626646.6</v>
          </cell>
          <cell r="Q91">
            <v>303731.09999999998</v>
          </cell>
          <cell r="R91">
            <v>881697.1</v>
          </cell>
          <cell r="S91">
            <v>2736.6</v>
          </cell>
          <cell r="T91">
            <v>2427.6999999999998</v>
          </cell>
          <cell r="U91">
            <v>59109</v>
          </cell>
          <cell r="V91">
            <v>21769.9</v>
          </cell>
          <cell r="W91">
            <v>228903.3</v>
          </cell>
          <cell r="Y91">
            <v>156217.79999999999</v>
          </cell>
          <cell r="Z91">
            <v>155274.29999999999</v>
          </cell>
          <cell r="AB91">
            <v>161179.9</v>
          </cell>
          <cell r="AC91">
            <v>148363.4</v>
          </cell>
          <cell r="AE91">
            <v>29709.9</v>
          </cell>
          <cell r="AF91">
            <v>5937.7</v>
          </cell>
          <cell r="AG91">
            <v>12518.8</v>
          </cell>
          <cell r="AH91">
            <v>41080.400000000001</v>
          </cell>
          <cell r="AJ91">
            <v>224085.5</v>
          </cell>
          <cell r="AK91">
            <v>24776.6</v>
          </cell>
          <cell r="AO91">
            <v>59585.7</v>
          </cell>
          <cell r="AP91">
            <v>0</v>
          </cell>
          <cell r="AQ91">
            <v>33328.400000000001</v>
          </cell>
          <cell r="AR91">
            <v>124698.8</v>
          </cell>
          <cell r="AS91">
            <v>48964.3</v>
          </cell>
          <cell r="AU91">
            <v>3796.8</v>
          </cell>
          <cell r="AV91">
            <v>134732.20000000001</v>
          </cell>
          <cell r="AX91">
            <v>31520.2</v>
          </cell>
          <cell r="AZ91">
            <v>15228940</v>
          </cell>
          <cell r="BA91">
            <v>11445440</v>
          </cell>
          <cell r="BB91">
            <v>620530</v>
          </cell>
          <cell r="BC91">
            <v>820300</v>
          </cell>
          <cell r="BD91">
            <v>5406.23</v>
          </cell>
          <cell r="BE91">
            <v>9999831</v>
          </cell>
          <cell r="BF91">
            <v>9267</v>
          </cell>
          <cell r="BG91">
            <v>1952.2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30</v>
          </cell>
          <cell r="BO91">
            <v>60</v>
          </cell>
          <cell r="BP91">
            <v>0</v>
          </cell>
          <cell r="BQ91">
            <v>0</v>
          </cell>
          <cell r="BR91">
            <v>463.6</v>
          </cell>
          <cell r="BS91">
            <v>397.89</v>
          </cell>
          <cell r="BT91">
            <v>0</v>
          </cell>
          <cell r="BU91">
            <v>8070</v>
          </cell>
          <cell r="BV91">
            <v>0</v>
          </cell>
          <cell r="BW91">
            <v>22.5</v>
          </cell>
          <cell r="CB91">
            <v>69.80000000000291</v>
          </cell>
          <cell r="CC91">
            <v>161.69999999999709</v>
          </cell>
          <cell r="CD91">
            <v>227.79999999998836</v>
          </cell>
          <cell r="CE91">
            <v>220</v>
          </cell>
          <cell r="CF91">
            <v>102.89999999999418</v>
          </cell>
          <cell r="CG91">
            <v>236.80000000000291</v>
          </cell>
          <cell r="CH91" t="str">
            <v>0</v>
          </cell>
          <cell r="CI91" t="str">
            <v>0</v>
          </cell>
          <cell r="CJ91">
            <v>1018.9999999999854</v>
          </cell>
          <cell r="CK91">
            <v>751.09999999997672</v>
          </cell>
          <cell r="CL91">
            <v>885.39999999999418</v>
          </cell>
          <cell r="CO91">
            <v>45.299999999999727</v>
          </cell>
          <cell r="CP91">
            <v>2166.4000000000233</v>
          </cell>
          <cell r="CQ91">
            <v>1681.7999999999706</v>
          </cell>
          <cell r="CR91">
            <v>-29.399999999975989</v>
          </cell>
          <cell r="CS91">
            <v>37.100000000002183</v>
          </cell>
          <cell r="CT91">
            <v>90.599999999976717</v>
          </cell>
          <cell r="CU91">
            <v>98.30000000000291</v>
          </cell>
          <cell r="CV91">
            <v>98.30000000000291</v>
          </cell>
          <cell r="CW91">
            <v>355.99999999999454</v>
          </cell>
          <cell r="CX91">
            <v>1070</v>
          </cell>
          <cell r="CY91">
            <v>114.89999999999418</v>
          </cell>
          <cell r="CZ91">
            <v>114.89999999999782</v>
          </cell>
          <cell r="DA91" t="str">
            <v>0</v>
          </cell>
          <cell r="DB91">
            <v>47.80000000000291</v>
          </cell>
          <cell r="DF91">
            <v>1642.0000000000073</v>
          </cell>
          <cell r="DG91">
            <v>1703.5999999999894</v>
          </cell>
          <cell r="DH91">
            <v>62.600000000005821</v>
          </cell>
          <cell r="DJ91" t="str">
            <v>0</v>
          </cell>
          <cell r="DK91" t="str">
            <v>0</v>
          </cell>
          <cell r="DM91">
            <v>67.100000000002183</v>
          </cell>
          <cell r="DN91">
            <v>132.10000000000582</v>
          </cell>
          <cell r="DO91">
            <v>129.700000000008</v>
          </cell>
          <cell r="DQ91">
            <v>632.20000000000073</v>
          </cell>
          <cell r="DR91">
            <v>632.20000000000073</v>
          </cell>
          <cell r="DS91">
            <v>7.7999999999997272</v>
          </cell>
          <cell r="DT91">
            <v>86.80000000000291</v>
          </cell>
          <cell r="DU91">
            <v>600</v>
          </cell>
          <cell r="DV91">
            <v>7470</v>
          </cell>
          <cell r="DW91">
            <v>11.56</v>
          </cell>
          <cell r="DX91">
            <v>107.14</v>
          </cell>
          <cell r="DY91">
            <v>463.6</v>
          </cell>
          <cell r="DZ91">
            <v>397.89</v>
          </cell>
          <cell r="EA91">
            <v>20.969999999999345</v>
          </cell>
          <cell r="EB91">
            <v>34</v>
          </cell>
          <cell r="EC91">
            <v>18</v>
          </cell>
          <cell r="ED91">
            <v>3232.0000000000073</v>
          </cell>
          <cell r="EF91">
            <v>0</v>
          </cell>
          <cell r="EG91">
            <v>8070</v>
          </cell>
          <cell r="EH91">
            <v>0</v>
          </cell>
          <cell r="EI91">
            <v>22.5</v>
          </cell>
          <cell r="EN91">
            <v>1579.0999999999985</v>
          </cell>
          <cell r="EO91">
            <v>3527.5999999999985</v>
          </cell>
          <cell r="EP91">
            <v>4894.0999999999767</v>
          </cell>
          <cell r="EQ91">
            <v>4195.2000000000044</v>
          </cell>
          <cell r="ER91">
            <v>2509.8000000000175</v>
          </cell>
          <cell r="ES91">
            <v>5309.8000000000029</v>
          </cell>
          <cell r="ET91">
            <v>0</v>
          </cell>
          <cell r="EU91">
            <v>0</v>
          </cell>
          <cell r="EV91">
            <v>22015.599999999999</v>
          </cell>
          <cell r="EW91">
            <v>16194.599999999977</v>
          </cell>
          <cell r="EX91">
            <v>16444</v>
          </cell>
          <cell r="FA91">
            <v>470.29999999999973</v>
          </cell>
          <cell r="FB91">
            <v>40273.699999999953</v>
          </cell>
          <cell r="FC91">
            <v>33108.89999999998</v>
          </cell>
          <cell r="FD91">
            <v>493.90000000001965</v>
          </cell>
          <cell r="FE91">
            <v>619.60000000000218</v>
          </cell>
          <cell r="FF91">
            <v>1250.0999999999767</v>
          </cell>
          <cell r="FG91">
            <v>2363.5999999999985</v>
          </cell>
          <cell r="FH91">
            <v>2363.5999999999985</v>
          </cell>
          <cell r="FI91">
            <v>6448.9999999999964</v>
          </cell>
          <cell r="FJ91">
            <v>19573.999999999996</v>
          </cell>
          <cell r="FK91">
            <v>2286.7999999999884</v>
          </cell>
          <cell r="FL91">
            <v>2113.1999999999971</v>
          </cell>
          <cell r="FM91">
            <v>0</v>
          </cell>
          <cell r="FN91">
            <v>1499.0999999999985</v>
          </cell>
          <cell r="FO91">
            <v>0</v>
          </cell>
          <cell r="FP91">
            <v>0</v>
          </cell>
          <cell r="FQ91">
            <v>0</v>
          </cell>
          <cell r="FR91">
            <v>31453.000000000029</v>
          </cell>
          <cell r="FS91">
            <v>31922.099999999984</v>
          </cell>
          <cell r="FT91">
            <v>755.90000000000146</v>
          </cell>
          <cell r="FU91">
            <v>0</v>
          </cell>
          <cell r="FV91">
            <v>23.400000000000091</v>
          </cell>
          <cell r="FW91">
            <v>23.5</v>
          </cell>
          <cell r="FX91">
            <v>0</v>
          </cell>
          <cell r="FY91">
            <v>1187.9000000000015</v>
          </cell>
          <cell r="FZ91">
            <v>2017.4000000000087</v>
          </cell>
          <cell r="GA91">
            <v>1990.700000000003</v>
          </cell>
          <cell r="GB91">
            <v>0</v>
          </cell>
          <cell r="GC91">
            <v>12507.500000000002</v>
          </cell>
          <cell r="GD91">
            <v>12507.500000000002</v>
          </cell>
          <cell r="GE91">
            <v>186.29999999999973</v>
          </cell>
          <cell r="GF91">
            <v>2002.8000000000029</v>
          </cell>
          <cell r="GG91">
            <v>48410</v>
          </cell>
          <cell r="GH91">
            <v>100310</v>
          </cell>
          <cell r="GI91">
            <v>848.49</v>
          </cell>
          <cell r="GJ91">
            <v>1430.9400000000003</v>
          </cell>
          <cell r="GK91">
            <v>8794.25</v>
          </cell>
          <cell r="GL91">
            <v>15246.16</v>
          </cell>
          <cell r="GM91">
            <v>419.75</v>
          </cell>
          <cell r="GN91">
            <v>647</v>
          </cell>
          <cell r="GO91">
            <v>328</v>
          </cell>
          <cell r="GP91">
            <v>75152</v>
          </cell>
          <cell r="GQ91">
            <v>0</v>
          </cell>
          <cell r="GR91">
            <v>152120</v>
          </cell>
          <cell r="GS91">
            <v>148720</v>
          </cell>
          <cell r="GT91">
            <v>3400</v>
          </cell>
          <cell r="GU91">
            <v>686.5</v>
          </cell>
          <cell r="GV91">
            <v>495</v>
          </cell>
          <cell r="GW91">
            <v>191.5</v>
          </cell>
        </row>
        <row r="92">
          <cell r="B92">
            <v>38437</v>
          </cell>
          <cell r="C92">
            <v>41248.400000000001</v>
          </cell>
          <cell r="D92">
            <v>21327.3</v>
          </cell>
          <cell r="E92">
            <v>457194.5</v>
          </cell>
          <cell r="F92">
            <v>45431.199999999997</v>
          </cell>
          <cell r="G92">
            <v>207880.3</v>
          </cell>
          <cell r="H92">
            <v>35405.199999999997</v>
          </cell>
          <cell r="I92">
            <v>670.8</v>
          </cell>
          <cell r="J92">
            <v>2117</v>
          </cell>
          <cell r="L92">
            <v>20361.3</v>
          </cell>
          <cell r="M92">
            <v>87528.1</v>
          </cell>
          <cell r="N92">
            <v>317572.40000000002</v>
          </cell>
          <cell r="O92">
            <v>74137.600000000006</v>
          </cell>
          <cell r="P92">
            <v>627091.19999999995</v>
          </cell>
          <cell r="Q92">
            <v>304178.59999999998</v>
          </cell>
          <cell r="R92">
            <v>884065.3</v>
          </cell>
          <cell r="S92">
            <v>2753.2</v>
          </cell>
          <cell r="T92">
            <v>2430.1</v>
          </cell>
          <cell r="U92">
            <v>59195.199999999997</v>
          </cell>
          <cell r="V92">
            <v>21787.3</v>
          </cell>
          <cell r="W92">
            <v>228956.2</v>
          </cell>
          <cell r="Y92">
            <v>157224.20000000001</v>
          </cell>
          <cell r="Z92">
            <v>156116.20000000001</v>
          </cell>
          <cell r="AB92">
            <v>161981.20000000001</v>
          </cell>
          <cell r="AC92">
            <v>149388.70000000001</v>
          </cell>
          <cell r="AE92">
            <v>29887.200000000001</v>
          </cell>
          <cell r="AF92">
            <v>5973.4</v>
          </cell>
          <cell r="AG92">
            <v>12626.1</v>
          </cell>
          <cell r="AH92">
            <v>41120.1</v>
          </cell>
          <cell r="AJ92">
            <v>224237.2</v>
          </cell>
          <cell r="AK92">
            <v>24901.3</v>
          </cell>
          <cell r="AO92">
            <v>59697.3</v>
          </cell>
          <cell r="AP92">
            <v>0</v>
          </cell>
          <cell r="AQ92">
            <v>33427.699999999997</v>
          </cell>
          <cell r="AR92">
            <v>124868.7</v>
          </cell>
          <cell r="AS92">
            <v>49056.2</v>
          </cell>
          <cell r="AU92">
            <v>3796.8</v>
          </cell>
          <cell r="AV92">
            <v>134732.20000000001</v>
          </cell>
          <cell r="AX92">
            <v>31598.400000000001</v>
          </cell>
          <cell r="AZ92">
            <v>15246110</v>
          </cell>
          <cell r="BA92">
            <v>11557880</v>
          </cell>
          <cell r="BB92">
            <v>621570</v>
          </cell>
          <cell r="BC92">
            <v>827910</v>
          </cell>
          <cell r="BD92">
            <v>5430.27</v>
          </cell>
          <cell r="BE92">
            <v>9999868</v>
          </cell>
          <cell r="BF92">
            <v>9287</v>
          </cell>
          <cell r="BG92">
            <v>1974</v>
          </cell>
          <cell r="BI92">
            <v>8.5</v>
          </cell>
          <cell r="BJ92">
            <v>8.5</v>
          </cell>
          <cell r="BK92">
            <v>8.4</v>
          </cell>
          <cell r="BL92">
            <v>8.8000000000000007</v>
          </cell>
          <cell r="BM92">
            <v>8.6</v>
          </cell>
          <cell r="BN92">
            <v>30</v>
          </cell>
          <cell r="BO92">
            <v>32</v>
          </cell>
          <cell r="BP92">
            <v>10.4</v>
          </cell>
          <cell r="BQ92">
            <v>10.4</v>
          </cell>
          <cell r="BR92">
            <v>472.83</v>
          </cell>
          <cell r="BS92">
            <v>116.05</v>
          </cell>
          <cell r="BT92">
            <v>12000</v>
          </cell>
          <cell r="BU92">
            <v>8650</v>
          </cell>
          <cell r="BV92">
            <v>0</v>
          </cell>
          <cell r="BW92">
            <v>22.5</v>
          </cell>
          <cell r="CB92">
            <v>72.900000000001455</v>
          </cell>
          <cell r="CC92">
            <v>176.20000000000073</v>
          </cell>
          <cell r="CD92">
            <v>236.79999999998836</v>
          </cell>
          <cell r="CE92">
            <v>184.89999999999418</v>
          </cell>
          <cell r="CF92">
            <v>120.19999999998254</v>
          </cell>
          <cell r="CG92">
            <v>265.29999999999563</v>
          </cell>
          <cell r="CH92">
            <v>63</v>
          </cell>
          <cell r="CI92" t="str">
            <v>0</v>
          </cell>
          <cell r="CJ92">
            <v>1119.2999999999629</v>
          </cell>
          <cell r="CK92">
            <v>1006.4000000000233</v>
          </cell>
          <cell r="CL92">
            <v>841.90000000002328</v>
          </cell>
          <cell r="CO92">
            <v>2.4000000000000909</v>
          </cell>
          <cell r="CP92">
            <v>2368.2000000000698</v>
          </cell>
          <cell r="CQ92">
            <v>1850.7000000000467</v>
          </cell>
          <cell r="CR92">
            <v>15.899999999975989</v>
          </cell>
          <cell r="CS92">
            <v>17.399999999997817</v>
          </cell>
          <cell r="CT92">
            <v>52.900000000023283</v>
          </cell>
          <cell r="CU92">
            <v>86.19999999999709</v>
          </cell>
          <cell r="CV92">
            <v>86.19999999999709</v>
          </cell>
          <cell r="CW92">
            <v>356.99999999999818</v>
          </cell>
          <cell r="CX92">
            <v>1073.0000000000109</v>
          </cell>
          <cell r="CY92">
            <v>151.70000000001164</v>
          </cell>
          <cell r="CZ92">
            <v>124.70000000000073</v>
          </cell>
          <cell r="DA92" t="str">
            <v>0</v>
          </cell>
          <cell r="DB92">
            <v>39.69999999999709</v>
          </cell>
          <cell r="DF92">
            <v>1772.9999999999927</v>
          </cell>
          <cell r="DG92">
            <v>1746.1000000000186</v>
          </cell>
          <cell r="DH92">
            <v>91.899999999994179</v>
          </cell>
          <cell r="DJ92" t="str">
            <v>0</v>
          </cell>
          <cell r="DK92" t="str">
            <v>0</v>
          </cell>
          <cell r="DM92">
            <v>78.200000000000728</v>
          </cell>
          <cell r="DN92">
            <v>169.89999999999418</v>
          </cell>
          <cell r="DO92">
            <v>170.09999999999491</v>
          </cell>
          <cell r="DQ92">
            <v>770.39999999999782</v>
          </cell>
          <cell r="DR92">
            <v>770.39999999999782</v>
          </cell>
          <cell r="DS92">
            <v>16.599999999999909</v>
          </cell>
          <cell r="DT92">
            <v>99.299999999995634</v>
          </cell>
          <cell r="DU92">
            <v>1040</v>
          </cell>
          <cell r="DV92">
            <v>7610</v>
          </cell>
          <cell r="DW92">
            <v>17.170000000000002</v>
          </cell>
          <cell r="DX92">
            <v>112.44</v>
          </cell>
          <cell r="DY92">
            <v>472.83</v>
          </cell>
          <cell r="DZ92">
            <v>116.05</v>
          </cell>
          <cell r="EA92">
            <v>24.040000000000873</v>
          </cell>
          <cell r="EB92">
            <v>37</v>
          </cell>
          <cell r="EC92">
            <v>20</v>
          </cell>
          <cell r="ED92">
            <v>3487.9999999999927</v>
          </cell>
          <cell r="EF92">
            <v>12000</v>
          </cell>
          <cell r="EG92">
            <v>8650</v>
          </cell>
          <cell r="EH92">
            <v>0</v>
          </cell>
          <cell r="EI92">
            <v>22.5</v>
          </cell>
          <cell r="EN92">
            <v>1652</v>
          </cell>
          <cell r="EO92">
            <v>3703.7999999999993</v>
          </cell>
          <cell r="EP92">
            <v>5130.8999999999651</v>
          </cell>
          <cell r="EQ92">
            <v>4380.0999999999985</v>
          </cell>
          <cell r="ER92">
            <v>2630</v>
          </cell>
          <cell r="ES92">
            <v>5575.0999999999985</v>
          </cell>
          <cell r="ET92">
            <v>63</v>
          </cell>
          <cell r="EU92">
            <v>0</v>
          </cell>
          <cell r="EV92">
            <v>23134.899999999961</v>
          </cell>
          <cell r="EW92">
            <v>17201</v>
          </cell>
          <cell r="EX92">
            <v>17285.900000000023</v>
          </cell>
          <cell r="FA92">
            <v>472.69999999999982</v>
          </cell>
          <cell r="FB92">
            <v>42641.900000000023</v>
          </cell>
          <cell r="FC92">
            <v>34959.600000000028</v>
          </cell>
          <cell r="FD92">
            <v>509.79999999999563</v>
          </cell>
          <cell r="FE92">
            <v>637</v>
          </cell>
          <cell r="FF92">
            <v>1303</v>
          </cell>
          <cell r="FG92">
            <v>2449.7999999999956</v>
          </cell>
          <cell r="FH92">
            <v>2449.7999999999956</v>
          </cell>
          <cell r="FI92">
            <v>6805.9999999999945</v>
          </cell>
          <cell r="FJ92">
            <v>20647.000000000007</v>
          </cell>
          <cell r="FK92">
            <v>2438.5</v>
          </cell>
          <cell r="FL92">
            <v>2237.8999999999978</v>
          </cell>
          <cell r="FM92">
            <v>0</v>
          </cell>
          <cell r="FN92">
            <v>1538.7999999999956</v>
          </cell>
          <cell r="FO92">
            <v>0</v>
          </cell>
          <cell r="FP92">
            <v>0</v>
          </cell>
          <cell r="FQ92">
            <v>0</v>
          </cell>
          <cell r="FR92">
            <v>33226.000000000022</v>
          </cell>
          <cell r="FS92">
            <v>33668.200000000004</v>
          </cell>
          <cell r="FT92">
            <v>847.79999999999563</v>
          </cell>
          <cell r="FU92">
            <v>0</v>
          </cell>
          <cell r="FV92">
            <v>23.400000000000091</v>
          </cell>
          <cell r="FW92">
            <v>23.5</v>
          </cell>
          <cell r="FX92">
            <v>0</v>
          </cell>
          <cell r="FY92">
            <v>1266.1000000000022</v>
          </cell>
          <cell r="FZ92">
            <v>2187.3000000000029</v>
          </cell>
          <cell r="GA92">
            <v>2160.7999999999979</v>
          </cell>
          <cell r="GB92">
            <v>0</v>
          </cell>
          <cell r="GC92">
            <v>13277.9</v>
          </cell>
          <cell r="GD92">
            <v>13277.9</v>
          </cell>
          <cell r="GE92">
            <v>202.89999999999964</v>
          </cell>
          <cell r="GF92">
            <v>2102.0999999999985</v>
          </cell>
          <cell r="GG92">
            <v>49450</v>
          </cell>
          <cell r="GH92">
            <v>107920</v>
          </cell>
          <cell r="GI92">
            <v>865.66</v>
          </cell>
          <cell r="GJ92">
            <v>1543.3800000000003</v>
          </cell>
          <cell r="GK92">
            <v>9267.08</v>
          </cell>
          <cell r="GL92">
            <v>15362.21</v>
          </cell>
          <cell r="GM92">
            <v>443.79000000000087</v>
          </cell>
          <cell r="GN92">
            <v>684</v>
          </cell>
          <cell r="GO92">
            <v>348</v>
          </cell>
          <cell r="GP92">
            <v>78640</v>
          </cell>
          <cell r="GQ92">
            <v>0</v>
          </cell>
          <cell r="GR92">
            <v>164120</v>
          </cell>
          <cell r="GS92">
            <v>157370</v>
          </cell>
          <cell r="GT92">
            <v>6750</v>
          </cell>
          <cell r="GU92">
            <v>686.5</v>
          </cell>
          <cell r="GV92">
            <v>517.5</v>
          </cell>
          <cell r="GW92">
            <v>169</v>
          </cell>
        </row>
        <row r="93">
          <cell r="B93">
            <v>38438</v>
          </cell>
          <cell r="C93">
            <v>41320.6</v>
          </cell>
          <cell r="D93">
            <v>21502.7</v>
          </cell>
          <cell r="E93">
            <v>457431.2</v>
          </cell>
          <cell r="F93">
            <v>45634.1</v>
          </cell>
          <cell r="G93">
            <v>207995.4</v>
          </cell>
          <cell r="H93">
            <v>35663.4</v>
          </cell>
          <cell r="I93">
            <v>670.8</v>
          </cell>
          <cell r="J93">
            <v>2117</v>
          </cell>
          <cell r="L93">
            <v>21119.1</v>
          </cell>
          <cell r="M93">
            <v>87737.600000000006</v>
          </cell>
          <cell r="N93">
            <v>317965.5</v>
          </cell>
          <cell r="O93">
            <v>74593.2</v>
          </cell>
          <cell r="P93">
            <v>627526.40000000002</v>
          </cell>
          <cell r="Q93">
            <v>304612.40000000002</v>
          </cell>
          <cell r="R93">
            <v>886379.6</v>
          </cell>
          <cell r="S93">
            <v>2768.6</v>
          </cell>
          <cell r="T93">
            <v>2430.1</v>
          </cell>
          <cell r="U93">
            <v>59274.5</v>
          </cell>
          <cell r="V93">
            <v>21809.1</v>
          </cell>
          <cell r="W93">
            <v>228999.8</v>
          </cell>
          <cell r="Y93">
            <v>157950.1</v>
          </cell>
          <cell r="Z93">
            <v>157210</v>
          </cell>
          <cell r="AB93">
            <v>163113.20000000001</v>
          </cell>
          <cell r="AC93">
            <v>150097.5</v>
          </cell>
          <cell r="AE93">
            <v>30061.5</v>
          </cell>
          <cell r="AF93">
            <v>6013.2</v>
          </cell>
          <cell r="AG93">
            <v>12731.4</v>
          </cell>
          <cell r="AH93">
            <v>41256.199999999997</v>
          </cell>
          <cell r="AJ93">
            <v>224358.7</v>
          </cell>
          <cell r="AK93">
            <v>25013.7</v>
          </cell>
          <cell r="AO93">
            <v>59783.5</v>
          </cell>
          <cell r="AP93">
            <v>0</v>
          </cell>
          <cell r="AQ93">
            <v>33518.800000000003</v>
          </cell>
          <cell r="AR93">
            <v>125022.2</v>
          </cell>
          <cell r="AS93">
            <v>49149.3</v>
          </cell>
          <cell r="AU93">
            <v>3796.8</v>
          </cell>
          <cell r="AV93">
            <v>134732.20000000001</v>
          </cell>
          <cell r="AX93">
            <v>31659</v>
          </cell>
          <cell r="AZ93">
            <v>15257250</v>
          </cell>
          <cell r="BA93">
            <v>11658950</v>
          </cell>
          <cell r="BB93">
            <v>622240</v>
          </cell>
          <cell r="BC93">
            <v>835220</v>
          </cell>
          <cell r="BD93">
            <v>5453.61</v>
          </cell>
          <cell r="BE93">
            <v>9999901</v>
          </cell>
          <cell r="BF93">
            <v>9302</v>
          </cell>
          <cell r="BG93">
            <v>1995.1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30</v>
          </cell>
          <cell r="BO93">
            <v>30</v>
          </cell>
          <cell r="BP93">
            <v>0</v>
          </cell>
          <cell r="BQ93">
            <v>0</v>
          </cell>
          <cell r="BR93">
            <v>346.5</v>
          </cell>
          <cell r="BS93">
            <v>357.74</v>
          </cell>
          <cell r="BT93">
            <v>12000</v>
          </cell>
          <cell r="BU93">
            <v>7980</v>
          </cell>
          <cell r="BV93">
            <v>0</v>
          </cell>
          <cell r="BW93">
            <v>17</v>
          </cell>
          <cell r="CB93">
            <v>72.19999999999709</v>
          </cell>
          <cell r="CC93">
            <v>175.40000000000146</v>
          </cell>
          <cell r="CD93">
            <v>236.70000000001164</v>
          </cell>
          <cell r="CE93">
            <v>202.90000000000146</v>
          </cell>
          <cell r="CF93">
            <v>115.10000000000582</v>
          </cell>
          <cell r="CG93">
            <v>258.20000000000437</v>
          </cell>
          <cell r="CH93" t="str">
            <v>0</v>
          </cell>
          <cell r="CI93" t="str">
            <v>0</v>
          </cell>
          <cell r="CJ93">
            <v>1060.5000000000218</v>
          </cell>
          <cell r="CK93">
            <v>725.89999999999418</v>
          </cell>
          <cell r="CL93">
            <v>1093.7999999999884</v>
          </cell>
          <cell r="CO93" t="str">
            <v>0</v>
          </cell>
          <cell r="CP93">
            <v>2314.2999999999302</v>
          </cell>
          <cell r="CQ93">
            <v>1819.6999999999825</v>
          </cell>
          <cell r="CR93">
            <v>13.900000000026921</v>
          </cell>
          <cell r="CS93">
            <v>21.799999999999272</v>
          </cell>
          <cell r="CT93">
            <v>43.599999999976717</v>
          </cell>
          <cell r="CU93">
            <v>79.30000000000291</v>
          </cell>
          <cell r="CV93">
            <v>79.30000000000291</v>
          </cell>
          <cell r="CW93">
            <v>398.00000000000182</v>
          </cell>
          <cell r="CX93">
            <v>1052.9999999999927</v>
          </cell>
          <cell r="CY93">
            <v>121.5</v>
          </cell>
          <cell r="CZ93">
            <v>112.40000000000146</v>
          </cell>
          <cell r="DA93" t="str">
            <v>0</v>
          </cell>
          <cell r="DB93">
            <v>136.09999999999854</v>
          </cell>
          <cell r="DF93">
            <v>1742.9999999999927</v>
          </cell>
          <cell r="DG93">
            <v>1820.9999999999945</v>
          </cell>
          <cell r="DH93">
            <v>93.100000000005821</v>
          </cell>
          <cell r="DJ93" t="str">
            <v>0</v>
          </cell>
          <cell r="DK93" t="str">
            <v>0</v>
          </cell>
          <cell r="DM93">
            <v>60.599999999998545</v>
          </cell>
          <cell r="DN93">
            <v>153.5</v>
          </cell>
          <cell r="DO93">
            <v>153.70000000000437</v>
          </cell>
          <cell r="DQ93">
            <v>757.79999999999927</v>
          </cell>
          <cell r="DR93">
            <v>757.79999999999927</v>
          </cell>
          <cell r="DS93">
            <v>15.400000000000091</v>
          </cell>
          <cell r="DT93">
            <v>91.100000000005821</v>
          </cell>
          <cell r="DU93">
            <v>670</v>
          </cell>
          <cell r="DV93">
            <v>7310</v>
          </cell>
          <cell r="DW93">
            <v>11.14</v>
          </cell>
          <cell r="DX93">
            <v>101.07</v>
          </cell>
          <cell r="DY93">
            <v>346.5</v>
          </cell>
          <cell r="DZ93">
            <v>357.74</v>
          </cell>
          <cell r="EA93">
            <v>23.339999999999236</v>
          </cell>
          <cell r="EB93">
            <v>33</v>
          </cell>
          <cell r="EC93">
            <v>15</v>
          </cell>
          <cell r="ED93">
            <v>3375.9999999999854</v>
          </cell>
          <cell r="EF93">
            <v>12000</v>
          </cell>
          <cell r="EG93">
            <v>7980</v>
          </cell>
          <cell r="EH93">
            <v>0</v>
          </cell>
          <cell r="EI93">
            <v>17</v>
          </cell>
          <cell r="EN93">
            <v>1724.1999999999971</v>
          </cell>
          <cell r="EO93">
            <v>3879.2000000000007</v>
          </cell>
          <cell r="EP93">
            <v>5367.5999999999767</v>
          </cell>
          <cell r="EQ93">
            <v>4583</v>
          </cell>
          <cell r="ER93">
            <v>2745.1000000000058</v>
          </cell>
          <cell r="ES93">
            <v>5833.3000000000029</v>
          </cell>
          <cell r="ET93">
            <v>63</v>
          </cell>
          <cell r="EU93">
            <v>0</v>
          </cell>
          <cell r="EV93">
            <v>24195.399999999983</v>
          </cell>
          <cell r="EW93">
            <v>17926.899999999994</v>
          </cell>
          <cell r="EX93">
            <v>18379.700000000012</v>
          </cell>
          <cell r="FA93">
            <v>472.69999999999982</v>
          </cell>
          <cell r="FB93">
            <v>44956.199999999953</v>
          </cell>
          <cell r="FC93">
            <v>36779.30000000001</v>
          </cell>
          <cell r="FD93">
            <v>523.70000000002256</v>
          </cell>
          <cell r="FE93">
            <v>658.79999999999927</v>
          </cell>
          <cell r="FF93">
            <v>1346.5999999999767</v>
          </cell>
          <cell r="FG93">
            <v>2529.0999999999985</v>
          </cell>
          <cell r="FH93">
            <v>2529.0999999999985</v>
          </cell>
          <cell r="FI93">
            <v>7203.9999999999964</v>
          </cell>
          <cell r="FJ93">
            <v>21700</v>
          </cell>
          <cell r="FK93">
            <v>2560</v>
          </cell>
          <cell r="FL93">
            <v>2350.2999999999993</v>
          </cell>
          <cell r="FM93">
            <v>0</v>
          </cell>
          <cell r="FN93">
            <v>1674.8999999999942</v>
          </cell>
          <cell r="FO93">
            <v>0</v>
          </cell>
          <cell r="FP93">
            <v>0</v>
          </cell>
          <cell r="FQ93">
            <v>0</v>
          </cell>
          <cell r="FR93">
            <v>34969.000000000015</v>
          </cell>
          <cell r="FS93">
            <v>35489.199999999997</v>
          </cell>
          <cell r="FT93">
            <v>940.90000000000146</v>
          </cell>
          <cell r="FU93">
            <v>0</v>
          </cell>
          <cell r="FV93">
            <v>23.400000000000091</v>
          </cell>
          <cell r="FW93">
            <v>23.5</v>
          </cell>
          <cell r="FX93">
            <v>0</v>
          </cell>
          <cell r="FY93">
            <v>1326.7000000000007</v>
          </cell>
          <cell r="FZ93">
            <v>2340.8000000000029</v>
          </cell>
          <cell r="GA93">
            <v>2314.5000000000023</v>
          </cell>
          <cell r="GB93">
            <v>0</v>
          </cell>
          <cell r="GC93">
            <v>14035.699999999999</v>
          </cell>
          <cell r="GD93">
            <v>14035.699999999999</v>
          </cell>
          <cell r="GE93">
            <v>218.29999999999973</v>
          </cell>
          <cell r="GF93">
            <v>2193.2000000000044</v>
          </cell>
          <cell r="GG93">
            <v>50120</v>
          </cell>
          <cell r="GH93">
            <v>115230</v>
          </cell>
          <cell r="GI93">
            <v>876.8</v>
          </cell>
          <cell r="GJ93">
            <v>1644.4500000000003</v>
          </cell>
          <cell r="GK93">
            <v>9613.58</v>
          </cell>
          <cell r="GL93">
            <v>15719.949999999999</v>
          </cell>
          <cell r="GM93">
            <v>467.13000000000011</v>
          </cell>
          <cell r="GN93">
            <v>717</v>
          </cell>
          <cell r="GO93">
            <v>363</v>
          </cell>
          <cell r="GP93">
            <v>82015.999999999985</v>
          </cell>
          <cell r="GQ93">
            <v>0</v>
          </cell>
          <cell r="GR93">
            <v>176120</v>
          </cell>
          <cell r="GS93">
            <v>165350</v>
          </cell>
          <cell r="GT93">
            <v>10770</v>
          </cell>
          <cell r="GU93">
            <v>686.5</v>
          </cell>
          <cell r="GV93">
            <v>534.5</v>
          </cell>
          <cell r="GW93">
            <v>152</v>
          </cell>
        </row>
        <row r="94">
          <cell r="B94">
            <v>38439</v>
          </cell>
          <cell r="C94">
            <v>41395.199999999997</v>
          </cell>
          <cell r="D94">
            <v>21692.3</v>
          </cell>
          <cell r="E94">
            <v>457687.7</v>
          </cell>
          <cell r="F94">
            <v>45667.7</v>
          </cell>
          <cell r="G94">
            <v>208081.7</v>
          </cell>
          <cell r="H94">
            <v>35934.6</v>
          </cell>
          <cell r="I94">
            <v>670.8</v>
          </cell>
          <cell r="J94">
            <v>2117</v>
          </cell>
          <cell r="L94">
            <v>21968.400000000001</v>
          </cell>
          <cell r="M94">
            <v>88227.3</v>
          </cell>
          <cell r="N94">
            <v>318344.3</v>
          </cell>
          <cell r="O94">
            <v>74991.8</v>
          </cell>
          <cell r="P94">
            <v>627907.30000000005</v>
          </cell>
          <cell r="Q94">
            <v>304993.09999999998</v>
          </cell>
          <cell r="R94">
            <v>888770.3</v>
          </cell>
          <cell r="S94">
            <v>2778.4</v>
          </cell>
          <cell r="T94">
            <v>2430.1</v>
          </cell>
          <cell r="U94">
            <v>59361.3</v>
          </cell>
          <cell r="V94">
            <v>21824.2</v>
          </cell>
          <cell r="W94">
            <v>229046.1</v>
          </cell>
          <cell r="Y94">
            <v>159010.20000000001</v>
          </cell>
          <cell r="Z94">
            <v>158026.4</v>
          </cell>
          <cell r="AB94">
            <v>163980.4</v>
          </cell>
          <cell r="AC94">
            <v>151040.29999999999</v>
          </cell>
          <cell r="AE94">
            <v>30235.4</v>
          </cell>
          <cell r="AF94">
            <v>6040.1</v>
          </cell>
          <cell r="AG94">
            <v>12825.1</v>
          </cell>
          <cell r="AH94">
            <v>41352.699999999997</v>
          </cell>
          <cell r="AJ94">
            <v>224514.9</v>
          </cell>
          <cell r="AK94">
            <v>25157.4</v>
          </cell>
          <cell r="AO94">
            <v>59894.7</v>
          </cell>
          <cell r="AP94">
            <v>0</v>
          </cell>
          <cell r="AQ94">
            <v>33621.4</v>
          </cell>
          <cell r="AR94">
            <v>125175.8</v>
          </cell>
          <cell r="AS94">
            <v>49236.2</v>
          </cell>
          <cell r="AU94">
            <v>3796.8</v>
          </cell>
          <cell r="AV94">
            <v>134732.20000000001</v>
          </cell>
          <cell r="AX94">
            <v>31718.400000000001</v>
          </cell>
          <cell r="AZ94">
            <v>15265850</v>
          </cell>
          <cell r="BA94">
            <v>11765050</v>
          </cell>
          <cell r="BB94">
            <v>622750</v>
          </cell>
          <cell r="BC94">
            <v>842600</v>
          </cell>
          <cell r="BD94">
            <v>5478.49</v>
          </cell>
          <cell r="BE94">
            <v>9999938</v>
          </cell>
          <cell r="BF94">
            <v>9319</v>
          </cell>
          <cell r="BG94">
            <v>2013.2</v>
          </cell>
          <cell r="BI94">
            <v>8.1999999999999993</v>
          </cell>
          <cell r="BJ94">
            <v>8.1999999999999993</v>
          </cell>
          <cell r="BK94">
            <v>8.6</v>
          </cell>
          <cell r="BL94">
            <v>8.4</v>
          </cell>
          <cell r="BM94">
            <v>8.4</v>
          </cell>
          <cell r="BN94">
            <v>60</v>
          </cell>
          <cell r="BO94">
            <v>155.1</v>
          </cell>
          <cell r="BP94">
            <v>10.199999999999999</v>
          </cell>
          <cell r="BQ94">
            <v>10.199999999999999</v>
          </cell>
          <cell r="BR94">
            <v>460.34</v>
          </cell>
          <cell r="BS94">
            <v>441.48</v>
          </cell>
          <cell r="BT94">
            <v>12000</v>
          </cell>
          <cell r="BU94">
            <v>7890</v>
          </cell>
          <cell r="BV94">
            <v>0</v>
          </cell>
          <cell r="BW94">
            <v>17</v>
          </cell>
          <cell r="CB94">
            <v>74.599999999998545</v>
          </cell>
          <cell r="CC94">
            <v>189.59999999999854</v>
          </cell>
          <cell r="CD94">
            <v>256.5</v>
          </cell>
          <cell r="CE94">
            <v>33.599999999998545</v>
          </cell>
          <cell r="CF94">
            <v>86.300000000017462</v>
          </cell>
          <cell r="CG94">
            <v>271.19999999999709</v>
          </cell>
          <cell r="CH94" t="str">
            <v>0</v>
          </cell>
          <cell r="CI94" t="str">
            <v>0</v>
          </cell>
          <cell r="CJ94">
            <v>911.80000000001019</v>
          </cell>
          <cell r="CK94">
            <v>1060.1000000000058</v>
          </cell>
          <cell r="CL94">
            <v>816.39999999999418</v>
          </cell>
          <cell r="CO94" t="str">
            <v>0</v>
          </cell>
          <cell r="CP94">
            <v>2390.7000000000698</v>
          </cell>
          <cell r="CQ94">
            <v>1876.5</v>
          </cell>
          <cell r="CR94">
            <v>25.399999999983265</v>
          </cell>
          <cell r="CS94">
            <v>15.100000000002183</v>
          </cell>
          <cell r="CT94">
            <v>46.300000000017462</v>
          </cell>
          <cell r="CU94">
            <v>86.80000000000291</v>
          </cell>
          <cell r="CV94">
            <v>86.80000000000291</v>
          </cell>
          <cell r="CW94">
            <v>269.00000000000546</v>
          </cell>
          <cell r="CX94">
            <v>937.00000000000728</v>
          </cell>
          <cell r="CY94">
            <v>156.19999999998254</v>
          </cell>
          <cell r="CZ94">
            <v>143.70000000000073</v>
          </cell>
          <cell r="DA94" t="str">
            <v>0</v>
          </cell>
          <cell r="DB94">
            <v>96.5</v>
          </cell>
          <cell r="DF94">
            <v>1739.0000000000146</v>
          </cell>
          <cell r="DG94">
            <v>1602.399999999996</v>
          </cell>
          <cell r="DH94">
            <v>86.899999999994179</v>
          </cell>
          <cell r="DJ94" t="str">
            <v>0</v>
          </cell>
          <cell r="DK94" t="str">
            <v>0</v>
          </cell>
          <cell r="DM94">
            <v>59.400000000001455</v>
          </cell>
          <cell r="DN94">
            <v>153.60000000000582</v>
          </cell>
          <cell r="DO94">
            <v>146.29999999999563</v>
          </cell>
          <cell r="DQ94">
            <v>849.30000000000291</v>
          </cell>
          <cell r="DR94">
            <v>849.30000000000291</v>
          </cell>
          <cell r="DS94">
            <v>9.8000000000001819</v>
          </cell>
          <cell r="DT94">
            <v>102.59999999999854</v>
          </cell>
          <cell r="DU94">
            <v>510</v>
          </cell>
          <cell r="DV94">
            <v>7380</v>
          </cell>
          <cell r="DW94">
            <v>8.6</v>
          </cell>
          <cell r="DX94">
            <v>106.1</v>
          </cell>
          <cell r="DY94">
            <v>460.34</v>
          </cell>
          <cell r="DZ94">
            <v>441.48</v>
          </cell>
          <cell r="EA94">
            <v>24.880000000000109</v>
          </cell>
          <cell r="EB94">
            <v>37</v>
          </cell>
          <cell r="EC94">
            <v>17</v>
          </cell>
          <cell r="ED94">
            <v>2896.0000000000218</v>
          </cell>
          <cell r="EF94">
            <v>12000</v>
          </cell>
          <cell r="EG94">
            <v>7890</v>
          </cell>
          <cell r="EH94">
            <v>0</v>
          </cell>
          <cell r="EI94">
            <v>17</v>
          </cell>
          <cell r="EN94">
            <v>1798.7999999999956</v>
          </cell>
          <cell r="EO94">
            <v>4068.7999999999993</v>
          </cell>
          <cell r="EP94">
            <v>5624.0999999999767</v>
          </cell>
          <cell r="EQ94">
            <v>4616.5999999999985</v>
          </cell>
          <cell r="ER94">
            <v>2831.4000000000233</v>
          </cell>
          <cell r="ES94">
            <v>6104.5</v>
          </cell>
          <cell r="ET94">
            <v>63</v>
          </cell>
          <cell r="EU94">
            <v>0</v>
          </cell>
          <cell r="EV94">
            <v>25107.199999999993</v>
          </cell>
          <cell r="EW94">
            <v>18987</v>
          </cell>
          <cell r="EX94">
            <v>19196.100000000006</v>
          </cell>
          <cell r="FA94">
            <v>472.69999999999982</v>
          </cell>
          <cell r="FB94">
            <v>47346.900000000023</v>
          </cell>
          <cell r="FC94">
            <v>38655.80000000001</v>
          </cell>
          <cell r="FD94">
            <v>549.10000000000582</v>
          </cell>
          <cell r="FE94">
            <v>673.90000000000146</v>
          </cell>
          <cell r="FF94">
            <v>1392.8999999999942</v>
          </cell>
          <cell r="FG94">
            <v>2615.9000000000015</v>
          </cell>
          <cell r="FH94">
            <v>2615.9000000000015</v>
          </cell>
          <cell r="FI94">
            <v>7473.0000000000018</v>
          </cell>
          <cell r="FJ94">
            <v>22637.000000000007</v>
          </cell>
          <cell r="FK94">
            <v>2716.1999999999825</v>
          </cell>
          <cell r="FL94">
            <v>2494</v>
          </cell>
          <cell r="FM94">
            <v>0</v>
          </cell>
          <cell r="FN94">
            <v>1771.3999999999942</v>
          </cell>
          <cell r="FO94">
            <v>0</v>
          </cell>
          <cell r="FP94">
            <v>0</v>
          </cell>
          <cell r="FQ94">
            <v>0</v>
          </cell>
          <cell r="FR94">
            <v>36708.000000000029</v>
          </cell>
          <cell r="FS94">
            <v>37091.599999999991</v>
          </cell>
          <cell r="FT94">
            <v>1027.7999999999956</v>
          </cell>
          <cell r="FU94">
            <v>0</v>
          </cell>
          <cell r="FV94">
            <v>23.400000000000091</v>
          </cell>
          <cell r="FW94">
            <v>23.5</v>
          </cell>
          <cell r="FX94">
            <v>0</v>
          </cell>
          <cell r="FY94">
            <v>1386.1000000000022</v>
          </cell>
          <cell r="FZ94">
            <v>2494.4000000000087</v>
          </cell>
          <cell r="GA94">
            <v>2460.7999999999979</v>
          </cell>
          <cell r="GB94">
            <v>0</v>
          </cell>
          <cell r="GC94">
            <v>14885.000000000002</v>
          </cell>
          <cell r="GD94">
            <v>14885.000000000002</v>
          </cell>
          <cell r="GE94">
            <v>228.09999999999991</v>
          </cell>
          <cell r="GF94">
            <v>2295.8000000000029</v>
          </cell>
          <cell r="GG94">
            <v>50630</v>
          </cell>
          <cell r="GH94">
            <v>122610</v>
          </cell>
          <cell r="GI94">
            <v>885.4</v>
          </cell>
          <cell r="GJ94">
            <v>1750.5500000000002</v>
          </cell>
          <cell r="GK94">
            <v>10073.92</v>
          </cell>
          <cell r="GL94">
            <v>16161.429999999998</v>
          </cell>
          <cell r="GM94">
            <v>492.01000000000022</v>
          </cell>
          <cell r="GN94">
            <v>754</v>
          </cell>
          <cell r="GO94">
            <v>380</v>
          </cell>
          <cell r="GP94">
            <v>84912</v>
          </cell>
          <cell r="GQ94">
            <v>0</v>
          </cell>
          <cell r="GR94">
            <v>188120</v>
          </cell>
          <cell r="GS94">
            <v>173240</v>
          </cell>
          <cell r="GT94">
            <v>14880</v>
          </cell>
          <cell r="GU94">
            <v>686.5</v>
          </cell>
          <cell r="GV94">
            <v>551.5</v>
          </cell>
          <cell r="GW94">
            <v>135</v>
          </cell>
        </row>
        <row r="95">
          <cell r="B95">
            <v>38440</v>
          </cell>
          <cell r="C95">
            <v>41471.1</v>
          </cell>
          <cell r="D95">
            <v>21889.200000000001</v>
          </cell>
          <cell r="E95">
            <v>457951.3</v>
          </cell>
          <cell r="F95">
            <v>45667.7</v>
          </cell>
          <cell r="G95">
            <v>208147.9</v>
          </cell>
          <cell r="H95">
            <v>36216.199999999997</v>
          </cell>
          <cell r="I95">
            <v>670.8</v>
          </cell>
          <cell r="J95">
            <v>2117</v>
          </cell>
          <cell r="L95">
            <v>22838.1</v>
          </cell>
          <cell r="M95">
            <v>88673.1</v>
          </cell>
          <cell r="N95">
            <v>318696.7</v>
          </cell>
          <cell r="O95">
            <v>75391.399999999994</v>
          </cell>
          <cell r="P95">
            <v>628288.1</v>
          </cell>
          <cell r="Q95">
            <v>305379.59999999998</v>
          </cell>
          <cell r="R95">
            <v>891049.2</v>
          </cell>
          <cell r="S95">
            <v>2786.8</v>
          </cell>
          <cell r="T95">
            <v>2468.1999999999998</v>
          </cell>
          <cell r="U95">
            <v>59477.5</v>
          </cell>
          <cell r="V95">
            <v>21845.200000000001</v>
          </cell>
          <cell r="W95">
            <v>229098.3</v>
          </cell>
          <cell r="Y95">
            <v>159981.4</v>
          </cell>
          <cell r="Z95">
            <v>158862.70000000001</v>
          </cell>
          <cell r="AB95">
            <v>164929.20000000001</v>
          </cell>
          <cell r="AC95">
            <v>151865.20000000001</v>
          </cell>
          <cell r="AE95">
            <v>30409.7</v>
          </cell>
          <cell r="AF95">
            <v>6087.4</v>
          </cell>
          <cell r="AG95">
            <v>12934.7</v>
          </cell>
          <cell r="AH95">
            <v>41416.1</v>
          </cell>
          <cell r="AJ95">
            <v>224648.3</v>
          </cell>
          <cell r="AK95">
            <v>25282.1</v>
          </cell>
          <cell r="AO95">
            <v>59984.4</v>
          </cell>
          <cell r="AP95">
            <v>0</v>
          </cell>
          <cell r="AQ95">
            <v>33720.699999999997</v>
          </cell>
          <cell r="AR95">
            <v>125325.4</v>
          </cell>
          <cell r="AS95">
            <v>49323.5</v>
          </cell>
          <cell r="AU95">
            <v>3796.8</v>
          </cell>
          <cell r="AV95">
            <v>134732.20000000001</v>
          </cell>
          <cell r="AX95">
            <v>31781.200000000001</v>
          </cell>
          <cell r="AZ95">
            <v>15286800</v>
          </cell>
          <cell r="BA95">
            <v>11861320</v>
          </cell>
          <cell r="BB95">
            <v>624110</v>
          </cell>
          <cell r="BC95">
            <v>849280</v>
          </cell>
          <cell r="BD95">
            <v>5502.94</v>
          </cell>
          <cell r="BE95">
            <v>9999972</v>
          </cell>
          <cell r="BF95">
            <v>9339</v>
          </cell>
          <cell r="BG95">
            <v>2033.7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59.1</v>
          </cell>
          <cell r="BO95">
            <v>61</v>
          </cell>
          <cell r="BP95">
            <v>0</v>
          </cell>
          <cell r="BQ95">
            <v>0</v>
          </cell>
          <cell r="BR95">
            <v>576.79999999999995</v>
          </cell>
          <cell r="BS95">
            <v>280.95999999999998</v>
          </cell>
          <cell r="BT95">
            <v>0</v>
          </cell>
          <cell r="BU95">
            <v>8040</v>
          </cell>
          <cell r="BV95">
            <v>0</v>
          </cell>
          <cell r="BW95">
            <v>32</v>
          </cell>
          <cell r="CB95">
            <v>75.900000000001455</v>
          </cell>
          <cell r="CC95">
            <v>196.90000000000146</v>
          </cell>
          <cell r="CD95">
            <v>263.59999999997672</v>
          </cell>
          <cell r="CE95" t="str">
            <v>0</v>
          </cell>
          <cell r="CF95">
            <v>66.199999999982538</v>
          </cell>
          <cell r="CG95">
            <v>281.59999999999854</v>
          </cell>
          <cell r="CH95" t="str">
            <v>0</v>
          </cell>
          <cell r="CI95" t="str">
            <v>0</v>
          </cell>
          <cell r="CJ95">
            <v>884.19999999996071</v>
          </cell>
          <cell r="CK95">
            <v>971.19999999998254</v>
          </cell>
          <cell r="CL95">
            <v>836.30000000001746</v>
          </cell>
          <cell r="CO95">
            <v>38.099999999999909</v>
          </cell>
          <cell r="CP95">
            <v>2278.8999999999069</v>
          </cell>
          <cell r="CQ95">
            <v>1845.6</v>
          </cell>
          <cell r="CR95">
            <v>43.000000000014552</v>
          </cell>
          <cell r="CS95">
            <v>21</v>
          </cell>
          <cell r="CT95">
            <v>52.199999999982538</v>
          </cell>
          <cell r="CU95">
            <v>116.19999999999709</v>
          </cell>
          <cell r="CV95">
            <v>116.19999999999709</v>
          </cell>
          <cell r="CW95">
            <v>472.99999999999272</v>
          </cell>
          <cell r="CX95">
            <v>1096.0000000000036</v>
          </cell>
          <cell r="CY95">
            <v>133.39999999999418</v>
          </cell>
          <cell r="CZ95">
            <v>124.69999999999709</v>
          </cell>
          <cell r="DA95" t="str">
            <v>0</v>
          </cell>
          <cell r="DB95">
            <v>63.400000000001455</v>
          </cell>
          <cell r="DF95">
            <v>1742.9999999999927</v>
          </cell>
          <cell r="DG95">
            <v>1890.4999999999891</v>
          </cell>
          <cell r="DH95">
            <v>87.30000000000291</v>
          </cell>
          <cell r="DJ95" t="str">
            <v>0</v>
          </cell>
          <cell r="DK95" t="str">
            <v>0</v>
          </cell>
          <cell r="DM95">
            <v>62.799999999999272</v>
          </cell>
          <cell r="DN95">
            <v>149.59999999999127</v>
          </cell>
          <cell r="DO95">
            <v>150.10000000000218</v>
          </cell>
          <cell r="DQ95">
            <v>869.69999999999709</v>
          </cell>
          <cell r="DR95">
            <v>869.69999999999709</v>
          </cell>
          <cell r="DS95">
            <v>8.4000000000000909</v>
          </cell>
          <cell r="DT95">
            <v>99.299999999995634</v>
          </cell>
          <cell r="DU95">
            <v>1360</v>
          </cell>
          <cell r="DV95">
            <v>6680</v>
          </cell>
          <cell r="DW95">
            <v>20.95</v>
          </cell>
          <cell r="DX95">
            <v>96.27</v>
          </cell>
          <cell r="DY95">
            <v>576.79999999999995</v>
          </cell>
          <cell r="DZ95">
            <v>280.95999999999998</v>
          </cell>
          <cell r="EA95">
            <v>24.449999999999818</v>
          </cell>
          <cell r="EB95">
            <v>34</v>
          </cell>
          <cell r="EC95">
            <v>20</v>
          </cell>
          <cell r="ED95">
            <v>3280</v>
          </cell>
          <cell r="EF95">
            <v>0</v>
          </cell>
          <cell r="EG95">
            <v>8040</v>
          </cell>
          <cell r="EH95">
            <v>0</v>
          </cell>
          <cell r="EI95">
            <v>32</v>
          </cell>
          <cell r="EN95">
            <v>1874.6999999999971</v>
          </cell>
          <cell r="EO95">
            <v>4265.7000000000007</v>
          </cell>
          <cell r="EP95">
            <v>5887.6999999999534</v>
          </cell>
          <cell r="EQ95">
            <v>4616.5999999999985</v>
          </cell>
          <cell r="ER95">
            <v>2897.6000000000058</v>
          </cell>
          <cell r="ES95">
            <v>6386.0999999999985</v>
          </cell>
          <cell r="ET95">
            <v>63</v>
          </cell>
          <cell r="EU95">
            <v>0</v>
          </cell>
          <cell r="EV95">
            <v>25991.399999999954</v>
          </cell>
          <cell r="EW95">
            <v>19958.199999999983</v>
          </cell>
          <cell r="EX95">
            <v>20032.400000000023</v>
          </cell>
          <cell r="FA95">
            <v>510.79999999999973</v>
          </cell>
          <cell r="FB95">
            <v>49625.79999999993</v>
          </cell>
          <cell r="FC95">
            <v>40501.400000000009</v>
          </cell>
          <cell r="FD95">
            <v>592.10000000002037</v>
          </cell>
          <cell r="FE95">
            <v>694.90000000000146</v>
          </cell>
          <cell r="FF95">
            <v>1445.0999999999767</v>
          </cell>
          <cell r="FG95">
            <v>2732.0999999999985</v>
          </cell>
          <cell r="FH95">
            <v>2732.0999999999985</v>
          </cell>
          <cell r="FI95">
            <v>7945.9999999999945</v>
          </cell>
          <cell r="FJ95">
            <v>23733.000000000011</v>
          </cell>
          <cell r="FK95">
            <v>2849.5999999999767</v>
          </cell>
          <cell r="FL95">
            <v>2618.6999999999971</v>
          </cell>
          <cell r="FM95">
            <v>0</v>
          </cell>
          <cell r="FN95">
            <v>1834.7999999999956</v>
          </cell>
          <cell r="FO95">
            <v>0</v>
          </cell>
          <cell r="FP95">
            <v>0</v>
          </cell>
          <cell r="FQ95">
            <v>0</v>
          </cell>
          <cell r="FR95">
            <v>38451.000000000022</v>
          </cell>
          <cell r="FS95">
            <v>38982.099999999977</v>
          </cell>
          <cell r="FT95">
            <v>1115.0999999999985</v>
          </cell>
          <cell r="FU95">
            <v>0</v>
          </cell>
          <cell r="FV95">
            <v>23.400000000000091</v>
          </cell>
          <cell r="FW95">
            <v>23.5</v>
          </cell>
          <cell r="FX95">
            <v>0</v>
          </cell>
          <cell r="FY95">
            <v>1448.9000000000015</v>
          </cell>
          <cell r="FZ95">
            <v>2644</v>
          </cell>
          <cell r="GA95">
            <v>2610.9</v>
          </cell>
          <cell r="GB95">
            <v>0</v>
          </cell>
          <cell r="GC95">
            <v>15754.699999999999</v>
          </cell>
          <cell r="GD95">
            <v>15754.699999999999</v>
          </cell>
          <cell r="GE95">
            <v>236.5</v>
          </cell>
          <cell r="GF95">
            <v>2395.0999999999985</v>
          </cell>
          <cell r="GG95">
            <v>51990</v>
          </cell>
          <cell r="GH95">
            <v>129290</v>
          </cell>
          <cell r="GI95">
            <v>906.35</v>
          </cell>
          <cell r="GJ95">
            <v>1846.8200000000002</v>
          </cell>
          <cell r="GK95">
            <v>10650.72</v>
          </cell>
          <cell r="GL95">
            <v>16442.39</v>
          </cell>
          <cell r="GM95">
            <v>516.46</v>
          </cell>
          <cell r="GN95">
            <v>788</v>
          </cell>
          <cell r="GO95">
            <v>400</v>
          </cell>
          <cell r="GP95">
            <v>88192</v>
          </cell>
          <cell r="GQ95">
            <v>0</v>
          </cell>
          <cell r="GR95">
            <v>188120</v>
          </cell>
          <cell r="GS95">
            <v>181280</v>
          </cell>
          <cell r="GT95">
            <v>6840</v>
          </cell>
          <cell r="GU95">
            <v>686.5</v>
          </cell>
          <cell r="GV95">
            <v>583.5</v>
          </cell>
          <cell r="GW95">
            <v>103</v>
          </cell>
        </row>
        <row r="96">
          <cell r="B96">
            <v>38441</v>
          </cell>
          <cell r="C96">
            <v>41542.400000000001</v>
          </cell>
          <cell r="D96">
            <v>22075.8</v>
          </cell>
          <cell r="E96">
            <v>458202.4</v>
          </cell>
          <cell r="F96">
            <v>45667.7</v>
          </cell>
          <cell r="G96">
            <v>208329.2</v>
          </cell>
          <cell r="H96">
            <v>36305.199999999997</v>
          </cell>
          <cell r="I96">
            <v>670.8</v>
          </cell>
          <cell r="J96">
            <v>2117</v>
          </cell>
          <cell r="L96">
            <v>23633.200000000001</v>
          </cell>
          <cell r="M96">
            <v>89136.4</v>
          </cell>
          <cell r="N96">
            <v>319052.5</v>
          </cell>
          <cell r="O96">
            <v>75740.100000000006</v>
          </cell>
          <cell r="P96">
            <v>628610.19999999995</v>
          </cell>
          <cell r="Q96">
            <v>305716.2</v>
          </cell>
          <cell r="R96">
            <v>893073.4</v>
          </cell>
          <cell r="S96">
            <v>2794.2</v>
          </cell>
          <cell r="T96">
            <v>2468.1999999999998</v>
          </cell>
          <cell r="U96">
            <v>59572.6</v>
          </cell>
          <cell r="V96">
            <v>21869.7</v>
          </cell>
          <cell r="W96">
            <v>229153.4</v>
          </cell>
          <cell r="Y96">
            <v>160810.70000000001</v>
          </cell>
          <cell r="Z96">
            <v>159657.79999999999</v>
          </cell>
          <cell r="AB96">
            <v>166291.5</v>
          </cell>
          <cell r="AC96">
            <v>152135.4</v>
          </cell>
          <cell r="AE96">
            <v>30566.400000000001</v>
          </cell>
          <cell r="AF96">
            <v>6122.1</v>
          </cell>
          <cell r="AG96">
            <v>13021.4</v>
          </cell>
          <cell r="AH96">
            <v>41476.300000000003</v>
          </cell>
          <cell r="AJ96">
            <v>224800.5</v>
          </cell>
          <cell r="AK96">
            <v>25424.3</v>
          </cell>
          <cell r="AO96">
            <v>60095.1</v>
          </cell>
          <cell r="AP96">
            <v>0</v>
          </cell>
          <cell r="AQ96">
            <v>33822.1</v>
          </cell>
          <cell r="AR96">
            <v>125490.2</v>
          </cell>
          <cell r="AS96">
            <v>49413.3</v>
          </cell>
          <cell r="AU96">
            <v>3796.8</v>
          </cell>
          <cell r="AV96">
            <v>134732.20000000001</v>
          </cell>
          <cell r="AX96">
            <v>31842.400000000001</v>
          </cell>
          <cell r="AZ96">
            <v>15301700</v>
          </cell>
          <cell r="BA96">
            <v>11959700</v>
          </cell>
          <cell r="BB96">
            <v>625060</v>
          </cell>
          <cell r="BC96">
            <v>856110</v>
          </cell>
          <cell r="BD96">
            <v>5526.65</v>
          </cell>
          <cell r="BE96">
            <v>9999996</v>
          </cell>
          <cell r="BF96">
            <v>9355</v>
          </cell>
          <cell r="BG96">
            <v>2054.1</v>
          </cell>
          <cell r="BI96">
            <v>8.4</v>
          </cell>
          <cell r="BJ96">
            <v>8.4</v>
          </cell>
          <cell r="BK96">
            <v>8.5</v>
          </cell>
          <cell r="BL96">
            <v>8.5</v>
          </cell>
          <cell r="BM96">
            <v>8.5</v>
          </cell>
          <cell r="BN96">
            <v>60</v>
          </cell>
          <cell r="BO96">
            <v>30</v>
          </cell>
          <cell r="BP96">
            <v>10.4</v>
          </cell>
          <cell r="BQ96">
            <v>10.4</v>
          </cell>
          <cell r="BR96">
            <v>533.96</v>
          </cell>
          <cell r="BS96">
            <v>89.39</v>
          </cell>
          <cell r="BT96">
            <v>12000</v>
          </cell>
          <cell r="BU96">
            <v>7780</v>
          </cell>
          <cell r="BV96">
            <v>0</v>
          </cell>
          <cell r="BW96">
            <v>22.5</v>
          </cell>
          <cell r="CB96">
            <v>71.30000000000291</v>
          </cell>
          <cell r="CC96">
            <v>186.59999999999854</v>
          </cell>
          <cell r="CD96">
            <v>251.10000000003492</v>
          </cell>
          <cell r="CE96" t="str">
            <v>0</v>
          </cell>
          <cell r="CF96">
            <v>181.30000000001746</v>
          </cell>
          <cell r="CG96">
            <v>89</v>
          </cell>
          <cell r="CH96" t="str">
            <v>0</v>
          </cell>
          <cell r="CI96" t="str">
            <v>0</v>
          </cell>
          <cell r="CJ96">
            <v>779.30000000005384</v>
          </cell>
          <cell r="CK96">
            <v>829.30000000001746</v>
          </cell>
          <cell r="CL96">
            <v>795.09999999997672</v>
          </cell>
          <cell r="CO96" t="str">
            <v>0</v>
          </cell>
          <cell r="CP96">
            <v>2024.2000000000698</v>
          </cell>
          <cell r="CQ96">
            <v>1624.3999999999942</v>
          </cell>
          <cell r="CR96">
            <v>15.499999999992724</v>
          </cell>
          <cell r="CS96">
            <v>24.5</v>
          </cell>
          <cell r="CT96">
            <v>55.100000000005821</v>
          </cell>
          <cell r="CU96">
            <v>95.099999999998545</v>
          </cell>
          <cell r="CV96">
            <v>95.099999999998545</v>
          </cell>
          <cell r="CW96">
            <v>347.00000000000728</v>
          </cell>
          <cell r="CX96">
            <v>866.99999999998909</v>
          </cell>
          <cell r="CY96">
            <v>152.20000000001164</v>
          </cell>
          <cell r="CZ96">
            <v>142.20000000000073</v>
          </cell>
          <cell r="DA96" t="str">
            <v>0</v>
          </cell>
          <cell r="DB96">
            <v>60.200000000004366</v>
          </cell>
          <cell r="DF96">
            <v>1567.0000000000073</v>
          </cell>
          <cell r="DG96">
            <v>1568.6000000000131</v>
          </cell>
          <cell r="DH96">
            <v>89.80000000000291</v>
          </cell>
          <cell r="DJ96" t="str">
            <v>0</v>
          </cell>
          <cell r="DK96" t="str">
            <v>0</v>
          </cell>
          <cell r="DM96">
            <v>61.200000000000728</v>
          </cell>
          <cell r="DN96">
            <v>164.80000000000291</v>
          </cell>
          <cell r="DO96">
            <v>151.00000000000364</v>
          </cell>
          <cell r="DQ96">
            <v>795.10000000000218</v>
          </cell>
          <cell r="DR96">
            <v>795.10000000000218</v>
          </cell>
          <cell r="DS96">
            <v>7.3999999999996362</v>
          </cell>
          <cell r="DT96">
            <v>101.40000000000146</v>
          </cell>
          <cell r="DU96">
            <v>950</v>
          </cell>
          <cell r="DV96">
            <v>6830</v>
          </cell>
          <cell r="DW96">
            <v>14.9</v>
          </cell>
          <cell r="DX96">
            <v>98.38</v>
          </cell>
          <cell r="DY96">
            <v>533.96</v>
          </cell>
          <cell r="DZ96">
            <v>89.39</v>
          </cell>
          <cell r="EA96">
            <v>23.710000000000036</v>
          </cell>
          <cell r="EB96">
            <v>24</v>
          </cell>
          <cell r="EC96">
            <v>16</v>
          </cell>
          <cell r="ED96">
            <v>3263.9999999999782</v>
          </cell>
          <cell r="EF96">
            <v>12000</v>
          </cell>
          <cell r="EG96">
            <v>7780</v>
          </cell>
          <cell r="EH96">
            <v>0</v>
          </cell>
          <cell r="EI96">
            <v>22.5</v>
          </cell>
          <cell r="EN96">
            <v>1946</v>
          </cell>
          <cell r="EO96">
            <v>4452.2999999999993</v>
          </cell>
          <cell r="EP96">
            <v>6138.7999999999884</v>
          </cell>
          <cell r="EQ96">
            <v>4616.5999999999985</v>
          </cell>
          <cell r="ER96">
            <v>3078.9000000000233</v>
          </cell>
          <cell r="ES96">
            <v>6475.0999999999985</v>
          </cell>
          <cell r="ET96">
            <v>63</v>
          </cell>
          <cell r="EU96">
            <v>0</v>
          </cell>
          <cell r="EV96">
            <v>26770.700000000008</v>
          </cell>
          <cell r="EW96">
            <v>20787.5</v>
          </cell>
          <cell r="EX96">
            <v>20827.5</v>
          </cell>
          <cell r="FA96">
            <v>510.79999999999973</v>
          </cell>
          <cell r="FB96">
            <v>51650</v>
          </cell>
          <cell r="FC96">
            <v>42125.8</v>
          </cell>
          <cell r="FD96">
            <v>607.6000000000131</v>
          </cell>
          <cell r="FE96">
            <v>719.40000000000146</v>
          </cell>
          <cell r="FF96">
            <v>1500.1999999999825</v>
          </cell>
          <cell r="FG96">
            <v>2827.1999999999971</v>
          </cell>
          <cell r="FH96">
            <v>2827.1999999999971</v>
          </cell>
          <cell r="FI96">
            <v>8293.0000000000018</v>
          </cell>
          <cell r="FJ96">
            <v>24600</v>
          </cell>
          <cell r="FK96">
            <v>3001.7999999999884</v>
          </cell>
          <cell r="FL96">
            <v>2760.8999999999978</v>
          </cell>
          <cell r="FM96">
            <v>0</v>
          </cell>
          <cell r="FN96">
            <v>1895</v>
          </cell>
          <cell r="FO96">
            <v>0</v>
          </cell>
          <cell r="FP96">
            <v>0</v>
          </cell>
          <cell r="FQ96">
            <v>0</v>
          </cell>
          <cell r="FR96">
            <v>40018.000000000029</v>
          </cell>
          <cell r="FS96">
            <v>40550.69999999999</v>
          </cell>
          <cell r="FT96">
            <v>1204.9000000000015</v>
          </cell>
          <cell r="FU96">
            <v>0</v>
          </cell>
          <cell r="FV96">
            <v>23.400000000000091</v>
          </cell>
          <cell r="FW96">
            <v>23.5</v>
          </cell>
          <cell r="FX96">
            <v>0</v>
          </cell>
          <cell r="FY96">
            <v>1510.1000000000022</v>
          </cell>
          <cell r="FZ96">
            <v>2808.8000000000029</v>
          </cell>
          <cell r="GA96">
            <v>2761.9000000000037</v>
          </cell>
          <cell r="GB96">
            <v>0</v>
          </cell>
          <cell r="GC96">
            <v>16549.800000000003</v>
          </cell>
          <cell r="GD96">
            <v>16549.800000000003</v>
          </cell>
          <cell r="GE96">
            <v>243.89999999999964</v>
          </cell>
          <cell r="GF96">
            <v>2496.5</v>
          </cell>
          <cell r="GG96">
            <v>52940</v>
          </cell>
          <cell r="GH96">
            <v>136120</v>
          </cell>
          <cell r="GI96">
            <v>921.25</v>
          </cell>
          <cell r="GJ96">
            <v>1945.2000000000003</v>
          </cell>
          <cell r="GK96">
            <v>11184.68</v>
          </cell>
          <cell r="GL96">
            <v>16531.78</v>
          </cell>
          <cell r="GM96">
            <v>540.17000000000007</v>
          </cell>
          <cell r="GN96">
            <v>812</v>
          </cell>
          <cell r="GO96">
            <v>416</v>
          </cell>
          <cell r="GP96">
            <v>91455.999999999971</v>
          </cell>
          <cell r="GQ96">
            <v>0</v>
          </cell>
          <cell r="GR96">
            <v>200120</v>
          </cell>
          <cell r="GS96">
            <v>189060</v>
          </cell>
          <cell r="GT96">
            <v>11060</v>
          </cell>
          <cell r="GU96">
            <v>686.5</v>
          </cell>
          <cell r="GV96">
            <v>606</v>
          </cell>
          <cell r="GW96">
            <v>80.5</v>
          </cell>
        </row>
        <row r="97">
          <cell r="B97">
            <v>38442</v>
          </cell>
          <cell r="C97">
            <v>41598.400000000001</v>
          </cell>
          <cell r="D97">
            <v>22206.6</v>
          </cell>
          <cell r="E97">
            <v>458377.6</v>
          </cell>
          <cell r="F97">
            <v>45736.4</v>
          </cell>
          <cell r="G97">
            <v>208471.7</v>
          </cell>
          <cell r="H97">
            <v>36530.300000000003</v>
          </cell>
          <cell r="I97">
            <v>670.8</v>
          </cell>
          <cell r="J97">
            <v>2117</v>
          </cell>
          <cell r="L97">
            <v>24211.5</v>
          </cell>
          <cell r="M97">
            <v>89494.7</v>
          </cell>
          <cell r="N97">
            <v>319324.09999999998</v>
          </cell>
          <cell r="O97">
            <v>76045.2</v>
          </cell>
          <cell r="P97">
            <v>628903.4</v>
          </cell>
          <cell r="Q97">
            <v>306010</v>
          </cell>
          <cell r="R97">
            <v>894773.4</v>
          </cell>
          <cell r="S97">
            <v>2812.2</v>
          </cell>
          <cell r="T97">
            <v>2514.4</v>
          </cell>
          <cell r="U97">
            <v>59671.4</v>
          </cell>
          <cell r="V97">
            <v>21909.3</v>
          </cell>
          <cell r="W97">
            <v>229206.39999999999</v>
          </cell>
          <cell r="Y97">
            <v>161516.20000000001</v>
          </cell>
          <cell r="Z97">
            <v>160286.29999999999</v>
          </cell>
          <cell r="AB97">
            <v>167030.70000000001</v>
          </cell>
          <cell r="AC97">
            <v>152682.4</v>
          </cell>
          <cell r="AE97">
            <v>30692.3</v>
          </cell>
          <cell r="AF97">
            <v>6154.5</v>
          </cell>
          <cell r="AG97">
            <v>13091.7</v>
          </cell>
          <cell r="AH97">
            <v>41533.300000000003</v>
          </cell>
          <cell r="AJ97">
            <v>224883.8</v>
          </cell>
          <cell r="AK97">
            <v>25502.400000000001</v>
          </cell>
          <cell r="AO97">
            <v>60152.3</v>
          </cell>
          <cell r="AP97">
            <v>0</v>
          </cell>
          <cell r="AQ97">
            <v>33900.199999999997</v>
          </cell>
          <cell r="AR97">
            <v>125555.6</v>
          </cell>
          <cell r="AS97">
            <v>49449.4</v>
          </cell>
          <cell r="AU97">
            <v>3799.8</v>
          </cell>
          <cell r="AV97">
            <v>134732.20000000001</v>
          </cell>
          <cell r="AX97">
            <v>31897.1</v>
          </cell>
          <cell r="AZ97">
            <v>15310050</v>
          </cell>
          <cell r="BA97">
            <v>12049650</v>
          </cell>
          <cell r="BB97">
            <v>625600</v>
          </cell>
          <cell r="BC97">
            <v>862520</v>
          </cell>
          <cell r="BD97">
            <v>5548.18</v>
          </cell>
          <cell r="BE97">
            <v>9999999</v>
          </cell>
          <cell r="BF97">
            <v>9370</v>
          </cell>
          <cell r="BG97">
            <v>2072.5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31</v>
          </cell>
          <cell r="BO97">
            <v>90</v>
          </cell>
          <cell r="BP97">
            <v>0</v>
          </cell>
          <cell r="BQ97">
            <v>0</v>
          </cell>
          <cell r="BR97">
            <v>389.75</v>
          </cell>
          <cell r="BS97">
            <v>112.31</v>
          </cell>
          <cell r="BT97">
            <v>0</v>
          </cell>
          <cell r="BU97">
            <v>6950</v>
          </cell>
          <cell r="BV97">
            <v>0</v>
          </cell>
          <cell r="BW97">
            <v>26.5</v>
          </cell>
          <cell r="CB97">
            <v>56</v>
          </cell>
          <cell r="CC97">
            <v>130.79999999999927</v>
          </cell>
          <cell r="CD97">
            <v>175.19999999995343</v>
          </cell>
          <cell r="CE97">
            <v>68.700000000004366</v>
          </cell>
          <cell r="CF97">
            <v>142.5</v>
          </cell>
          <cell r="CG97">
            <v>225.10000000000582</v>
          </cell>
          <cell r="CH97" t="str">
            <v>0</v>
          </cell>
          <cell r="CI97" t="str">
            <v>0</v>
          </cell>
          <cell r="CJ97">
            <v>798.29999999996289</v>
          </cell>
          <cell r="CK97">
            <v>705.5</v>
          </cell>
          <cell r="CL97">
            <v>628.5</v>
          </cell>
          <cell r="CO97">
            <v>46.200000000000273</v>
          </cell>
          <cell r="CP97">
            <v>1700</v>
          </cell>
          <cell r="CQ97">
            <v>1380.2000000000003</v>
          </cell>
          <cell r="CR97">
            <v>6.2000000000043656</v>
          </cell>
          <cell r="CS97">
            <v>39.599999999998545</v>
          </cell>
          <cell r="CT97">
            <v>53</v>
          </cell>
          <cell r="CU97">
            <v>98.80000000000291</v>
          </cell>
          <cell r="CV97">
            <v>98.80000000000291</v>
          </cell>
          <cell r="CW97">
            <v>323.99999999999636</v>
          </cell>
          <cell r="CX97">
            <v>703.00000000001091</v>
          </cell>
          <cell r="CY97">
            <v>83.299999999988358</v>
          </cell>
          <cell r="CZ97">
            <v>78.100000000002183</v>
          </cell>
          <cell r="DA97" t="str">
            <v>0</v>
          </cell>
          <cell r="DB97">
            <v>57</v>
          </cell>
          <cell r="DF97">
            <v>1258.9999999999782</v>
          </cell>
          <cell r="DG97">
            <v>1245.3999999999978</v>
          </cell>
          <cell r="DH97">
            <v>36.099999999998545</v>
          </cell>
          <cell r="DJ97">
            <v>3</v>
          </cell>
          <cell r="DK97" t="str">
            <v>0</v>
          </cell>
          <cell r="DM97">
            <v>54.69999999999709</v>
          </cell>
          <cell r="DN97">
            <v>65.400000000008731</v>
          </cell>
          <cell r="DO97">
            <v>93.799999999995634</v>
          </cell>
          <cell r="DQ97">
            <v>578.29999999999927</v>
          </cell>
          <cell r="DR97">
            <v>578.29999999999927</v>
          </cell>
          <cell r="DS97">
            <v>18</v>
          </cell>
          <cell r="DT97">
            <v>78.099999999998545</v>
          </cell>
          <cell r="DU97">
            <v>540</v>
          </cell>
          <cell r="DV97">
            <v>6410</v>
          </cell>
          <cell r="DW97">
            <v>8.35</v>
          </cell>
          <cell r="DX97">
            <v>89.95</v>
          </cell>
          <cell r="DY97">
            <v>389.75</v>
          </cell>
          <cell r="DZ97">
            <v>112.31</v>
          </cell>
          <cell r="EA97">
            <v>21.530000000000655</v>
          </cell>
          <cell r="EB97">
            <v>3</v>
          </cell>
          <cell r="EC97">
            <v>15</v>
          </cell>
          <cell r="ED97">
            <v>2944.0000000000146</v>
          </cell>
          <cell r="EF97">
            <v>0</v>
          </cell>
          <cell r="EG97">
            <v>6950</v>
          </cell>
          <cell r="EH97">
            <v>0</v>
          </cell>
          <cell r="EI97">
            <v>26.5</v>
          </cell>
          <cell r="EN97">
            <v>2002</v>
          </cell>
          <cell r="EO97">
            <v>4583.0999999999985</v>
          </cell>
          <cell r="EP97">
            <v>6313.9999999999418</v>
          </cell>
          <cell r="EQ97">
            <v>4685.3000000000029</v>
          </cell>
          <cell r="ER97">
            <v>3221.4000000000233</v>
          </cell>
          <cell r="ES97">
            <v>6700.2000000000044</v>
          </cell>
          <cell r="ET97">
            <v>63</v>
          </cell>
          <cell r="EU97">
            <v>0</v>
          </cell>
          <cell r="EV97">
            <v>27568.999999999971</v>
          </cell>
          <cell r="EW97">
            <v>21493</v>
          </cell>
          <cell r="EX97">
            <v>21456</v>
          </cell>
          <cell r="FA97">
            <v>557</v>
          </cell>
          <cell r="FB97">
            <v>53350</v>
          </cell>
          <cell r="FC97">
            <v>43506</v>
          </cell>
          <cell r="FD97">
            <v>613.80000000001746</v>
          </cell>
          <cell r="FE97">
            <v>759</v>
          </cell>
          <cell r="FF97">
            <v>1553.1999999999825</v>
          </cell>
          <cell r="FG97">
            <v>2926</v>
          </cell>
          <cell r="FH97">
            <v>2926</v>
          </cell>
          <cell r="FI97">
            <v>8616.9999999999982</v>
          </cell>
          <cell r="FJ97">
            <v>25303.000000000011</v>
          </cell>
          <cell r="FK97">
            <v>3085.0999999999767</v>
          </cell>
          <cell r="FL97">
            <v>2839</v>
          </cell>
          <cell r="FM97">
            <v>0</v>
          </cell>
          <cell r="FN97">
            <v>1952</v>
          </cell>
          <cell r="FO97">
            <v>0</v>
          </cell>
          <cell r="FP97">
            <v>0</v>
          </cell>
          <cell r="FQ97">
            <v>0</v>
          </cell>
          <cell r="FR97">
            <v>41277.000000000007</v>
          </cell>
          <cell r="FS97">
            <v>41796.099999999991</v>
          </cell>
          <cell r="FT97">
            <v>1241</v>
          </cell>
          <cell r="FU97">
            <v>0</v>
          </cell>
          <cell r="FV97">
            <v>26.400000000000091</v>
          </cell>
          <cell r="FW97">
            <v>23.5</v>
          </cell>
          <cell r="FX97">
            <v>0</v>
          </cell>
          <cell r="FY97">
            <v>1564.7999999999993</v>
          </cell>
          <cell r="FZ97">
            <v>2874.2000000000116</v>
          </cell>
          <cell r="GA97">
            <v>2855.6999999999994</v>
          </cell>
          <cell r="GB97">
            <v>0</v>
          </cell>
          <cell r="GC97">
            <v>17128.100000000002</v>
          </cell>
          <cell r="GD97">
            <v>17128.100000000002</v>
          </cell>
          <cell r="GE97">
            <v>261.89999999999964</v>
          </cell>
          <cell r="GF97">
            <v>2574.5999999999985</v>
          </cell>
          <cell r="GG97">
            <v>53480</v>
          </cell>
          <cell r="GH97">
            <v>142530</v>
          </cell>
          <cell r="GI97">
            <v>929.6</v>
          </cell>
          <cell r="GJ97">
            <v>2035.1500000000003</v>
          </cell>
          <cell r="GK97">
            <v>11574.43</v>
          </cell>
          <cell r="GL97">
            <v>16644.09</v>
          </cell>
          <cell r="GM97">
            <v>561.70000000000073</v>
          </cell>
          <cell r="GN97">
            <v>815</v>
          </cell>
          <cell r="GO97">
            <v>431</v>
          </cell>
          <cell r="GP97">
            <v>94399.999999999985</v>
          </cell>
          <cell r="GQ97">
            <v>0</v>
          </cell>
          <cell r="GR97">
            <v>200120</v>
          </cell>
          <cell r="GS97">
            <v>196010</v>
          </cell>
          <cell r="GT97">
            <v>4110</v>
          </cell>
          <cell r="GU97">
            <v>686.5</v>
          </cell>
          <cell r="GV97">
            <v>632.5</v>
          </cell>
          <cell r="GW97">
            <v>54</v>
          </cell>
        </row>
        <row r="98">
          <cell r="B98">
            <v>38443</v>
          </cell>
          <cell r="C98">
            <v>41639.1</v>
          </cell>
          <cell r="D98">
            <v>22288.6</v>
          </cell>
          <cell r="E98">
            <v>458487.3</v>
          </cell>
          <cell r="F98">
            <v>45864.7</v>
          </cell>
          <cell r="G98">
            <v>208570.1</v>
          </cell>
          <cell r="H98">
            <v>36679.4</v>
          </cell>
          <cell r="I98">
            <v>670.8</v>
          </cell>
          <cell r="J98">
            <v>2117</v>
          </cell>
          <cell r="L98">
            <v>24574.2</v>
          </cell>
          <cell r="M98">
            <v>89755.1</v>
          </cell>
          <cell r="N98">
            <v>319529</v>
          </cell>
          <cell r="O98">
            <v>76250.3</v>
          </cell>
          <cell r="P98">
            <v>629907.6</v>
          </cell>
          <cell r="Q98">
            <v>306208.90000000002</v>
          </cell>
          <cell r="R98">
            <v>895942.3</v>
          </cell>
          <cell r="S98">
            <v>2816.1</v>
          </cell>
          <cell r="T98">
            <v>2543</v>
          </cell>
          <cell r="U98">
            <v>59768.1</v>
          </cell>
          <cell r="V98">
            <v>21942.1</v>
          </cell>
          <cell r="W98">
            <v>229259.1</v>
          </cell>
          <cell r="Y98">
            <v>162088.29999999999</v>
          </cell>
          <cell r="Z98">
            <v>160663.20000000001</v>
          </cell>
          <cell r="AB98">
            <v>167154.29999999999</v>
          </cell>
          <cell r="AC98">
            <v>153496.5</v>
          </cell>
          <cell r="AE98">
            <v>30782.799999999999</v>
          </cell>
          <cell r="AF98">
            <v>6173.3</v>
          </cell>
          <cell r="AG98">
            <v>13143.5</v>
          </cell>
          <cell r="AH98">
            <v>41588.1</v>
          </cell>
          <cell r="AJ98">
            <v>224935.1</v>
          </cell>
          <cell r="AK98">
            <v>25550.2</v>
          </cell>
          <cell r="AO98">
            <v>60188.3</v>
          </cell>
          <cell r="AP98">
            <v>0</v>
          </cell>
          <cell r="AQ98">
            <v>33912.5</v>
          </cell>
          <cell r="AR98">
            <v>125596.7</v>
          </cell>
          <cell r="AS98">
            <v>49472.1</v>
          </cell>
          <cell r="AU98">
            <v>3799.8</v>
          </cell>
          <cell r="AV98">
            <v>134732.20000000001</v>
          </cell>
          <cell r="AX98">
            <v>31930.6</v>
          </cell>
          <cell r="AZ98">
            <v>15316960</v>
          </cell>
          <cell r="BA98">
            <v>12118360</v>
          </cell>
          <cell r="BB98">
            <v>626060</v>
          </cell>
          <cell r="BC98">
            <v>867370</v>
          </cell>
          <cell r="BD98">
            <v>5566.92</v>
          </cell>
          <cell r="BE98">
            <v>9999999</v>
          </cell>
          <cell r="BF98">
            <v>9380</v>
          </cell>
          <cell r="BG98">
            <v>2091.4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60</v>
          </cell>
          <cell r="BO98">
            <v>0</v>
          </cell>
          <cell r="BP98">
            <v>0</v>
          </cell>
          <cell r="BQ98">
            <v>0</v>
          </cell>
          <cell r="BR98">
            <v>408.82</v>
          </cell>
          <cell r="BS98">
            <v>36.65</v>
          </cell>
          <cell r="BT98">
            <v>12000</v>
          </cell>
          <cell r="BU98">
            <v>5310</v>
          </cell>
          <cell r="BV98">
            <v>340.5</v>
          </cell>
          <cell r="BW98">
            <v>7.5</v>
          </cell>
          <cell r="CB98">
            <v>40.69999999999709</v>
          </cell>
          <cell r="CC98">
            <v>82</v>
          </cell>
          <cell r="CD98">
            <v>109.70000000001164</v>
          </cell>
          <cell r="CE98">
            <v>128.29999999999563</v>
          </cell>
          <cell r="CF98">
            <v>98.399999999994179</v>
          </cell>
          <cell r="CG98">
            <v>149.09999999999854</v>
          </cell>
          <cell r="CH98" t="str">
            <v>0</v>
          </cell>
          <cell r="CI98" t="str">
            <v>0</v>
          </cell>
          <cell r="CJ98">
            <v>608.19999999999709</v>
          </cell>
          <cell r="CK98">
            <v>572.09999999997672</v>
          </cell>
          <cell r="CL98">
            <v>376.90000000002328</v>
          </cell>
          <cell r="CO98">
            <v>28.599999999999909</v>
          </cell>
          <cell r="CP98">
            <v>1168.9000000000233</v>
          </cell>
          <cell r="CQ98">
            <v>977.59999999999991</v>
          </cell>
          <cell r="CR98">
            <v>11.199999999986176</v>
          </cell>
          <cell r="CS98">
            <v>32.799999999999272</v>
          </cell>
          <cell r="CT98">
            <v>52.700000000011642</v>
          </cell>
          <cell r="CU98">
            <v>96.69999999999709</v>
          </cell>
          <cell r="CV98">
            <v>96.69999999999709</v>
          </cell>
          <cell r="CW98">
            <v>188.00000000000182</v>
          </cell>
          <cell r="CX98">
            <v>517.99999999999272</v>
          </cell>
          <cell r="CY98">
            <v>51.300000000017462</v>
          </cell>
          <cell r="CZ98">
            <v>47.799999999999272</v>
          </cell>
          <cell r="DA98" t="str">
            <v>0</v>
          </cell>
          <cell r="DB98">
            <v>54.799999999995634</v>
          </cell>
          <cell r="DF98">
            <v>905</v>
          </cell>
          <cell r="DG98">
            <v>859.90000000000691</v>
          </cell>
          <cell r="DH98">
            <v>22.69999999999709</v>
          </cell>
          <cell r="DJ98" t="str">
            <v>0</v>
          </cell>
          <cell r="DK98" t="str">
            <v>0</v>
          </cell>
          <cell r="DM98">
            <v>33.5</v>
          </cell>
          <cell r="DN98">
            <v>41.099999999991269</v>
          </cell>
          <cell r="DO98">
            <v>56.19999999999709</v>
          </cell>
          <cell r="DQ98">
            <v>362.70000000000073</v>
          </cell>
          <cell r="DR98">
            <v>362.70000000000073</v>
          </cell>
          <cell r="DS98">
            <v>3.9000000000000909</v>
          </cell>
          <cell r="DT98">
            <v>12.30000000000291</v>
          </cell>
          <cell r="DU98">
            <v>460</v>
          </cell>
          <cell r="DV98">
            <v>4850</v>
          </cell>
          <cell r="DW98">
            <v>6.91</v>
          </cell>
          <cell r="DX98">
            <v>68.709999999999994</v>
          </cell>
          <cell r="DY98">
            <v>408.82</v>
          </cell>
          <cell r="DZ98">
            <v>36.65</v>
          </cell>
          <cell r="EA98">
            <v>18.739999999999782</v>
          </cell>
          <cell r="EB98" t="str">
            <v>0</v>
          </cell>
          <cell r="EC98">
            <v>10</v>
          </cell>
          <cell r="ED98">
            <v>3024.0000000000146</v>
          </cell>
          <cell r="EF98">
            <v>12000</v>
          </cell>
          <cell r="EG98">
            <v>5310</v>
          </cell>
          <cell r="EH98">
            <v>340.5</v>
          </cell>
          <cell r="EI98">
            <v>7.5</v>
          </cell>
          <cell r="EN98">
            <v>40.69999999999709</v>
          </cell>
          <cell r="EO98">
            <v>82</v>
          </cell>
          <cell r="EP98">
            <v>109.70000000001164</v>
          </cell>
          <cell r="EQ98">
            <v>128.29999999999563</v>
          </cell>
          <cell r="ER98">
            <v>98.399999999994179</v>
          </cell>
          <cell r="ES98">
            <v>149.09999999999854</v>
          </cell>
          <cell r="ET98" t="str">
            <v>0</v>
          </cell>
          <cell r="EU98" t="str">
            <v>0</v>
          </cell>
          <cell r="EV98">
            <v>608.19999999999709</v>
          </cell>
          <cell r="EW98">
            <v>572.09999999997672</v>
          </cell>
          <cell r="EX98">
            <v>376.90000000002328</v>
          </cell>
          <cell r="FA98">
            <v>28.599999999999909</v>
          </cell>
          <cell r="FB98">
            <v>1168.9000000000233</v>
          </cell>
          <cell r="FC98">
            <v>977.59999999999991</v>
          </cell>
          <cell r="FD98">
            <v>11.199999999986176</v>
          </cell>
          <cell r="FE98">
            <v>32.799999999999272</v>
          </cell>
          <cell r="FF98">
            <v>52.700000000011642</v>
          </cell>
          <cell r="FG98">
            <v>96.69999999999709</v>
          </cell>
          <cell r="FH98">
            <v>96.69999999999709</v>
          </cell>
          <cell r="FI98">
            <v>188.00000000000182</v>
          </cell>
          <cell r="FJ98">
            <v>517.99999999999272</v>
          </cell>
          <cell r="FK98">
            <v>51.300000000017462</v>
          </cell>
          <cell r="FL98">
            <v>47.799999999999272</v>
          </cell>
          <cell r="FM98" t="str">
            <v>0</v>
          </cell>
          <cell r="FN98">
            <v>54.799999999995634</v>
          </cell>
          <cell r="FO98">
            <v>0</v>
          </cell>
          <cell r="FP98">
            <v>0</v>
          </cell>
          <cell r="FQ98">
            <v>0</v>
          </cell>
          <cell r="FR98">
            <v>905</v>
          </cell>
          <cell r="FS98">
            <v>859.90000000000691</v>
          </cell>
          <cell r="FT98">
            <v>22.69999999999709</v>
          </cell>
          <cell r="FU98">
            <v>0</v>
          </cell>
          <cell r="FV98" t="str">
            <v>0</v>
          </cell>
          <cell r="FW98" t="str">
            <v>0</v>
          </cell>
          <cell r="FX98">
            <v>0</v>
          </cell>
          <cell r="FY98">
            <v>33.5</v>
          </cell>
          <cell r="FZ98">
            <v>41.099999999991269</v>
          </cell>
          <cell r="GA98">
            <v>56.19999999999709</v>
          </cell>
          <cell r="GB98">
            <v>0</v>
          </cell>
          <cell r="GC98">
            <v>362.70000000000073</v>
          </cell>
          <cell r="GD98">
            <v>362.70000000000073</v>
          </cell>
          <cell r="GE98">
            <v>3.9000000000000909</v>
          </cell>
          <cell r="GF98">
            <v>12.30000000000291</v>
          </cell>
          <cell r="GG98">
            <v>460</v>
          </cell>
          <cell r="GH98">
            <v>4850</v>
          </cell>
          <cell r="GI98">
            <v>6.91</v>
          </cell>
          <cell r="GJ98">
            <v>68.709999999999994</v>
          </cell>
          <cell r="GK98">
            <v>408.82</v>
          </cell>
          <cell r="GL98">
            <v>36.65</v>
          </cell>
          <cell r="GM98">
            <v>18.739999999999782</v>
          </cell>
          <cell r="GN98" t="str">
            <v>0</v>
          </cell>
          <cell r="GO98">
            <v>10</v>
          </cell>
          <cell r="GP98">
            <v>3024.0000000000146</v>
          </cell>
          <cell r="GQ98">
            <v>0</v>
          </cell>
          <cell r="GR98">
            <v>12000</v>
          </cell>
          <cell r="GS98">
            <v>5310</v>
          </cell>
          <cell r="GT98">
            <v>6690</v>
          </cell>
          <cell r="GU98">
            <v>340.5</v>
          </cell>
          <cell r="GV98">
            <v>7.5</v>
          </cell>
          <cell r="GW98">
            <v>333</v>
          </cell>
        </row>
        <row r="99">
          <cell r="B99">
            <v>38444</v>
          </cell>
          <cell r="C99">
            <v>41639.1</v>
          </cell>
          <cell r="D99">
            <v>22288.6</v>
          </cell>
          <cell r="E99">
            <v>458487.3</v>
          </cell>
          <cell r="F99">
            <v>45864.7</v>
          </cell>
          <cell r="G99">
            <v>208570.1</v>
          </cell>
          <cell r="H99">
            <v>36679.4</v>
          </cell>
          <cell r="I99">
            <v>670.8</v>
          </cell>
          <cell r="J99">
            <v>2117</v>
          </cell>
          <cell r="L99">
            <v>24574.2</v>
          </cell>
          <cell r="M99">
            <v>89755.1</v>
          </cell>
          <cell r="N99">
            <v>319529</v>
          </cell>
          <cell r="O99">
            <v>76250.3</v>
          </cell>
          <cell r="P99">
            <v>629907.6</v>
          </cell>
          <cell r="Q99">
            <v>306208.90000000002</v>
          </cell>
          <cell r="R99">
            <v>895942.3</v>
          </cell>
          <cell r="S99">
            <v>2816.1</v>
          </cell>
          <cell r="T99">
            <v>2543</v>
          </cell>
          <cell r="U99">
            <v>59768.1</v>
          </cell>
          <cell r="V99">
            <v>21942.1</v>
          </cell>
          <cell r="W99">
            <v>229259.1</v>
          </cell>
          <cell r="Y99">
            <v>162088.29999999999</v>
          </cell>
          <cell r="Z99">
            <v>160663.20000000001</v>
          </cell>
          <cell r="AB99">
            <v>167154.29999999999</v>
          </cell>
          <cell r="AC99">
            <v>153496.5</v>
          </cell>
          <cell r="AE99">
            <v>30782.799999999999</v>
          </cell>
          <cell r="AF99">
            <v>6173.3</v>
          </cell>
          <cell r="AG99">
            <v>13143.5</v>
          </cell>
          <cell r="AH99">
            <v>41588.1</v>
          </cell>
          <cell r="AJ99">
            <v>224935.1</v>
          </cell>
          <cell r="AK99">
            <v>25550.2</v>
          </cell>
          <cell r="AO99">
            <v>60188.3</v>
          </cell>
          <cell r="AP99">
            <v>0</v>
          </cell>
          <cell r="AQ99">
            <v>33912.5</v>
          </cell>
          <cell r="AR99">
            <v>125596.7</v>
          </cell>
          <cell r="AS99">
            <v>49472.1</v>
          </cell>
          <cell r="AU99">
            <v>3799.8</v>
          </cell>
          <cell r="AV99">
            <v>134732.20000000001</v>
          </cell>
          <cell r="AX99">
            <v>31930.6</v>
          </cell>
          <cell r="AZ99">
            <v>15316960</v>
          </cell>
          <cell r="BA99">
            <v>12118360</v>
          </cell>
          <cell r="BB99">
            <v>626060</v>
          </cell>
          <cell r="BC99">
            <v>867370</v>
          </cell>
          <cell r="BD99">
            <v>5566.92</v>
          </cell>
          <cell r="BE99">
            <v>9999999</v>
          </cell>
          <cell r="BF99">
            <v>9380</v>
          </cell>
          <cell r="BG99">
            <v>2119.5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>
            <v>0</v>
          </cell>
          <cell r="CK99" t="str">
            <v>0</v>
          </cell>
          <cell r="CL99" t="str">
            <v>0</v>
          </cell>
          <cell r="CO99" t="str">
            <v>0</v>
          </cell>
          <cell r="CP99" t="str">
            <v>0</v>
          </cell>
          <cell r="CQ99">
            <v>0</v>
          </cell>
          <cell r="CR99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F99" t="str">
            <v>0</v>
          </cell>
          <cell r="DG99">
            <v>0</v>
          </cell>
          <cell r="DH99" t="str">
            <v>0</v>
          </cell>
          <cell r="DJ99" t="str">
            <v>0</v>
          </cell>
          <cell r="DK99" t="str">
            <v>0</v>
          </cell>
          <cell r="DM99" t="str">
            <v>0</v>
          </cell>
          <cell r="DN99" t="str">
            <v>0</v>
          </cell>
          <cell r="DO99">
            <v>0</v>
          </cell>
          <cell r="DQ99" t="str">
            <v>0</v>
          </cell>
          <cell r="DR99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>
            <v>4495.9999999999854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N99">
            <v>40.69999999999709</v>
          </cell>
          <cell r="EO99">
            <v>82</v>
          </cell>
          <cell r="EP99">
            <v>109.70000000001164</v>
          </cell>
          <cell r="EQ99">
            <v>128.29999999999563</v>
          </cell>
          <cell r="ER99">
            <v>98.399999999994179</v>
          </cell>
          <cell r="ES99">
            <v>149.09999999999854</v>
          </cell>
          <cell r="ET99">
            <v>0</v>
          </cell>
          <cell r="EU99">
            <v>0</v>
          </cell>
          <cell r="EV99">
            <v>608.19999999999709</v>
          </cell>
          <cell r="EW99">
            <v>572.09999999997672</v>
          </cell>
          <cell r="EX99">
            <v>376.90000000002328</v>
          </cell>
          <cell r="FA99">
            <v>28.599999999999909</v>
          </cell>
          <cell r="FB99">
            <v>1168.9000000000233</v>
          </cell>
          <cell r="FC99">
            <v>977.59999999999991</v>
          </cell>
          <cell r="FD99">
            <v>11.199999999986176</v>
          </cell>
          <cell r="FE99">
            <v>32.799999999999272</v>
          </cell>
          <cell r="FF99">
            <v>52.700000000011642</v>
          </cell>
          <cell r="FG99">
            <v>96.69999999999709</v>
          </cell>
          <cell r="FH99">
            <v>96.69999999999709</v>
          </cell>
          <cell r="FI99">
            <v>188.00000000000182</v>
          </cell>
          <cell r="FJ99">
            <v>517.99999999999272</v>
          </cell>
          <cell r="FK99">
            <v>51.300000000017462</v>
          </cell>
          <cell r="FL99">
            <v>47.799999999999272</v>
          </cell>
          <cell r="FM99">
            <v>0</v>
          </cell>
          <cell r="FN99">
            <v>54.799999999995634</v>
          </cell>
          <cell r="FO99">
            <v>0</v>
          </cell>
          <cell r="FP99">
            <v>0</v>
          </cell>
          <cell r="FQ99">
            <v>0</v>
          </cell>
          <cell r="FR99">
            <v>905</v>
          </cell>
          <cell r="FS99">
            <v>859.90000000000691</v>
          </cell>
          <cell r="FT99">
            <v>22.69999999999709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33.5</v>
          </cell>
          <cell r="FZ99">
            <v>41.099999999991269</v>
          </cell>
          <cell r="GA99">
            <v>56.19999999999709</v>
          </cell>
          <cell r="GB99">
            <v>0</v>
          </cell>
          <cell r="GC99">
            <v>362.70000000000073</v>
          </cell>
          <cell r="GD99">
            <v>362.70000000000073</v>
          </cell>
          <cell r="GE99">
            <v>3.9000000000000909</v>
          </cell>
          <cell r="GF99">
            <v>12.30000000000291</v>
          </cell>
          <cell r="GG99">
            <v>460</v>
          </cell>
          <cell r="GH99">
            <v>4850</v>
          </cell>
          <cell r="GI99">
            <v>6.91</v>
          </cell>
          <cell r="GJ99">
            <v>68.709999999999994</v>
          </cell>
          <cell r="GK99">
            <v>408.82</v>
          </cell>
          <cell r="GL99">
            <v>36.65</v>
          </cell>
          <cell r="GM99">
            <v>18.739999999999782</v>
          </cell>
          <cell r="GN99">
            <v>0</v>
          </cell>
          <cell r="GO99">
            <v>10</v>
          </cell>
          <cell r="GP99">
            <v>7520</v>
          </cell>
          <cell r="GQ99">
            <v>0</v>
          </cell>
          <cell r="GR99">
            <v>12000</v>
          </cell>
          <cell r="GS99">
            <v>5310</v>
          </cell>
          <cell r="GT99">
            <v>6690</v>
          </cell>
          <cell r="GU99">
            <v>340.5</v>
          </cell>
          <cell r="GV99">
            <v>7.5</v>
          </cell>
          <cell r="GW99">
            <v>333</v>
          </cell>
        </row>
        <row r="100">
          <cell r="B100">
            <v>38445</v>
          </cell>
          <cell r="C100">
            <v>41639.1</v>
          </cell>
          <cell r="D100">
            <v>22288.6</v>
          </cell>
          <cell r="E100">
            <v>458487.3</v>
          </cell>
          <cell r="F100">
            <v>45864.7</v>
          </cell>
          <cell r="G100">
            <v>208570.1</v>
          </cell>
          <cell r="H100">
            <v>36679.4</v>
          </cell>
          <cell r="I100">
            <v>670.8</v>
          </cell>
          <cell r="J100">
            <v>2117</v>
          </cell>
          <cell r="L100">
            <v>24574.2</v>
          </cell>
          <cell r="M100">
            <v>89755.1</v>
          </cell>
          <cell r="N100">
            <v>319529</v>
          </cell>
          <cell r="O100">
            <v>76250.3</v>
          </cell>
          <cell r="P100">
            <v>629907.6</v>
          </cell>
          <cell r="Q100">
            <v>306208.90000000002</v>
          </cell>
          <cell r="R100">
            <v>895942.3</v>
          </cell>
          <cell r="S100">
            <v>2816.1</v>
          </cell>
          <cell r="T100">
            <v>2543</v>
          </cell>
          <cell r="U100">
            <v>59768.1</v>
          </cell>
          <cell r="V100">
            <v>21942.1</v>
          </cell>
          <cell r="W100">
            <v>229259.1</v>
          </cell>
          <cell r="Y100">
            <v>162088.29999999999</v>
          </cell>
          <cell r="Z100">
            <v>160663.20000000001</v>
          </cell>
          <cell r="AB100">
            <v>167154.29999999999</v>
          </cell>
          <cell r="AC100">
            <v>153496.5</v>
          </cell>
          <cell r="AE100">
            <v>30782.799999999999</v>
          </cell>
          <cell r="AF100">
            <v>6173.3</v>
          </cell>
          <cell r="AG100">
            <v>13143.5</v>
          </cell>
          <cell r="AH100">
            <v>41588.1</v>
          </cell>
          <cell r="AJ100">
            <v>224935.1</v>
          </cell>
          <cell r="AK100">
            <v>25550.2</v>
          </cell>
          <cell r="AO100">
            <v>60188.3</v>
          </cell>
          <cell r="AP100">
            <v>0</v>
          </cell>
          <cell r="AQ100">
            <v>33912.5</v>
          </cell>
          <cell r="AR100">
            <v>125596.7</v>
          </cell>
          <cell r="AS100">
            <v>49472.1</v>
          </cell>
          <cell r="AU100">
            <v>3799.8</v>
          </cell>
          <cell r="AV100">
            <v>134732.20000000001</v>
          </cell>
          <cell r="AX100">
            <v>31930.6</v>
          </cell>
          <cell r="AZ100">
            <v>15316960</v>
          </cell>
          <cell r="BA100">
            <v>12118360</v>
          </cell>
          <cell r="BB100">
            <v>626060</v>
          </cell>
          <cell r="BC100">
            <v>867370</v>
          </cell>
          <cell r="BD100">
            <v>5566.92</v>
          </cell>
          <cell r="BE100">
            <v>9999999</v>
          </cell>
          <cell r="BF100">
            <v>9380</v>
          </cell>
          <cell r="BG100">
            <v>2119.5</v>
          </cell>
          <cell r="BI100">
            <v>8.4</v>
          </cell>
          <cell r="BJ100">
            <v>8.4</v>
          </cell>
          <cell r="BK100">
            <v>8.4</v>
          </cell>
          <cell r="BL100">
            <v>8.5</v>
          </cell>
          <cell r="BM100">
            <v>8.5</v>
          </cell>
          <cell r="BN100">
            <v>0</v>
          </cell>
          <cell r="BO100">
            <v>0</v>
          </cell>
          <cell r="BP100">
            <v>10.199999999999999</v>
          </cell>
          <cell r="BQ100">
            <v>10.199999999999999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CB100" t="str">
            <v>0</v>
          </cell>
          <cell r="CC100" t="str">
            <v>0</v>
          </cell>
          <cell r="CD100" t="str">
            <v>0</v>
          </cell>
          <cell r="CE100" t="str">
            <v>0</v>
          </cell>
          <cell r="CF100" t="str">
            <v>0</v>
          </cell>
          <cell r="CG100" t="str">
            <v>0</v>
          </cell>
          <cell r="CH100" t="str">
            <v>0</v>
          </cell>
          <cell r="CI100" t="str">
            <v>0</v>
          </cell>
          <cell r="CJ100">
            <v>0</v>
          </cell>
          <cell r="CK100" t="str">
            <v>0</v>
          </cell>
          <cell r="CL100" t="str">
            <v>0</v>
          </cell>
          <cell r="CO100" t="str">
            <v>0</v>
          </cell>
          <cell r="CP100" t="str">
            <v>0</v>
          </cell>
          <cell r="CQ100">
            <v>0</v>
          </cell>
          <cell r="CR100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 t="str">
            <v>0</v>
          </cell>
          <cell r="DA100" t="str">
            <v>0</v>
          </cell>
          <cell r="DB100" t="str">
            <v>0</v>
          </cell>
          <cell r="DF100" t="str">
            <v>0</v>
          </cell>
          <cell r="DG100">
            <v>0</v>
          </cell>
          <cell r="DH100" t="str">
            <v>0</v>
          </cell>
          <cell r="DJ100" t="str">
            <v>0</v>
          </cell>
          <cell r="DK100" t="str">
            <v>0</v>
          </cell>
          <cell r="DM100" t="str">
            <v>0</v>
          </cell>
          <cell r="DN100" t="str">
            <v>0</v>
          </cell>
          <cell r="DO100">
            <v>0</v>
          </cell>
          <cell r="DQ100" t="str">
            <v>0</v>
          </cell>
          <cell r="DR100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N100">
            <v>40.69999999999709</v>
          </cell>
          <cell r="EO100">
            <v>82</v>
          </cell>
          <cell r="EP100">
            <v>109.70000000001164</v>
          </cell>
          <cell r="EQ100">
            <v>128.29999999999563</v>
          </cell>
          <cell r="ER100">
            <v>98.399999999994179</v>
          </cell>
          <cell r="ES100">
            <v>149.09999999999854</v>
          </cell>
          <cell r="ET100">
            <v>0</v>
          </cell>
          <cell r="EU100">
            <v>0</v>
          </cell>
          <cell r="EV100">
            <v>608.19999999999709</v>
          </cell>
          <cell r="EW100">
            <v>572.09999999997672</v>
          </cell>
          <cell r="EX100">
            <v>376.90000000002328</v>
          </cell>
          <cell r="FA100">
            <v>28.599999999999909</v>
          </cell>
          <cell r="FB100">
            <v>1168.9000000000233</v>
          </cell>
          <cell r="FC100">
            <v>977.59999999999991</v>
          </cell>
          <cell r="FD100">
            <v>11.199999999986176</v>
          </cell>
          <cell r="FE100">
            <v>32.799999999999272</v>
          </cell>
          <cell r="FF100">
            <v>52.700000000011642</v>
          </cell>
          <cell r="FG100">
            <v>96.69999999999709</v>
          </cell>
          <cell r="FH100">
            <v>96.69999999999709</v>
          </cell>
          <cell r="FI100">
            <v>188.00000000000182</v>
          </cell>
          <cell r="FJ100">
            <v>517.99999999999272</v>
          </cell>
          <cell r="FK100">
            <v>51.300000000017462</v>
          </cell>
          <cell r="FL100">
            <v>47.799999999999272</v>
          </cell>
          <cell r="FM100">
            <v>0</v>
          </cell>
          <cell r="FN100">
            <v>54.799999999995634</v>
          </cell>
          <cell r="FO100">
            <v>0</v>
          </cell>
          <cell r="FP100">
            <v>0</v>
          </cell>
          <cell r="FQ100">
            <v>0</v>
          </cell>
          <cell r="FR100">
            <v>905</v>
          </cell>
          <cell r="FS100">
            <v>859.90000000000691</v>
          </cell>
          <cell r="FT100">
            <v>22.69999999999709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33.5</v>
          </cell>
          <cell r="FZ100">
            <v>41.099999999991269</v>
          </cell>
          <cell r="GA100">
            <v>56.19999999999709</v>
          </cell>
          <cell r="GB100">
            <v>0</v>
          </cell>
          <cell r="GC100">
            <v>362.70000000000073</v>
          </cell>
          <cell r="GD100">
            <v>362.70000000000073</v>
          </cell>
          <cell r="GE100">
            <v>3.9000000000000909</v>
          </cell>
          <cell r="GF100">
            <v>12.30000000000291</v>
          </cell>
          <cell r="GG100">
            <v>460</v>
          </cell>
          <cell r="GH100">
            <v>4850</v>
          </cell>
          <cell r="GI100">
            <v>6.91</v>
          </cell>
          <cell r="GJ100">
            <v>68.709999999999994</v>
          </cell>
          <cell r="GK100">
            <v>408.82</v>
          </cell>
          <cell r="GL100">
            <v>36.65</v>
          </cell>
          <cell r="GM100">
            <v>18.739999999999782</v>
          </cell>
          <cell r="GN100">
            <v>0</v>
          </cell>
          <cell r="GO100">
            <v>10</v>
          </cell>
          <cell r="GP100">
            <v>7520</v>
          </cell>
          <cell r="GQ100">
            <v>0</v>
          </cell>
          <cell r="GR100">
            <v>12000</v>
          </cell>
          <cell r="GS100">
            <v>5310</v>
          </cell>
          <cell r="GT100">
            <v>6690</v>
          </cell>
          <cell r="GU100">
            <v>340.5</v>
          </cell>
          <cell r="GV100">
            <v>7.5</v>
          </cell>
          <cell r="GW100">
            <v>333</v>
          </cell>
        </row>
        <row r="101">
          <cell r="B101">
            <v>38446</v>
          </cell>
          <cell r="C101">
            <v>41715.800000000003</v>
          </cell>
          <cell r="D101">
            <v>22441.3</v>
          </cell>
          <cell r="E101">
            <v>458693</v>
          </cell>
          <cell r="F101">
            <v>46103.5</v>
          </cell>
          <cell r="G101">
            <v>208764</v>
          </cell>
          <cell r="H101">
            <v>36790</v>
          </cell>
          <cell r="I101">
            <v>670.8</v>
          </cell>
          <cell r="J101">
            <v>2117</v>
          </cell>
          <cell r="L101">
            <v>25242</v>
          </cell>
          <cell r="M101">
            <v>90165.5</v>
          </cell>
          <cell r="N101">
            <v>319851.5</v>
          </cell>
          <cell r="O101">
            <v>76540</v>
          </cell>
          <cell r="P101">
            <v>629439.5</v>
          </cell>
          <cell r="Q101">
            <v>306553</v>
          </cell>
          <cell r="R101">
            <v>897919</v>
          </cell>
          <cell r="S101">
            <v>2821.5</v>
          </cell>
          <cell r="T101">
            <v>2583</v>
          </cell>
          <cell r="U101">
            <v>59927</v>
          </cell>
          <cell r="V101">
            <v>21964.5</v>
          </cell>
          <cell r="W101">
            <v>229345.8</v>
          </cell>
          <cell r="Y101">
            <v>163136</v>
          </cell>
          <cell r="Z101">
            <v>161191</v>
          </cell>
          <cell r="AB101">
            <v>168074</v>
          </cell>
          <cell r="AC101">
            <v>154120.5</v>
          </cell>
          <cell r="AE101">
            <v>30925</v>
          </cell>
          <cell r="AF101">
            <v>6190</v>
          </cell>
          <cell r="AG101">
            <v>13195</v>
          </cell>
          <cell r="AH101">
            <v>41765.9</v>
          </cell>
          <cell r="AJ101">
            <v>225087</v>
          </cell>
          <cell r="AK101">
            <v>25697</v>
          </cell>
          <cell r="AO101">
            <v>60294</v>
          </cell>
          <cell r="AP101">
            <v>0</v>
          </cell>
          <cell r="AQ101">
            <v>34112</v>
          </cell>
          <cell r="AR101">
            <v>125719</v>
          </cell>
          <cell r="AS101">
            <v>49501</v>
          </cell>
          <cell r="AU101">
            <v>3811</v>
          </cell>
          <cell r="AV101">
            <v>134777.29999999999</v>
          </cell>
          <cell r="AX101">
            <v>32004.3</v>
          </cell>
          <cell r="AZ101">
            <v>15365760</v>
          </cell>
          <cell r="BA101">
            <v>12172770</v>
          </cell>
          <cell r="BB101">
            <v>628930</v>
          </cell>
          <cell r="BC101">
            <v>871070</v>
          </cell>
          <cell r="BD101">
            <v>5587.08</v>
          </cell>
          <cell r="BE101">
            <v>9999999</v>
          </cell>
          <cell r="BF101">
            <v>9392</v>
          </cell>
          <cell r="BG101">
            <v>2137.8000000000002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15</v>
          </cell>
          <cell r="BO101">
            <v>4</v>
          </cell>
          <cell r="BP101">
            <v>0</v>
          </cell>
          <cell r="BQ101">
            <v>0</v>
          </cell>
          <cell r="BR101">
            <v>649.55999999999995</v>
          </cell>
          <cell r="BS101">
            <v>607.92999999999995</v>
          </cell>
          <cell r="BT101">
            <v>0</v>
          </cell>
          <cell r="BU101">
            <v>6570</v>
          </cell>
          <cell r="BV101">
            <v>0</v>
          </cell>
          <cell r="BW101">
            <v>19</v>
          </cell>
          <cell r="CB101">
            <v>76.700000000004366</v>
          </cell>
          <cell r="CC101">
            <v>152.70000000000073</v>
          </cell>
          <cell r="CD101">
            <v>205.70000000001164</v>
          </cell>
          <cell r="CE101">
            <v>238.80000000000291</v>
          </cell>
          <cell r="CF101">
            <v>193.89999999999418</v>
          </cell>
          <cell r="CG101">
            <v>110.59999999999854</v>
          </cell>
          <cell r="CH101" t="str">
            <v>0</v>
          </cell>
          <cell r="CI101" t="str">
            <v>0</v>
          </cell>
          <cell r="CJ101">
            <v>978.40000000001237</v>
          </cell>
          <cell r="CK101">
            <v>1047.7000000000116</v>
          </cell>
          <cell r="CL101">
            <v>527.79999999998836</v>
          </cell>
          <cell r="CO101">
            <v>40</v>
          </cell>
          <cell r="CP101">
            <v>1976.6999999999534</v>
          </cell>
          <cell r="CQ101">
            <v>1615.5</v>
          </cell>
          <cell r="CR101">
            <v>49.800000000017462</v>
          </cell>
          <cell r="CS101">
            <v>22.400000000001455</v>
          </cell>
          <cell r="CT101">
            <v>86.699999999982538</v>
          </cell>
          <cell r="CU101">
            <v>158.90000000000146</v>
          </cell>
          <cell r="CV101">
            <v>158.90000000000146</v>
          </cell>
          <cell r="CW101">
            <v>166.99999999999818</v>
          </cell>
          <cell r="CX101">
            <v>515</v>
          </cell>
          <cell r="CY101">
            <v>151.89999999999418</v>
          </cell>
          <cell r="CZ101">
            <v>146.79999999999927</v>
          </cell>
          <cell r="DA101" t="str">
            <v>0</v>
          </cell>
          <cell r="DB101">
            <v>177.80000000000291</v>
          </cell>
          <cell r="DF101">
            <v>1422.0000000000073</v>
          </cell>
          <cell r="DG101">
            <v>1158.4999999999945</v>
          </cell>
          <cell r="DH101">
            <v>28.900000000001455</v>
          </cell>
          <cell r="DJ101">
            <v>11.199999999999818</v>
          </cell>
          <cell r="DK101">
            <v>45.099999999976717</v>
          </cell>
          <cell r="DM101">
            <v>73.700000000000728</v>
          </cell>
          <cell r="DN101">
            <v>122.30000000000291</v>
          </cell>
          <cell r="DO101">
            <v>158.89999999997872</v>
          </cell>
          <cell r="DQ101">
            <v>667.79999999999927</v>
          </cell>
          <cell r="DR101">
            <v>667.79999999999927</v>
          </cell>
          <cell r="DS101">
            <v>5.4000000000000909</v>
          </cell>
          <cell r="DT101">
            <v>199.5</v>
          </cell>
          <cell r="DU101">
            <v>2870</v>
          </cell>
          <cell r="DV101">
            <v>3700</v>
          </cell>
          <cell r="DW101">
            <v>48.8</v>
          </cell>
          <cell r="DX101">
            <v>54.41</v>
          </cell>
          <cell r="DY101">
            <v>649.55999999999995</v>
          </cell>
          <cell r="DZ101">
            <v>607.92999999999995</v>
          </cell>
          <cell r="EA101">
            <v>20.159999999999854</v>
          </cell>
          <cell r="EB101" t="str">
            <v>0</v>
          </cell>
          <cell r="EC101">
            <v>12</v>
          </cell>
          <cell r="ED101">
            <v>2928.0000000000291</v>
          </cell>
          <cell r="EF101">
            <v>0</v>
          </cell>
          <cell r="EG101">
            <v>6570</v>
          </cell>
          <cell r="EH101">
            <v>0</v>
          </cell>
          <cell r="EI101">
            <v>19</v>
          </cell>
          <cell r="EN101">
            <v>117.40000000000146</v>
          </cell>
          <cell r="EO101">
            <v>234.70000000000073</v>
          </cell>
          <cell r="EP101">
            <v>315.40000000002328</v>
          </cell>
          <cell r="EQ101">
            <v>367.09999999999854</v>
          </cell>
          <cell r="ER101">
            <v>292.29999999998836</v>
          </cell>
          <cell r="ES101">
            <v>259.69999999999709</v>
          </cell>
          <cell r="ET101">
            <v>0</v>
          </cell>
          <cell r="EU101">
            <v>0</v>
          </cell>
          <cell r="EV101">
            <v>1586.6000000000095</v>
          </cell>
          <cell r="EW101">
            <v>1619.7999999999884</v>
          </cell>
          <cell r="EX101">
            <v>904.70000000001164</v>
          </cell>
          <cell r="FA101">
            <v>68.599999999999909</v>
          </cell>
          <cell r="FB101">
            <v>3145.5999999999767</v>
          </cell>
          <cell r="FC101">
            <v>2593.1</v>
          </cell>
          <cell r="FD101">
            <v>61.000000000003638</v>
          </cell>
          <cell r="FE101">
            <v>55.200000000000728</v>
          </cell>
          <cell r="FF101">
            <v>139.39999999999418</v>
          </cell>
          <cell r="FG101">
            <v>255.59999999999854</v>
          </cell>
          <cell r="FH101">
            <v>255.59999999999854</v>
          </cell>
          <cell r="FI101">
            <v>355</v>
          </cell>
          <cell r="FJ101">
            <v>1032.9999999999927</v>
          </cell>
          <cell r="FK101">
            <v>203.20000000001164</v>
          </cell>
          <cell r="FL101">
            <v>194.59999999999854</v>
          </cell>
          <cell r="FM101">
            <v>0</v>
          </cell>
          <cell r="FN101">
            <v>232.59999999999854</v>
          </cell>
          <cell r="FO101">
            <v>0</v>
          </cell>
          <cell r="FP101">
            <v>0</v>
          </cell>
          <cell r="FQ101">
            <v>0</v>
          </cell>
          <cell r="FR101">
            <v>2327.0000000000073</v>
          </cell>
          <cell r="FS101">
            <v>2018.4000000000015</v>
          </cell>
          <cell r="FT101">
            <v>51.599999999998545</v>
          </cell>
          <cell r="FU101">
            <v>0</v>
          </cell>
          <cell r="FV101">
            <v>11.199999999999818</v>
          </cell>
          <cell r="FW101">
            <v>45.099999999976717</v>
          </cell>
          <cell r="FX101">
            <v>0</v>
          </cell>
          <cell r="FY101">
            <v>107.20000000000073</v>
          </cell>
          <cell r="FZ101">
            <v>163.39999999999418</v>
          </cell>
          <cell r="GA101">
            <v>215.09999999997581</v>
          </cell>
          <cell r="GB101">
            <v>0</v>
          </cell>
          <cell r="GC101">
            <v>1030.5</v>
          </cell>
          <cell r="GD101">
            <v>1030.5</v>
          </cell>
          <cell r="GE101">
            <v>9.3000000000001819</v>
          </cell>
          <cell r="GF101">
            <v>211.80000000000291</v>
          </cell>
          <cell r="GG101">
            <v>3330</v>
          </cell>
          <cell r="GH101">
            <v>8550</v>
          </cell>
          <cell r="GI101">
            <v>55.709999999999994</v>
          </cell>
          <cell r="GJ101">
            <v>123.11999999999999</v>
          </cell>
          <cell r="GK101">
            <v>1058.3799999999999</v>
          </cell>
          <cell r="GL101">
            <v>644.57999999999993</v>
          </cell>
          <cell r="GM101">
            <v>38.899999999999636</v>
          </cell>
          <cell r="GN101">
            <v>0</v>
          </cell>
          <cell r="GO101">
            <v>22</v>
          </cell>
          <cell r="GP101">
            <v>10448.000000000029</v>
          </cell>
          <cell r="GQ101">
            <v>0</v>
          </cell>
          <cell r="GR101">
            <v>12000</v>
          </cell>
          <cell r="GS101">
            <v>11880</v>
          </cell>
          <cell r="GT101">
            <v>120</v>
          </cell>
          <cell r="GU101">
            <v>340.5</v>
          </cell>
          <cell r="GV101">
            <v>26.5</v>
          </cell>
          <cell r="GW101">
            <v>314</v>
          </cell>
        </row>
        <row r="102">
          <cell r="B102">
            <v>38447</v>
          </cell>
          <cell r="C102">
            <v>41783.199999999997</v>
          </cell>
          <cell r="D102">
            <v>22592.5</v>
          </cell>
          <cell r="E102">
            <v>458899.3</v>
          </cell>
          <cell r="F102">
            <v>46317</v>
          </cell>
          <cell r="G102">
            <v>208933</v>
          </cell>
          <cell r="H102">
            <v>36790</v>
          </cell>
          <cell r="I102">
            <v>778.6</v>
          </cell>
          <cell r="J102">
            <v>2117</v>
          </cell>
          <cell r="L102">
            <v>25862</v>
          </cell>
          <cell r="M102">
            <v>90528.2</v>
          </cell>
          <cell r="N102">
            <v>32941</v>
          </cell>
          <cell r="O102">
            <v>76940</v>
          </cell>
          <cell r="P102">
            <v>629755.69999999995</v>
          </cell>
          <cell r="Q102">
            <v>306868</v>
          </cell>
          <cell r="R102">
            <v>899731</v>
          </cell>
          <cell r="S102">
            <v>2821.5</v>
          </cell>
          <cell r="T102">
            <v>2602.8000000000002</v>
          </cell>
          <cell r="U102">
            <v>60032.7</v>
          </cell>
          <cell r="V102">
            <v>21979.5</v>
          </cell>
          <cell r="W102">
            <v>229395.5</v>
          </cell>
          <cell r="Y102">
            <v>164057.20000000001</v>
          </cell>
          <cell r="Z102">
            <v>161730</v>
          </cell>
          <cell r="AB102">
            <v>169352.5</v>
          </cell>
          <cell r="AC102">
            <v>154245.1</v>
          </cell>
          <cell r="AE102">
            <v>31063</v>
          </cell>
          <cell r="AF102">
            <v>6244.2</v>
          </cell>
          <cell r="AG102">
            <v>13261.5</v>
          </cell>
          <cell r="AH102">
            <v>41818.199999999997</v>
          </cell>
          <cell r="AJ102">
            <v>225204.8</v>
          </cell>
          <cell r="AK102">
            <v>25808</v>
          </cell>
          <cell r="AO102">
            <v>60375</v>
          </cell>
          <cell r="AP102">
            <v>0</v>
          </cell>
          <cell r="AQ102">
            <v>34201</v>
          </cell>
          <cell r="AR102">
            <v>125845.7</v>
          </cell>
          <cell r="AS102">
            <v>49533.2</v>
          </cell>
          <cell r="AU102">
            <v>3818.1</v>
          </cell>
          <cell r="AV102">
            <v>134777.29999999999</v>
          </cell>
          <cell r="AX102">
            <v>32053.7</v>
          </cell>
          <cell r="AZ102">
            <v>15404750</v>
          </cell>
          <cell r="BA102">
            <v>12230690</v>
          </cell>
          <cell r="BB102">
            <v>631160</v>
          </cell>
          <cell r="BC102">
            <v>875220</v>
          </cell>
          <cell r="BD102">
            <v>5604.6</v>
          </cell>
          <cell r="BE102">
            <v>9999999</v>
          </cell>
          <cell r="BF102">
            <v>9407</v>
          </cell>
          <cell r="BG102">
            <v>2156.1999999999998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30</v>
          </cell>
          <cell r="BO102">
            <v>73</v>
          </cell>
          <cell r="BP102">
            <v>0</v>
          </cell>
          <cell r="BQ102">
            <v>0</v>
          </cell>
          <cell r="BR102">
            <v>459.17</v>
          </cell>
          <cell r="BS102">
            <v>821.59</v>
          </cell>
          <cell r="BT102">
            <v>24000</v>
          </cell>
          <cell r="BU102">
            <v>6380</v>
          </cell>
          <cell r="BV102">
            <v>0</v>
          </cell>
          <cell r="BW102">
            <v>15</v>
          </cell>
          <cell r="CB102">
            <v>67.399999999994179</v>
          </cell>
          <cell r="CC102">
            <v>151.20000000000073</v>
          </cell>
          <cell r="CD102">
            <v>206.29999999998836</v>
          </cell>
          <cell r="CE102">
            <v>213.5</v>
          </cell>
          <cell r="CF102">
            <v>169</v>
          </cell>
          <cell r="CG102" t="str">
            <v>0</v>
          </cell>
          <cell r="CH102">
            <v>107.80000000000007</v>
          </cell>
          <cell r="CI102" t="str">
            <v>0</v>
          </cell>
          <cell r="CJ102">
            <v>915.19999999998333</v>
          </cell>
          <cell r="CK102">
            <v>921.20000000001164</v>
          </cell>
          <cell r="CL102">
            <v>539</v>
          </cell>
          <cell r="CO102">
            <v>19.800000000000182</v>
          </cell>
          <cell r="CP102">
            <v>1812</v>
          </cell>
          <cell r="CQ102">
            <v>1480.0000000000118</v>
          </cell>
          <cell r="CR102">
            <v>40.999999999985448</v>
          </cell>
          <cell r="CS102">
            <v>15</v>
          </cell>
          <cell r="CT102">
            <v>49.700000000011642</v>
          </cell>
          <cell r="CU102">
            <v>105.69999999999709</v>
          </cell>
          <cell r="CV102">
            <v>105.69999999999709</v>
          </cell>
          <cell r="CW102">
            <v>541.99999999999818</v>
          </cell>
          <cell r="CX102">
            <v>665</v>
          </cell>
          <cell r="CY102">
            <v>117.79999999998836</v>
          </cell>
          <cell r="CZ102">
            <v>111</v>
          </cell>
          <cell r="DA102" t="str">
            <v>0</v>
          </cell>
          <cell r="DB102">
            <v>52.299999999995634</v>
          </cell>
          <cell r="DF102">
            <v>1380</v>
          </cell>
          <cell r="DG102">
            <v>1488.0999999999822</v>
          </cell>
          <cell r="DH102">
            <v>32.19999999999709</v>
          </cell>
          <cell r="DJ102">
            <v>7.0999999999999091</v>
          </cell>
          <cell r="DK102" t="str">
            <v>0</v>
          </cell>
          <cell r="DM102">
            <v>49.400000000001455</v>
          </cell>
          <cell r="DN102">
            <v>126.69999999999709</v>
          </cell>
          <cell r="DO102">
            <v>88.699999999998454</v>
          </cell>
          <cell r="DQ102">
            <v>620</v>
          </cell>
          <cell r="DR102">
            <v>620</v>
          </cell>
          <cell r="DS102" t="str">
            <v>0</v>
          </cell>
          <cell r="DT102">
            <v>89</v>
          </cell>
          <cell r="DU102">
            <v>2230</v>
          </cell>
          <cell r="DV102">
            <v>4150</v>
          </cell>
          <cell r="DW102">
            <v>38.99</v>
          </cell>
          <cell r="DX102">
            <v>57.92</v>
          </cell>
          <cell r="DY102">
            <v>459.17</v>
          </cell>
          <cell r="DZ102">
            <v>821.59</v>
          </cell>
          <cell r="EA102">
            <v>17.520000000000437</v>
          </cell>
          <cell r="EB102" t="str">
            <v>0</v>
          </cell>
          <cell r="EC102">
            <v>15</v>
          </cell>
          <cell r="ED102">
            <v>2943.9999999999418</v>
          </cell>
          <cell r="EF102">
            <v>24000</v>
          </cell>
          <cell r="EG102">
            <v>6380</v>
          </cell>
          <cell r="EH102">
            <v>0</v>
          </cell>
          <cell r="EI102">
            <v>15</v>
          </cell>
          <cell r="EN102">
            <v>184.79999999999563</v>
          </cell>
          <cell r="EO102">
            <v>385.90000000000146</v>
          </cell>
          <cell r="EP102">
            <v>521.70000000001164</v>
          </cell>
          <cell r="EQ102">
            <v>580.59999999999854</v>
          </cell>
          <cell r="ER102">
            <v>461.29999999998836</v>
          </cell>
          <cell r="ES102">
            <v>259.69999999999709</v>
          </cell>
          <cell r="ET102">
            <v>107.80000000000007</v>
          </cell>
          <cell r="EU102">
            <v>0</v>
          </cell>
          <cell r="EV102">
            <v>2501.7999999999929</v>
          </cell>
          <cell r="EW102">
            <v>2541</v>
          </cell>
          <cell r="EX102">
            <v>1443.7000000000116</v>
          </cell>
          <cell r="FA102">
            <v>88.400000000000091</v>
          </cell>
          <cell r="FB102">
            <v>4957.5999999999767</v>
          </cell>
          <cell r="FC102">
            <v>4073.1000000000117</v>
          </cell>
          <cell r="FD102">
            <v>101.99999999998909</v>
          </cell>
          <cell r="FE102">
            <v>70.200000000000728</v>
          </cell>
          <cell r="FF102">
            <v>189.10000000000582</v>
          </cell>
          <cell r="FG102">
            <v>361.29999999999563</v>
          </cell>
          <cell r="FH102">
            <v>361.29999999999563</v>
          </cell>
          <cell r="FI102">
            <v>896.99999999999818</v>
          </cell>
          <cell r="FJ102">
            <v>1697.9999999999927</v>
          </cell>
          <cell r="FK102">
            <v>321</v>
          </cell>
          <cell r="FL102">
            <v>305.59999999999854</v>
          </cell>
          <cell r="FM102">
            <v>0</v>
          </cell>
          <cell r="FN102">
            <v>284.89999999999418</v>
          </cell>
          <cell r="FO102">
            <v>0</v>
          </cell>
          <cell r="FP102">
            <v>0</v>
          </cell>
          <cell r="FQ102">
            <v>0</v>
          </cell>
          <cell r="FR102">
            <v>3707.0000000000073</v>
          </cell>
          <cell r="FS102">
            <v>3506.4999999999836</v>
          </cell>
          <cell r="FT102">
            <v>83.799999999995634</v>
          </cell>
          <cell r="FU102">
            <v>0</v>
          </cell>
          <cell r="FV102">
            <v>18.299999999999727</v>
          </cell>
          <cell r="FW102">
            <v>45.099999999976717</v>
          </cell>
          <cell r="FX102">
            <v>0</v>
          </cell>
          <cell r="FY102">
            <v>156.60000000000218</v>
          </cell>
          <cell r="FZ102">
            <v>290.09999999999127</v>
          </cell>
          <cell r="GA102">
            <v>303.79999999997426</v>
          </cell>
          <cell r="GB102">
            <v>0</v>
          </cell>
          <cell r="GC102">
            <v>1650.5</v>
          </cell>
          <cell r="GD102">
            <v>1650.5</v>
          </cell>
          <cell r="GE102">
            <v>9.3000000000001819</v>
          </cell>
          <cell r="GF102">
            <v>300.80000000000291</v>
          </cell>
          <cell r="GG102">
            <v>5560</v>
          </cell>
          <cell r="GH102">
            <v>12700</v>
          </cell>
          <cell r="GI102">
            <v>94.699999999999989</v>
          </cell>
          <cell r="GJ102">
            <v>181.04</v>
          </cell>
          <cell r="GK102">
            <v>1517.55</v>
          </cell>
          <cell r="GL102">
            <v>1466.17</v>
          </cell>
          <cell r="GM102">
            <v>56.420000000000073</v>
          </cell>
          <cell r="GN102">
            <v>0</v>
          </cell>
          <cell r="GO102">
            <v>37</v>
          </cell>
          <cell r="GP102">
            <v>13391.999999999971</v>
          </cell>
          <cell r="GQ102">
            <v>0</v>
          </cell>
          <cell r="GR102">
            <v>36000</v>
          </cell>
          <cell r="GS102">
            <v>18260</v>
          </cell>
          <cell r="GT102">
            <v>17740</v>
          </cell>
          <cell r="GU102">
            <v>340.5</v>
          </cell>
          <cell r="GV102">
            <v>41.5</v>
          </cell>
          <cell r="GW102">
            <v>299</v>
          </cell>
        </row>
        <row r="103">
          <cell r="B103">
            <v>38448</v>
          </cell>
          <cell r="C103">
            <v>41854.199999999997</v>
          </cell>
          <cell r="D103">
            <v>22755.9</v>
          </cell>
          <cell r="E103">
            <v>459121</v>
          </cell>
          <cell r="F103">
            <v>46547</v>
          </cell>
          <cell r="G103">
            <v>209115</v>
          </cell>
          <cell r="H103">
            <v>36790</v>
          </cell>
          <cell r="I103">
            <v>840.6</v>
          </cell>
          <cell r="J103">
            <v>2117</v>
          </cell>
          <cell r="L103">
            <v>26564.3</v>
          </cell>
          <cell r="M103">
            <v>90935</v>
          </cell>
          <cell r="N103">
            <v>320466.7</v>
          </cell>
          <cell r="O103">
            <v>77300</v>
          </cell>
          <cell r="P103">
            <v>630101</v>
          </cell>
          <cell r="Q103">
            <v>307213.8</v>
          </cell>
          <cell r="R103">
            <v>901647.2</v>
          </cell>
          <cell r="S103">
            <v>2821.5</v>
          </cell>
          <cell r="T103">
            <v>2628.8</v>
          </cell>
          <cell r="U103">
            <v>60132.7</v>
          </cell>
          <cell r="V103">
            <v>21996</v>
          </cell>
          <cell r="W103">
            <v>229459.3</v>
          </cell>
          <cell r="Y103">
            <v>164692</v>
          </cell>
          <cell r="Z103">
            <v>162630</v>
          </cell>
          <cell r="AB103">
            <v>170049</v>
          </cell>
          <cell r="AC103">
            <v>155043</v>
          </cell>
          <cell r="AE103">
            <v>31205</v>
          </cell>
          <cell r="AF103">
            <v>6283</v>
          </cell>
          <cell r="AG103">
            <v>13334</v>
          </cell>
          <cell r="AH103">
            <v>41874.6</v>
          </cell>
          <cell r="AJ103">
            <v>225311.1</v>
          </cell>
          <cell r="AK103">
            <v>25906</v>
          </cell>
          <cell r="AO103">
            <v>60448</v>
          </cell>
          <cell r="AP103">
            <v>0</v>
          </cell>
          <cell r="AQ103">
            <v>34275</v>
          </cell>
          <cell r="AR103">
            <v>125982.7</v>
          </cell>
          <cell r="AS103">
            <v>49616.9</v>
          </cell>
          <cell r="AU103">
            <v>3818.1</v>
          </cell>
          <cell r="AV103">
            <v>134777.29999999999</v>
          </cell>
          <cell r="AX103">
            <v>32120.7</v>
          </cell>
          <cell r="AZ103">
            <v>15439740</v>
          </cell>
          <cell r="BA103">
            <v>12303780</v>
          </cell>
          <cell r="BB103">
            <v>633230</v>
          </cell>
          <cell r="BC103">
            <v>880350</v>
          </cell>
          <cell r="BD103">
            <v>5623.81</v>
          </cell>
          <cell r="BE103">
            <v>9999999</v>
          </cell>
          <cell r="BF103">
            <v>9426</v>
          </cell>
          <cell r="BG103">
            <v>2172.8000000000002</v>
          </cell>
          <cell r="BI103">
            <v>8.1999999999999993</v>
          </cell>
          <cell r="BJ103">
            <v>8.1999999999999993</v>
          </cell>
          <cell r="BK103">
            <v>8.1999999999999993</v>
          </cell>
          <cell r="BL103">
            <v>8.4</v>
          </cell>
          <cell r="BM103">
            <v>8.4</v>
          </cell>
          <cell r="BN103">
            <v>30</v>
          </cell>
          <cell r="BO103">
            <v>70</v>
          </cell>
          <cell r="BP103">
            <v>10.199999999999999</v>
          </cell>
          <cell r="BQ103">
            <v>10.199999999999999</v>
          </cell>
          <cell r="BR103">
            <v>544.29</v>
          </cell>
          <cell r="BS103">
            <v>755.98</v>
          </cell>
          <cell r="BT103">
            <v>0</v>
          </cell>
          <cell r="BU103">
            <v>7200</v>
          </cell>
          <cell r="BV103">
            <v>0</v>
          </cell>
          <cell r="BW103">
            <v>30</v>
          </cell>
          <cell r="CA103">
            <v>8</v>
          </cell>
          <cell r="CB103">
            <v>71</v>
          </cell>
          <cell r="CC103">
            <v>163.40000000000146</v>
          </cell>
          <cell r="CD103">
            <v>221.70000000001164</v>
          </cell>
          <cell r="CE103">
            <v>230</v>
          </cell>
          <cell r="CF103">
            <v>182</v>
          </cell>
          <cell r="CG103" t="str">
            <v>0</v>
          </cell>
          <cell r="CH103">
            <v>62</v>
          </cell>
          <cell r="CI103" t="str">
            <v>0</v>
          </cell>
          <cell r="CJ103">
            <v>930.1000000000131</v>
          </cell>
          <cell r="CK103">
            <v>634.79999999998836</v>
          </cell>
          <cell r="CL103">
            <v>900</v>
          </cell>
          <cell r="CO103">
            <v>26</v>
          </cell>
          <cell r="CP103">
            <v>1916.1999999999534</v>
          </cell>
          <cell r="CQ103">
            <v>1560.7999999999884</v>
          </cell>
          <cell r="CR103">
            <v>19.700000000011642</v>
          </cell>
          <cell r="CS103">
            <v>16.5</v>
          </cell>
          <cell r="CT103">
            <v>63.799999999988358</v>
          </cell>
          <cell r="CU103">
            <v>100</v>
          </cell>
          <cell r="CV103">
            <v>100</v>
          </cell>
          <cell r="CW103">
            <v>388.00000000000182</v>
          </cell>
          <cell r="CX103">
            <v>725</v>
          </cell>
          <cell r="CY103">
            <v>106.30000000001746</v>
          </cell>
          <cell r="CZ103">
            <v>98</v>
          </cell>
          <cell r="DA103" t="str">
            <v>0</v>
          </cell>
          <cell r="DB103">
            <v>56.400000000001455</v>
          </cell>
          <cell r="DF103">
            <v>1420</v>
          </cell>
          <cell r="DG103">
            <v>1373.7000000000207</v>
          </cell>
          <cell r="DH103">
            <v>83.700000000004366</v>
          </cell>
          <cell r="DJ103" t="str">
            <v>0</v>
          </cell>
          <cell r="DK103" t="str">
            <v>0</v>
          </cell>
          <cell r="DM103">
            <v>67</v>
          </cell>
          <cell r="DN103">
            <v>137</v>
          </cell>
          <cell r="DO103">
            <v>150.70000000000437</v>
          </cell>
          <cell r="DQ103">
            <v>702.29999999999927</v>
          </cell>
          <cell r="DR103">
            <v>702.29999999999927</v>
          </cell>
          <cell r="DS103" t="str">
            <v>0</v>
          </cell>
          <cell r="DT103">
            <v>74</v>
          </cell>
          <cell r="DU103">
            <v>2070</v>
          </cell>
          <cell r="DV103">
            <v>5130</v>
          </cell>
          <cell r="DW103">
            <v>34.99</v>
          </cell>
          <cell r="DX103">
            <v>73.09</v>
          </cell>
          <cell r="DY103">
            <v>544.29</v>
          </cell>
          <cell r="DZ103">
            <v>755.98</v>
          </cell>
          <cell r="EA103">
            <v>19.210000000000036</v>
          </cell>
          <cell r="EB103" t="str">
            <v>0</v>
          </cell>
          <cell r="EC103">
            <v>19</v>
          </cell>
          <cell r="ED103">
            <v>2656.0000000000582</v>
          </cell>
          <cell r="EF103">
            <v>0</v>
          </cell>
          <cell r="EG103">
            <v>7200</v>
          </cell>
          <cell r="EH103">
            <v>0</v>
          </cell>
          <cell r="EI103">
            <v>30</v>
          </cell>
          <cell r="EN103">
            <v>255.79999999999563</v>
          </cell>
          <cell r="EO103">
            <v>549.30000000000291</v>
          </cell>
          <cell r="EP103">
            <v>743.40000000002328</v>
          </cell>
          <cell r="EQ103">
            <v>810.59999999999854</v>
          </cell>
          <cell r="ER103">
            <v>643.29999999998836</v>
          </cell>
          <cell r="ES103">
            <v>259.69999999999709</v>
          </cell>
          <cell r="ET103">
            <v>169.80000000000007</v>
          </cell>
          <cell r="EU103">
            <v>0</v>
          </cell>
          <cell r="EV103">
            <v>3431.900000000006</v>
          </cell>
          <cell r="EW103">
            <v>3175.7999999999884</v>
          </cell>
          <cell r="EX103">
            <v>2343.7000000000116</v>
          </cell>
          <cell r="FA103">
            <v>114.40000000000009</v>
          </cell>
          <cell r="FB103">
            <v>6873.7999999999302</v>
          </cell>
          <cell r="FC103">
            <v>5633.9</v>
          </cell>
          <cell r="FD103">
            <v>121.70000000000073</v>
          </cell>
          <cell r="FE103">
            <v>86.700000000000728</v>
          </cell>
          <cell r="FF103">
            <v>252.89999999999418</v>
          </cell>
          <cell r="FG103">
            <v>461.29999999999563</v>
          </cell>
          <cell r="FH103">
            <v>461.29999999999563</v>
          </cell>
          <cell r="FI103">
            <v>1285</v>
          </cell>
          <cell r="FJ103">
            <v>2422.9999999999927</v>
          </cell>
          <cell r="FK103">
            <v>427.30000000001746</v>
          </cell>
          <cell r="FL103">
            <v>403.59999999999854</v>
          </cell>
          <cell r="FM103">
            <v>0</v>
          </cell>
          <cell r="FN103">
            <v>341.29999999999563</v>
          </cell>
          <cell r="FO103">
            <v>0</v>
          </cell>
          <cell r="FP103">
            <v>0</v>
          </cell>
          <cell r="FQ103">
            <v>0</v>
          </cell>
          <cell r="FR103">
            <v>5127.0000000000073</v>
          </cell>
          <cell r="FS103">
            <v>4880.2000000000044</v>
          </cell>
          <cell r="FT103">
            <v>167.5</v>
          </cell>
          <cell r="FU103">
            <v>0</v>
          </cell>
          <cell r="FV103">
            <v>18.299999999999727</v>
          </cell>
          <cell r="FW103">
            <v>45.099999999976717</v>
          </cell>
          <cell r="FX103">
            <v>0</v>
          </cell>
          <cell r="FY103">
            <v>223.60000000000218</v>
          </cell>
          <cell r="FZ103">
            <v>427.09999999999127</v>
          </cell>
          <cell r="GA103">
            <v>454.49999999997863</v>
          </cell>
          <cell r="GB103">
            <v>0</v>
          </cell>
          <cell r="GC103">
            <v>2352.7999999999993</v>
          </cell>
          <cell r="GD103">
            <v>2352.7999999999993</v>
          </cell>
          <cell r="GE103">
            <v>9.3000000000001819</v>
          </cell>
          <cell r="GF103">
            <v>374.80000000000291</v>
          </cell>
          <cell r="GG103">
            <v>7630</v>
          </cell>
          <cell r="GH103">
            <v>17830</v>
          </cell>
          <cell r="GI103">
            <v>129.69</v>
          </cell>
          <cell r="GJ103">
            <v>254.13</v>
          </cell>
          <cell r="GK103">
            <v>2061.84</v>
          </cell>
          <cell r="GL103">
            <v>2222.15</v>
          </cell>
          <cell r="GM103">
            <v>75.630000000000109</v>
          </cell>
          <cell r="GN103">
            <v>0</v>
          </cell>
          <cell r="GO103">
            <v>56</v>
          </cell>
          <cell r="GP103">
            <v>16048.000000000029</v>
          </cell>
          <cell r="GQ103">
            <v>0</v>
          </cell>
          <cell r="GR103">
            <v>36000</v>
          </cell>
          <cell r="GS103">
            <v>25460</v>
          </cell>
          <cell r="GT103">
            <v>10540</v>
          </cell>
          <cell r="GU103">
            <v>340.5</v>
          </cell>
          <cell r="GV103">
            <v>71.5</v>
          </cell>
          <cell r="GW103">
            <v>269</v>
          </cell>
        </row>
        <row r="104">
          <cell r="B104">
            <v>38449</v>
          </cell>
          <cell r="C104">
            <v>41928.199999999997</v>
          </cell>
          <cell r="D104">
            <v>22932.1</v>
          </cell>
          <cell r="E104">
            <v>459360.1</v>
          </cell>
          <cell r="F104">
            <v>46788.7</v>
          </cell>
          <cell r="G104">
            <v>209299.6</v>
          </cell>
          <cell r="H104">
            <v>36790</v>
          </cell>
          <cell r="I104">
            <v>909.6</v>
          </cell>
          <cell r="J104">
            <v>2117</v>
          </cell>
          <cell r="L104">
            <v>27355.200000000001</v>
          </cell>
          <cell r="M104">
            <v>91381</v>
          </cell>
          <cell r="N104">
            <v>320810</v>
          </cell>
          <cell r="O104">
            <v>77673</v>
          </cell>
          <cell r="P104">
            <v>630455.4</v>
          </cell>
          <cell r="Q104">
            <v>307567.7</v>
          </cell>
          <cell r="R104">
            <v>903715</v>
          </cell>
          <cell r="S104">
            <v>2821.5</v>
          </cell>
          <cell r="T104">
            <v>2654.5</v>
          </cell>
          <cell r="U104">
            <v>60250.9</v>
          </cell>
          <cell r="V104">
            <v>22020</v>
          </cell>
          <cell r="W104">
            <v>229516</v>
          </cell>
          <cell r="Y104">
            <v>165531.6</v>
          </cell>
          <cell r="Z104">
            <v>163431</v>
          </cell>
          <cell r="AB104">
            <v>170385</v>
          </cell>
          <cell r="AC104">
            <v>156341</v>
          </cell>
          <cell r="AE104">
            <v>31370</v>
          </cell>
          <cell r="AF104">
            <v>6325</v>
          </cell>
          <cell r="AG104">
            <v>13415</v>
          </cell>
          <cell r="AH104">
            <v>41946.2</v>
          </cell>
          <cell r="AJ104">
            <v>225462.6</v>
          </cell>
          <cell r="AK104">
            <v>26046</v>
          </cell>
          <cell r="AO104">
            <v>60554</v>
          </cell>
          <cell r="AP104">
            <v>0</v>
          </cell>
          <cell r="AQ104">
            <v>34375</v>
          </cell>
          <cell r="AR104">
            <v>126130.5</v>
          </cell>
          <cell r="AS104">
            <v>49697.4</v>
          </cell>
          <cell r="AU104">
            <v>3819</v>
          </cell>
          <cell r="AV104">
            <v>134777.29999999999</v>
          </cell>
          <cell r="AX104">
            <v>32186.3</v>
          </cell>
          <cell r="AZ104">
            <v>15487540</v>
          </cell>
          <cell r="BA104">
            <v>12375950</v>
          </cell>
          <cell r="BB104">
            <v>636040</v>
          </cell>
          <cell r="BC104">
            <v>885370</v>
          </cell>
          <cell r="BD104">
            <v>5646.34</v>
          </cell>
          <cell r="BE104">
            <v>9999999</v>
          </cell>
          <cell r="BF104">
            <v>9446</v>
          </cell>
          <cell r="BG104">
            <v>2189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58</v>
          </cell>
          <cell r="BO104">
            <v>30.3</v>
          </cell>
          <cell r="BP104">
            <v>0</v>
          </cell>
          <cell r="BQ104">
            <v>0</v>
          </cell>
          <cell r="BR104">
            <v>468.16</v>
          </cell>
          <cell r="BS104">
            <v>730.75</v>
          </cell>
          <cell r="BT104">
            <v>12000</v>
          </cell>
          <cell r="BU104">
            <v>7830</v>
          </cell>
          <cell r="BV104">
            <v>0</v>
          </cell>
          <cell r="BW104">
            <v>15</v>
          </cell>
          <cell r="CB104">
            <v>74</v>
          </cell>
          <cell r="CC104">
            <v>176.19999999999709</v>
          </cell>
          <cell r="CD104">
            <v>239.09999999997672</v>
          </cell>
          <cell r="CE104">
            <v>241.69999999999709</v>
          </cell>
          <cell r="CF104">
            <v>184.60000000000582</v>
          </cell>
          <cell r="CG104" t="str">
            <v>0</v>
          </cell>
          <cell r="CH104">
            <v>69</v>
          </cell>
          <cell r="CI104" t="str">
            <v>0</v>
          </cell>
          <cell r="CJ104">
            <v>984.59999999997672</v>
          </cell>
          <cell r="CK104">
            <v>839.60000000000582</v>
          </cell>
          <cell r="CL104">
            <v>801</v>
          </cell>
          <cell r="CO104">
            <v>25.699999999999818</v>
          </cell>
          <cell r="CP104">
            <v>2067.8000000000466</v>
          </cell>
          <cell r="CQ104">
            <v>1666.3000000000056</v>
          </cell>
          <cell r="CR104">
            <v>37.499999999992724</v>
          </cell>
          <cell r="CS104">
            <v>24</v>
          </cell>
          <cell r="CT104">
            <v>56.700000000011642</v>
          </cell>
          <cell r="CU104">
            <v>118.20000000000437</v>
          </cell>
          <cell r="CV104">
            <v>118.20000000000437</v>
          </cell>
          <cell r="CW104">
            <v>420</v>
          </cell>
          <cell r="CX104">
            <v>810</v>
          </cell>
          <cell r="CY104">
            <v>151.5</v>
          </cell>
          <cell r="CZ104">
            <v>140</v>
          </cell>
          <cell r="DA104" t="str">
            <v>0</v>
          </cell>
          <cell r="DB104">
            <v>71.599999999998545</v>
          </cell>
          <cell r="DF104">
            <v>1650</v>
          </cell>
          <cell r="DG104">
            <v>1593.0999999999985</v>
          </cell>
          <cell r="DH104">
            <v>80.5</v>
          </cell>
          <cell r="DJ104">
            <v>0.90000000000009095</v>
          </cell>
          <cell r="DK104" t="str">
            <v>0</v>
          </cell>
          <cell r="DM104">
            <v>65.599999999998545</v>
          </cell>
          <cell r="DN104">
            <v>147.80000000000291</v>
          </cell>
          <cell r="DO104">
            <v>146.99999999999864</v>
          </cell>
          <cell r="DQ104">
            <v>790.90000000000146</v>
          </cell>
          <cell r="DR104">
            <v>790.90000000000146</v>
          </cell>
          <cell r="DS104" t="str">
            <v>0</v>
          </cell>
          <cell r="DT104">
            <v>100</v>
          </cell>
          <cell r="DU104">
            <v>2810</v>
          </cell>
          <cell r="DV104">
            <v>5020</v>
          </cell>
          <cell r="DW104">
            <v>47.8</v>
          </cell>
          <cell r="DX104">
            <v>72.17</v>
          </cell>
          <cell r="DY104">
            <v>468.16</v>
          </cell>
          <cell r="DZ104">
            <v>730.75</v>
          </cell>
          <cell r="EA104">
            <v>22.529999999999745</v>
          </cell>
          <cell r="EB104" t="str">
            <v>0</v>
          </cell>
          <cell r="EC104">
            <v>20</v>
          </cell>
          <cell r="ED104">
            <v>2591.9999999999709</v>
          </cell>
          <cell r="EF104">
            <v>12000</v>
          </cell>
          <cell r="EG104">
            <v>7830</v>
          </cell>
          <cell r="EH104">
            <v>0</v>
          </cell>
          <cell r="EI104">
            <v>15</v>
          </cell>
          <cell r="EN104">
            <v>329.79999999999563</v>
          </cell>
          <cell r="EO104">
            <v>725.5</v>
          </cell>
          <cell r="EP104">
            <v>982.5</v>
          </cell>
          <cell r="EQ104">
            <v>1052.2999999999956</v>
          </cell>
          <cell r="ER104">
            <v>827.89999999999418</v>
          </cell>
          <cell r="ES104">
            <v>259.69999999999709</v>
          </cell>
          <cell r="ET104">
            <v>238.80000000000007</v>
          </cell>
          <cell r="EU104">
            <v>0</v>
          </cell>
          <cell r="EV104">
            <v>4416.4999999999827</v>
          </cell>
          <cell r="EW104">
            <v>4015.3999999999942</v>
          </cell>
          <cell r="EX104">
            <v>3144.7000000000116</v>
          </cell>
          <cell r="FA104">
            <v>140.09999999999991</v>
          </cell>
          <cell r="FB104">
            <v>8941.5999999999767</v>
          </cell>
          <cell r="FC104">
            <v>7300.2000000000053</v>
          </cell>
          <cell r="FD104">
            <v>159.19999999999345</v>
          </cell>
          <cell r="FE104">
            <v>110.70000000000073</v>
          </cell>
          <cell r="FF104">
            <v>309.60000000000582</v>
          </cell>
          <cell r="FG104">
            <v>579.5</v>
          </cell>
          <cell r="FH104">
            <v>579.5</v>
          </cell>
          <cell r="FI104">
            <v>1705</v>
          </cell>
          <cell r="FJ104">
            <v>3232.9999999999927</v>
          </cell>
          <cell r="FK104">
            <v>578.80000000001746</v>
          </cell>
          <cell r="FL104">
            <v>543.59999999999854</v>
          </cell>
          <cell r="FM104">
            <v>0</v>
          </cell>
          <cell r="FN104">
            <v>412.89999999999418</v>
          </cell>
          <cell r="FO104">
            <v>0</v>
          </cell>
          <cell r="FP104">
            <v>0</v>
          </cell>
          <cell r="FQ104">
            <v>0</v>
          </cell>
          <cell r="FR104">
            <v>6777.0000000000073</v>
          </cell>
          <cell r="FS104">
            <v>6473.3000000000029</v>
          </cell>
          <cell r="FT104">
            <v>248</v>
          </cell>
          <cell r="FU104">
            <v>0</v>
          </cell>
          <cell r="FV104">
            <v>19.199999999999818</v>
          </cell>
          <cell r="FW104">
            <v>45.099999999976717</v>
          </cell>
          <cell r="FX104">
            <v>0</v>
          </cell>
          <cell r="FY104">
            <v>289.20000000000073</v>
          </cell>
          <cell r="FZ104">
            <v>574.89999999999418</v>
          </cell>
          <cell r="GA104">
            <v>601.49999999997726</v>
          </cell>
          <cell r="GB104">
            <v>0</v>
          </cell>
          <cell r="GC104">
            <v>3143.7000000000007</v>
          </cell>
          <cell r="GD104">
            <v>3143.7000000000007</v>
          </cell>
          <cell r="GE104">
            <v>9.3000000000001819</v>
          </cell>
          <cell r="GF104">
            <v>474.80000000000291</v>
          </cell>
          <cell r="GG104">
            <v>10440</v>
          </cell>
          <cell r="GH104">
            <v>22850</v>
          </cell>
          <cell r="GI104">
            <v>177.49</v>
          </cell>
          <cell r="GJ104">
            <v>326.3</v>
          </cell>
          <cell r="GK104">
            <v>2530</v>
          </cell>
          <cell r="GL104">
            <v>2952.9</v>
          </cell>
          <cell r="GM104">
            <v>98.159999999999854</v>
          </cell>
          <cell r="GN104">
            <v>0</v>
          </cell>
          <cell r="GO104">
            <v>76</v>
          </cell>
          <cell r="GP104">
            <v>18640</v>
          </cell>
          <cell r="GQ104">
            <v>0</v>
          </cell>
          <cell r="GR104">
            <v>48000</v>
          </cell>
          <cell r="GS104">
            <v>33290</v>
          </cell>
          <cell r="GT104">
            <v>14710</v>
          </cell>
          <cell r="GU104">
            <v>340.5</v>
          </cell>
          <cell r="GV104">
            <v>86.5</v>
          </cell>
          <cell r="GW104">
            <v>254</v>
          </cell>
        </row>
        <row r="105">
          <cell r="B105">
            <v>38450</v>
          </cell>
          <cell r="C105">
            <v>41995.3</v>
          </cell>
          <cell r="D105">
            <v>23089.200000000001</v>
          </cell>
          <cell r="E105">
            <v>459571.9</v>
          </cell>
          <cell r="F105">
            <v>47005</v>
          </cell>
          <cell r="G105">
            <v>209467.6</v>
          </cell>
          <cell r="H105">
            <v>36790</v>
          </cell>
          <cell r="I105">
            <v>972</v>
          </cell>
          <cell r="J105">
            <v>2117</v>
          </cell>
          <cell r="L105">
            <v>28011</v>
          </cell>
          <cell r="M105">
            <v>91773</v>
          </cell>
          <cell r="N105">
            <v>321114.40000000002</v>
          </cell>
          <cell r="O105">
            <v>78000.5</v>
          </cell>
          <cell r="P105">
            <v>630769</v>
          </cell>
          <cell r="Q105">
            <v>307882.5</v>
          </cell>
          <cell r="R105">
            <v>905619</v>
          </cell>
          <cell r="S105">
            <v>2821.5</v>
          </cell>
          <cell r="T105">
            <v>2687.6</v>
          </cell>
          <cell r="U105">
            <v>60348</v>
          </cell>
          <cell r="V105">
            <v>22045</v>
          </cell>
          <cell r="W105">
            <v>229569.3</v>
          </cell>
          <cell r="Y105">
            <v>166448.4</v>
          </cell>
          <cell r="Z105">
            <v>164017.5</v>
          </cell>
          <cell r="AB105">
            <v>171677.5</v>
          </cell>
          <cell r="AC105">
            <v>156565.20000000001</v>
          </cell>
          <cell r="AE105">
            <v>31512</v>
          </cell>
          <cell r="AF105">
            <v>6358.6</v>
          </cell>
          <cell r="AG105">
            <v>13490.3</v>
          </cell>
          <cell r="AH105">
            <v>42018.5</v>
          </cell>
          <cell r="AJ105">
            <v>225566</v>
          </cell>
          <cell r="AK105">
            <v>26141</v>
          </cell>
          <cell r="AO105">
            <v>60626.2</v>
          </cell>
          <cell r="AP105">
            <v>0</v>
          </cell>
          <cell r="AQ105">
            <v>34441</v>
          </cell>
          <cell r="AR105">
            <v>126232.3</v>
          </cell>
          <cell r="AS105">
            <v>49736.7</v>
          </cell>
          <cell r="AU105">
            <v>3819</v>
          </cell>
          <cell r="AV105">
            <v>134777.29999999999</v>
          </cell>
          <cell r="AX105">
            <v>32243.8</v>
          </cell>
          <cell r="AZ105">
            <v>15533830</v>
          </cell>
          <cell r="BA105">
            <v>12441420</v>
          </cell>
          <cell r="BB105">
            <v>638770</v>
          </cell>
          <cell r="BC105">
            <v>889940</v>
          </cell>
          <cell r="BD105">
            <v>5668.57</v>
          </cell>
          <cell r="BE105">
            <v>9999999</v>
          </cell>
          <cell r="BF105">
            <v>9464</v>
          </cell>
          <cell r="BG105">
            <v>2203.6999999999998</v>
          </cell>
          <cell r="BI105">
            <v>8.3000000000000007</v>
          </cell>
          <cell r="BJ105">
            <v>8.4</v>
          </cell>
          <cell r="BK105">
            <v>8.1999999999999993</v>
          </cell>
          <cell r="BL105">
            <v>8.3000000000000007</v>
          </cell>
          <cell r="BM105">
            <v>8.4</v>
          </cell>
          <cell r="BN105">
            <v>31.1</v>
          </cell>
          <cell r="BO105">
            <v>58</v>
          </cell>
          <cell r="BP105">
            <v>10</v>
          </cell>
          <cell r="BQ105">
            <v>10.199999999999999</v>
          </cell>
          <cell r="BR105">
            <v>625.6</v>
          </cell>
          <cell r="BS105">
            <v>555.64</v>
          </cell>
          <cell r="BT105">
            <v>12000</v>
          </cell>
          <cell r="BU105">
            <v>7300</v>
          </cell>
          <cell r="BV105">
            <v>0</v>
          </cell>
          <cell r="BW105">
            <v>22.5</v>
          </cell>
          <cell r="CB105">
            <v>67.100000000005821</v>
          </cell>
          <cell r="CC105">
            <v>157.10000000000218</v>
          </cell>
          <cell r="CD105">
            <v>211.80000000004657</v>
          </cell>
          <cell r="CE105">
            <v>216.30000000000291</v>
          </cell>
          <cell r="CF105">
            <v>168</v>
          </cell>
          <cell r="CG105" t="str">
            <v>0</v>
          </cell>
          <cell r="CH105">
            <v>62.399999999999977</v>
          </cell>
          <cell r="CI105" t="str">
            <v>0</v>
          </cell>
          <cell r="CJ105">
            <v>882.70000000005746</v>
          </cell>
          <cell r="CK105">
            <v>916.79999999998836</v>
          </cell>
          <cell r="CL105">
            <v>586.5</v>
          </cell>
          <cell r="CO105">
            <v>33.099999999999909</v>
          </cell>
          <cell r="CP105">
            <v>1904</v>
          </cell>
          <cell r="CQ105">
            <v>1536.3999999999883</v>
          </cell>
          <cell r="CR105">
            <v>18.800000000010186</v>
          </cell>
          <cell r="CS105">
            <v>25</v>
          </cell>
          <cell r="CT105">
            <v>53.299999999988358</v>
          </cell>
          <cell r="CU105">
            <v>97.099999999998545</v>
          </cell>
          <cell r="CV105">
            <v>97.099999999998545</v>
          </cell>
          <cell r="CW105">
            <v>336.00000000000364</v>
          </cell>
          <cell r="CX105">
            <v>752.99999999999272</v>
          </cell>
          <cell r="CY105">
            <v>103.39999999999418</v>
          </cell>
          <cell r="CZ105">
            <v>95</v>
          </cell>
          <cell r="DA105" t="str">
            <v>0</v>
          </cell>
          <cell r="DB105">
            <v>72.30000000000291</v>
          </cell>
          <cell r="DF105">
            <v>1420</v>
          </cell>
          <cell r="DG105">
            <v>1359.6999999999935</v>
          </cell>
          <cell r="DH105">
            <v>39.299999999995634</v>
          </cell>
          <cell r="DJ105" t="str">
            <v>0</v>
          </cell>
          <cell r="DK105" t="str">
            <v>0</v>
          </cell>
          <cell r="DM105">
            <v>57.5</v>
          </cell>
          <cell r="DN105">
            <v>101.80000000000291</v>
          </cell>
          <cell r="DO105">
            <v>96.799999999995634</v>
          </cell>
          <cell r="DQ105">
            <v>655.79999999999927</v>
          </cell>
          <cell r="DR105">
            <v>655.79999999999927</v>
          </cell>
          <cell r="DS105" t="str">
            <v>0</v>
          </cell>
          <cell r="DT105">
            <v>66</v>
          </cell>
          <cell r="DU105">
            <v>2730</v>
          </cell>
          <cell r="DV105">
            <v>4570</v>
          </cell>
          <cell r="DW105">
            <v>46.29</v>
          </cell>
          <cell r="DX105">
            <v>65.47</v>
          </cell>
          <cell r="DY105">
            <v>625.6</v>
          </cell>
          <cell r="DZ105">
            <v>555.64</v>
          </cell>
          <cell r="EA105">
            <v>22.229999999999563</v>
          </cell>
          <cell r="EB105" t="str">
            <v>0</v>
          </cell>
          <cell r="EC105">
            <v>18</v>
          </cell>
          <cell r="ED105">
            <v>2351.9999999999709</v>
          </cell>
          <cell r="EF105">
            <v>12000</v>
          </cell>
          <cell r="EG105">
            <v>7300</v>
          </cell>
          <cell r="EH105">
            <v>0</v>
          </cell>
          <cell r="EI105">
            <v>22.5</v>
          </cell>
          <cell r="EN105">
            <v>396.90000000000146</v>
          </cell>
          <cell r="EO105">
            <v>882.60000000000218</v>
          </cell>
          <cell r="EP105">
            <v>1194.3000000000466</v>
          </cell>
          <cell r="EQ105">
            <v>1268.5999999999985</v>
          </cell>
          <cell r="ER105">
            <v>995.89999999999418</v>
          </cell>
          <cell r="ES105">
            <v>259.69999999999709</v>
          </cell>
          <cell r="ET105">
            <v>301.20000000000005</v>
          </cell>
          <cell r="EU105">
            <v>0</v>
          </cell>
          <cell r="EV105">
            <v>5299.2000000000398</v>
          </cell>
          <cell r="EW105">
            <v>4932.1999999999825</v>
          </cell>
          <cell r="EX105">
            <v>3731.2000000000116</v>
          </cell>
          <cell r="FA105">
            <v>173.19999999999982</v>
          </cell>
          <cell r="FB105">
            <v>10845.599999999977</v>
          </cell>
          <cell r="FC105">
            <v>8836.5999999999931</v>
          </cell>
          <cell r="FD105">
            <v>178.00000000000364</v>
          </cell>
          <cell r="FE105">
            <v>135.70000000000073</v>
          </cell>
          <cell r="FF105">
            <v>362.89999999999418</v>
          </cell>
          <cell r="FG105">
            <v>676.59999999999854</v>
          </cell>
          <cell r="FH105">
            <v>676.59999999999854</v>
          </cell>
          <cell r="FI105">
            <v>2041.0000000000036</v>
          </cell>
          <cell r="FJ105">
            <v>3985.9999999999854</v>
          </cell>
          <cell r="FK105">
            <v>682.20000000001164</v>
          </cell>
          <cell r="FL105">
            <v>638.59999999999854</v>
          </cell>
          <cell r="FM105">
            <v>0</v>
          </cell>
          <cell r="FN105">
            <v>485.19999999999709</v>
          </cell>
          <cell r="FO105">
            <v>0</v>
          </cell>
          <cell r="FP105">
            <v>0</v>
          </cell>
          <cell r="FQ105">
            <v>0</v>
          </cell>
          <cell r="FR105">
            <v>8197.0000000000073</v>
          </cell>
          <cell r="FS105">
            <v>7832.9999999999964</v>
          </cell>
          <cell r="FT105">
            <v>287.29999999999563</v>
          </cell>
          <cell r="FU105">
            <v>0</v>
          </cell>
          <cell r="FV105">
            <v>19.199999999999818</v>
          </cell>
          <cell r="FW105">
            <v>45.099999999976717</v>
          </cell>
          <cell r="FX105">
            <v>0</v>
          </cell>
          <cell r="FY105">
            <v>346.70000000000073</v>
          </cell>
          <cell r="FZ105">
            <v>676.69999999999709</v>
          </cell>
          <cell r="GA105">
            <v>698.2999999999729</v>
          </cell>
          <cell r="GB105">
            <v>0</v>
          </cell>
          <cell r="GC105">
            <v>3799.5</v>
          </cell>
          <cell r="GD105">
            <v>3799.5</v>
          </cell>
          <cell r="GE105">
            <v>9.3000000000001819</v>
          </cell>
          <cell r="GF105">
            <v>540.80000000000291</v>
          </cell>
          <cell r="GG105">
            <v>13170</v>
          </cell>
          <cell r="GH105">
            <v>27420</v>
          </cell>
          <cell r="GI105">
            <v>223.78</v>
          </cell>
          <cell r="GJ105">
            <v>391.77</v>
          </cell>
          <cell r="GK105">
            <v>3155.6</v>
          </cell>
          <cell r="GL105">
            <v>3508.54</v>
          </cell>
          <cell r="GM105">
            <v>120.38999999999942</v>
          </cell>
          <cell r="GN105">
            <v>0</v>
          </cell>
          <cell r="GO105">
            <v>94</v>
          </cell>
          <cell r="GP105">
            <v>20991.999999999971</v>
          </cell>
          <cell r="GQ105">
            <v>0</v>
          </cell>
          <cell r="GR105">
            <v>60000</v>
          </cell>
          <cell r="GS105">
            <v>40590</v>
          </cell>
          <cell r="GT105">
            <v>19410</v>
          </cell>
          <cell r="GU105">
            <v>340.5</v>
          </cell>
          <cell r="GV105">
            <v>109</v>
          </cell>
          <cell r="GW105">
            <v>231.5</v>
          </cell>
        </row>
        <row r="106">
          <cell r="B106">
            <v>38451</v>
          </cell>
          <cell r="C106">
            <v>42061.2</v>
          </cell>
          <cell r="D106">
            <v>23241.200000000001</v>
          </cell>
          <cell r="E106">
            <v>459776</v>
          </cell>
          <cell r="F106">
            <v>47218.2</v>
          </cell>
          <cell r="G106">
            <v>209636</v>
          </cell>
          <cell r="H106">
            <v>36790</v>
          </cell>
          <cell r="I106">
            <v>1034.3</v>
          </cell>
          <cell r="J106">
            <v>2117</v>
          </cell>
          <cell r="L106">
            <v>28670</v>
          </cell>
          <cell r="M106">
            <v>92169</v>
          </cell>
          <cell r="N106">
            <v>321417</v>
          </cell>
          <cell r="O106">
            <v>78328.600000000006</v>
          </cell>
          <cell r="P106">
            <v>631080.19999999995</v>
          </cell>
          <cell r="Q106">
            <v>308192.8</v>
          </cell>
          <cell r="R106">
            <v>907472.5</v>
          </cell>
          <cell r="S106">
            <v>2821.5</v>
          </cell>
          <cell r="T106">
            <v>2716.6</v>
          </cell>
          <cell r="U106">
            <v>60447.1</v>
          </cell>
          <cell r="V106">
            <v>22072</v>
          </cell>
          <cell r="W106">
            <v>229621</v>
          </cell>
          <cell r="Y106">
            <v>167031.29999999999</v>
          </cell>
          <cell r="Z106">
            <v>164901.4</v>
          </cell>
          <cell r="AB106">
            <v>172097.5</v>
          </cell>
          <cell r="AC106">
            <v>157602</v>
          </cell>
          <cell r="AE106">
            <v>31656</v>
          </cell>
          <cell r="AF106">
            <v>6390.5</v>
          </cell>
          <cell r="AG106">
            <v>13569</v>
          </cell>
          <cell r="AH106">
            <v>42082.400000000001</v>
          </cell>
          <cell r="AJ106">
            <v>225677.4</v>
          </cell>
          <cell r="AK106">
            <v>26244</v>
          </cell>
          <cell r="AO106">
            <v>60705</v>
          </cell>
          <cell r="AP106">
            <v>0</v>
          </cell>
          <cell r="AQ106">
            <v>34520.800000000003</v>
          </cell>
          <cell r="AR106">
            <v>126378.2</v>
          </cell>
          <cell r="AS106">
            <v>49821.3</v>
          </cell>
          <cell r="AU106">
            <v>3819.5</v>
          </cell>
          <cell r="AV106">
            <v>134777.29999999999</v>
          </cell>
          <cell r="AX106">
            <v>32301.599999999999</v>
          </cell>
          <cell r="AZ106">
            <v>15569080</v>
          </cell>
          <cell r="BA106">
            <v>12517220</v>
          </cell>
          <cell r="BB106">
            <v>640780</v>
          </cell>
          <cell r="BC106">
            <v>895230</v>
          </cell>
          <cell r="BD106">
            <v>5690.21</v>
          </cell>
          <cell r="BE106">
            <v>9999999</v>
          </cell>
          <cell r="BF106">
            <v>9484</v>
          </cell>
          <cell r="BG106">
            <v>2218.9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55</v>
          </cell>
          <cell r="BO106">
            <v>30</v>
          </cell>
          <cell r="BP106">
            <v>0</v>
          </cell>
          <cell r="BQ106">
            <v>0</v>
          </cell>
          <cell r="BR106">
            <v>441.67</v>
          </cell>
          <cell r="BS106">
            <v>863.66</v>
          </cell>
          <cell r="BT106">
            <v>0</v>
          </cell>
          <cell r="BU106">
            <v>7300</v>
          </cell>
          <cell r="BV106">
            <v>0</v>
          </cell>
          <cell r="BW106">
            <v>22.5</v>
          </cell>
          <cell r="CB106">
            <v>65.899999999994179</v>
          </cell>
          <cell r="CC106">
            <v>152</v>
          </cell>
          <cell r="CD106">
            <v>204.09999999997672</v>
          </cell>
          <cell r="CE106">
            <v>213.19999999999709</v>
          </cell>
          <cell r="CF106">
            <v>168.39999999999418</v>
          </cell>
          <cell r="CG106" t="str">
            <v>0</v>
          </cell>
          <cell r="CH106">
            <v>62.299999999999955</v>
          </cell>
          <cell r="CI106" t="str">
            <v>0</v>
          </cell>
          <cell r="CJ106">
            <v>865.89999999996212</v>
          </cell>
          <cell r="CK106">
            <v>582.89999999999418</v>
          </cell>
          <cell r="CL106">
            <v>883.89999999999418</v>
          </cell>
          <cell r="CO106">
            <v>29</v>
          </cell>
          <cell r="CP106">
            <v>1853.5</v>
          </cell>
          <cell r="CQ106">
            <v>1495.7999999999884</v>
          </cell>
          <cell r="CR106">
            <v>20.399999999986903</v>
          </cell>
          <cell r="CS106">
            <v>27</v>
          </cell>
          <cell r="CT106">
            <v>51.700000000011642</v>
          </cell>
          <cell r="CU106">
            <v>99.099999999998545</v>
          </cell>
          <cell r="CV106">
            <v>99.099999999998545</v>
          </cell>
          <cell r="CW106">
            <v>318.99999999999636</v>
          </cell>
          <cell r="CX106">
            <v>787.00000000000728</v>
          </cell>
          <cell r="CY106">
            <v>111.39999999999418</v>
          </cell>
          <cell r="CZ106">
            <v>103</v>
          </cell>
          <cell r="DA106" t="str">
            <v>0</v>
          </cell>
          <cell r="DB106">
            <v>63.900000000001455</v>
          </cell>
          <cell r="DF106">
            <v>1440</v>
          </cell>
          <cell r="DG106">
            <v>1384.2999999999993</v>
          </cell>
          <cell r="DH106">
            <v>84.600000000005821</v>
          </cell>
          <cell r="DJ106">
            <v>0.5</v>
          </cell>
          <cell r="DK106" t="str">
            <v>0</v>
          </cell>
          <cell r="DM106">
            <v>57.799999999999272</v>
          </cell>
          <cell r="DN106">
            <v>145.89999999999418</v>
          </cell>
          <cell r="DO106">
            <v>142.90000000000509</v>
          </cell>
          <cell r="DQ106">
            <v>659</v>
          </cell>
          <cell r="DR106">
            <v>659</v>
          </cell>
          <cell r="DS106" t="str">
            <v>0</v>
          </cell>
          <cell r="DT106">
            <v>79.80000000000291</v>
          </cell>
          <cell r="DU106">
            <v>2010</v>
          </cell>
          <cell r="DV106">
            <v>5290</v>
          </cell>
          <cell r="DW106">
            <v>35.25</v>
          </cell>
          <cell r="DX106">
            <v>75.8</v>
          </cell>
          <cell r="DY106">
            <v>441.67</v>
          </cell>
          <cell r="DZ106">
            <v>863.66</v>
          </cell>
          <cell r="EA106">
            <v>21.640000000000327</v>
          </cell>
          <cell r="EB106" t="str">
            <v>0</v>
          </cell>
          <cell r="EC106">
            <v>20</v>
          </cell>
          <cell r="ED106">
            <v>2432.0000000000437</v>
          </cell>
          <cell r="EF106">
            <v>0</v>
          </cell>
          <cell r="EG106">
            <v>7300</v>
          </cell>
          <cell r="EH106">
            <v>0</v>
          </cell>
          <cell r="EI106">
            <v>22.5</v>
          </cell>
          <cell r="EN106">
            <v>462.79999999999563</v>
          </cell>
          <cell r="EO106">
            <v>1034.6000000000022</v>
          </cell>
          <cell r="EP106">
            <v>1398.4000000000233</v>
          </cell>
          <cell r="EQ106">
            <v>1481.7999999999956</v>
          </cell>
          <cell r="ER106">
            <v>1164.2999999999884</v>
          </cell>
          <cell r="ES106">
            <v>259.69999999999709</v>
          </cell>
          <cell r="ET106">
            <v>363.5</v>
          </cell>
          <cell r="EU106">
            <v>0</v>
          </cell>
          <cell r="EV106">
            <v>6165.1000000000022</v>
          </cell>
          <cell r="EW106">
            <v>5515.0999999999767</v>
          </cell>
          <cell r="EX106">
            <v>4615.1000000000058</v>
          </cell>
          <cell r="FA106">
            <v>202.19999999999982</v>
          </cell>
          <cell r="FB106">
            <v>12699.099999999977</v>
          </cell>
          <cell r="FC106">
            <v>10332.399999999981</v>
          </cell>
          <cell r="FD106">
            <v>198.39999999999054</v>
          </cell>
          <cell r="FE106">
            <v>162.70000000000073</v>
          </cell>
          <cell r="FF106">
            <v>414.60000000000582</v>
          </cell>
          <cell r="FG106">
            <v>775.69999999999709</v>
          </cell>
          <cell r="FH106">
            <v>775.69999999999709</v>
          </cell>
          <cell r="FI106">
            <v>2360</v>
          </cell>
          <cell r="FJ106">
            <v>4772.9999999999927</v>
          </cell>
          <cell r="FK106">
            <v>793.60000000000582</v>
          </cell>
          <cell r="FL106">
            <v>741.59999999999854</v>
          </cell>
          <cell r="FM106">
            <v>0</v>
          </cell>
          <cell r="FN106">
            <v>549.09999999999854</v>
          </cell>
          <cell r="FO106">
            <v>0</v>
          </cell>
          <cell r="FP106">
            <v>0</v>
          </cell>
          <cell r="FQ106">
            <v>0</v>
          </cell>
          <cell r="FR106">
            <v>9637.0000000000073</v>
          </cell>
          <cell r="FS106">
            <v>9217.2999999999956</v>
          </cell>
          <cell r="FT106">
            <v>371.90000000000146</v>
          </cell>
          <cell r="FU106">
            <v>0</v>
          </cell>
          <cell r="FV106">
            <v>19.699999999999818</v>
          </cell>
          <cell r="FW106">
            <v>45.099999999976717</v>
          </cell>
          <cell r="FX106">
            <v>0</v>
          </cell>
          <cell r="FY106">
            <v>404.5</v>
          </cell>
          <cell r="FZ106">
            <v>822.59999999999127</v>
          </cell>
          <cell r="GA106">
            <v>841.19999999997799</v>
          </cell>
          <cell r="GB106">
            <v>0</v>
          </cell>
          <cell r="GC106">
            <v>4458.5</v>
          </cell>
          <cell r="GD106">
            <v>4458.5</v>
          </cell>
          <cell r="GE106">
            <v>9.3000000000001819</v>
          </cell>
          <cell r="GF106">
            <v>620.60000000000582</v>
          </cell>
          <cell r="GG106">
            <v>15180</v>
          </cell>
          <cell r="GH106">
            <v>32710</v>
          </cell>
          <cell r="GI106">
            <v>259.02999999999997</v>
          </cell>
          <cell r="GJ106">
            <v>467.57</v>
          </cell>
          <cell r="GK106">
            <v>3597.27</v>
          </cell>
          <cell r="GL106">
            <v>4372.2</v>
          </cell>
          <cell r="GM106">
            <v>142.02999999999975</v>
          </cell>
          <cell r="GN106">
            <v>0</v>
          </cell>
          <cell r="GO106">
            <v>114</v>
          </cell>
          <cell r="GP106">
            <v>23424.000000000015</v>
          </cell>
          <cell r="GQ106">
            <v>0</v>
          </cell>
          <cell r="GR106">
            <v>60000</v>
          </cell>
          <cell r="GS106">
            <v>47890</v>
          </cell>
          <cell r="GT106">
            <v>12110</v>
          </cell>
          <cell r="GU106">
            <v>340.5</v>
          </cell>
          <cell r="GV106">
            <v>131.5</v>
          </cell>
          <cell r="GW106">
            <v>209</v>
          </cell>
        </row>
        <row r="107">
          <cell r="B107">
            <v>38452</v>
          </cell>
          <cell r="C107">
            <v>42121.3</v>
          </cell>
          <cell r="D107">
            <v>23410.3</v>
          </cell>
          <cell r="E107">
            <v>460004.1</v>
          </cell>
          <cell r="F107">
            <v>47444.1</v>
          </cell>
          <cell r="G107">
            <v>209812.3</v>
          </cell>
          <cell r="H107">
            <v>36790</v>
          </cell>
          <cell r="I107">
            <v>1102.4000000000001</v>
          </cell>
          <cell r="J107">
            <v>2117</v>
          </cell>
          <cell r="L107">
            <v>29361</v>
          </cell>
          <cell r="M107">
            <v>92592.3</v>
          </cell>
          <cell r="N107">
            <v>321744.40000000002</v>
          </cell>
          <cell r="O107">
            <v>78679.899999999994</v>
          </cell>
          <cell r="P107">
            <v>631418.4</v>
          </cell>
          <cell r="Q107">
            <v>308530.40000000002</v>
          </cell>
          <cell r="R107">
            <v>909584.1</v>
          </cell>
          <cell r="S107">
            <v>2821.5</v>
          </cell>
          <cell r="T107">
            <v>2725.4</v>
          </cell>
          <cell r="U107">
            <v>60539.9</v>
          </cell>
          <cell r="V107">
            <v>22096.400000000001</v>
          </cell>
          <cell r="W107">
            <v>229675.4</v>
          </cell>
          <cell r="Y107">
            <v>167958.39999999999</v>
          </cell>
          <cell r="Z107">
            <v>165670.1</v>
          </cell>
          <cell r="AB107">
            <v>173320.4</v>
          </cell>
          <cell r="AC107">
            <v>158053.4</v>
          </cell>
          <cell r="AE107">
            <v>31817.7</v>
          </cell>
          <cell r="AF107">
            <v>6431.6</v>
          </cell>
          <cell r="AG107">
            <v>13656.6</v>
          </cell>
          <cell r="AH107">
            <v>42141.599999999999</v>
          </cell>
          <cell r="AJ107">
            <v>225792.1</v>
          </cell>
          <cell r="AK107">
            <v>26353.599999999999</v>
          </cell>
          <cell r="AO107">
            <v>60784.4</v>
          </cell>
          <cell r="AP107">
            <v>0</v>
          </cell>
          <cell r="AQ107">
            <v>34598.800000000003</v>
          </cell>
          <cell r="AR107">
            <v>126509.8</v>
          </cell>
          <cell r="AS107">
            <v>49890.400000000001</v>
          </cell>
          <cell r="AU107">
            <v>3819.5</v>
          </cell>
          <cell r="AV107">
            <v>134777.29999999999</v>
          </cell>
          <cell r="AX107">
            <v>32358.400000000001</v>
          </cell>
          <cell r="AZ107">
            <v>15604220</v>
          </cell>
          <cell r="BA107">
            <v>12598250</v>
          </cell>
          <cell r="BB107">
            <v>642780</v>
          </cell>
          <cell r="BC107">
            <v>900840</v>
          </cell>
          <cell r="BD107">
            <v>5713.9</v>
          </cell>
          <cell r="BE107">
            <v>9999999</v>
          </cell>
          <cell r="BF107">
            <v>9502</v>
          </cell>
          <cell r="BG107">
            <v>2234.1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58</v>
          </cell>
          <cell r="BO107">
            <v>59</v>
          </cell>
          <cell r="BP107">
            <v>0</v>
          </cell>
          <cell r="BQ107">
            <v>0</v>
          </cell>
          <cell r="BR107">
            <v>384.39</v>
          </cell>
          <cell r="BS107">
            <v>728.72</v>
          </cell>
          <cell r="BT107">
            <v>0</v>
          </cell>
          <cell r="BU107">
            <v>7610</v>
          </cell>
          <cell r="BV107">
            <v>0</v>
          </cell>
          <cell r="BW107">
            <v>22.5</v>
          </cell>
          <cell r="CB107">
            <v>60.100000000005821</v>
          </cell>
          <cell r="CC107">
            <v>169.09999999999854</v>
          </cell>
          <cell r="CD107">
            <v>228.09999999997672</v>
          </cell>
          <cell r="CE107">
            <v>225.90000000000146</v>
          </cell>
          <cell r="CF107">
            <v>176.29999999998836</v>
          </cell>
          <cell r="CG107" t="str">
            <v>0</v>
          </cell>
          <cell r="CH107">
            <v>68.100000000000136</v>
          </cell>
          <cell r="CI107" t="str">
            <v>0</v>
          </cell>
          <cell r="CJ107">
            <v>927.59999999997103</v>
          </cell>
          <cell r="CK107">
            <v>927.10000000000582</v>
          </cell>
          <cell r="CL107">
            <v>768.70000000001164</v>
          </cell>
          <cell r="CO107">
            <v>8.8000000000001819</v>
          </cell>
          <cell r="CP107">
            <v>2111.5999999999767</v>
          </cell>
          <cell r="CQ107">
            <v>1704.6000000000176</v>
          </cell>
          <cell r="CR107">
            <v>14.000000000007276</v>
          </cell>
          <cell r="CS107">
            <v>24.400000000001455</v>
          </cell>
          <cell r="CT107">
            <v>54.399999999994179</v>
          </cell>
          <cell r="CU107">
            <v>92.80000000000291</v>
          </cell>
          <cell r="CV107">
            <v>92.80000000000291</v>
          </cell>
          <cell r="CW107">
            <v>411.00000000000364</v>
          </cell>
          <cell r="CX107">
            <v>876.00000000000364</v>
          </cell>
          <cell r="CY107">
            <v>114.70000000001164</v>
          </cell>
          <cell r="CZ107">
            <v>109.59999999999854</v>
          </cell>
          <cell r="DA107" t="str">
            <v>0</v>
          </cell>
          <cell r="DB107">
            <v>59.19999999999709</v>
          </cell>
          <cell r="DF107">
            <v>1617.0000000000073</v>
          </cell>
          <cell r="DG107">
            <v>1570.5000000000146</v>
          </cell>
          <cell r="DH107">
            <v>69.099999999998545</v>
          </cell>
          <cell r="DJ107" t="str">
            <v>0</v>
          </cell>
          <cell r="DK107" t="str">
            <v>0</v>
          </cell>
          <cell r="DM107">
            <v>56.80000000000291</v>
          </cell>
          <cell r="DN107">
            <v>131.60000000000582</v>
          </cell>
          <cell r="DO107">
            <v>125.90000000000146</v>
          </cell>
          <cell r="DQ107">
            <v>691</v>
          </cell>
          <cell r="DR107">
            <v>691</v>
          </cell>
          <cell r="DS107" t="str">
            <v>0</v>
          </cell>
          <cell r="DT107">
            <v>78</v>
          </cell>
          <cell r="DU107">
            <v>2000</v>
          </cell>
          <cell r="DV107">
            <v>5610</v>
          </cell>
          <cell r="DW107">
            <v>35.14</v>
          </cell>
          <cell r="DX107">
            <v>81.03</v>
          </cell>
          <cell r="DY107">
            <v>384.39</v>
          </cell>
          <cell r="DZ107">
            <v>728.72</v>
          </cell>
          <cell r="EA107">
            <v>23.6899999999996</v>
          </cell>
          <cell r="EB107" t="str">
            <v>0</v>
          </cell>
          <cell r="EC107">
            <v>18</v>
          </cell>
          <cell r="ED107">
            <v>2431.9999999999709</v>
          </cell>
          <cell r="EF107">
            <v>0</v>
          </cell>
          <cell r="EG107">
            <v>7610</v>
          </cell>
          <cell r="EH107">
            <v>0</v>
          </cell>
          <cell r="EI107">
            <v>22.5</v>
          </cell>
          <cell r="EN107">
            <v>522.90000000000146</v>
          </cell>
          <cell r="EO107">
            <v>1203.7000000000007</v>
          </cell>
          <cell r="EP107">
            <v>1626.5</v>
          </cell>
          <cell r="EQ107">
            <v>1707.6999999999971</v>
          </cell>
          <cell r="ER107">
            <v>1340.5999999999767</v>
          </cell>
          <cell r="ES107">
            <v>259.69999999999709</v>
          </cell>
          <cell r="ET107">
            <v>431.60000000000014</v>
          </cell>
          <cell r="EU107">
            <v>0</v>
          </cell>
          <cell r="EV107">
            <v>7092.6999999999734</v>
          </cell>
          <cell r="EW107">
            <v>6442.1999999999825</v>
          </cell>
          <cell r="EX107">
            <v>5383.8000000000175</v>
          </cell>
          <cell r="FA107">
            <v>211</v>
          </cell>
          <cell r="FB107">
            <v>14810.699999999953</v>
          </cell>
          <cell r="FC107">
            <v>12037</v>
          </cell>
          <cell r="FD107">
            <v>212.39999999999782</v>
          </cell>
          <cell r="FE107">
            <v>187.10000000000218</v>
          </cell>
          <cell r="FF107">
            <v>469</v>
          </cell>
          <cell r="FG107">
            <v>868.5</v>
          </cell>
          <cell r="FH107">
            <v>868.5</v>
          </cell>
          <cell r="FI107">
            <v>2771.0000000000036</v>
          </cell>
          <cell r="FJ107">
            <v>5648.9999999999964</v>
          </cell>
          <cell r="FK107">
            <v>908.30000000001746</v>
          </cell>
          <cell r="FL107">
            <v>851.19999999999709</v>
          </cell>
          <cell r="FM107">
            <v>0</v>
          </cell>
          <cell r="FN107">
            <v>608.29999999999563</v>
          </cell>
          <cell r="FO107">
            <v>0</v>
          </cell>
          <cell r="FP107">
            <v>0</v>
          </cell>
          <cell r="FQ107">
            <v>0</v>
          </cell>
          <cell r="FR107">
            <v>11254.000000000015</v>
          </cell>
          <cell r="FS107">
            <v>10787.80000000001</v>
          </cell>
          <cell r="FT107">
            <v>441</v>
          </cell>
          <cell r="FU107">
            <v>0</v>
          </cell>
          <cell r="FV107">
            <v>19.699999999999818</v>
          </cell>
          <cell r="FW107">
            <v>45.099999999976717</v>
          </cell>
          <cell r="FX107">
            <v>0</v>
          </cell>
          <cell r="FY107">
            <v>461.30000000000291</v>
          </cell>
          <cell r="FZ107">
            <v>954.19999999999709</v>
          </cell>
          <cell r="GA107">
            <v>967.09999999997945</v>
          </cell>
          <cell r="GB107">
            <v>0</v>
          </cell>
          <cell r="GC107">
            <v>5149.5</v>
          </cell>
          <cell r="GD107">
            <v>5149.5</v>
          </cell>
          <cell r="GE107">
            <v>9.3000000000001819</v>
          </cell>
          <cell r="GF107">
            <v>698.60000000000582</v>
          </cell>
          <cell r="GG107">
            <v>17180</v>
          </cell>
          <cell r="GH107">
            <v>38320</v>
          </cell>
          <cell r="GI107">
            <v>294.16999999999996</v>
          </cell>
          <cell r="GJ107">
            <v>548.6</v>
          </cell>
          <cell r="GK107">
            <v>3981.66</v>
          </cell>
          <cell r="GL107">
            <v>5100.92</v>
          </cell>
          <cell r="GM107">
            <v>165.71999999999935</v>
          </cell>
          <cell r="GN107">
            <v>0</v>
          </cell>
          <cell r="GO107">
            <v>132</v>
          </cell>
          <cell r="GP107">
            <v>25855.999999999985</v>
          </cell>
          <cell r="GQ107">
            <v>0</v>
          </cell>
          <cell r="GR107">
            <v>60000</v>
          </cell>
          <cell r="GS107">
            <v>55500</v>
          </cell>
          <cell r="GT107">
            <v>4500</v>
          </cell>
          <cell r="GU107">
            <v>340.5</v>
          </cell>
          <cell r="GV107">
            <v>154</v>
          </cell>
          <cell r="GW107">
            <v>186.5</v>
          </cell>
        </row>
        <row r="108">
          <cell r="B108">
            <v>38453</v>
          </cell>
          <cell r="C108">
            <v>42204.6</v>
          </cell>
          <cell r="D108">
            <v>23588.400000000001</v>
          </cell>
          <cell r="E108">
            <v>460244.4</v>
          </cell>
          <cell r="F108">
            <v>47683.4</v>
          </cell>
          <cell r="G108">
            <v>209995.6</v>
          </cell>
          <cell r="H108">
            <v>36790</v>
          </cell>
          <cell r="I108">
            <v>1173.5999999999999</v>
          </cell>
          <cell r="J108">
            <v>2117</v>
          </cell>
          <cell r="L108">
            <v>30116.400000000001</v>
          </cell>
          <cell r="M108">
            <v>93036.4</v>
          </cell>
          <cell r="N108">
            <v>322088.40000000002</v>
          </cell>
          <cell r="O108">
            <v>79045.600000000006</v>
          </cell>
          <cell r="P108">
            <v>631776.6</v>
          </cell>
          <cell r="Q108">
            <v>308888.5</v>
          </cell>
          <cell r="R108">
            <v>911681.1</v>
          </cell>
          <cell r="S108">
            <v>2821.5</v>
          </cell>
          <cell r="T108">
            <v>2766.4</v>
          </cell>
          <cell r="U108">
            <v>60637.4</v>
          </cell>
          <cell r="V108">
            <v>22122.3</v>
          </cell>
          <cell r="W108">
            <v>229728.6</v>
          </cell>
          <cell r="Y108">
            <v>168733.4</v>
          </cell>
          <cell r="Z108">
            <v>166564.29999999999</v>
          </cell>
          <cell r="AB108">
            <v>173922.6</v>
          </cell>
          <cell r="AC108">
            <v>159093.6</v>
          </cell>
          <cell r="AE108">
            <v>31975.599999999999</v>
          </cell>
          <cell r="AF108">
            <v>6470.6</v>
          </cell>
          <cell r="AG108">
            <v>13750.4</v>
          </cell>
          <cell r="AH108">
            <v>42200.4</v>
          </cell>
          <cell r="AJ108">
            <v>225819.7</v>
          </cell>
          <cell r="AK108">
            <v>26469.599999999999</v>
          </cell>
          <cell r="AO108">
            <v>60809.4</v>
          </cell>
          <cell r="AP108">
            <v>0</v>
          </cell>
          <cell r="AQ108">
            <v>34555.599999999999</v>
          </cell>
          <cell r="AR108">
            <v>126654.39999999999</v>
          </cell>
          <cell r="AS108">
            <v>49970.6</v>
          </cell>
          <cell r="AU108">
            <v>3819.5</v>
          </cell>
          <cell r="AV108">
            <v>134777.29999999999</v>
          </cell>
          <cell r="AX108">
            <v>32418.7</v>
          </cell>
          <cell r="AZ108">
            <v>15649490</v>
          </cell>
          <cell r="BA108">
            <v>12675990</v>
          </cell>
          <cell r="BB108">
            <v>645470</v>
          </cell>
          <cell r="BC108">
            <v>906270</v>
          </cell>
          <cell r="BD108">
            <v>5738.31</v>
          </cell>
          <cell r="BE108">
            <v>9999999</v>
          </cell>
          <cell r="BF108">
            <v>9523</v>
          </cell>
          <cell r="BG108">
            <v>2250.6999999999998</v>
          </cell>
          <cell r="BI108">
            <v>9.1999999999999993</v>
          </cell>
          <cell r="BJ108">
            <v>9</v>
          </cell>
          <cell r="BK108">
            <v>9.1</v>
          </cell>
          <cell r="BL108">
            <v>9</v>
          </cell>
          <cell r="BM108">
            <v>8.9</v>
          </cell>
          <cell r="BN108">
            <v>60</v>
          </cell>
          <cell r="BO108">
            <v>59.3</v>
          </cell>
          <cell r="BP108">
            <v>10</v>
          </cell>
          <cell r="BQ108">
            <v>9.8000000000000007</v>
          </cell>
          <cell r="BR108">
            <v>573.12</v>
          </cell>
          <cell r="BS108">
            <v>807.58</v>
          </cell>
          <cell r="BT108">
            <v>24000</v>
          </cell>
          <cell r="BU108">
            <v>8120</v>
          </cell>
          <cell r="BV108">
            <v>0</v>
          </cell>
          <cell r="BW108">
            <v>22.5</v>
          </cell>
          <cell r="CB108">
            <v>83.299999999995634</v>
          </cell>
          <cell r="CC108">
            <v>178.10000000000218</v>
          </cell>
          <cell r="CD108">
            <v>240.30000000004657</v>
          </cell>
          <cell r="CE108">
            <v>239.30000000000291</v>
          </cell>
          <cell r="CF108">
            <v>183.30000000001746</v>
          </cell>
          <cell r="CG108" t="str">
            <v>0</v>
          </cell>
          <cell r="CH108">
            <v>71.199999999999818</v>
          </cell>
          <cell r="CI108" t="str">
            <v>0</v>
          </cell>
          <cell r="CJ108">
            <v>995.50000000006457</v>
          </cell>
          <cell r="CK108">
            <v>775</v>
          </cell>
          <cell r="CL108">
            <v>894.19999999998254</v>
          </cell>
          <cell r="CO108">
            <v>41</v>
          </cell>
          <cell r="CP108">
            <v>2097</v>
          </cell>
          <cell r="CQ108">
            <v>1710.1999999999825</v>
          </cell>
          <cell r="CR108">
            <v>18.399999999990541</v>
          </cell>
          <cell r="CS108">
            <v>25.899999999997817</v>
          </cell>
          <cell r="CT108">
            <v>53.200000000011642</v>
          </cell>
          <cell r="CU108">
            <v>97.5</v>
          </cell>
          <cell r="CV108">
            <v>97.5</v>
          </cell>
          <cell r="CW108">
            <v>390</v>
          </cell>
          <cell r="CX108">
            <v>937.99999999999272</v>
          </cell>
          <cell r="CY108">
            <v>27.600000000005821</v>
          </cell>
          <cell r="CZ108">
            <v>116</v>
          </cell>
          <cell r="DA108" t="str">
            <v>0</v>
          </cell>
          <cell r="DB108">
            <v>58.80000000000291</v>
          </cell>
          <cell r="DF108">
            <v>1578.9999999999782</v>
          </cell>
          <cell r="DG108">
            <v>1530.4000000000015</v>
          </cell>
          <cell r="DH108">
            <v>80.19999999999709</v>
          </cell>
          <cell r="DJ108" t="str">
            <v>0</v>
          </cell>
          <cell r="DK108" t="str">
            <v>0</v>
          </cell>
          <cell r="DM108">
            <v>60.299999999999272</v>
          </cell>
          <cell r="DN108">
            <v>144.59999999999127</v>
          </cell>
          <cell r="DO108">
            <v>140.49999999999636</v>
          </cell>
          <cell r="DQ108">
            <v>755.40000000000146</v>
          </cell>
          <cell r="DR108">
            <v>755.40000000000146</v>
          </cell>
          <cell r="DS108" t="str">
            <v>0</v>
          </cell>
          <cell r="DT108" t="str">
            <v>0</v>
          </cell>
          <cell r="DU108">
            <v>2690</v>
          </cell>
          <cell r="DV108">
            <v>5430</v>
          </cell>
          <cell r="DW108">
            <v>45.27</v>
          </cell>
          <cell r="DX108">
            <v>77.739999999999995</v>
          </cell>
          <cell r="DY108">
            <v>573.12</v>
          </cell>
          <cell r="DZ108">
            <v>807.58</v>
          </cell>
          <cell r="EA108">
            <v>24.410000000000764</v>
          </cell>
          <cell r="EB108" t="str">
            <v>0</v>
          </cell>
          <cell r="EC108">
            <v>21</v>
          </cell>
          <cell r="ED108">
            <v>2655.9999999999854</v>
          </cell>
          <cell r="EF108">
            <v>24000</v>
          </cell>
          <cell r="EG108">
            <v>8120</v>
          </cell>
          <cell r="EH108">
            <v>0</v>
          </cell>
          <cell r="EI108">
            <v>22.5</v>
          </cell>
          <cell r="EN108">
            <v>606.19999999999709</v>
          </cell>
          <cell r="EO108">
            <v>1381.8000000000029</v>
          </cell>
          <cell r="EP108">
            <v>1866.8000000000466</v>
          </cell>
          <cell r="EQ108">
            <v>1947</v>
          </cell>
          <cell r="ER108">
            <v>1523.8999999999942</v>
          </cell>
          <cell r="ES108">
            <v>259.69999999999709</v>
          </cell>
          <cell r="ET108">
            <v>502.79999999999995</v>
          </cell>
          <cell r="EU108">
            <v>0</v>
          </cell>
          <cell r="EV108">
            <v>8088.200000000038</v>
          </cell>
          <cell r="EW108">
            <v>7217.1999999999825</v>
          </cell>
          <cell r="EX108">
            <v>6278</v>
          </cell>
          <cell r="FA108">
            <v>252</v>
          </cell>
          <cell r="FB108">
            <v>16907.699999999953</v>
          </cell>
          <cell r="FC108">
            <v>13747.199999999983</v>
          </cell>
          <cell r="FD108">
            <v>230.79999999998836</v>
          </cell>
          <cell r="FE108">
            <v>213</v>
          </cell>
          <cell r="FF108">
            <v>522.20000000001164</v>
          </cell>
          <cell r="FG108">
            <v>966</v>
          </cell>
          <cell r="FH108">
            <v>966</v>
          </cell>
          <cell r="FI108">
            <v>3161.0000000000036</v>
          </cell>
          <cell r="FJ108">
            <v>6586.9999999999891</v>
          </cell>
          <cell r="FK108">
            <v>935.90000000002328</v>
          </cell>
          <cell r="FL108">
            <v>967.19999999999709</v>
          </cell>
          <cell r="FM108">
            <v>0</v>
          </cell>
          <cell r="FN108">
            <v>667.09999999999854</v>
          </cell>
          <cell r="FO108">
            <v>0</v>
          </cell>
          <cell r="FP108">
            <v>0</v>
          </cell>
          <cell r="FQ108">
            <v>0</v>
          </cell>
          <cell r="FR108">
            <v>12832.999999999993</v>
          </cell>
          <cell r="FS108">
            <v>12318.200000000012</v>
          </cell>
          <cell r="FT108">
            <v>521.19999999999709</v>
          </cell>
          <cell r="FU108">
            <v>0</v>
          </cell>
          <cell r="FV108">
            <v>19.699999999999818</v>
          </cell>
          <cell r="FW108">
            <v>45.099999999976717</v>
          </cell>
          <cell r="FX108">
            <v>0</v>
          </cell>
          <cell r="FY108">
            <v>521.60000000000218</v>
          </cell>
          <cell r="FZ108">
            <v>1098.7999999999884</v>
          </cell>
          <cell r="GA108">
            <v>1107.5999999999758</v>
          </cell>
          <cell r="GB108">
            <v>0</v>
          </cell>
          <cell r="GC108">
            <v>5904.9000000000015</v>
          </cell>
          <cell r="GD108">
            <v>5904.9000000000015</v>
          </cell>
          <cell r="GE108">
            <v>9.3000000000001819</v>
          </cell>
          <cell r="GF108">
            <v>698.60000000000582</v>
          </cell>
          <cell r="GG108">
            <v>19870</v>
          </cell>
          <cell r="GH108">
            <v>43750</v>
          </cell>
          <cell r="GI108">
            <v>339.43999999999994</v>
          </cell>
          <cell r="GJ108">
            <v>626.34</v>
          </cell>
          <cell r="GK108">
            <v>4554.78</v>
          </cell>
          <cell r="GL108">
            <v>5908.5</v>
          </cell>
          <cell r="GM108">
            <v>190.13000000000011</v>
          </cell>
          <cell r="GN108">
            <v>0</v>
          </cell>
          <cell r="GO108">
            <v>153</v>
          </cell>
          <cell r="GP108">
            <v>28511.999999999971</v>
          </cell>
          <cell r="GQ108">
            <v>0</v>
          </cell>
          <cell r="GR108">
            <v>84000</v>
          </cell>
          <cell r="GS108">
            <v>63620</v>
          </cell>
          <cell r="GT108">
            <v>20380</v>
          </cell>
          <cell r="GU108">
            <v>340.5</v>
          </cell>
          <cell r="GV108">
            <v>176.5</v>
          </cell>
          <cell r="GW108">
            <v>164</v>
          </cell>
        </row>
        <row r="109">
          <cell r="B109">
            <v>38454</v>
          </cell>
          <cell r="C109">
            <v>42269.9</v>
          </cell>
          <cell r="D109">
            <v>23743.3</v>
          </cell>
          <cell r="E109">
            <v>460453.3</v>
          </cell>
          <cell r="F109">
            <v>47896.6</v>
          </cell>
          <cell r="G109">
            <v>210161.4</v>
          </cell>
          <cell r="H109">
            <v>36790</v>
          </cell>
          <cell r="I109">
            <v>1237.4000000000001</v>
          </cell>
          <cell r="J109">
            <v>2117</v>
          </cell>
          <cell r="L109">
            <v>30775.599999999999</v>
          </cell>
          <cell r="M109">
            <v>93420.4</v>
          </cell>
          <cell r="N109">
            <v>322379.90000000002</v>
          </cell>
          <cell r="O109">
            <v>79360.399999999994</v>
          </cell>
          <cell r="P109">
            <v>632079.9</v>
          </cell>
          <cell r="Q109">
            <v>309191.90000000002</v>
          </cell>
          <cell r="R109">
            <v>913494.4</v>
          </cell>
          <cell r="S109">
            <v>2821.5</v>
          </cell>
          <cell r="T109">
            <v>2810</v>
          </cell>
          <cell r="U109">
            <v>60751.4</v>
          </cell>
          <cell r="V109">
            <v>22167.7</v>
          </cell>
          <cell r="W109">
            <v>229781.6</v>
          </cell>
          <cell r="Y109">
            <v>169463.4</v>
          </cell>
          <cell r="Z109">
            <v>167256.4</v>
          </cell>
          <cell r="AB109">
            <v>174725.4</v>
          </cell>
          <cell r="AC109">
            <v>159719.6</v>
          </cell>
          <cell r="AE109">
            <v>32129.9</v>
          </cell>
          <cell r="AF109">
            <v>6506.6</v>
          </cell>
          <cell r="AG109">
            <v>13827.4</v>
          </cell>
          <cell r="AH109">
            <v>42261.2</v>
          </cell>
          <cell r="AJ109">
            <v>225921.1</v>
          </cell>
          <cell r="AK109">
            <v>26577.8</v>
          </cell>
          <cell r="AO109">
            <v>60880.4</v>
          </cell>
          <cell r="AP109">
            <v>0</v>
          </cell>
          <cell r="AQ109">
            <v>34729.9</v>
          </cell>
          <cell r="AR109">
            <v>126750</v>
          </cell>
          <cell r="AS109">
            <v>50012.4</v>
          </cell>
          <cell r="AU109">
            <v>3821.3</v>
          </cell>
          <cell r="AV109">
            <v>134777.29999999999</v>
          </cell>
          <cell r="AX109">
            <v>32468.799999999999</v>
          </cell>
          <cell r="AZ109">
            <v>15684050</v>
          </cell>
          <cell r="BA109">
            <v>12739840</v>
          </cell>
          <cell r="BB109">
            <v>647480</v>
          </cell>
          <cell r="BC109">
            <v>910660</v>
          </cell>
          <cell r="BD109">
            <v>5761.48</v>
          </cell>
          <cell r="BE109">
            <v>9999999</v>
          </cell>
          <cell r="BF109">
            <v>9541</v>
          </cell>
          <cell r="BG109">
            <v>2267.8000000000002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60</v>
          </cell>
          <cell r="BO109">
            <v>60</v>
          </cell>
          <cell r="BP109">
            <v>0</v>
          </cell>
          <cell r="BQ109">
            <v>0</v>
          </cell>
          <cell r="BR109">
            <v>436.99</v>
          </cell>
          <cell r="BS109">
            <v>851.51</v>
          </cell>
          <cell r="BT109">
            <v>0</v>
          </cell>
          <cell r="BU109">
            <v>6400</v>
          </cell>
          <cell r="BV109">
            <v>300</v>
          </cell>
          <cell r="BW109">
            <v>15</v>
          </cell>
          <cell r="CB109">
            <v>65.30000000000291</v>
          </cell>
          <cell r="CC109">
            <v>154.89999999999782</v>
          </cell>
          <cell r="CD109">
            <v>208.89999999996508</v>
          </cell>
          <cell r="CE109">
            <v>213.19999999999709</v>
          </cell>
          <cell r="CF109">
            <v>165.79999999998836</v>
          </cell>
          <cell r="CG109" t="str">
            <v>0</v>
          </cell>
          <cell r="CH109">
            <v>63.800000000000182</v>
          </cell>
          <cell r="CI109" t="str">
            <v>0</v>
          </cell>
          <cell r="CJ109">
            <v>871.89999999995143</v>
          </cell>
          <cell r="CK109">
            <v>730</v>
          </cell>
          <cell r="CL109">
            <v>692.10000000000582</v>
          </cell>
          <cell r="CO109">
            <v>43.599999999999909</v>
          </cell>
          <cell r="CP109">
            <v>1813.3000000000466</v>
          </cell>
          <cell r="CQ109">
            <v>1465.7000000000057</v>
          </cell>
          <cell r="CR109">
            <v>15.599999999998545</v>
          </cell>
          <cell r="CS109">
            <v>45.400000000001455</v>
          </cell>
          <cell r="CT109">
            <v>53</v>
          </cell>
          <cell r="CU109">
            <v>114</v>
          </cell>
          <cell r="CV109">
            <v>114</v>
          </cell>
          <cell r="CW109">
            <v>360</v>
          </cell>
          <cell r="CX109">
            <v>770</v>
          </cell>
          <cell r="CY109">
            <v>101.39999999999418</v>
          </cell>
          <cell r="CZ109">
            <v>108.20000000000073</v>
          </cell>
          <cell r="DA109" t="str">
            <v>0</v>
          </cell>
          <cell r="DB109">
            <v>60.799999999995634</v>
          </cell>
          <cell r="DF109">
            <v>1543.0000000000291</v>
          </cell>
          <cell r="DG109">
            <v>1400.3999999999905</v>
          </cell>
          <cell r="DH109">
            <v>41.80000000000291</v>
          </cell>
          <cell r="DJ109">
            <v>1.8000000000001819</v>
          </cell>
          <cell r="DK109" t="str">
            <v>0</v>
          </cell>
          <cell r="DM109">
            <v>50.099999999998545</v>
          </cell>
          <cell r="DN109">
            <v>95.600000000005821</v>
          </cell>
          <cell r="DO109">
            <v>93.700000000001637</v>
          </cell>
          <cell r="DQ109">
            <v>659.19999999999709</v>
          </cell>
          <cell r="DR109">
            <v>659.19999999999709</v>
          </cell>
          <cell r="DS109" t="str">
            <v>0</v>
          </cell>
          <cell r="DT109">
            <v>174.30000000000291</v>
          </cell>
          <cell r="DU109">
            <v>2010</v>
          </cell>
          <cell r="DV109">
            <v>4390</v>
          </cell>
          <cell r="DW109">
            <v>34.56</v>
          </cell>
          <cell r="DX109">
            <v>63.85</v>
          </cell>
          <cell r="DY109">
            <v>436.99</v>
          </cell>
          <cell r="DZ109">
            <v>851.51</v>
          </cell>
          <cell r="EA109">
            <v>23.169999999999163</v>
          </cell>
          <cell r="EB109" t="str">
            <v>0</v>
          </cell>
          <cell r="EC109">
            <v>18</v>
          </cell>
          <cell r="ED109">
            <v>2736.0000000000582</v>
          </cell>
          <cell r="EF109">
            <v>0</v>
          </cell>
          <cell r="EG109">
            <v>6400</v>
          </cell>
          <cell r="EH109">
            <v>300</v>
          </cell>
          <cell r="EI109">
            <v>15</v>
          </cell>
          <cell r="EN109">
            <v>671.5</v>
          </cell>
          <cell r="EO109">
            <v>1536.7000000000007</v>
          </cell>
          <cell r="EP109">
            <v>2075.7000000000116</v>
          </cell>
          <cell r="EQ109">
            <v>2160.1999999999971</v>
          </cell>
          <cell r="ER109">
            <v>1689.6999999999825</v>
          </cell>
          <cell r="ES109">
            <v>259.69999999999709</v>
          </cell>
          <cell r="ET109">
            <v>566.60000000000014</v>
          </cell>
          <cell r="EU109">
            <v>0</v>
          </cell>
          <cell r="EV109">
            <v>8960.0999999999894</v>
          </cell>
          <cell r="EW109">
            <v>7947.1999999999825</v>
          </cell>
          <cell r="EX109">
            <v>6970.1000000000058</v>
          </cell>
          <cell r="FA109">
            <v>295.59999999999991</v>
          </cell>
          <cell r="FB109">
            <v>18721</v>
          </cell>
          <cell r="FC109">
            <v>15212.899999999989</v>
          </cell>
          <cell r="FD109">
            <v>246.3999999999869</v>
          </cell>
          <cell r="FE109">
            <v>258.40000000000146</v>
          </cell>
          <cell r="FF109">
            <v>575.20000000001164</v>
          </cell>
          <cell r="FG109">
            <v>1080</v>
          </cell>
          <cell r="FH109">
            <v>1080</v>
          </cell>
          <cell r="FI109">
            <v>3521.0000000000036</v>
          </cell>
          <cell r="FJ109">
            <v>7356.9999999999891</v>
          </cell>
          <cell r="FK109">
            <v>1037.3000000000175</v>
          </cell>
          <cell r="FL109">
            <v>1075.3999999999978</v>
          </cell>
          <cell r="FM109">
            <v>0</v>
          </cell>
          <cell r="FN109">
            <v>727.89999999999418</v>
          </cell>
          <cell r="FO109">
            <v>0</v>
          </cell>
          <cell r="FP109">
            <v>0</v>
          </cell>
          <cell r="FQ109">
            <v>0</v>
          </cell>
          <cell r="FR109">
            <v>14376.000000000022</v>
          </cell>
          <cell r="FS109">
            <v>13718.600000000002</v>
          </cell>
          <cell r="FT109">
            <v>563</v>
          </cell>
          <cell r="FU109">
            <v>0</v>
          </cell>
          <cell r="FV109">
            <v>21.5</v>
          </cell>
          <cell r="FW109">
            <v>45.099999999976717</v>
          </cell>
          <cell r="FX109">
            <v>0</v>
          </cell>
          <cell r="FY109">
            <v>571.70000000000073</v>
          </cell>
          <cell r="FZ109">
            <v>1194.3999999999942</v>
          </cell>
          <cell r="GA109">
            <v>1201.2999999999774</v>
          </cell>
          <cell r="GB109">
            <v>0</v>
          </cell>
          <cell r="GC109">
            <v>6564.0999999999985</v>
          </cell>
          <cell r="GD109">
            <v>6564.0999999999985</v>
          </cell>
          <cell r="GE109">
            <v>9.3000000000001819</v>
          </cell>
          <cell r="GF109">
            <v>872.90000000000873</v>
          </cell>
          <cell r="GG109">
            <v>21880</v>
          </cell>
          <cell r="GH109">
            <v>48140</v>
          </cell>
          <cell r="GI109">
            <v>373.99999999999994</v>
          </cell>
          <cell r="GJ109">
            <v>690.19</v>
          </cell>
          <cell r="GK109">
            <v>4991.7699999999995</v>
          </cell>
          <cell r="GL109">
            <v>6760.01</v>
          </cell>
          <cell r="GM109">
            <v>213.29999999999927</v>
          </cell>
          <cell r="GN109">
            <v>0</v>
          </cell>
          <cell r="GO109">
            <v>171</v>
          </cell>
          <cell r="GP109">
            <v>31248.000000000029</v>
          </cell>
          <cell r="GQ109">
            <v>0</v>
          </cell>
          <cell r="GR109">
            <v>84000</v>
          </cell>
          <cell r="GS109">
            <v>70020</v>
          </cell>
          <cell r="GT109">
            <v>13980</v>
          </cell>
          <cell r="GU109">
            <v>640.5</v>
          </cell>
          <cell r="GV109">
            <v>191.5</v>
          </cell>
          <cell r="GW109">
            <v>449</v>
          </cell>
        </row>
        <row r="110">
          <cell r="B110">
            <v>38455</v>
          </cell>
          <cell r="C110">
            <v>42269.9</v>
          </cell>
          <cell r="D110">
            <v>23743.3</v>
          </cell>
          <cell r="E110">
            <v>460453.3</v>
          </cell>
          <cell r="F110">
            <v>47896.6</v>
          </cell>
          <cell r="G110">
            <v>210161.4</v>
          </cell>
          <cell r="H110">
            <v>36790</v>
          </cell>
          <cell r="I110">
            <v>1237.4000000000001</v>
          </cell>
          <cell r="J110">
            <v>2117</v>
          </cell>
          <cell r="L110">
            <v>30775.599999999999</v>
          </cell>
          <cell r="M110">
            <v>93420.4</v>
          </cell>
          <cell r="N110">
            <v>322702.2</v>
          </cell>
          <cell r="O110">
            <v>793604</v>
          </cell>
          <cell r="P110">
            <v>632079.9</v>
          </cell>
          <cell r="Q110">
            <v>309191.90000000002</v>
          </cell>
          <cell r="R110">
            <v>913494.4</v>
          </cell>
          <cell r="S110">
            <v>2821.5</v>
          </cell>
          <cell r="T110">
            <v>2810</v>
          </cell>
          <cell r="U110">
            <v>60751.4</v>
          </cell>
          <cell r="V110">
            <v>22167.7</v>
          </cell>
          <cell r="W110">
            <v>229781.6</v>
          </cell>
          <cell r="Y110">
            <v>169463.4</v>
          </cell>
          <cell r="Z110">
            <v>167256.4</v>
          </cell>
          <cell r="AB110">
            <v>174725.4</v>
          </cell>
          <cell r="AC110">
            <v>159719.6</v>
          </cell>
          <cell r="AE110">
            <v>32129.9</v>
          </cell>
          <cell r="AF110">
            <v>6506.6</v>
          </cell>
          <cell r="AG110">
            <v>13827.4</v>
          </cell>
          <cell r="AH110">
            <v>42261.2</v>
          </cell>
          <cell r="AJ110">
            <v>225921.1</v>
          </cell>
          <cell r="AK110">
            <v>26577.8</v>
          </cell>
          <cell r="AO110">
            <v>60880.4</v>
          </cell>
          <cell r="AP110">
            <v>0</v>
          </cell>
          <cell r="AQ110">
            <v>34729.9</v>
          </cell>
          <cell r="AR110">
            <v>126750</v>
          </cell>
          <cell r="AS110">
            <v>50012.4</v>
          </cell>
          <cell r="AU110">
            <v>3821.3</v>
          </cell>
          <cell r="AV110">
            <v>134777.29999999999</v>
          </cell>
          <cell r="AX110">
            <v>32468.799999999999</v>
          </cell>
          <cell r="AZ110">
            <v>15695650</v>
          </cell>
          <cell r="BA110">
            <v>12740850</v>
          </cell>
          <cell r="BB110">
            <v>648160</v>
          </cell>
          <cell r="BC110">
            <v>910680</v>
          </cell>
          <cell r="BD110">
            <v>5765.99</v>
          </cell>
          <cell r="BE110">
            <v>9999999</v>
          </cell>
          <cell r="BF110">
            <v>9542</v>
          </cell>
          <cell r="BG110">
            <v>2279.5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700</v>
          </cell>
          <cell r="BV110">
            <v>0</v>
          </cell>
          <cell r="BW110">
            <v>0</v>
          </cell>
          <cell r="CB110" t="str">
            <v>0</v>
          </cell>
          <cell r="CC110" t="str">
            <v>0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>
            <v>0</v>
          </cell>
          <cell r="CK110" t="str">
            <v>0</v>
          </cell>
          <cell r="CL110" t="str">
            <v>0</v>
          </cell>
          <cell r="CO110" t="str">
            <v>0</v>
          </cell>
          <cell r="CP110" t="str">
            <v>0</v>
          </cell>
          <cell r="CQ110">
            <v>0</v>
          </cell>
          <cell r="CR110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F110" t="str">
            <v>0</v>
          </cell>
          <cell r="DG110">
            <v>0</v>
          </cell>
          <cell r="DH110" t="str">
            <v>0</v>
          </cell>
          <cell r="DJ110" t="str">
            <v>0</v>
          </cell>
          <cell r="DK110" t="str">
            <v>0</v>
          </cell>
          <cell r="DM110" t="str">
            <v>0</v>
          </cell>
          <cell r="DN110" t="str">
            <v>0</v>
          </cell>
          <cell r="DO110">
            <v>0</v>
          </cell>
          <cell r="DQ110" t="str">
            <v>0</v>
          </cell>
          <cell r="DR110">
            <v>0</v>
          </cell>
          <cell r="DS110" t="str">
            <v>0</v>
          </cell>
          <cell r="DT110" t="str">
            <v>0</v>
          </cell>
          <cell r="DU110">
            <v>680</v>
          </cell>
          <cell r="DV110">
            <v>20</v>
          </cell>
          <cell r="DW110">
            <v>11.6</v>
          </cell>
          <cell r="DX110">
            <v>1.01</v>
          </cell>
          <cell r="DY110">
            <v>0</v>
          </cell>
          <cell r="DZ110">
            <v>0</v>
          </cell>
          <cell r="EA110">
            <v>4.5100000000002183</v>
          </cell>
          <cell r="EB110" t="str">
            <v>0</v>
          </cell>
          <cell r="EC110">
            <v>1</v>
          </cell>
          <cell r="ED110">
            <v>1871.9999999999709</v>
          </cell>
          <cell r="EF110">
            <v>0</v>
          </cell>
          <cell r="EG110">
            <v>700</v>
          </cell>
          <cell r="EH110">
            <v>0</v>
          </cell>
          <cell r="EI110">
            <v>0</v>
          </cell>
          <cell r="EN110">
            <v>671.5</v>
          </cell>
          <cell r="EO110">
            <v>1536.7000000000007</v>
          </cell>
          <cell r="EP110">
            <v>2075.7000000000116</v>
          </cell>
          <cell r="EQ110">
            <v>2160.1999999999971</v>
          </cell>
          <cell r="ER110">
            <v>1689.6999999999825</v>
          </cell>
          <cell r="ES110">
            <v>259.69999999999709</v>
          </cell>
          <cell r="ET110">
            <v>566.60000000000014</v>
          </cell>
          <cell r="EU110">
            <v>0</v>
          </cell>
          <cell r="EV110">
            <v>8960.0999999999894</v>
          </cell>
          <cell r="EW110">
            <v>7947.1999999999825</v>
          </cell>
          <cell r="EX110">
            <v>6970.1000000000058</v>
          </cell>
          <cell r="FA110">
            <v>295.59999999999991</v>
          </cell>
          <cell r="FB110">
            <v>18721</v>
          </cell>
          <cell r="FC110">
            <v>15212.899999999989</v>
          </cell>
          <cell r="FD110">
            <v>246.3999999999869</v>
          </cell>
          <cell r="FE110">
            <v>258.40000000000146</v>
          </cell>
          <cell r="FF110">
            <v>575.20000000001164</v>
          </cell>
          <cell r="FG110">
            <v>1080</v>
          </cell>
          <cell r="FH110">
            <v>1080</v>
          </cell>
          <cell r="FI110">
            <v>3521.0000000000036</v>
          </cell>
          <cell r="FJ110">
            <v>7356.9999999999891</v>
          </cell>
          <cell r="FK110">
            <v>1037.3000000000175</v>
          </cell>
          <cell r="FL110">
            <v>1075.3999999999978</v>
          </cell>
          <cell r="FM110">
            <v>0</v>
          </cell>
          <cell r="FN110">
            <v>727.89999999999418</v>
          </cell>
          <cell r="FO110">
            <v>0</v>
          </cell>
          <cell r="FP110">
            <v>0</v>
          </cell>
          <cell r="FQ110">
            <v>0</v>
          </cell>
          <cell r="FR110">
            <v>14376.000000000022</v>
          </cell>
          <cell r="FS110">
            <v>13718.600000000002</v>
          </cell>
          <cell r="FT110">
            <v>563</v>
          </cell>
          <cell r="FU110">
            <v>0</v>
          </cell>
          <cell r="FV110">
            <v>21.5</v>
          </cell>
          <cell r="FW110">
            <v>45.099999999976717</v>
          </cell>
          <cell r="FX110">
            <v>0</v>
          </cell>
          <cell r="FY110">
            <v>571.70000000000073</v>
          </cell>
          <cell r="FZ110">
            <v>1194.3999999999942</v>
          </cell>
          <cell r="GA110">
            <v>1201.2999999999774</v>
          </cell>
          <cell r="GB110">
            <v>0</v>
          </cell>
          <cell r="GC110">
            <v>6564.0999999999985</v>
          </cell>
          <cell r="GD110">
            <v>6564.0999999999985</v>
          </cell>
          <cell r="GE110">
            <v>9.3000000000001819</v>
          </cell>
          <cell r="GF110">
            <v>872.90000000000873</v>
          </cell>
          <cell r="GG110">
            <v>22560</v>
          </cell>
          <cell r="GH110">
            <v>48160</v>
          </cell>
          <cell r="GI110">
            <v>385.59999999999997</v>
          </cell>
          <cell r="GJ110">
            <v>691.2</v>
          </cell>
          <cell r="GK110">
            <v>4991.7699999999995</v>
          </cell>
          <cell r="GL110">
            <v>6760.01</v>
          </cell>
          <cell r="GM110">
            <v>217.80999999999949</v>
          </cell>
          <cell r="GN110">
            <v>0</v>
          </cell>
          <cell r="GO110">
            <v>172</v>
          </cell>
          <cell r="GP110">
            <v>33120</v>
          </cell>
          <cell r="GQ110">
            <v>0</v>
          </cell>
          <cell r="GR110">
            <v>84000</v>
          </cell>
          <cell r="GS110">
            <v>70720</v>
          </cell>
          <cell r="GT110">
            <v>13280</v>
          </cell>
          <cell r="GU110">
            <v>640.5</v>
          </cell>
          <cell r="GV110">
            <v>191.5</v>
          </cell>
          <cell r="GW110">
            <v>449</v>
          </cell>
        </row>
        <row r="111">
          <cell r="B111">
            <v>38456</v>
          </cell>
          <cell r="C111">
            <v>42269.9</v>
          </cell>
          <cell r="D111">
            <v>23743.3</v>
          </cell>
          <cell r="E111">
            <v>460453.3</v>
          </cell>
          <cell r="F111">
            <v>47896.6</v>
          </cell>
          <cell r="G111">
            <v>210161.4</v>
          </cell>
          <cell r="H111">
            <v>36790</v>
          </cell>
          <cell r="I111">
            <v>1237.4000000000001</v>
          </cell>
          <cell r="J111">
            <v>2117</v>
          </cell>
          <cell r="L111">
            <v>30775.599999999999</v>
          </cell>
          <cell r="M111">
            <v>93420.4</v>
          </cell>
          <cell r="N111">
            <v>322702.2</v>
          </cell>
          <cell r="O111">
            <v>793604</v>
          </cell>
          <cell r="P111">
            <v>632079.9</v>
          </cell>
          <cell r="Q111">
            <v>309191.90000000002</v>
          </cell>
          <cell r="R111">
            <v>913494.4</v>
          </cell>
          <cell r="S111">
            <v>2821.5</v>
          </cell>
          <cell r="T111">
            <v>2810</v>
          </cell>
          <cell r="U111">
            <v>60751.4</v>
          </cell>
          <cell r="V111">
            <v>22167.7</v>
          </cell>
          <cell r="W111">
            <v>229781.6</v>
          </cell>
          <cell r="Y111">
            <v>169463.4</v>
          </cell>
          <cell r="Z111">
            <v>167256.4</v>
          </cell>
          <cell r="AB111">
            <v>174725.4</v>
          </cell>
          <cell r="AC111">
            <v>159719.6</v>
          </cell>
          <cell r="AE111">
            <v>32129.9</v>
          </cell>
          <cell r="AF111">
            <v>6506.6</v>
          </cell>
          <cell r="AG111">
            <v>13827.4</v>
          </cell>
          <cell r="AH111">
            <v>42261.2</v>
          </cell>
          <cell r="AJ111">
            <v>225921.1</v>
          </cell>
          <cell r="AK111">
            <v>26577.8</v>
          </cell>
          <cell r="AO111">
            <v>60880.4</v>
          </cell>
          <cell r="AP111">
            <v>0</v>
          </cell>
          <cell r="AQ111">
            <v>34729.9</v>
          </cell>
          <cell r="AR111">
            <v>126750</v>
          </cell>
          <cell r="AS111">
            <v>50012.4</v>
          </cell>
          <cell r="AU111">
            <v>3821.3</v>
          </cell>
          <cell r="AV111">
            <v>134777.29999999999</v>
          </cell>
          <cell r="AX111">
            <v>32468.799999999999</v>
          </cell>
          <cell r="AZ111">
            <v>15695650</v>
          </cell>
          <cell r="BA111">
            <v>12740850</v>
          </cell>
          <cell r="BB111">
            <v>648160</v>
          </cell>
          <cell r="BC111">
            <v>910680</v>
          </cell>
          <cell r="BD111">
            <v>5765.99</v>
          </cell>
          <cell r="BE111">
            <v>9999999</v>
          </cell>
          <cell r="BF111">
            <v>9542</v>
          </cell>
          <cell r="BG111">
            <v>2295.6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30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CB111" t="str">
            <v>0</v>
          </cell>
          <cell r="CC111" t="str">
            <v>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>
            <v>0</v>
          </cell>
          <cell r="CK111" t="str">
            <v>0</v>
          </cell>
          <cell r="CL111" t="str">
            <v>0</v>
          </cell>
          <cell r="CO111" t="str">
            <v>0</v>
          </cell>
          <cell r="CP111" t="str">
            <v>0</v>
          </cell>
          <cell r="CQ111">
            <v>0</v>
          </cell>
          <cell r="CR111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F111" t="str">
            <v>0</v>
          </cell>
          <cell r="DG111">
            <v>0</v>
          </cell>
          <cell r="DH111" t="str">
            <v>0</v>
          </cell>
          <cell r="DJ111" t="str">
            <v>0</v>
          </cell>
          <cell r="DK111" t="str">
            <v>0</v>
          </cell>
          <cell r="DM111" t="str">
            <v>0</v>
          </cell>
          <cell r="DN111" t="str">
            <v>0</v>
          </cell>
          <cell r="DO111">
            <v>0</v>
          </cell>
          <cell r="DQ111" t="str">
            <v>0</v>
          </cell>
          <cell r="DR111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2575.9999999999854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N111">
            <v>671.5</v>
          </cell>
          <cell r="EO111">
            <v>1536.7000000000007</v>
          </cell>
          <cell r="EP111">
            <v>2075.7000000000116</v>
          </cell>
          <cell r="EQ111">
            <v>2160.1999999999971</v>
          </cell>
          <cell r="ER111">
            <v>1689.6999999999825</v>
          </cell>
          <cell r="ES111">
            <v>259.69999999999709</v>
          </cell>
          <cell r="ET111">
            <v>566.60000000000014</v>
          </cell>
          <cell r="EU111">
            <v>0</v>
          </cell>
          <cell r="EV111">
            <v>8960.0999999999894</v>
          </cell>
          <cell r="EW111">
            <v>7947.1999999999825</v>
          </cell>
          <cell r="EX111">
            <v>6970.1000000000058</v>
          </cell>
          <cell r="FA111">
            <v>295.59999999999991</v>
          </cell>
          <cell r="FB111">
            <v>18721</v>
          </cell>
          <cell r="FC111">
            <v>15212.899999999989</v>
          </cell>
          <cell r="FD111">
            <v>246.3999999999869</v>
          </cell>
          <cell r="FE111">
            <v>258.40000000000146</v>
          </cell>
          <cell r="FF111">
            <v>575.20000000001164</v>
          </cell>
          <cell r="FG111">
            <v>1080</v>
          </cell>
          <cell r="FH111">
            <v>1080</v>
          </cell>
          <cell r="FI111">
            <v>3521.0000000000036</v>
          </cell>
          <cell r="FJ111">
            <v>7356.9999999999891</v>
          </cell>
          <cell r="FK111">
            <v>1037.3000000000175</v>
          </cell>
          <cell r="FL111">
            <v>1075.3999999999978</v>
          </cell>
          <cell r="FM111">
            <v>0</v>
          </cell>
          <cell r="FN111">
            <v>727.89999999999418</v>
          </cell>
          <cell r="FO111">
            <v>0</v>
          </cell>
          <cell r="FP111">
            <v>0</v>
          </cell>
          <cell r="FQ111">
            <v>0</v>
          </cell>
          <cell r="FR111">
            <v>14376.000000000022</v>
          </cell>
          <cell r="FS111">
            <v>13718.600000000002</v>
          </cell>
          <cell r="FT111">
            <v>563</v>
          </cell>
          <cell r="FU111">
            <v>0</v>
          </cell>
          <cell r="FV111">
            <v>21.5</v>
          </cell>
          <cell r="FW111">
            <v>45.099999999976717</v>
          </cell>
          <cell r="FX111">
            <v>0</v>
          </cell>
          <cell r="FY111">
            <v>571.70000000000073</v>
          </cell>
          <cell r="FZ111">
            <v>1194.3999999999942</v>
          </cell>
          <cell r="GA111">
            <v>1201.2999999999774</v>
          </cell>
          <cell r="GB111">
            <v>0</v>
          </cell>
          <cell r="GC111">
            <v>6564.0999999999985</v>
          </cell>
          <cell r="GD111">
            <v>6564.0999999999985</v>
          </cell>
          <cell r="GE111">
            <v>9.3000000000001819</v>
          </cell>
          <cell r="GF111">
            <v>872.90000000000873</v>
          </cell>
          <cell r="GG111">
            <v>22560</v>
          </cell>
          <cell r="GH111">
            <v>48160</v>
          </cell>
          <cell r="GI111">
            <v>385.59999999999997</v>
          </cell>
          <cell r="GJ111">
            <v>691.2</v>
          </cell>
          <cell r="GK111">
            <v>4991.7699999999995</v>
          </cell>
          <cell r="GL111">
            <v>6760.01</v>
          </cell>
          <cell r="GM111">
            <v>217.80999999999949</v>
          </cell>
          <cell r="GN111">
            <v>0</v>
          </cell>
          <cell r="GO111">
            <v>172</v>
          </cell>
          <cell r="GP111">
            <v>35695.999999999985</v>
          </cell>
          <cell r="GQ111">
            <v>0</v>
          </cell>
          <cell r="GR111">
            <v>84000</v>
          </cell>
          <cell r="GS111">
            <v>70720</v>
          </cell>
          <cell r="GT111">
            <v>13280</v>
          </cell>
          <cell r="GU111">
            <v>640.5</v>
          </cell>
          <cell r="GV111">
            <v>191.5</v>
          </cell>
          <cell r="GW111">
            <v>449</v>
          </cell>
        </row>
        <row r="112">
          <cell r="B112">
            <v>38457</v>
          </cell>
          <cell r="C112">
            <v>42366.6</v>
          </cell>
          <cell r="D112">
            <v>23948.799999999999</v>
          </cell>
          <cell r="E112">
            <v>460730.4</v>
          </cell>
          <cell r="F112">
            <v>48131.4</v>
          </cell>
          <cell r="G112">
            <v>210355.6</v>
          </cell>
          <cell r="H112">
            <v>36790</v>
          </cell>
          <cell r="I112">
            <v>1298.8</v>
          </cell>
          <cell r="J112">
            <v>2117</v>
          </cell>
          <cell r="L112">
            <v>31433.4</v>
          </cell>
          <cell r="M112">
            <v>93865.600000000006</v>
          </cell>
          <cell r="N112">
            <v>322702.2</v>
          </cell>
          <cell r="O112">
            <v>79723.600000000006</v>
          </cell>
          <cell r="P112">
            <v>632406</v>
          </cell>
          <cell r="Q112">
            <v>309517.8</v>
          </cell>
          <cell r="R112">
            <v>915359.9</v>
          </cell>
          <cell r="S112">
            <v>2821.5</v>
          </cell>
          <cell r="T112">
            <v>2888</v>
          </cell>
          <cell r="U112">
            <v>60918.8</v>
          </cell>
          <cell r="V112">
            <v>22203.4</v>
          </cell>
          <cell r="W112">
            <v>229857.7</v>
          </cell>
          <cell r="Y112">
            <v>170356.4</v>
          </cell>
          <cell r="Z112">
            <v>167850</v>
          </cell>
          <cell r="AB112">
            <v>175565.8</v>
          </cell>
          <cell r="AC112">
            <v>160377.20000000001</v>
          </cell>
          <cell r="AE112">
            <v>32261.1</v>
          </cell>
          <cell r="AF112">
            <v>6528.6</v>
          </cell>
          <cell r="AG112">
            <v>13856.2</v>
          </cell>
          <cell r="AH112">
            <v>42335.5</v>
          </cell>
          <cell r="AJ112">
            <v>226140.79999999999</v>
          </cell>
          <cell r="AK112">
            <v>26779.9</v>
          </cell>
          <cell r="AO112">
            <v>60361.4</v>
          </cell>
          <cell r="AP112">
            <v>0</v>
          </cell>
          <cell r="AQ112">
            <v>34878.1</v>
          </cell>
          <cell r="AR112">
            <v>126823.4</v>
          </cell>
          <cell r="AS112">
            <v>50027.1</v>
          </cell>
          <cell r="AU112">
            <v>3824.8</v>
          </cell>
          <cell r="AV112">
            <v>134802.6</v>
          </cell>
          <cell r="AX112">
            <v>32498.799999999999</v>
          </cell>
          <cell r="AZ112">
            <v>15730560</v>
          </cell>
          <cell r="BA112">
            <v>12751010</v>
          </cell>
          <cell r="BB112">
            <v>650340</v>
          </cell>
          <cell r="BC112">
            <v>911270</v>
          </cell>
          <cell r="BD112">
            <v>5779.72</v>
          </cell>
          <cell r="BE112">
            <v>9999999</v>
          </cell>
          <cell r="BF112">
            <v>9548</v>
          </cell>
          <cell r="BG112">
            <v>2315.6</v>
          </cell>
          <cell r="BI112">
            <v>8.4</v>
          </cell>
          <cell r="BJ112">
            <v>8.4</v>
          </cell>
          <cell r="BK112">
            <v>9</v>
          </cell>
          <cell r="BL112">
            <v>9</v>
          </cell>
          <cell r="BM112">
            <v>8.5</v>
          </cell>
          <cell r="BN112">
            <v>30</v>
          </cell>
          <cell r="BO112">
            <v>30</v>
          </cell>
          <cell r="BP112">
            <v>8.1999999999999993</v>
          </cell>
          <cell r="BQ112">
            <v>8.5</v>
          </cell>
          <cell r="BR112">
            <v>95.35</v>
          </cell>
          <cell r="BS112">
            <v>354.3</v>
          </cell>
          <cell r="BT112">
            <v>0</v>
          </cell>
          <cell r="BU112">
            <v>2770</v>
          </cell>
          <cell r="BV112">
            <v>0</v>
          </cell>
          <cell r="BW112">
            <v>15</v>
          </cell>
          <cell r="CB112">
            <v>96.69999999999709</v>
          </cell>
          <cell r="CC112">
            <v>205.5</v>
          </cell>
          <cell r="CD112">
            <v>277.10000000003492</v>
          </cell>
          <cell r="CE112">
            <v>234.80000000000291</v>
          </cell>
          <cell r="CF112">
            <v>194.20000000001164</v>
          </cell>
          <cell r="CG112" t="str">
            <v>0</v>
          </cell>
          <cell r="CH112">
            <v>61.399999999999864</v>
          </cell>
          <cell r="CI112" t="str">
            <v>0</v>
          </cell>
          <cell r="CJ112">
            <v>1069.7000000000464</v>
          </cell>
          <cell r="CK112">
            <v>893</v>
          </cell>
          <cell r="CL112">
            <v>593.60000000000582</v>
          </cell>
          <cell r="CO112">
            <v>78</v>
          </cell>
          <cell r="CP112">
            <v>1865.5</v>
          </cell>
          <cell r="CQ112">
            <v>1564.6000000000058</v>
          </cell>
          <cell r="CR112">
            <v>55.599999999994907</v>
          </cell>
          <cell r="CS112">
            <v>35.700000000000728</v>
          </cell>
          <cell r="CT112">
            <v>76.100000000005821</v>
          </cell>
          <cell r="CU112">
            <v>167.40000000000146</v>
          </cell>
          <cell r="CV112">
            <v>167.40000000000146</v>
          </cell>
          <cell r="CW112">
            <v>220</v>
          </cell>
          <cell r="CX112">
            <v>288.00000000001091</v>
          </cell>
          <cell r="CY112">
            <v>219.69999999998254</v>
          </cell>
          <cell r="CZ112">
            <v>202.10000000000218</v>
          </cell>
          <cell r="DA112" t="str">
            <v>0</v>
          </cell>
          <cell r="DB112">
            <v>74.30000000000291</v>
          </cell>
          <cell r="DF112">
            <v>1311.9999999999709</v>
          </cell>
          <cell r="DG112">
            <v>1004.0999999999985</v>
          </cell>
          <cell r="DH112">
            <v>14.69999999999709</v>
          </cell>
          <cell r="DJ112">
            <v>3.5</v>
          </cell>
          <cell r="DK112">
            <v>25.300000000017462</v>
          </cell>
          <cell r="DM112">
            <v>30</v>
          </cell>
          <cell r="DN112">
            <v>73.399999999994179</v>
          </cell>
          <cell r="DO112">
            <v>73.500000000014552</v>
          </cell>
          <cell r="DQ112">
            <v>657.80000000000291</v>
          </cell>
          <cell r="DR112">
            <v>657.80000000000291</v>
          </cell>
          <cell r="DS112" t="str">
            <v>0</v>
          </cell>
          <cell r="DT112">
            <v>148.19999999999709</v>
          </cell>
          <cell r="DU112">
            <v>2180</v>
          </cell>
          <cell r="DV112">
            <v>590</v>
          </cell>
          <cell r="DW112">
            <v>34.909999999999997</v>
          </cell>
          <cell r="DX112">
            <v>10.16</v>
          </cell>
          <cell r="DY112">
            <v>95.35</v>
          </cell>
          <cell r="DZ112">
            <v>354.3</v>
          </cell>
          <cell r="EA112">
            <v>13.730000000000473</v>
          </cell>
          <cell r="EB112" t="str">
            <v>0</v>
          </cell>
          <cell r="EC112">
            <v>6</v>
          </cell>
          <cell r="ED112">
            <v>3200</v>
          </cell>
          <cell r="EF112">
            <v>0</v>
          </cell>
          <cell r="EG112">
            <v>2770</v>
          </cell>
          <cell r="EH112">
            <v>0</v>
          </cell>
          <cell r="EI112">
            <v>15</v>
          </cell>
          <cell r="EN112">
            <v>768.19999999999709</v>
          </cell>
          <cell r="EO112">
            <v>1742.2000000000007</v>
          </cell>
          <cell r="EP112">
            <v>2352.8000000000466</v>
          </cell>
          <cell r="EQ112">
            <v>2395</v>
          </cell>
          <cell r="ER112">
            <v>1883.8999999999942</v>
          </cell>
          <cell r="ES112">
            <v>259.69999999999709</v>
          </cell>
          <cell r="ET112">
            <v>628</v>
          </cell>
          <cell r="EU112">
            <v>0</v>
          </cell>
          <cell r="EV112">
            <v>10029.800000000036</v>
          </cell>
          <cell r="EW112">
            <v>8840.1999999999825</v>
          </cell>
          <cell r="EX112">
            <v>7563.7000000000116</v>
          </cell>
          <cell r="FA112">
            <v>373.59999999999991</v>
          </cell>
          <cell r="FB112">
            <v>20586.5</v>
          </cell>
          <cell r="FC112">
            <v>16777.499999999993</v>
          </cell>
          <cell r="FD112">
            <v>301.99999999998181</v>
          </cell>
          <cell r="FE112">
            <v>294.10000000000218</v>
          </cell>
          <cell r="FF112">
            <v>651.30000000001746</v>
          </cell>
          <cell r="FG112">
            <v>1247.4000000000015</v>
          </cell>
          <cell r="FH112">
            <v>1247.4000000000015</v>
          </cell>
          <cell r="FI112">
            <v>3741.0000000000036</v>
          </cell>
          <cell r="FJ112">
            <v>7645</v>
          </cell>
          <cell r="FK112">
            <v>1257</v>
          </cell>
          <cell r="FL112">
            <v>1277.5</v>
          </cell>
          <cell r="FM112">
            <v>0</v>
          </cell>
          <cell r="FN112">
            <v>802.19999999999709</v>
          </cell>
          <cell r="FO112">
            <v>0</v>
          </cell>
          <cell r="FP112">
            <v>0</v>
          </cell>
          <cell r="FQ112">
            <v>0</v>
          </cell>
          <cell r="FR112">
            <v>15687.999999999993</v>
          </cell>
          <cell r="FS112">
            <v>14722.7</v>
          </cell>
          <cell r="FT112">
            <v>577.69999999999709</v>
          </cell>
          <cell r="FU112">
            <v>0</v>
          </cell>
          <cell r="FV112">
            <v>25</v>
          </cell>
          <cell r="FW112">
            <v>70.399999999994179</v>
          </cell>
          <cell r="FX112">
            <v>0</v>
          </cell>
          <cell r="FY112">
            <v>601.70000000000073</v>
          </cell>
          <cell r="FZ112">
            <v>1267.7999999999884</v>
          </cell>
          <cell r="GA112">
            <v>1274.799999999992</v>
          </cell>
          <cell r="GB112">
            <v>0</v>
          </cell>
          <cell r="GC112">
            <v>7221.9000000000015</v>
          </cell>
          <cell r="GD112">
            <v>7221.9000000000015</v>
          </cell>
          <cell r="GE112">
            <v>9.3000000000001819</v>
          </cell>
          <cell r="GF112">
            <v>1021.1000000000058</v>
          </cell>
          <cell r="GG112">
            <v>24740</v>
          </cell>
          <cell r="GH112">
            <v>48750</v>
          </cell>
          <cell r="GI112">
            <v>420.51</v>
          </cell>
          <cell r="GJ112">
            <v>701.36</v>
          </cell>
          <cell r="GK112">
            <v>5087.12</v>
          </cell>
          <cell r="GL112">
            <v>7114.31</v>
          </cell>
          <cell r="GM112">
            <v>231.53999999999996</v>
          </cell>
          <cell r="GN112">
            <v>0</v>
          </cell>
          <cell r="GO112">
            <v>178</v>
          </cell>
          <cell r="GP112">
            <v>38895.999999999985</v>
          </cell>
          <cell r="GQ112">
            <v>0</v>
          </cell>
          <cell r="GR112">
            <v>84000</v>
          </cell>
          <cell r="GS112">
            <v>73490</v>
          </cell>
          <cell r="GT112">
            <v>10510</v>
          </cell>
          <cell r="GU112">
            <v>640.5</v>
          </cell>
          <cell r="GV112">
            <v>206.5</v>
          </cell>
          <cell r="GW112">
            <v>434</v>
          </cell>
        </row>
        <row r="113">
          <cell r="B113">
            <v>38458</v>
          </cell>
          <cell r="C113">
            <v>42440.800000000003</v>
          </cell>
          <cell r="D113">
            <v>24105.3</v>
          </cell>
          <cell r="E113">
            <v>460942.6</v>
          </cell>
          <cell r="F113">
            <v>48370.1</v>
          </cell>
          <cell r="G113">
            <v>210548.4</v>
          </cell>
          <cell r="H113">
            <v>36790</v>
          </cell>
          <cell r="I113">
            <v>1362.1</v>
          </cell>
          <cell r="J113">
            <v>2117</v>
          </cell>
          <cell r="L113">
            <v>32122.2</v>
          </cell>
          <cell r="M113">
            <v>94311.2</v>
          </cell>
          <cell r="N113">
            <v>323036.79999999999</v>
          </cell>
          <cell r="O113">
            <v>80080.2</v>
          </cell>
          <cell r="P113">
            <v>632743.69999999995</v>
          </cell>
          <cell r="Q113">
            <v>309857.3</v>
          </cell>
          <cell r="R113">
            <v>917281.4</v>
          </cell>
          <cell r="S113">
            <v>2821.5</v>
          </cell>
          <cell r="T113">
            <v>2898.2</v>
          </cell>
          <cell r="U113">
            <v>60985.1</v>
          </cell>
          <cell r="V113">
            <v>22209.7</v>
          </cell>
          <cell r="W113">
            <v>229906.2</v>
          </cell>
          <cell r="Y113">
            <v>171017.2</v>
          </cell>
          <cell r="Z113">
            <v>168810</v>
          </cell>
          <cell r="AB113">
            <v>175848.6</v>
          </cell>
          <cell r="AC113">
            <v>161692.4</v>
          </cell>
          <cell r="AE113">
            <v>32420.7</v>
          </cell>
          <cell r="AF113">
            <v>6567.1</v>
          </cell>
          <cell r="AG113">
            <v>13905.4</v>
          </cell>
          <cell r="AH113">
            <v>42434.1</v>
          </cell>
          <cell r="AJ113">
            <v>226258.3</v>
          </cell>
          <cell r="AK113">
            <v>26887.4</v>
          </cell>
          <cell r="AO113">
            <v>61118.3</v>
          </cell>
          <cell r="AP113">
            <v>0</v>
          </cell>
          <cell r="AQ113">
            <v>34955.4</v>
          </cell>
          <cell r="AR113">
            <v>126943.7</v>
          </cell>
          <cell r="AS113">
            <v>50092.3</v>
          </cell>
          <cell r="AU113">
            <v>3825.9</v>
          </cell>
          <cell r="AV113">
            <v>134802.6</v>
          </cell>
          <cell r="AX113">
            <v>32552.3</v>
          </cell>
          <cell r="AZ113">
            <v>15771300</v>
          </cell>
          <cell r="BA113">
            <v>12803500</v>
          </cell>
          <cell r="BB113">
            <v>652840</v>
          </cell>
          <cell r="BC113">
            <v>914900</v>
          </cell>
          <cell r="BD113">
            <v>5792.56</v>
          </cell>
          <cell r="BE113">
            <v>9999999</v>
          </cell>
          <cell r="BF113">
            <v>9554</v>
          </cell>
          <cell r="BG113">
            <v>2334.6999999999998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60</v>
          </cell>
          <cell r="BO113">
            <v>60</v>
          </cell>
          <cell r="BP113">
            <v>0</v>
          </cell>
          <cell r="BQ113">
            <v>0</v>
          </cell>
          <cell r="BR113">
            <v>603.91</v>
          </cell>
          <cell r="BS113">
            <v>620.5</v>
          </cell>
          <cell r="BT113">
            <v>0</v>
          </cell>
          <cell r="BU113">
            <v>6130</v>
          </cell>
          <cell r="BV113">
            <v>0</v>
          </cell>
          <cell r="BW113">
            <v>30</v>
          </cell>
          <cell r="CB113">
            <v>74.200000000004366</v>
          </cell>
          <cell r="CC113">
            <v>156.5</v>
          </cell>
          <cell r="CD113">
            <v>212.19999999995343</v>
          </cell>
          <cell r="CE113">
            <v>238.69999999999709</v>
          </cell>
          <cell r="CF113">
            <v>192.79999999998836</v>
          </cell>
          <cell r="CG113" t="str">
            <v>0</v>
          </cell>
          <cell r="CH113">
            <v>63.299999999999955</v>
          </cell>
          <cell r="CI113" t="str">
            <v>0</v>
          </cell>
          <cell r="CJ113">
            <v>937.6999999999432</v>
          </cell>
          <cell r="CK113">
            <v>660.80000000001746</v>
          </cell>
          <cell r="CL113">
            <v>960</v>
          </cell>
          <cell r="CO113">
            <v>10.199999999999818</v>
          </cell>
          <cell r="CP113">
            <v>1921.5</v>
          </cell>
          <cell r="CQ113">
            <v>1631.0000000000173</v>
          </cell>
          <cell r="CR113">
            <v>11.499999999996362</v>
          </cell>
          <cell r="CS113">
            <v>6.2999999999992724</v>
          </cell>
          <cell r="CT113">
            <v>48.5</v>
          </cell>
          <cell r="CU113">
            <v>66.299999999995634</v>
          </cell>
          <cell r="CV113">
            <v>66.299999999995634</v>
          </cell>
          <cell r="CW113">
            <v>385</v>
          </cell>
          <cell r="CX113">
            <v>491.99999999998909</v>
          </cell>
          <cell r="CY113">
            <v>117.5</v>
          </cell>
          <cell r="CZ113">
            <v>107.5</v>
          </cell>
          <cell r="DA113" t="str">
            <v>0</v>
          </cell>
          <cell r="DB113">
            <v>98.599999999998545</v>
          </cell>
          <cell r="DF113">
            <v>1596.0000000000218</v>
          </cell>
          <cell r="DG113">
            <v>1200.5999999999876</v>
          </cell>
          <cell r="DH113">
            <v>65.200000000004366</v>
          </cell>
          <cell r="DJ113">
            <v>1.0999999999999091</v>
          </cell>
          <cell r="DK113" t="str">
            <v>0</v>
          </cell>
          <cell r="DM113">
            <v>53.5</v>
          </cell>
          <cell r="DN113">
            <v>120.30000000000291</v>
          </cell>
          <cell r="DO113">
            <v>119.80000000000427</v>
          </cell>
          <cell r="DQ113">
            <v>688.79999999999927</v>
          </cell>
          <cell r="DR113">
            <v>688.79999999999927</v>
          </cell>
          <cell r="DS113" t="str">
            <v>0</v>
          </cell>
          <cell r="DT113">
            <v>77.30000000000291</v>
          </cell>
          <cell r="DU113">
            <v>2500</v>
          </cell>
          <cell r="DV113">
            <v>3630</v>
          </cell>
          <cell r="DW113">
            <v>40.74</v>
          </cell>
          <cell r="DX113">
            <v>52.49</v>
          </cell>
          <cell r="DY113">
            <v>603.91</v>
          </cell>
          <cell r="DZ113">
            <v>620.5</v>
          </cell>
          <cell r="EA113">
            <v>12.840000000000146</v>
          </cell>
          <cell r="EB113" t="str">
            <v>0</v>
          </cell>
          <cell r="EC113">
            <v>6</v>
          </cell>
          <cell r="ED113">
            <v>3055.9999999999854</v>
          </cell>
          <cell r="EF113">
            <v>0</v>
          </cell>
          <cell r="EG113">
            <v>6130</v>
          </cell>
          <cell r="EH113">
            <v>0</v>
          </cell>
          <cell r="EI113">
            <v>30</v>
          </cell>
          <cell r="EN113">
            <v>842.40000000000146</v>
          </cell>
          <cell r="EO113">
            <v>1898.7000000000007</v>
          </cell>
          <cell r="EP113">
            <v>2565</v>
          </cell>
          <cell r="EQ113">
            <v>2633.6999999999971</v>
          </cell>
          <cell r="ER113">
            <v>2076.6999999999825</v>
          </cell>
          <cell r="ES113">
            <v>259.69999999999709</v>
          </cell>
          <cell r="ET113">
            <v>691.3</v>
          </cell>
          <cell r="EU113">
            <v>0</v>
          </cell>
          <cell r="EV113">
            <v>10967.499999999978</v>
          </cell>
          <cell r="EW113">
            <v>9501</v>
          </cell>
          <cell r="EX113">
            <v>8523.7000000000116</v>
          </cell>
          <cell r="FA113">
            <v>383.79999999999973</v>
          </cell>
          <cell r="FB113">
            <v>22508</v>
          </cell>
          <cell r="FC113">
            <v>18408.500000000011</v>
          </cell>
          <cell r="FD113">
            <v>313.49999999997817</v>
          </cell>
          <cell r="FE113">
            <v>300.40000000000146</v>
          </cell>
          <cell r="FF113">
            <v>699.80000000001746</v>
          </cell>
          <cell r="FG113">
            <v>1313.6999999999971</v>
          </cell>
          <cell r="FH113">
            <v>1313.6999999999971</v>
          </cell>
          <cell r="FI113">
            <v>4126.0000000000036</v>
          </cell>
          <cell r="FJ113">
            <v>8136.9999999999891</v>
          </cell>
          <cell r="FK113">
            <v>1374.5</v>
          </cell>
          <cell r="FL113">
            <v>1385</v>
          </cell>
          <cell r="FM113">
            <v>0</v>
          </cell>
          <cell r="FN113">
            <v>900.79999999999563</v>
          </cell>
          <cell r="FO113">
            <v>0</v>
          </cell>
          <cell r="FP113">
            <v>0</v>
          </cell>
          <cell r="FQ113">
            <v>0</v>
          </cell>
          <cell r="FR113">
            <v>17284.000000000015</v>
          </cell>
          <cell r="FS113">
            <v>15923.299999999988</v>
          </cell>
          <cell r="FT113">
            <v>642.90000000000146</v>
          </cell>
          <cell r="FU113">
            <v>0</v>
          </cell>
          <cell r="FV113">
            <v>26.099999999999909</v>
          </cell>
          <cell r="FW113">
            <v>70.399999999994179</v>
          </cell>
          <cell r="FX113">
            <v>0</v>
          </cell>
          <cell r="FY113">
            <v>655.20000000000073</v>
          </cell>
          <cell r="FZ113">
            <v>1388.0999999999913</v>
          </cell>
          <cell r="GA113">
            <v>1394.5999999999963</v>
          </cell>
          <cell r="GB113">
            <v>0</v>
          </cell>
          <cell r="GC113">
            <v>7910.7000000000007</v>
          </cell>
          <cell r="GD113">
            <v>7910.7000000000007</v>
          </cell>
          <cell r="GE113">
            <v>9.3000000000001819</v>
          </cell>
          <cell r="GF113">
            <v>1098.4000000000087</v>
          </cell>
          <cell r="GG113">
            <v>27240</v>
          </cell>
          <cell r="GH113">
            <v>52380</v>
          </cell>
          <cell r="GI113">
            <v>461.25</v>
          </cell>
          <cell r="GJ113">
            <v>753.85</v>
          </cell>
          <cell r="GK113">
            <v>5691.03</v>
          </cell>
          <cell r="GL113">
            <v>7734.81</v>
          </cell>
          <cell r="GM113">
            <v>244.38000000000011</v>
          </cell>
          <cell r="GN113">
            <v>0</v>
          </cell>
          <cell r="GO113">
            <v>184</v>
          </cell>
          <cell r="GP113">
            <v>41951.999999999971</v>
          </cell>
          <cell r="GQ113">
            <v>0</v>
          </cell>
          <cell r="GR113">
            <v>84000</v>
          </cell>
          <cell r="GS113">
            <v>79620</v>
          </cell>
          <cell r="GT113">
            <v>4380</v>
          </cell>
          <cell r="GU113">
            <v>640.5</v>
          </cell>
          <cell r="GV113">
            <v>236.5</v>
          </cell>
          <cell r="GW113">
            <v>404</v>
          </cell>
        </row>
        <row r="114">
          <cell r="B114">
            <v>38459</v>
          </cell>
          <cell r="C114">
            <v>42512.1</v>
          </cell>
          <cell r="D114">
            <v>24276.2</v>
          </cell>
          <cell r="E114">
            <v>461174.1</v>
          </cell>
          <cell r="F114">
            <v>48613.2</v>
          </cell>
          <cell r="G114">
            <v>210742.8</v>
          </cell>
          <cell r="H114">
            <v>36790</v>
          </cell>
          <cell r="I114">
            <v>1431.2</v>
          </cell>
          <cell r="J114">
            <v>2117</v>
          </cell>
          <cell r="L114">
            <v>32837.599999999999</v>
          </cell>
          <cell r="M114">
            <v>94774.1</v>
          </cell>
          <cell r="N114">
            <v>323390.2</v>
          </cell>
          <cell r="O114">
            <v>80458.100000000006</v>
          </cell>
          <cell r="P114">
            <v>633106.19999999995</v>
          </cell>
          <cell r="Q114">
            <v>310227.40000000002</v>
          </cell>
          <cell r="R114">
            <v>919440.2</v>
          </cell>
          <cell r="S114">
            <v>2821.5</v>
          </cell>
          <cell r="T114">
            <v>2952.3</v>
          </cell>
          <cell r="U114">
            <v>61060.4</v>
          </cell>
          <cell r="V114">
            <v>22221.4</v>
          </cell>
          <cell r="W114">
            <v>229945.60000000001</v>
          </cell>
          <cell r="Y114">
            <v>171960.5</v>
          </cell>
          <cell r="Z114">
            <v>169684.1</v>
          </cell>
          <cell r="AB114">
            <v>177054.1</v>
          </cell>
          <cell r="AC114">
            <v>162284.29999999999</v>
          </cell>
          <cell r="AE114">
            <v>32588.400000000001</v>
          </cell>
          <cell r="AF114">
            <v>6606.4</v>
          </cell>
          <cell r="AG114">
            <v>13966.7</v>
          </cell>
          <cell r="AH114">
            <v>42548.7</v>
          </cell>
          <cell r="AJ114">
            <v>226328.4</v>
          </cell>
          <cell r="AK114">
            <v>26952.7</v>
          </cell>
          <cell r="AO114">
            <v>61167.1</v>
          </cell>
          <cell r="AP114">
            <v>0</v>
          </cell>
          <cell r="AQ114">
            <v>35002.300000000003</v>
          </cell>
          <cell r="AR114">
            <v>127031.3</v>
          </cell>
          <cell r="AS114">
            <v>50142.8</v>
          </cell>
          <cell r="AU114">
            <v>3833.3</v>
          </cell>
          <cell r="AV114">
            <v>134802.6</v>
          </cell>
          <cell r="AX114">
            <v>32581.200000000001</v>
          </cell>
          <cell r="AZ114">
            <v>15812350</v>
          </cell>
          <cell r="BA114">
            <v>12856850</v>
          </cell>
          <cell r="BB114">
            <v>655340</v>
          </cell>
          <cell r="BC114">
            <v>918550</v>
          </cell>
          <cell r="BD114">
            <v>5810.5</v>
          </cell>
          <cell r="BE114">
            <v>9999999</v>
          </cell>
          <cell r="BF114">
            <v>9568</v>
          </cell>
          <cell r="BG114">
            <v>2355.1</v>
          </cell>
          <cell r="BI114">
            <v>8.1999999999999993</v>
          </cell>
          <cell r="BJ114">
            <v>8.1999999999999993</v>
          </cell>
          <cell r="BK114">
            <v>8.1999999999999993</v>
          </cell>
          <cell r="BL114">
            <v>8.5</v>
          </cell>
          <cell r="BM114">
            <v>8.5</v>
          </cell>
          <cell r="BN114">
            <v>60</v>
          </cell>
          <cell r="BO114">
            <v>30</v>
          </cell>
          <cell r="BP114">
            <v>10.4</v>
          </cell>
          <cell r="BQ114">
            <v>10.4</v>
          </cell>
          <cell r="BR114">
            <v>439.63</v>
          </cell>
          <cell r="BS114">
            <v>581.15</v>
          </cell>
          <cell r="BT114">
            <v>12000</v>
          </cell>
          <cell r="BU114">
            <v>6150</v>
          </cell>
          <cell r="BV114">
            <v>0</v>
          </cell>
          <cell r="BW114">
            <v>22.5</v>
          </cell>
          <cell r="CB114">
            <v>71.299999999995634</v>
          </cell>
          <cell r="CC114">
            <v>170.90000000000146</v>
          </cell>
          <cell r="CD114">
            <v>231.5</v>
          </cell>
          <cell r="CE114">
            <v>243.09999999999854</v>
          </cell>
          <cell r="CF114">
            <v>194.39999999999418</v>
          </cell>
          <cell r="CG114" t="str">
            <v>0</v>
          </cell>
          <cell r="CH114">
            <v>69.100000000000136</v>
          </cell>
          <cell r="CI114" t="str">
            <v>0</v>
          </cell>
          <cell r="CJ114">
            <v>980.29999999998995</v>
          </cell>
          <cell r="CK114">
            <v>943.29999999998836</v>
          </cell>
          <cell r="CL114">
            <v>874.10000000000582</v>
          </cell>
          <cell r="CO114">
            <v>54.100000000000364</v>
          </cell>
          <cell r="CP114">
            <v>2158.7999999999302</v>
          </cell>
          <cell r="CQ114">
            <v>1871.4999999999945</v>
          </cell>
          <cell r="CR114">
            <v>24.200000000008004</v>
          </cell>
          <cell r="CS114">
            <v>11.700000000000728</v>
          </cell>
          <cell r="CT114">
            <v>39.399999999994179</v>
          </cell>
          <cell r="CU114">
            <v>75.30000000000291</v>
          </cell>
          <cell r="CV114">
            <v>75.30000000000291</v>
          </cell>
          <cell r="CW114">
            <v>392.99999999999272</v>
          </cell>
          <cell r="CX114">
            <v>613.00000000001091</v>
          </cell>
          <cell r="CY114">
            <v>70.100000000005821</v>
          </cell>
          <cell r="CZ114">
            <v>65.299999999999272</v>
          </cell>
          <cell r="DA114" t="str">
            <v>0</v>
          </cell>
          <cell r="DB114">
            <v>114.59999999999854</v>
          </cell>
          <cell r="DF114">
            <v>1677.0000000000073</v>
          </cell>
          <cell r="DG114">
            <v>1256.0000000000073</v>
          </cell>
          <cell r="DH114">
            <v>50.5</v>
          </cell>
          <cell r="DJ114">
            <v>7.4000000000000909</v>
          </cell>
          <cell r="DK114" t="str">
            <v>0</v>
          </cell>
          <cell r="DM114">
            <v>28.900000000001455</v>
          </cell>
          <cell r="DN114">
            <v>87.600000000005821</v>
          </cell>
          <cell r="DO114">
            <v>86.800000000001546</v>
          </cell>
          <cell r="DQ114">
            <v>715.39999999999782</v>
          </cell>
          <cell r="DR114">
            <v>715.39999999999782</v>
          </cell>
          <cell r="DS114" t="str">
            <v>0</v>
          </cell>
          <cell r="DT114">
            <v>46.900000000001455</v>
          </cell>
          <cell r="DU114">
            <v>2500</v>
          </cell>
          <cell r="DV114">
            <v>3650</v>
          </cell>
          <cell r="DW114">
            <v>41.05</v>
          </cell>
          <cell r="DX114">
            <v>53.35</v>
          </cell>
          <cell r="DY114">
            <v>439.63</v>
          </cell>
          <cell r="DZ114">
            <v>581.15</v>
          </cell>
          <cell r="EA114">
            <v>17.9399999999996</v>
          </cell>
          <cell r="EB114" t="str">
            <v>0</v>
          </cell>
          <cell r="EC114">
            <v>14</v>
          </cell>
          <cell r="ED114">
            <v>3264.0000000000146</v>
          </cell>
          <cell r="EF114">
            <v>12000</v>
          </cell>
          <cell r="EG114">
            <v>6150</v>
          </cell>
          <cell r="EH114">
            <v>0</v>
          </cell>
          <cell r="EI114">
            <v>22.5</v>
          </cell>
          <cell r="EN114">
            <v>913.69999999999709</v>
          </cell>
          <cell r="EO114">
            <v>2069.6000000000022</v>
          </cell>
          <cell r="EP114">
            <v>2796.5</v>
          </cell>
          <cell r="EQ114">
            <v>2876.7999999999956</v>
          </cell>
          <cell r="ER114">
            <v>2271.0999999999767</v>
          </cell>
          <cell r="ES114">
            <v>259.69999999999709</v>
          </cell>
          <cell r="ET114">
            <v>760.40000000000009</v>
          </cell>
          <cell r="EU114">
            <v>0</v>
          </cell>
          <cell r="EV114">
            <v>11947.799999999968</v>
          </cell>
          <cell r="EW114">
            <v>10444.299999999988</v>
          </cell>
          <cell r="EX114">
            <v>9397.8000000000175</v>
          </cell>
          <cell r="FA114">
            <v>437.90000000000009</v>
          </cell>
          <cell r="FB114">
            <v>24666.79999999993</v>
          </cell>
          <cell r="FC114">
            <v>20280.000000000007</v>
          </cell>
          <cell r="FD114">
            <v>337.69999999998618</v>
          </cell>
          <cell r="FE114">
            <v>312.10000000000218</v>
          </cell>
          <cell r="FF114">
            <v>739.20000000001164</v>
          </cell>
          <cell r="FG114">
            <v>1389</v>
          </cell>
          <cell r="FH114">
            <v>1389</v>
          </cell>
          <cell r="FI114">
            <v>4518.9999999999964</v>
          </cell>
          <cell r="FJ114">
            <v>8750</v>
          </cell>
          <cell r="FK114">
            <v>1444.6000000000058</v>
          </cell>
          <cell r="FL114">
            <v>1450.2999999999993</v>
          </cell>
          <cell r="FM114">
            <v>0</v>
          </cell>
          <cell r="FN114">
            <v>1015.3999999999942</v>
          </cell>
          <cell r="FO114">
            <v>0</v>
          </cell>
          <cell r="FP114">
            <v>0</v>
          </cell>
          <cell r="FQ114">
            <v>0</v>
          </cell>
          <cell r="FR114">
            <v>18961.000000000022</v>
          </cell>
          <cell r="FS114">
            <v>17179.299999999996</v>
          </cell>
          <cell r="FT114">
            <v>693.40000000000146</v>
          </cell>
          <cell r="FU114">
            <v>0</v>
          </cell>
          <cell r="FV114">
            <v>33.5</v>
          </cell>
          <cell r="FW114">
            <v>70.399999999994179</v>
          </cell>
          <cell r="FX114">
            <v>0</v>
          </cell>
          <cell r="FY114">
            <v>684.10000000000218</v>
          </cell>
          <cell r="FZ114">
            <v>1475.6999999999971</v>
          </cell>
          <cell r="GA114">
            <v>1481.3999999999978</v>
          </cell>
          <cell r="GB114">
            <v>0</v>
          </cell>
          <cell r="GC114">
            <v>8626.0999999999985</v>
          </cell>
          <cell r="GD114">
            <v>8626.0999999999985</v>
          </cell>
          <cell r="GE114">
            <v>9.3000000000001819</v>
          </cell>
          <cell r="GF114">
            <v>1145.3000000000102</v>
          </cell>
          <cell r="GG114">
            <v>29740</v>
          </cell>
          <cell r="GH114">
            <v>56030</v>
          </cell>
          <cell r="GI114">
            <v>502.3</v>
          </cell>
          <cell r="GJ114">
            <v>807.2</v>
          </cell>
          <cell r="GK114">
            <v>6130.66</v>
          </cell>
          <cell r="GL114">
            <v>8315.9600000000009</v>
          </cell>
          <cell r="GM114">
            <v>262.31999999999971</v>
          </cell>
          <cell r="GN114">
            <v>0</v>
          </cell>
          <cell r="GO114">
            <v>198</v>
          </cell>
          <cell r="GP114">
            <v>45215.999999999985</v>
          </cell>
          <cell r="GQ114">
            <v>0</v>
          </cell>
          <cell r="GR114">
            <v>96000</v>
          </cell>
          <cell r="GS114">
            <v>85770</v>
          </cell>
          <cell r="GT114">
            <v>10230</v>
          </cell>
          <cell r="GU114">
            <v>640.5</v>
          </cell>
          <cell r="GV114">
            <v>259</v>
          </cell>
          <cell r="GW114">
            <v>381.5</v>
          </cell>
        </row>
        <row r="115">
          <cell r="B115">
            <v>38460</v>
          </cell>
          <cell r="C115">
            <v>42586.5</v>
          </cell>
          <cell r="D115">
            <v>24461.4</v>
          </cell>
          <cell r="E115">
            <v>461426.3</v>
          </cell>
          <cell r="F115">
            <v>48965.599999999999</v>
          </cell>
          <cell r="G115">
            <v>210935.3</v>
          </cell>
          <cell r="H115">
            <v>36790</v>
          </cell>
          <cell r="I115">
            <v>1507.4</v>
          </cell>
          <cell r="J115">
            <v>2117</v>
          </cell>
          <cell r="L115">
            <v>33636.300000000003</v>
          </cell>
          <cell r="M115">
            <v>95211.4</v>
          </cell>
          <cell r="N115">
            <v>323729.3</v>
          </cell>
          <cell r="O115">
            <v>80874.600000000006</v>
          </cell>
          <cell r="P115">
            <v>633497.4</v>
          </cell>
          <cell r="Q115">
            <v>310624.59999999998</v>
          </cell>
          <cell r="R115">
            <v>921573.7</v>
          </cell>
          <cell r="S115">
            <v>2821.5</v>
          </cell>
          <cell r="T115">
            <v>2952.3</v>
          </cell>
          <cell r="U115">
            <v>61151.9</v>
          </cell>
          <cell r="V115">
            <v>22234.5</v>
          </cell>
          <cell r="W115">
            <v>229998.2</v>
          </cell>
          <cell r="Y115">
            <v>172794.1</v>
          </cell>
          <cell r="Z115">
            <v>170614.7</v>
          </cell>
          <cell r="AB115">
            <v>177704.2</v>
          </cell>
          <cell r="AC115">
            <v>163425.20000000001</v>
          </cell>
          <cell r="AE115">
            <v>32762.5</v>
          </cell>
          <cell r="AF115">
            <v>6644.4</v>
          </cell>
          <cell r="AG115">
            <v>14032.2</v>
          </cell>
          <cell r="AH115">
            <v>42661.2</v>
          </cell>
          <cell r="AJ115">
            <v>226441.3</v>
          </cell>
          <cell r="AK115">
            <v>27058.2</v>
          </cell>
          <cell r="AO115">
            <v>61245.4</v>
          </cell>
          <cell r="AP115">
            <v>0</v>
          </cell>
          <cell r="AQ115">
            <v>35078.1</v>
          </cell>
          <cell r="AR115">
            <v>127144.7</v>
          </cell>
          <cell r="AS115">
            <v>50202.1</v>
          </cell>
          <cell r="AU115">
            <v>3845.1</v>
          </cell>
          <cell r="AV115">
            <v>134802.6</v>
          </cell>
          <cell r="AX115">
            <v>32612.5</v>
          </cell>
          <cell r="AZ115">
            <v>15854650</v>
          </cell>
          <cell r="BA115">
            <v>12914050</v>
          </cell>
          <cell r="BB115">
            <v>657730</v>
          </cell>
          <cell r="BC115">
            <v>922620</v>
          </cell>
          <cell r="BD115">
            <v>5832.87</v>
          </cell>
          <cell r="BE115">
            <v>9999999</v>
          </cell>
          <cell r="BF115">
            <v>9581</v>
          </cell>
          <cell r="BG115">
            <v>2367.5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60</v>
          </cell>
          <cell r="BO115">
            <v>60</v>
          </cell>
          <cell r="BP115">
            <v>0</v>
          </cell>
          <cell r="BQ115">
            <v>0</v>
          </cell>
          <cell r="BR115">
            <v>650.4</v>
          </cell>
          <cell r="BS115">
            <v>570.17999999999995</v>
          </cell>
          <cell r="BT115">
            <v>0</v>
          </cell>
          <cell r="BU115">
            <v>6460</v>
          </cell>
          <cell r="BV115">
            <v>0</v>
          </cell>
          <cell r="BW115">
            <v>30</v>
          </cell>
          <cell r="CB115">
            <v>74.400000000001455</v>
          </cell>
          <cell r="CC115">
            <v>185.20000000000073</v>
          </cell>
          <cell r="CD115">
            <v>252.20000000001164</v>
          </cell>
          <cell r="CE115">
            <v>352.40000000000146</v>
          </cell>
          <cell r="CF115">
            <v>192.5</v>
          </cell>
          <cell r="CG115" t="str">
            <v>0</v>
          </cell>
          <cell r="CH115">
            <v>76.200000000000045</v>
          </cell>
          <cell r="CI115" t="str">
            <v>0</v>
          </cell>
          <cell r="CJ115">
            <v>1132.9000000000153</v>
          </cell>
          <cell r="CK115">
            <v>833.60000000000582</v>
          </cell>
          <cell r="CL115">
            <v>930.60000000000582</v>
          </cell>
          <cell r="CO115" t="str">
            <v>0</v>
          </cell>
          <cell r="CP115">
            <v>2133.5</v>
          </cell>
          <cell r="CQ115">
            <v>1764.2000000000116</v>
          </cell>
          <cell r="CR115">
            <v>25.799999999995634</v>
          </cell>
          <cell r="CS115">
            <v>13.099999999998545</v>
          </cell>
          <cell r="CT115">
            <v>52.600000000005821</v>
          </cell>
          <cell r="CU115">
            <v>91.5</v>
          </cell>
          <cell r="CV115">
            <v>91.5</v>
          </cell>
          <cell r="CW115">
            <v>380</v>
          </cell>
          <cell r="CX115">
            <v>655</v>
          </cell>
          <cell r="CY115">
            <v>112.89999999999418</v>
          </cell>
          <cell r="CZ115">
            <v>105.5</v>
          </cell>
          <cell r="DA115" t="str">
            <v>0</v>
          </cell>
          <cell r="DB115">
            <v>112.5</v>
          </cell>
          <cell r="DF115">
            <v>1740.9999999999854</v>
          </cell>
          <cell r="DG115">
            <v>1365.8999999999942</v>
          </cell>
          <cell r="DH115">
            <v>59.299999999995634</v>
          </cell>
          <cell r="DJ115">
            <v>11.799999999999727</v>
          </cell>
          <cell r="DK115" t="str">
            <v>0</v>
          </cell>
          <cell r="DM115">
            <v>31.299999999999272</v>
          </cell>
          <cell r="DN115">
            <v>113.39999999999418</v>
          </cell>
          <cell r="DO115">
            <v>102.39999999999463</v>
          </cell>
          <cell r="DQ115">
            <v>798.70000000000437</v>
          </cell>
          <cell r="DR115">
            <v>798.70000000000437</v>
          </cell>
          <cell r="DS115" t="str">
            <v>0</v>
          </cell>
          <cell r="DT115">
            <v>75.799999999995634</v>
          </cell>
          <cell r="DU115">
            <v>2390</v>
          </cell>
          <cell r="DV115">
            <v>4070</v>
          </cell>
          <cell r="DW115">
            <v>42.3</v>
          </cell>
          <cell r="DX115">
            <v>57.2</v>
          </cell>
          <cell r="DY115">
            <v>650.4</v>
          </cell>
          <cell r="DZ115">
            <v>570.17999999999995</v>
          </cell>
          <cell r="EA115">
            <v>22.369999999999891</v>
          </cell>
          <cell r="EB115" t="str">
            <v>0</v>
          </cell>
          <cell r="EC115">
            <v>13</v>
          </cell>
          <cell r="ED115">
            <v>1984.0000000000146</v>
          </cell>
          <cell r="EF115">
            <v>0</v>
          </cell>
          <cell r="EG115">
            <v>6460</v>
          </cell>
          <cell r="EH115">
            <v>0</v>
          </cell>
          <cell r="EI115">
            <v>30</v>
          </cell>
          <cell r="EN115">
            <v>988.09999999999854</v>
          </cell>
          <cell r="EO115">
            <v>2254.8000000000029</v>
          </cell>
          <cell r="EP115">
            <v>3048.7000000000116</v>
          </cell>
          <cell r="EQ115">
            <v>3229.1999999999971</v>
          </cell>
          <cell r="ER115">
            <v>2463.5999999999767</v>
          </cell>
          <cell r="ES115">
            <v>259.69999999999709</v>
          </cell>
          <cell r="ET115">
            <v>836.60000000000014</v>
          </cell>
          <cell r="EU115">
            <v>0</v>
          </cell>
          <cell r="EV115">
            <v>13080.699999999984</v>
          </cell>
          <cell r="EW115">
            <v>11277.899999999994</v>
          </cell>
          <cell r="EX115">
            <v>10328.400000000023</v>
          </cell>
          <cell r="FA115">
            <v>437.90000000000009</v>
          </cell>
          <cell r="FB115">
            <v>26800.29999999993</v>
          </cell>
          <cell r="FC115">
            <v>22044.200000000019</v>
          </cell>
          <cell r="FD115">
            <v>363.49999999998181</v>
          </cell>
          <cell r="FE115">
            <v>325.20000000000073</v>
          </cell>
          <cell r="FF115">
            <v>791.80000000001746</v>
          </cell>
          <cell r="FG115">
            <v>1480.5</v>
          </cell>
          <cell r="FH115">
            <v>1480.5</v>
          </cell>
          <cell r="FI115">
            <v>4898.9999999999964</v>
          </cell>
          <cell r="FJ115">
            <v>9405</v>
          </cell>
          <cell r="FK115">
            <v>1557.5</v>
          </cell>
          <cell r="FL115">
            <v>1555.7999999999993</v>
          </cell>
          <cell r="FM115">
            <v>0</v>
          </cell>
          <cell r="FN115">
            <v>1127.8999999999942</v>
          </cell>
          <cell r="FO115">
            <v>0</v>
          </cell>
          <cell r="FP115">
            <v>0</v>
          </cell>
          <cell r="FQ115">
            <v>0</v>
          </cell>
          <cell r="FR115">
            <v>20702.000000000007</v>
          </cell>
          <cell r="FS115">
            <v>18545.19999999999</v>
          </cell>
          <cell r="FT115">
            <v>752.69999999999709</v>
          </cell>
          <cell r="FU115">
            <v>0</v>
          </cell>
          <cell r="FV115">
            <v>45.299999999999727</v>
          </cell>
          <cell r="FW115">
            <v>70.399999999994179</v>
          </cell>
          <cell r="FX115">
            <v>0</v>
          </cell>
          <cell r="FY115">
            <v>715.40000000000146</v>
          </cell>
          <cell r="FZ115">
            <v>1589.0999999999913</v>
          </cell>
          <cell r="GA115">
            <v>1583.7999999999925</v>
          </cell>
          <cell r="GB115">
            <v>0</v>
          </cell>
          <cell r="GC115">
            <v>9424.8000000000029</v>
          </cell>
          <cell r="GD115">
            <v>9424.8000000000029</v>
          </cell>
          <cell r="GE115">
            <v>9.3000000000001819</v>
          </cell>
          <cell r="GF115">
            <v>1221.1000000000058</v>
          </cell>
          <cell r="GG115">
            <v>32130</v>
          </cell>
          <cell r="GH115">
            <v>60100</v>
          </cell>
          <cell r="GI115">
            <v>544.6</v>
          </cell>
          <cell r="GJ115">
            <v>864.40000000000009</v>
          </cell>
          <cell r="GK115">
            <v>6781.0599999999995</v>
          </cell>
          <cell r="GL115">
            <v>8886.1400000000012</v>
          </cell>
          <cell r="GM115">
            <v>284.6899999999996</v>
          </cell>
          <cell r="GN115">
            <v>0</v>
          </cell>
          <cell r="GO115">
            <v>211</v>
          </cell>
          <cell r="GP115">
            <v>47200</v>
          </cell>
          <cell r="GQ115">
            <v>0</v>
          </cell>
          <cell r="GR115">
            <v>96000</v>
          </cell>
          <cell r="GS115">
            <v>92230</v>
          </cell>
          <cell r="GT115">
            <v>3770</v>
          </cell>
          <cell r="GU115">
            <v>640.5</v>
          </cell>
          <cell r="GV115">
            <v>289</v>
          </cell>
          <cell r="GW115">
            <v>351.5</v>
          </cell>
        </row>
        <row r="116">
          <cell r="B116">
            <v>38461</v>
          </cell>
          <cell r="C116">
            <v>42655.199999999997</v>
          </cell>
          <cell r="D116">
            <v>24628.3</v>
          </cell>
          <cell r="E116">
            <v>461654.5</v>
          </cell>
          <cell r="F116">
            <v>49093.4</v>
          </cell>
          <cell r="G116">
            <v>211105.2</v>
          </cell>
          <cell r="H116">
            <v>36963.199999999997</v>
          </cell>
          <cell r="I116">
            <v>1573.5</v>
          </cell>
          <cell r="J116">
            <v>2117</v>
          </cell>
          <cell r="L116">
            <v>34369.199999999997</v>
          </cell>
          <cell r="M116">
            <v>95698.1</v>
          </cell>
          <cell r="N116">
            <v>324101.5</v>
          </cell>
          <cell r="O116">
            <v>81254.7</v>
          </cell>
          <cell r="P116">
            <v>633860.1</v>
          </cell>
          <cell r="Q116">
            <v>310996.3</v>
          </cell>
          <cell r="R116">
            <v>923710.3</v>
          </cell>
          <cell r="S116">
            <v>2821.5</v>
          </cell>
          <cell r="T116">
            <v>3029.4</v>
          </cell>
          <cell r="U116">
            <v>61263.7</v>
          </cell>
          <cell r="V116">
            <v>22274.1</v>
          </cell>
          <cell r="W116">
            <v>230048.3</v>
          </cell>
          <cell r="Y116">
            <v>173751.3</v>
          </cell>
          <cell r="Z116">
            <v>171374.6</v>
          </cell>
          <cell r="AB116">
            <v>178715.4</v>
          </cell>
          <cell r="AC116">
            <v>164122.70000000001</v>
          </cell>
          <cell r="AE116">
            <v>32925.699999999997</v>
          </cell>
          <cell r="AF116">
            <v>6681.2</v>
          </cell>
          <cell r="AG116">
            <v>14090.6</v>
          </cell>
          <cell r="AH116">
            <v>42773.5</v>
          </cell>
          <cell r="AJ116">
            <v>226532.7</v>
          </cell>
          <cell r="AK116">
            <v>27144.3</v>
          </cell>
          <cell r="AO116">
            <v>61309.7</v>
          </cell>
          <cell r="AP116">
            <v>0</v>
          </cell>
          <cell r="AQ116">
            <v>35140.300000000003</v>
          </cell>
          <cell r="AR116">
            <v>127244.6</v>
          </cell>
          <cell r="AS116">
            <v>50243.4</v>
          </cell>
          <cell r="AU116">
            <v>3845.6</v>
          </cell>
          <cell r="AV116">
            <v>134802.6</v>
          </cell>
          <cell r="AX116">
            <v>32667.4</v>
          </cell>
          <cell r="AZ116">
            <v>15890000</v>
          </cell>
          <cell r="BA116">
            <v>12983600</v>
          </cell>
          <cell r="BB116">
            <v>659770</v>
          </cell>
          <cell r="BC116">
            <v>927320</v>
          </cell>
          <cell r="BD116">
            <v>5852.66</v>
          </cell>
          <cell r="BE116">
            <v>9999999</v>
          </cell>
          <cell r="BF116">
            <v>9597</v>
          </cell>
          <cell r="BG116">
            <v>2391.4</v>
          </cell>
          <cell r="BI116">
            <v>8.4</v>
          </cell>
          <cell r="BJ116">
            <v>8.4</v>
          </cell>
          <cell r="BK116">
            <v>8.1999999999999993</v>
          </cell>
          <cell r="BL116">
            <v>8.1999999999999993</v>
          </cell>
          <cell r="BM116">
            <v>8.1999999999999993</v>
          </cell>
          <cell r="BN116">
            <v>60</v>
          </cell>
          <cell r="BO116">
            <v>60</v>
          </cell>
          <cell r="BP116">
            <v>10.4</v>
          </cell>
          <cell r="BQ116">
            <v>10.4</v>
          </cell>
          <cell r="BR116">
            <v>591.27</v>
          </cell>
          <cell r="BS116">
            <v>667.92</v>
          </cell>
          <cell r="BT116">
            <v>12000</v>
          </cell>
          <cell r="BU116">
            <v>6740</v>
          </cell>
          <cell r="BV116">
            <v>0</v>
          </cell>
          <cell r="BW116">
            <v>30</v>
          </cell>
          <cell r="CB116">
            <v>68.69999999999709</v>
          </cell>
          <cell r="CC116">
            <v>166.89999999999782</v>
          </cell>
          <cell r="CD116">
            <v>228.20000000001164</v>
          </cell>
          <cell r="CE116">
            <v>127.80000000000291</v>
          </cell>
          <cell r="CF116">
            <v>169.90000000002328</v>
          </cell>
          <cell r="CG116">
            <v>173.19999999999709</v>
          </cell>
          <cell r="CH116">
            <v>66.099999999999909</v>
          </cell>
          <cell r="CI116" t="str">
            <v>0</v>
          </cell>
          <cell r="CJ116">
            <v>1000.8000000000297</v>
          </cell>
          <cell r="CK116">
            <v>957.19999999998254</v>
          </cell>
          <cell r="CL116">
            <v>759.89999999999418</v>
          </cell>
          <cell r="CO116">
            <v>77.099999999999909</v>
          </cell>
          <cell r="CP116">
            <v>2136.6000000000931</v>
          </cell>
          <cell r="CQ116">
            <v>1794.1999999999766</v>
          </cell>
          <cell r="CR116">
            <v>22.100000000020373</v>
          </cell>
          <cell r="CS116">
            <v>39.599999999998545</v>
          </cell>
          <cell r="CT116">
            <v>50.099999999976717</v>
          </cell>
          <cell r="CU116">
            <v>111.79999999999563</v>
          </cell>
          <cell r="CV116">
            <v>111.79999999999563</v>
          </cell>
          <cell r="CW116">
            <v>368.00000000000182</v>
          </cell>
          <cell r="CX116">
            <v>583.99999999999636</v>
          </cell>
          <cell r="CY116">
            <v>91.400000000023283</v>
          </cell>
          <cell r="CZ116">
            <v>86.099999999998545</v>
          </cell>
          <cell r="DA116" t="str">
            <v>0</v>
          </cell>
          <cell r="DB116">
            <v>112.30000000000291</v>
          </cell>
          <cell r="DF116">
            <v>1631.9999999999709</v>
          </cell>
          <cell r="DG116">
            <v>1241.8000000000229</v>
          </cell>
          <cell r="DH116">
            <v>41.30000000000291</v>
          </cell>
          <cell r="DJ116">
            <v>0.5</v>
          </cell>
          <cell r="DK116" t="str">
            <v>0</v>
          </cell>
          <cell r="DM116">
            <v>54.900000000001455</v>
          </cell>
          <cell r="DN116">
            <v>99.900000000008731</v>
          </cell>
          <cell r="DO116">
            <v>96.700000000004366</v>
          </cell>
          <cell r="DQ116">
            <v>732.89999999999418</v>
          </cell>
          <cell r="DR116">
            <v>732.89999999999418</v>
          </cell>
          <cell r="DS116" t="str">
            <v>0</v>
          </cell>
          <cell r="DT116">
            <v>62.200000000004366</v>
          </cell>
          <cell r="DU116">
            <v>2040</v>
          </cell>
          <cell r="DV116">
            <v>4700</v>
          </cell>
          <cell r="DW116">
            <v>35.35</v>
          </cell>
          <cell r="DX116">
            <v>69.55</v>
          </cell>
          <cell r="DY116">
            <v>591.27</v>
          </cell>
          <cell r="DZ116">
            <v>667.92</v>
          </cell>
          <cell r="EA116">
            <v>19.789999999999964</v>
          </cell>
          <cell r="EB116" t="str">
            <v>0</v>
          </cell>
          <cell r="EC116">
            <v>16</v>
          </cell>
          <cell r="ED116">
            <v>3824.0000000000146</v>
          </cell>
          <cell r="EF116">
            <v>12000</v>
          </cell>
          <cell r="EG116">
            <v>6740</v>
          </cell>
          <cell r="EH116">
            <v>0</v>
          </cell>
          <cell r="EI116">
            <v>30</v>
          </cell>
          <cell r="EN116">
            <v>1056.7999999999956</v>
          </cell>
          <cell r="EO116">
            <v>2421.7000000000007</v>
          </cell>
          <cell r="EP116">
            <v>3276.9000000000233</v>
          </cell>
          <cell r="EQ116">
            <v>3357</v>
          </cell>
          <cell r="ER116">
            <v>2633.5</v>
          </cell>
          <cell r="ES116">
            <v>432.89999999999418</v>
          </cell>
          <cell r="ET116">
            <v>902.7</v>
          </cell>
          <cell r="EU116">
            <v>0</v>
          </cell>
          <cell r="EV116">
            <v>14081.500000000015</v>
          </cell>
          <cell r="EW116">
            <v>12235.099999999977</v>
          </cell>
          <cell r="EX116">
            <v>11088.300000000017</v>
          </cell>
          <cell r="FA116">
            <v>515</v>
          </cell>
          <cell r="FB116">
            <v>28936.900000000023</v>
          </cell>
          <cell r="FC116">
            <v>23838.399999999994</v>
          </cell>
          <cell r="FD116">
            <v>385.60000000000218</v>
          </cell>
          <cell r="FE116">
            <v>364.79999999999927</v>
          </cell>
          <cell r="FF116">
            <v>841.89999999999418</v>
          </cell>
          <cell r="FG116">
            <v>1592.2999999999956</v>
          </cell>
          <cell r="FH116">
            <v>1592.2999999999956</v>
          </cell>
          <cell r="FI116">
            <v>5266.9999999999982</v>
          </cell>
          <cell r="FJ116">
            <v>9988.9999999999964</v>
          </cell>
          <cell r="FK116">
            <v>1648.9000000000233</v>
          </cell>
          <cell r="FL116">
            <v>1641.8999999999978</v>
          </cell>
          <cell r="FM116">
            <v>0</v>
          </cell>
          <cell r="FN116">
            <v>1240.1999999999971</v>
          </cell>
          <cell r="FO116">
            <v>0</v>
          </cell>
          <cell r="FP116">
            <v>0</v>
          </cell>
          <cell r="FQ116">
            <v>0</v>
          </cell>
          <cell r="FR116">
            <v>22333.999999999978</v>
          </cell>
          <cell r="FS116">
            <v>19787.000000000015</v>
          </cell>
          <cell r="FT116">
            <v>794</v>
          </cell>
          <cell r="FU116">
            <v>0</v>
          </cell>
          <cell r="FV116">
            <v>45.799999999999727</v>
          </cell>
          <cell r="FW116">
            <v>70.399999999994179</v>
          </cell>
          <cell r="FX116">
            <v>0</v>
          </cell>
          <cell r="FY116">
            <v>770.30000000000291</v>
          </cell>
          <cell r="FZ116">
            <v>1689</v>
          </cell>
          <cell r="GA116">
            <v>1680.4999999999968</v>
          </cell>
          <cell r="GB116">
            <v>0</v>
          </cell>
          <cell r="GC116">
            <v>10157.699999999997</v>
          </cell>
          <cell r="GD116">
            <v>10157.699999999997</v>
          </cell>
          <cell r="GE116">
            <v>9.3000000000001819</v>
          </cell>
          <cell r="GF116">
            <v>1283.3000000000102</v>
          </cell>
          <cell r="GG116">
            <v>34170</v>
          </cell>
          <cell r="GH116">
            <v>64800</v>
          </cell>
          <cell r="GI116">
            <v>579.95000000000005</v>
          </cell>
          <cell r="GJ116">
            <v>933.95</v>
          </cell>
          <cell r="GK116">
            <v>7372.33</v>
          </cell>
          <cell r="GL116">
            <v>9554.0600000000013</v>
          </cell>
          <cell r="GM116">
            <v>304.47999999999956</v>
          </cell>
          <cell r="GN116">
            <v>0</v>
          </cell>
          <cell r="GO116">
            <v>227</v>
          </cell>
          <cell r="GP116">
            <v>51024.000000000015</v>
          </cell>
          <cell r="GQ116">
            <v>0</v>
          </cell>
          <cell r="GR116">
            <v>108000</v>
          </cell>
          <cell r="GS116">
            <v>98970</v>
          </cell>
          <cell r="GT116">
            <v>9030</v>
          </cell>
          <cell r="GU116">
            <v>640.5</v>
          </cell>
          <cell r="GV116">
            <v>319</v>
          </cell>
          <cell r="GW116">
            <v>321.5</v>
          </cell>
        </row>
        <row r="117">
          <cell r="B117">
            <v>38462</v>
          </cell>
          <cell r="C117">
            <v>42719.4</v>
          </cell>
          <cell r="D117">
            <v>24773.7</v>
          </cell>
          <cell r="E117">
            <v>461864.2</v>
          </cell>
          <cell r="F117">
            <v>49301.5</v>
          </cell>
          <cell r="G117">
            <v>211264.4</v>
          </cell>
          <cell r="H117">
            <v>37221.5</v>
          </cell>
          <cell r="I117">
            <v>1633.2</v>
          </cell>
          <cell r="J117">
            <v>2117</v>
          </cell>
          <cell r="L117">
            <v>35048.699999999997</v>
          </cell>
          <cell r="M117">
            <v>96122.5</v>
          </cell>
          <cell r="N117">
            <v>324429.09999999998</v>
          </cell>
          <cell r="O117">
            <v>81635.399999999994</v>
          </cell>
          <cell r="P117">
            <v>634219.69999999995</v>
          </cell>
          <cell r="Q117">
            <v>311359.59999999998</v>
          </cell>
          <cell r="R117">
            <v>925728.4</v>
          </cell>
          <cell r="S117">
            <v>2821.5</v>
          </cell>
          <cell r="T117">
            <v>3101.7</v>
          </cell>
          <cell r="U117">
            <v>61379.8</v>
          </cell>
          <cell r="V117">
            <v>22305.4</v>
          </cell>
          <cell r="W117">
            <v>230110.2</v>
          </cell>
          <cell r="Y117">
            <v>174580.7</v>
          </cell>
          <cell r="Z117">
            <v>172180.4</v>
          </cell>
          <cell r="AB117">
            <v>179576.3</v>
          </cell>
          <cell r="AC117">
            <v>164893.20000000001</v>
          </cell>
          <cell r="AE117">
            <v>33080.400000000001</v>
          </cell>
          <cell r="AF117">
            <v>6715.7</v>
          </cell>
          <cell r="AG117">
            <v>14149.2</v>
          </cell>
          <cell r="AH117">
            <v>42885.2</v>
          </cell>
          <cell r="AJ117">
            <v>226585.3</v>
          </cell>
          <cell r="AK117">
            <v>27194.6</v>
          </cell>
          <cell r="AO117">
            <v>61346.1</v>
          </cell>
          <cell r="AP117">
            <v>0</v>
          </cell>
          <cell r="AQ117">
            <v>35176.199999999997</v>
          </cell>
          <cell r="AR117">
            <v>127313.3</v>
          </cell>
          <cell r="AS117">
            <v>50279.199999999997</v>
          </cell>
          <cell r="AU117">
            <v>3845.8</v>
          </cell>
          <cell r="AV117">
            <v>134802.6</v>
          </cell>
          <cell r="AX117">
            <v>32700.2</v>
          </cell>
          <cell r="AZ117">
            <v>15925790</v>
          </cell>
          <cell r="BA117">
            <v>13043590</v>
          </cell>
          <cell r="BB117">
            <v>661850</v>
          </cell>
          <cell r="BC117">
            <v>931520</v>
          </cell>
          <cell r="BD117">
            <v>5870.98</v>
          </cell>
          <cell r="BE117">
            <v>9999999</v>
          </cell>
          <cell r="BF117">
            <v>9612</v>
          </cell>
          <cell r="BG117">
            <v>2404.5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30</v>
          </cell>
          <cell r="BO117">
            <v>60</v>
          </cell>
          <cell r="BP117">
            <v>0</v>
          </cell>
          <cell r="BQ117">
            <v>0</v>
          </cell>
          <cell r="BR117">
            <v>494.6</v>
          </cell>
          <cell r="BS117">
            <v>615.24</v>
          </cell>
          <cell r="BT117">
            <v>0</v>
          </cell>
          <cell r="BU117">
            <v>6280</v>
          </cell>
          <cell r="BV117">
            <v>0</v>
          </cell>
          <cell r="BW117">
            <v>22.5</v>
          </cell>
          <cell r="CB117">
            <v>64.200000000004366</v>
          </cell>
          <cell r="CC117">
            <v>145.40000000000146</v>
          </cell>
          <cell r="CD117">
            <v>209.70000000001164</v>
          </cell>
          <cell r="CE117">
            <v>208.09999999999854</v>
          </cell>
          <cell r="CF117">
            <v>159.19999999998254</v>
          </cell>
          <cell r="CG117">
            <v>258.30000000000291</v>
          </cell>
          <cell r="CH117">
            <v>59.700000000000045</v>
          </cell>
          <cell r="CI117" t="str">
            <v>0</v>
          </cell>
          <cell r="CJ117">
            <v>1104.6000000000015</v>
          </cell>
          <cell r="CK117">
            <v>829.40000000002328</v>
          </cell>
          <cell r="CL117">
            <v>805.79999999998836</v>
          </cell>
          <cell r="CO117">
            <v>72.299999999999727</v>
          </cell>
          <cell r="CP117">
            <v>2018.0999999999767</v>
          </cell>
          <cell r="CQ117">
            <v>1707.5000000000114</v>
          </cell>
          <cell r="CR117">
            <v>22.899999999979627</v>
          </cell>
          <cell r="CS117">
            <v>31.30000000000291</v>
          </cell>
          <cell r="CT117">
            <v>61.900000000023283</v>
          </cell>
          <cell r="CU117">
            <v>116.10000000000582</v>
          </cell>
          <cell r="CV117">
            <v>116.10000000000582</v>
          </cell>
          <cell r="CW117">
            <v>345</v>
          </cell>
          <cell r="CX117">
            <v>586.00000000000364</v>
          </cell>
          <cell r="CY117">
            <v>52.599999999976717</v>
          </cell>
          <cell r="CZ117">
            <v>50.299999999999272</v>
          </cell>
          <cell r="DA117" t="str">
            <v>0</v>
          </cell>
          <cell r="DB117">
            <v>111.69999999999709</v>
          </cell>
          <cell r="DF117">
            <v>1547.0000000000437</v>
          </cell>
          <cell r="DG117">
            <v>1145.5999999999767</v>
          </cell>
          <cell r="DH117">
            <v>35.799999999995634</v>
          </cell>
          <cell r="DJ117">
            <v>0.20000000000027285</v>
          </cell>
          <cell r="DK117" t="str">
            <v>0</v>
          </cell>
          <cell r="DM117">
            <v>32.799999999999272</v>
          </cell>
          <cell r="DN117">
            <v>68.69999999999709</v>
          </cell>
          <cell r="DO117">
            <v>68.79999999999518</v>
          </cell>
          <cell r="DQ117">
            <v>679.5</v>
          </cell>
          <cell r="DR117">
            <v>679.5</v>
          </cell>
          <cell r="DS117" t="str">
            <v>0</v>
          </cell>
          <cell r="DT117">
            <v>35.899999999994179</v>
          </cell>
          <cell r="DU117">
            <v>2080</v>
          </cell>
          <cell r="DV117">
            <v>4200</v>
          </cell>
          <cell r="DW117">
            <v>35.79</v>
          </cell>
          <cell r="DX117">
            <v>59.99</v>
          </cell>
          <cell r="DY117">
            <v>494.6</v>
          </cell>
          <cell r="DZ117">
            <v>615.24</v>
          </cell>
          <cell r="EA117">
            <v>18.319999999999709</v>
          </cell>
          <cell r="EB117" t="str">
            <v>0</v>
          </cell>
          <cell r="EC117">
            <v>15</v>
          </cell>
          <cell r="ED117">
            <v>2095.9999999999854</v>
          </cell>
          <cell r="EF117">
            <v>0</v>
          </cell>
          <cell r="EG117">
            <v>6280</v>
          </cell>
          <cell r="EH117">
            <v>0</v>
          </cell>
          <cell r="EI117">
            <v>22.5</v>
          </cell>
          <cell r="EN117">
            <v>1121</v>
          </cell>
          <cell r="EO117">
            <v>2567.1000000000022</v>
          </cell>
          <cell r="EP117">
            <v>3486.6000000000349</v>
          </cell>
          <cell r="EQ117">
            <v>3565.0999999999985</v>
          </cell>
          <cell r="ER117">
            <v>2792.6999999999825</v>
          </cell>
          <cell r="ES117">
            <v>691.19999999999709</v>
          </cell>
          <cell r="ET117">
            <v>962.40000000000009</v>
          </cell>
          <cell r="EU117">
            <v>0</v>
          </cell>
          <cell r="EV117">
            <v>15186.100000000017</v>
          </cell>
          <cell r="EW117">
            <v>13064.5</v>
          </cell>
          <cell r="EX117">
            <v>11894.100000000006</v>
          </cell>
          <cell r="FA117">
            <v>587.29999999999973</v>
          </cell>
          <cell r="FB117">
            <v>30955</v>
          </cell>
          <cell r="FC117">
            <v>25545.900000000005</v>
          </cell>
          <cell r="FD117">
            <v>408.49999999998181</v>
          </cell>
          <cell r="FE117">
            <v>396.10000000000218</v>
          </cell>
          <cell r="FF117">
            <v>903.80000000001746</v>
          </cell>
          <cell r="FG117">
            <v>1708.4000000000015</v>
          </cell>
          <cell r="FH117">
            <v>1708.4000000000015</v>
          </cell>
          <cell r="FI117">
            <v>5611.9999999999982</v>
          </cell>
          <cell r="FJ117">
            <v>10575</v>
          </cell>
          <cell r="FK117">
            <v>1701.5</v>
          </cell>
          <cell r="FL117">
            <v>1692.1999999999971</v>
          </cell>
          <cell r="FM117">
            <v>0</v>
          </cell>
          <cell r="FN117">
            <v>1351.8999999999942</v>
          </cell>
          <cell r="FO117">
            <v>0</v>
          </cell>
          <cell r="FP117">
            <v>0</v>
          </cell>
          <cell r="FQ117">
            <v>0</v>
          </cell>
          <cell r="FR117">
            <v>23881.000000000022</v>
          </cell>
          <cell r="FS117">
            <v>20932.599999999991</v>
          </cell>
          <cell r="FT117">
            <v>829.79999999999563</v>
          </cell>
          <cell r="FU117">
            <v>0</v>
          </cell>
          <cell r="FV117">
            <v>46</v>
          </cell>
          <cell r="FW117">
            <v>70.399999999994179</v>
          </cell>
          <cell r="FX117">
            <v>0</v>
          </cell>
          <cell r="FY117">
            <v>803.10000000000218</v>
          </cell>
          <cell r="FZ117">
            <v>1757.6999999999971</v>
          </cell>
          <cell r="GA117">
            <v>1749.299999999992</v>
          </cell>
          <cell r="GB117">
            <v>0</v>
          </cell>
          <cell r="GC117">
            <v>10837.199999999997</v>
          </cell>
          <cell r="GD117">
            <v>10837.199999999997</v>
          </cell>
          <cell r="GE117">
            <v>9.3000000000001819</v>
          </cell>
          <cell r="GF117">
            <v>1319.2000000000044</v>
          </cell>
          <cell r="GG117">
            <v>36250</v>
          </cell>
          <cell r="GH117">
            <v>69000</v>
          </cell>
          <cell r="GI117">
            <v>615.74</v>
          </cell>
          <cell r="GJ117">
            <v>993.94</v>
          </cell>
          <cell r="GK117">
            <v>7866.93</v>
          </cell>
          <cell r="GL117">
            <v>10169.300000000001</v>
          </cell>
          <cell r="GM117">
            <v>322.79999999999927</v>
          </cell>
          <cell r="GN117">
            <v>0</v>
          </cell>
          <cell r="GO117">
            <v>242</v>
          </cell>
          <cell r="GP117">
            <v>53120</v>
          </cell>
          <cell r="GQ117">
            <v>0</v>
          </cell>
          <cell r="GR117">
            <v>108000</v>
          </cell>
          <cell r="GS117">
            <v>105250</v>
          </cell>
          <cell r="GT117">
            <v>2750</v>
          </cell>
          <cell r="GU117">
            <v>640.5</v>
          </cell>
          <cell r="GV117">
            <v>341.5</v>
          </cell>
          <cell r="GW117">
            <v>299</v>
          </cell>
        </row>
        <row r="118">
          <cell r="B118">
            <v>38463</v>
          </cell>
          <cell r="C118">
            <v>42780.5</v>
          </cell>
          <cell r="D118">
            <v>24907.9</v>
          </cell>
          <cell r="E118">
            <v>462038.5</v>
          </cell>
          <cell r="F118">
            <v>49493.599999999999</v>
          </cell>
          <cell r="G118">
            <v>211412.8</v>
          </cell>
          <cell r="H118">
            <v>37456.199999999997</v>
          </cell>
          <cell r="I118">
            <v>1689.5</v>
          </cell>
          <cell r="J118">
            <v>2117</v>
          </cell>
          <cell r="L118">
            <v>35653.5</v>
          </cell>
          <cell r="M118">
            <v>96554.2</v>
          </cell>
          <cell r="N118">
            <v>324754.7</v>
          </cell>
          <cell r="O118">
            <v>81974.2</v>
          </cell>
          <cell r="P118">
            <v>634536.19999999995</v>
          </cell>
          <cell r="Q118">
            <v>311680.09999999998</v>
          </cell>
          <cell r="R118">
            <v>927589.1</v>
          </cell>
          <cell r="S118">
            <v>2821.5</v>
          </cell>
          <cell r="T118">
            <v>3171.8</v>
          </cell>
          <cell r="U118">
            <v>61490.2</v>
          </cell>
          <cell r="V118">
            <v>22328.2</v>
          </cell>
          <cell r="W118">
            <v>230162.7</v>
          </cell>
          <cell r="Y118">
            <v>175273.3</v>
          </cell>
          <cell r="Z118">
            <v>172984.5</v>
          </cell>
          <cell r="AB118">
            <v>180555.7</v>
          </cell>
          <cell r="AC118">
            <v>165432.5</v>
          </cell>
          <cell r="AE118">
            <v>33229.5</v>
          </cell>
          <cell r="AF118">
            <v>6745.1</v>
          </cell>
          <cell r="AG118">
            <v>14193.7</v>
          </cell>
          <cell r="AH118">
            <v>43034.400000000001</v>
          </cell>
          <cell r="AJ118">
            <v>226675.20000000001</v>
          </cell>
          <cell r="AK118">
            <v>27279.4</v>
          </cell>
          <cell r="AO118">
            <v>61408.6</v>
          </cell>
          <cell r="AP118">
            <v>0</v>
          </cell>
          <cell r="AQ118">
            <v>35237.5</v>
          </cell>
          <cell r="AR118">
            <v>127414.39999999999</v>
          </cell>
          <cell r="AS118">
            <v>50344.5</v>
          </cell>
          <cell r="AU118">
            <v>3845.8</v>
          </cell>
          <cell r="AV118">
            <v>134802.6</v>
          </cell>
          <cell r="AX118">
            <v>32724.799999999999</v>
          </cell>
          <cell r="AZ118">
            <v>15968300</v>
          </cell>
          <cell r="BA118">
            <v>13093060</v>
          </cell>
          <cell r="BB118">
            <v>664210</v>
          </cell>
          <cell r="BC118">
            <v>934860</v>
          </cell>
          <cell r="BD118">
            <v>5891.24</v>
          </cell>
          <cell r="BE118">
            <v>9999999</v>
          </cell>
          <cell r="BF118">
            <v>9625</v>
          </cell>
          <cell r="BG118">
            <v>2420.6999999999998</v>
          </cell>
          <cell r="BI118">
            <v>8</v>
          </cell>
          <cell r="BJ118">
            <v>8</v>
          </cell>
          <cell r="BK118">
            <v>8.1999999999999993</v>
          </cell>
          <cell r="BL118">
            <v>8.1999999999999993</v>
          </cell>
          <cell r="BM118">
            <v>8.1999999999999993</v>
          </cell>
          <cell r="BN118">
            <v>60</v>
          </cell>
          <cell r="BO118">
            <v>30</v>
          </cell>
          <cell r="BP118">
            <v>10.199999999999999</v>
          </cell>
          <cell r="BQ118">
            <v>10.199999999999999</v>
          </cell>
          <cell r="BR118">
            <v>513.65</v>
          </cell>
          <cell r="BS118">
            <v>694.49</v>
          </cell>
          <cell r="BT118">
            <v>12000</v>
          </cell>
          <cell r="BU118">
            <v>5700</v>
          </cell>
          <cell r="BV118">
            <v>0</v>
          </cell>
          <cell r="BW118">
            <v>22.5</v>
          </cell>
          <cell r="CB118">
            <v>61.099999999998545</v>
          </cell>
          <cell r="CC118">
            <v>134.20000000000073</v>
          </cell>
          <cell r="CD118">
            <v>174.29999999998836</v>
          </cell>
          <cell r="CE118">
            <v>192.09999999999854</v>
          </cell>
          <cell r="CF118">
            <v>148.39999999999418</v>
          </cell>
          <cell r="CG118">
            <v>234.69999999999709</v>
          </cell>
          <cell r="CH118">
            <v>56.299999999999955</v>
          </cell>
          <cell r="CI118" t="str">
            <v>0</v>
          </cell>
          <cell r="CJ118">
            <v>1001.0999999999774</v>
          </cell>
          <cell r="CK118">
            <v>692.59999999997672</v>
          </cell>
          <cell r="CL118">
            <v>804.10000000000582</v>
          </cell>
          <cell r="CO118">
            <v>70.100000000000364</v>
          </cell>
          <cell r="CP118">
            <v>1860.6999999999534</v>
          </cell>
          <cell r="CQ118">
            <v>1566.7999999999829</v>
          </cell>
          <cell r="CR118">
            <v>35.099999999994907</v>
          </cell>
          <cell r="CS118">
            <v>22.799999999999272</v>
          </cell>
          <cell r="CT118">
            <v>52.5</v>
          </cell>
          <cell r="CU118">
            <v>110.39999999999418</v>
          </cell>
          <cell r="CV118">
            <v>110.39999999999418</v>
          </cell>
          <cell r="CW118">
            <v>294.00000000000546</v>
          </cell>
          <cell r="CX118">
            <v>445</v>
          </cell>
          <cell r="CY118">
            <v>89.900000000023283</v>
          </cell>
          <cell r="CZ118">
            <v>84.80000000000291</v>
          </cell>
          <cell r="DA118" t="str">
            <v>0</v>
          </cell>
          <cell r="DB118">
            <v>149.20000000000437</v>
          </cell>
          <cell r="DF118">
            <v>1490.9999999999854</v>
          </cell>
          <cell r="DG118">
            <v>1062.900000000036</v>
          </cell>
          <cell r="DH118">
            <v>65.30000000000291</v>
          </cell>
          <cell r="DJ118" t="str">
            <v>0</v>
          </cell>
          <cell r="DK118" t="str">
            <v>0</v>
          </cell>
          <cell r="DM118">
            <v>24.599999999998545</v>
          </cell>
          <cell r="DN118">
            <v>101.09999999999127</v>
          </cell>
          <cell r="DO118">
            <v>89.900000000001455</v>
          </cell>
          <cell r="DQ118">
            <v>604.80000000000291</v>
          </cell>
          <cell r="DR118">
            <v>604.80000000000291</v>
          </cell>
          <cell r="DS118" t="str">
            <v>0</v>
          </cell>
          <cell r="DT118">
            <v>61.30000000000291</v>
          </cell>
          <cell r="DU118">
            <v>2360</v>
          </cell>
          <cell r="DV118">
            <v>3340</v>
          </cell>
          <cell r="DW118">
            <v>42.51</v>
          </cell>
          <cell r="DX118">
            <v>49.47</v>
          </cell>
          <cell r="DY118">
            <v>513.65</v>
          </cell>
          <cell r="DZ118">
            <v>694.49</v>
          </cell>
          <cell r="EA118">
            <v>20.260000000000218</v>
          </cell>
          <cell r="EB118" t="str">
            <v>0</v>
          </cell>
          <cell r="EC118">
            <v>13</v>
          </cell>
          <cell r="ED118">
            <v>2591.9999999999709</v>
          </cell>
          <cell r="EF118">
            <v>12000</v>
          </cell>
          <cell r="EG118">
            <v>5700</v>
          </cell>
          <cell r="EH118">
            <v>0</v>
          </cell>
          <cell r="EI118">
            <v>22.5</v>
          </cell>
          <cell r="EN118">
            <v>1182.0999999999985</v>
          </cell>
          <cell r="EO118">
            <v>2701.3000000000029</v>
          </cell>
          <cell r="EP118">
            <v>3660.9000000000233</v>
          </cell>
          <cell r="EQ118">
            <v>3757.1999999999971</v>
          </cell>
          <cell r="ER118">
            <v>2941.0999999999767</v>
          </cell>
          <cell r="ES118">
            <v>925.89999999999418</v>
          </cell>
          <cell r="ET118">
            <v>1018.7</v>
          </cell>
          <cell r="EU118">
            <v>0</v>
          </cell>
          <cell r="EV118">
            <v>16187.199999999993</v>
          </cell>
          <cell r="EW118">
            <v>13757.099999999977</v>
          </cell>
          <cell r="EX118">
            <v>12698.200000000012</v>
          </cell>
          <cell r="FA118">
            <v>657.40000000000009</v>
          </cell>
          <cell r="FB118">
            <v>32815.699999999953</v>
          </cell>
          <cell r="FC118">
            <v>27112.69999999999</v>
          </cell>
          <cell r="FD118">
            <v>443.59999999997672</v>
          </cell>
          <cell r="FE118">
            <v>418.90000000000146</v>
          </cell>
          <cell r="FF118">
            <v>956.30000000001746</v>
          </cell>
          <cell r="FG118">
            <v>1818.7999999999956</v>
          </cell>
          <cell r="FH118">
            <v>1818.7999999999956</v>
          </cell>
          <cell r="FI118">
            <v>5906.0000000000036</v>
          </cell>
          <cell r="FJ118">
            <v>11020</v>
          </cell>
          <cell r="FK118">
            <v>1791.4000000000233</v>
          </cell>
          <cell r="FL118">
            <v>1777</v>
          </cell>
          <cell r="FM118">
            <v>0</v>
          </cell>
          <cell r="FN118">
            <v>1501.0999999999985</v>
          </cell>
          <cell r="FO118">
            <v>0</v>
          </cell>
          <cell r="FP118">
            <v>0</v>
          </cell>
          <cell r="FQ118">
            <v>0</v>
          </cell>
          <cell r="FR118">
            <v>25372.000000000007</v>
          </cell>
          <cell r="FS118">
            <v>21995.500000000029</v>
          </cell>
          <cell r="FT118">
            <v>895.09999999999854</v>
          </cell>
          <cell r="FU118">
            <v>0</v>
          </cell>
          <cell r="FV118">
            <v>46</v>
          </cell>
          <cell r="FW118">
            <v>70.399999999994179</v>
          </cell>
          <cell r="FX118">
            <v>0</v>
          </cell>
          <cell r="FY118">
            <v>827.70000000000073</v>
          </cell>
          <cell r="FZ118">
            <v>1858.7999999999884</v>
          </cell>
          <cell r="GA118">
            <v>1839.1999999999935</v>
          </cell>
          <cell r="GB118">
            <v>0</v>
          </cell>
          <cell r="GC118">
            <v>11442</v>
          </cell>
          <cell r="GD118">
            <v>11442</v>
          </cell>
          <cell r="GE118">
            <v>9.3000000000001819</v>
          </cell>
          <cell r="GF118">
            <v>1380.5000000000073</v>
          </cell>
          <cell r="GG118">
            <v>38610</v>
          </cell>
          <cell r="GH118">
            <v>72340</v>
          </cell>
          <cell r="GI118">
            <v>658.25</v>
          </cell>
          <cell r="GJ118">
            <v>1043.4100000000001</v>
          </cell>
          <cell r="GK118">
            <v>8380.58</v>
          </cell>
          <cell r="GL118">
            <v>10863.79</v>
          </cell>
          <cell r="GM118">
            <v>343.05999999999949</v>
          </cell>
          <cell r="GN118">
            <v>0</v>
          </cell>
          <cell r="GO118">
            <v>255</v>
          </cell>
          <cell r="GP118">
            <v>55711.999999999971</v>
          </cell>
          <cell r="GQ118">
            <v>0</v>
          </cell>
          <cell r="GR118">
            <v>120000</v>
          </cell>
          <cell r="GS118">
            <v>110950</v>
          </cell>
          <cell r="GT118">
            <v>9050</v>
          </cell>
          <cell r="GU118">
            <v>640.5</v>
          </cell>
          <cell r="GV118">
            <v>364</v>
          </cell>
          <cell r="GW118">
            <v>276.5</v>
          </cell>
        </row>
        <row r="119">
          <cell r="B119">
            <v>38464</v>
          </cell>
          <cell r="C119">
            <v>42851.3</v>
          </cell>
          <cell r="D119">
            <v>25073.4</v>
          </cell>
          <cell r="E119">
            <v>462265.2</v>
          </cell>
          <cell r="F119">
            <v>49724.5</v>
          </cell>
          <cell r="G119">
            <v>211588.4</v>
          </cell>
          <cell r="H119">
            <v>37734.9</v>
          </cell>
          <cell r="I119">
            <v>1726.6</v>
          </cell>
          <cell r="J119">
            <v>2117</v>
          </cell>
          <cell r="L119">
            <v>36330</v>
          </cell>
          <cell r="M119">
            <v>97020.5</v>
          </cell>
          <cell r="N119">
            <v>325108.5</v>
          </cell>
          <cell r="O119">
            <v>82370</v>
          </cell>
          <cell r="P119">
            <v>634909</v>
          </cell>
          <cell r="Q119">
            <v>312055.3</v>
          </cell>
          <cell r="R119">
            <v>929902.9</v>
          </cell>
          <cell r="S119">
            <v>2821.5</v>
          </cell>
          <cell r="T119">
            <v>3241</v>
          </cell>
          <cell r="U119">
            <v>61619.9</v>
          </cell>
          <cell r="V119">
            <v>22353.3</v>
          </cell>
          <cell r="W119">
            <v>230220.9</v>
          </cell>
          <cell r="Y119">
            <v>176154.5</v>
          </cell>
          <cell r="Z119">
            <v>173822.8</v>
          </cell>
          <cell r="AB119">
            <v>181520.4</v>
          </cell>
          <cell r="AC119">
            <v>161158.20000000001</v>
          </cell>
          <cell r="AE119">
            <v>33393.300000000003</v>
          </cell>
          <cell r="AF119">
            <v>6783.1</v>
          </cell>
          <cell r="AG119">
            <v>14259.5</v>
          </cell>
          <cell r="AH119">
            <v>43127.8</v>
          </cell>
          <cell r="AJ119">
            <v>226778.7</v>
          </cell>
          <cell r="AK119">
            <v>27376.3</v>
          </cell>
          <cell r="AO119">
            <v>61480.5</v>
          </cell>
          <cell r="AP119">
            <v>0</v>
          </cell>
          <cell r="AQ119">
            <v>35308.400000000001</v>
          </cell>
          <cell r="AR119">
            <v>127502.5</v>
          </cell>
          <cell r="AS119">
            <v>50407.8</v>
          </cell>
          <cell r="AU119">
            <v>3846.8</v>
          </cell>
          <cell r="AV119">
            <v>134805.29999999999</v>
          </cell>
          <cell r="AX119">
            <v>32756.2</v>
          </cell>
          <cell r="AZ119">
            <v>16012650</v>
          </cell>
          <cell r="BA119">
            <v>13138250</v>
          </cell>
          <cell r="BB119">
            <v>666740</v>
          </cell>
          <cell r="BC119">
            <v>937880</v>
          </cell>
          <cell r="BD119">
            <v>5911.11</v>
          </cell>
          <cell r="BE119">
            <v>9999999</v>
          </cell>
          <cell r="BF119">
            <v>9640</v>
          </cell>
          <cell r="BG119">
            <v>2441.4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59.7</v>
          </cell>
          <cell r="BO119">
            <v>60</v>
          </cell>
          <cell r="BP119">
            <v>0</v>
          </cell>
          <cell r="BQ119">
            <v>0</v>
          </cell>
          <cell r="BR119">
            <v>468.16</v>
          </cell>
          <cell r="BS119">
            <v>594.15</v>
          </cell>
          <cell r="BT119">
            <v>0</v>
          </cell>
          <cell r="BU119">
            <v>5550</v>
          </cell>
          <cell r="BV119">
            <v>0</v>
          </cell>
          <cell r="BW119">
            <v>30</v>
          </cell>
          <cell r="CB119">
            <v>70.80000000000291</v>
          </cell>
          <cell r="CC119">
            <v>165.5</v>
          </cell>
          <cell r="CD119">
            <v>226.70000000001164</v>
          </cell>
          <cell r="CE119">
            <v>230.90000000000146</v>
          </cell>
          <cell r="CF119">
            <v>175.60000000000582</v>
          </cell>
          <cell r="CG119">
            <v>278.70000000000437</v>
          </cell>
          <cell r="CH119">
            <v>37.099999999999909</v>
          </cell>
          <cell r="CI119" t="str">
            <v>0</v>
          </cell>
          <cell r="CJ119">
            <v>1185.3000000000261</v>
          </cell>
          <cell r="CK119">
            <v>881.20000000001164</v>
          </cell>
          <cell r="CL119">
            <v>838.29999999998836</v>
          </cell>
          <cell r="CO119">
            <v>69.199999999999818</v>
          </cell>
          <cell r="CP119">
            <v>2313.8000000000466</v>
          </cell>
          <cell r="CQ119">
            <v>1788.6999999999998</v>
          </cell>
          <cell r="CR119">
            <v>46.400000000023283</v>
          </cell>
          <cell r="CS119">
            <v>25.099999999998545</v>
          </cell>
          <cell r="CT119">
            <v>58.199999999982538</v>
          </cell>
          <cell r="CU119">
            <v>129.70000000000437</v>
          </cell>
          <cell r="CV119">
            <v>129.70000000000437</v>
          </cell>
          <cell r="CW119">
            <v>380</v>
          </cell>
          <cell r="CX119">
            <v>657.99999999999272</v>
          </cell>
          <cell r="CY119">
            <v>103.5</v>
          </cell>
          <cell r="CZ119">
            <v>96.899999999997817</v>
          </cell>
          <cell r="DA119" t="str">
            <v>0</v>
          </cell>
          <cell r="DB119">
            <v>93.400000000001455</v>
          </cell>
          <cell r="DF119">
            <v>1638.0000000000291</v>
          </cell>
          <cell r="DG119">
            <v>1331.799999999992</v>
          </cell>
          <cell r="DH119">
            <v>63.30000000000291</v>
          </cell>
          <cell r="DJ119">
            <v>1</v>
          </cell>
          <cell r="DK119">
            <v>2.6999999999825377</v>
          </cell>
          <cell r="DM119">
            <v>31.400000000001455</v>
          </cell>
          <cell r="DN119">
            <v>88.100000000005821</v>
          </cell>
          <cell r="DO119">
            <v>98.399999999986903</v>
          </cell>
          <cell r="DQ119">
            <v>676.5</v>
          </cell>
          <cell r="DR119">
            <v>676.5</v>
          </cell>
          <cell r="DS119" t="str">
            <v>0</v>
          </cell>
          <cell r="DT119">
            <v>70.900000000001455</v>
          </cell>
          <cell r="DU119">
            <v>2530</v>
          </cell>
          <cell r="DV119">
            <v>3020</v>
          </cell>
          <cell r="DW119">
            <v>44.35</v>
          </cell>
          <cell r="DX119">
            <v>45.19</v>
          </cell>
          <cell r="DY119">
            <v>468.16</v>
          </cell>
          <cell r="DZ119">
            <v>594.15</v>
          </cell>
          <cell r="EA119">
            <v>19.869999999999891</v>
          </cell>
          <cell r="EB119" t="str">
            <v>0</v>
          </cell>
          <cell r="EC119">
            <v>15</v>
          </cell>
          <cell r="ED119">
            <v>3312.0000000000437</v>
          </cell>
          <cell r="EF119">
            <v>0</v>
          </cell>
          <cell r="EG119">
            <v>5550</v>
          </cell>
          <cell r="EH119">
            <v>0</v>
          </cell>
          <cell r="EI119">
            <v>30</v>
          </cell>
          <cell r="EN119">
            <v>1252.9000000000015</v>
          </cell>
          <cell r="EO119">
            <v>2866.8000000000029</v>
          </cell>
          <cell r="EP119">
            <v>3887.6000000000349</v>
          </cell>
          <cell r="EQ119">
            <v>3988.0999999999985</v>
          </cell>
          <cell r="ER119">
            <v>3116.6999999999825</v>
          </cell>
          <cell r="ES119">
            <v>1204.5999999999985</v>
          </cell>
          <cell r="ET119">
            <v>1055.8</v>
          </cell>
          <cell r="EU119">
            <v>0</v>
          </cell>
          <cell r="EV119">
            <v>17372.500000000018</v>
          </cell>
          <cell r="EW119">
            <v>14638.299999999988</v>
          </cell>
          <cell r="EX119">
            <v>13536.5</v>
          </cell>
          <cell r="FA119">
            <v>726.59999999999991</v>
          </cell>
          <cell r="FB119">
            <v>35129.5</v>
          </cell>
          <cell r="FC119">
            <v>28901.399999999991</v>
          </cell>
          <cell r="FD119">
            <v>490</v>
          </cell>
          <cell r="FE119">
            <v>444</v>
          </cell>
          <cell r="FF119">
            <v>1014.5</v>
          </cell>
          <cell r="FG119">
            <v>1948.5</v>
          </cell>
          <cell r="FH119">
            <v>1948.5</v>
          </cell>
          <cell r="FI119">
            <v>6286.0000000000036</v>
          </cell>
          <cell r="FJ119">
            <v>11677.999999999993</v>
          </cell>
          <cell r="FK119">
            <v>1894.9000000000233</v>
          </cell>
          <cell r="FL119">
            <v>1873.8999999999978</v>
          </cell>
          <cell r="FM119">
            <v>0</v>
          </cell>
          <cell r="FN119">
            <v>1594.5</v>
          </cell>
          <cell r="FO119">
            <v>0</v>
          </cell>
          <cell r="FP119">
            <v>0</v>
          </cell>
          <cell r="FQ119">
            <v>0</v>
          </cell>
          <cell r="FR119">
            <v>27010.000000000036</v>
          </cell>
          <cell r="FS119">
            <v>23327.300000000021</v>
          </cell>
          <cell r="FT119">
            <v>958.40000000000146</v>
          </cell>
          <cell r="FU119">
            <v>0</v>
          </cell>
          <cell r="FV119">
            <v>47</v>
          </cell>
          <cell r="FW119">
            <v>73.099999999976717</v>
          </cell>
          <cell r="FX119">
            <v>0</v>
          </cell>
          <cell r="FY119">
            <v>859.10000000000218</v>
          </cell>
          <cell r="FZ119">
            <v>1946.8999999999942</v>
          </cell>
          <cell r="GA119">
            <v>1937.5999999999804</v>
          </cell>
          <cell r="GB119">
            <v>0</v>
          </cell>
          <cell r="GC119">
            <v>12118.5</v>
          </cell>
          <cell r="GD119">
            <v>12118.5</v>
          </cell>
          <cell r="GE119">
            <v>9.3000000000001819</v>
          </cell>
          <cell r="GF119">
            <v>1451.4000000000087</v>
          </cell>
          <cell r="GG119">
            <v>41140</v>
          </cell>
          <cell r="GH119">
            <v>75360</v>
          </cell>
          <cell r="GI119">
            <v>702.6</v>
          </cell>
          <cell r="GJ119">
            <v>1088.6000000000001</v>
          </cell>
          <cell r="GK119">
            <v>8848.74</v>
          </cell>
          <cell r="GL119">
            <v>11457.94</v>
          </cell>
          <cell r="GM119">
            <v>362.92999999999938</v>
          </cell>
          <cell r="GN119">
            <v>0</v>
          </cell>
          <cell r="GO119">
            <v>270</v>
          </cell>
          <cell r="GP119">
            <v>59024.000000000015</v>
          </cell>
          <cell r="GQ119">
            <v>0</v>
          </cell>
          <cell r="GR119">
            <v>120000</v>
          </cell>
          <cell r="GS119">
            <v>116500</v>
          </cell>
          <cell r="GT119">
            <v>3500</v>
          </cell>
          <cell r="GU119">
            <v>640.5</v>
          </cell>
          <cell r="GV119">
            <v>394</v>
          </cell>
          <cell r="GW119">
            <v>246.5</v>
          </cell>
        </row>
        <row r="120">
          <cell r="B120">
            <v>38465</v>
          </cell>
          <cell r="C120">
            <v>42918.9</v>
          </cell>
          <cell r="D120">
            <v>25244.5</v>
          </cell>
          <cell r="E120">
            <v>462500.7</v>
          </cell>
          <cell r="F120">
            <v>49945.5</v>
          </cell>
          <cell r="G120">
            <v>211752.4</v>
          </cell>
          <cell r="H120">
            <v>38001.5</v>
          </cell>
          <cell r="I120">
            <v>1831.3</v>
          </cell>
          <cell r="J120">
            <v>2117</v>
          </cell>
          <cell r="L120">
            <v>37050.1</v>
          </cell>
          <cell r="M120">
            <v>97504.4</v>
          </cell>
          <cell r="N120">
            <v>325480.7</v>
          </cell>
          <cell r="O120">
            <v>82771.3</v>
          </cell>
          <cell r="P120">
            <v>635290.4</v>
          </cell>
          <cell r="Q120">
            <v>312444.09999999998</v>
          </cell>
          <cell r="R120">
            <v>932063.8</v>
          </cell>
          <cell r="S120">
            <v>2821.5</v>
          </cell>
          <cell r="T120">
            <v>3279.4</v>
          </cell>
          <cell r="U120">
            <v>61752.5</v>
          </cell>
          <cell r="V120">
            <v>22387.5</v>
          </cell>
          <cell r="W120">
            <v>230280</v>
          </cell>
          <cell r="Y120">
            <v>177080</v>
          </cell>
          <cell r="Z120">
            <v>174861</v>
          </cell>
          <cell r="AB120">
            <v>182262.2</v>
          </cell>
          <cell r="AC120">
            <v>167440</v>
          </cell>
          <cell r="AE120">
            <v>33581.300000000003</v>
          </cell>
          <cell r="AF120">
            <v>6820.9</v>
          </cell>
          <cell r="AG120">
            <v>14325</v>
          </cell>
          <cell r="AH120">
            <v>43206.3</v>
          </cell>
          <cell r="AJ120">
            <v>226901.4</v>
          </cell>
          <cell r="AK120">
            <v>27491.7</v>
          </cell>
          <cell r="AO120">
            <v>61565.8</v>
          </cell>
          <cell r="AP120">
            <v>0</v>
          </cell>
          <cell r="AQ120">
            <v>35391.4</v>
          </cell>
          <cell r="AR120">
            <v>127638.7</v>
          </cell>
          <cell r="AS120">
            <v>50486.6</v>
          </cell>
          <cell r="AU120">
            <v>3846.8</v>
          </cell>
          <cell r="AV120">
            <v>134805.29999999999</v>
          </cell>
          <cell r="AX120">
            <v>32797.4</v>
          </cell>
          <cell r="AZ120">
            <v>16048500</v>
          </cell>
          <cell r="BA120">
            <v>13210810</v>
          </cell>
          <cell r="BB120">
            <v>668750</v>
          </cell>
          <cell r="BC120">
            <v>942820</v>
          </cell>
          <cell r="BD120">
            <v>5933.94</v>
          </cell>
          <cell r="BE120">
            <v>9999999</v>
          </cell>
          <cell r="BF120">
            <v>9657</v>
          </cell>
          <cell r="BG120">
            <v>2459.6</v>
          </cell>
          <cell r="BI120">
            <v>8.1</v>
          </cell>
          <cell r="BJ120">
            <v>8</v>
          </cell>
          <cell r="BK120">
            <v>8.4</v>
          </cell>
          <cell r="BL120">
            <v>8.1999999999999993</v>
          </cell>
          <cell r="BM120">
            <v>8.3000000000000007</v>
          </cell>
          <cell r="BN120">
            <v>29.3</v>
          </cell>
          <cell r="BO120">
            <v>60</v>
          </cell>
          <cell r="BP120">
            <v>10.3</v>
          </cell>
          <cell r="BQ120">
            <v>10.199999999999999</v>
          </cell>
          <cell r="BR120">
            <v>604.86</v>
          </cell>
          <cell r="BS120">
            <v>1324.79</v>
          </cell>
          <cell r="BT120">
            <v>12000</v>
          </cell>
          <cell r="BU120">
            <v>6950</v>
          </cell>
          <cell r="BV120">
            <v>0</v>
          </cell>
          <cell r="BW120">
            <v>30</v>
          </cell>
          <cell r="CB120">
            <v>67.599999999998545</v>
          </cell>
          <cell r="CC120">
            <v>171.09999999999854</v>
          </cell>
          <cell r="CD120">
            <v>235.5</v>
          </cell>
          <cell r="CE120">
            <v>221</v>
          </cell>
          <cell r="CF120">
            <v>164</v>
          </cell>
          <cell r="CG120">
            <v>266.59999999999854</v>
          </cell>
          <cell r="CH120">
            <v>104.70000000000005</v>
          </cell>
          <cell r="CI120" t="str">
            <v>0</v>
          </cell>
          <cell r="CJ120">
            <v>1230.4999999999957</v>
          </cell>
          <cell r="CK120">
            <v>925.5</v>
          </cell>
          <cell r="CL120">
            <v>1038.2000000000116</v>
          </cell>
          <cell r="CO120">
            <v>38.400000000000091</v>
          </cell>
          <cell r="CP120">
            <v>2160.9000000000233</v>
          </cell>
          <cell r="CQ120">
            <v>2002.1000000000117</v>
          </cell>
          <cell r="CR120">
            <v>39.299999999991996</v>
          </cell>
          <cell r="CS120">
            <v>34.200000000000728</v>
          </cell>
          <cell r="CT120">
            <v>59.100000000005821</v>
          </cell>
          <cell r="CU120">
            <v>132.59999999999854</v>
          </cell>
          <cell r="CV120">
            <v>132.59999999999854</v>
          </cell>
          <cell r="CW120">
            <v>377.99999999999272</v>
          </cell>
          <cell r="CX120">
            <v>655</v>
          </cell>
          <cell r="CY120">
            <v>122.69999999998254</v>
          </cell>
          <cell r="CZ120">
            <v>115.40000000000146</v>
          </cell>
          <cell r="DA120" t="str">
            <v>0</v>
          </cell>
          <cell r="DB120">
            <v>78.5</v>
          </cell>
          <cell r="DF120">
            <v>1880</v>
          </cell>
          <cell r="DG120">
            <v>1349.5999999999767</v>
          </cell>
          <cell r="DH120">
            <v>78.799999999995634</v>
          </cell>
          <cell r="DJ120" t="str">
            <v>0</v>
          </cell>
          <cell r="DK120" t="str">
            <v>0</v>
          </cell>
          <cell r="DM120">
            <v>41.200000000000728</v>
          </cell>
          <cell r="DN120">
            <v>136.19999999999709</v>
          </cell>
          <cell r="DO120">
            <v>119.99999999999636</v>
          </cell>
          <cell r="DQ120">
            <v>720.09999999999854</v>
          </cell>
          <cell r="DR120">
            <v>720.09999999999854</v>
          </cell>
          <cell r="DS120" t="str">
            <v>0</v>
          </cell>
          <cell r="DT120">
            <v>83</v>
          </cell>
          <cell r="DU120">
            <v>2010</v>
          </cell>
          <cell r="DV120">
            <v>4940</v>
          </cell>
          <cell r="DW120">
            <v>35.85</v>
          </cell>
          <cell r="DX120">
            <v>72.56</v>
          </cell>
          <cell r="DY120">
            <v>604.86</v>
          </cell>
          <cell r="DZ120">
            <v>1324.79</v>
          </cell>
          <cell r="EA120">
            <v>22.829999999999927</v>
          </cell>
          <cell r="EB120" t="str">
            <v>0</v>
          </cell>
          <cell r="EC120">
            <v>17</v>
          </cell>
          <cell r="ED120">
            <v>2911.9999999999709</v>
          </cell>
          <cell r="EF120">
            <v>12000</v>
          </cell>
          <cell r="EG120">
            <v>6950</v>
          </cell>
          <cell r="EH120">
            <v>0</v>
          </cell>
          <cell r="EI120">
            <v>30</v>
          </cell>
          <cell r="EN120">
            <v>1320.5</v>
          </cell>
          <cell r="EO120">
            <v>3037.9000000000015</v>
          </cell>
          <cell r="EP120">
            <v>4123.1000000000349</v>
          </cell>
          <cell r="EQ120">
            <v>4209.0999999999985</v>
          </cell>
          <cell r="ER120">
            <v>3280.6999999999825</v>
          </cell>
          <cell r="ES120">
            <v>1471.1999999999971</v>
          </cell>
          <cell r="ET120">
            <v>1160.5</v>
          </cell>
          <cell r="EU120">
            <v>0</v>
          </cell>
          <cell r="EV120">
            <v>18603.000000000015</v>
          </cell>
          <cell r="EW120">
            <v>15563.799999999988</v>
          </cell>
          <cell r="EX120">
            <v>14574.700000000012</v>
          </cell>
          <cell r="FA120">
            <v>765</v>
          </cell>
          <cell r="FB120">
            <v>37290.400000000023</v>
          </cell>
          <cell r="FC120">
            <v>30903.500000000004</v>
          </cell>
          <cell r="FD120">
            <v>529.299999999992</v>
          </cell>
          <cell r="FE120">
            <v>478.20000000000073</v>
          </cell>
          <cell r="FF120">
            <v>1073.6000000000058</v>
          </cell>
          <cell r="FG120">
            <v>2081.0999999999985</v>
          </cell>
          <cell r="FH120">
            <v>2081.0999999999985</v>
          </cell>
          <cell r="FI120">
            <v>6663.9999999999964</v>
          </cell>
          <cell r="FJ120">
            <v>12332.999999999993</v>
          </cell>
          <cell r="FK120">
            <v>2017.6000000000058</v>
          </cell>
          <cell r="FL120">
            <v>1989.2999999999993</v>
          </cell>
          <cell r="FM120">
            <v>0</v>
          </cell>
          <cell r="FN120">
            <v>1673</v>
          </cell>
          <cell r="FO120">
            <v>0</v>
          </cell>
          <cell r="FP120">
            <v>0</v>
          </cell>
          <cell r="FQ120">
            <v>0</v>
          </cell>
          <cell r="FR120">
            <v>28890.000000000036</v>
          </cell>
          <cell r="FS120">
            <v>24676.899999999998</v>
          </cell>
          <cell r="FT120">
            <v>1037.1999999999971</v>
          </cell>
          <cell r="FU120">
            <v>0</v>
          </cell>
          <cell r="FV120">
            <v>47</v>
          </cell>
          <cell r="FW120">
            <v>73.099999999976717</v>
          </cell>
          <cell r="FX120">
            <v>0</v>
          </cell>
          <cell r="FY120">
            <v>900.30000000000291</v>
          </cell>
          <cell r="FZ120">
            <v>2083.0999999999913</v>
          </cell>
          <cell r="GA120">
            <v>2057.5999999999767</v>
          </cell>
          <cell r="GB120">
            <v>0</v>
          </cell>
          <cell r="GC120">
            <v>12838.599999999999</v>
          </cell>
          <cell r="GD120">
            <v>12838.599999999999</v>
          </cell>
          <cell r="GE120">
            <v>9.3000000000001819</v>
          </cell>
          <cell r="GF120">
            <v>1534.4000000000087</v>
          </cell>
          <cell r="GG120">
            <v>43150</v>
          </cell>
          <cell r="GH120">
            <v>80300</v>
          </cell>
          <cell r="GI120">
            <v>738.45</v>
          </cell>
          <cell r="GJ120">
            <v>1161.1600000000001</v>
          </cell>
          <cell r="GK120">
            <v>9453.6</v>
          </cell>
          <cell r="GL120">
            <v>12782.73</v>
          </cell>
          <cell r="GM120">
            <v>385.75999999999931</v>
          </cell>
          <cell r="GN120">
            <v>0</v>
          </cell>
          <cell r="GO120">
            <v>287</v>
          </cell>
          <cell r="GP120">
            <v>61935.999999999985</v>
          </cell>
          <cell r="GQ120">
            <v>0</v>
          </cell>
          <cell r="GR120">
            <v>132000</v>
          </cell>
          <cell r="GS120">
            <v>123450</v>
          </cell>
          <cell r="GT120">
            <v>8550</v>
          </cell>
          <cell r="GU120">
            <v>640.5</v>
          </cell>
          <cell r="GV120">
            <v>424</v>
          </cell>
          <cell r="GW120">
            <v>216.5</v>
          </cell>
        </row>
        <row r="121">
          <cell r="B121">
            <v>38466</v>
          </cell>
          <cell r="C121">
            <v>42974.9</v>
          </cell>
          <cell r="D121">
            <v>25365.5</v>
          </cell>
          <cell r="E121">
            <v>462666.4</v>
          </cell>
          <cell r="F121">
            <v>50110.2</v>
          </cell>
          <cell r="G121">
            <v>211877</v>
          </cell>
          <cell r="H121">
            <v>38200.300000000003</v>
          </cell>
          <cell r="I121">
            <v>1882</v>
          </cell>
          <cell r="J121">
            <v>2117</v>
          </cell>
          <cell r="L121">
            <v>37560.5</v>
          </cell>
          <cell r="M121">
            <v>97889.9</v>
          </cell>
          <cell r="N121">
            <v>325749.40000000002</v>
          </cell>
          <cell r="O121">
            <v>83070.2</v>
          </cell>
          <cell r="P121">
            <v>635567.1</v>
          </cell>
          <cell r="Q121">
            <v>312722.7</v>
          </cell>
          <cell r="R121">
            <v>933542.9</v>
          </cell>
          <cell r="S121">
            <v>2821.5</v>
          </cell>
          <cell r="T121">
            <v>3345.6</v>
          </cell>
          <cell r="U121">
            <v>61840.9</v>
          </cell>
          <cell r="V121">
            <v>22405.599999999999</v>
          </cell>
          <cell r="W121">
            <v>230317.9</v>
          </cell>
          <cell r="Y121">
            <v>177601</v>
          </cell>
          <cell r="Z121">
            <v>175522.9</v>
          </cell>
          <cell r="AB121">
            <v>182849.2</v>
          </cell>
          <cell r="AC121">
            <v>167968</v>
          </cell>
          <cell r="AE121">
            <v>33689.5</v>
          </cell>
          <cell r="AF121">
            <v>6853.2</v>
          </cell>
          <cell r="AG121">
            <v>14344.2</v>
          </cell>
          <cell r="AH121">
            <v>43288.5</v>
          </cell>
          <cell r="AJ121">
            <v>226947.9</v>
          </cell>
          <cell r="AK121">
            <v>27535</v>
          </cell>
          <cell r="AO121">
            <v>61597.9</v>
          </cell>
          <cell r="AP121">
            <v>0</v>
          </cell>
          <cell r="AQ121">
            <v>35422.5</v>
          </cell>
          <cell r="AR121">
            <v>127695.5</v>
          </cell>
          <cell r="AS121">
            <v>50511.199999999997</v>
          </cell>
          <cell r="AU121">
            <v>3848.1</v>
          </cell>
          <cell r="AV121">
            <v>134805.29999999999</v>
          </cell>
          <cell r="AX121">
            <v>32826.9</v>
          </cell>
          <cell r="AZ121">
            <v>16097440</v>
          </cell>
          <cell r="BA121">
            <v>13224990</v>
          </cell>
          <cell r="BB121">
            <v>671590</v>
          </cell>
          <cell r="BC121">
            <v>943730</v>
          </cell>
          <cell r="BD121">
            <v>5949.96</v>
          </cell>
          <cell r="BE121">
            <v>9999999</v>
          </cell>
          <cell r="BF121">
            <v>9664</v>
          </cell>
          <cell r="BG121">
            <v>2477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60</v>
          </cell>
          <cell r="BO121">
            <v>29</v>
          </cell>
          <cell r="BP121">
            <v>0</v>
          </cell>
          <cell r="BQ121">
            <v>0</v>
          </cell>
          <cell r="BR121">
            <v>452.05</v>
          </cell>
          <cell r="BS121">
            <v>874.77</v>
          </cell>
          <cell r="BT121">
            <v>0</v>
          </cell>
          <cell r="BU121">
            <v>3750</v>
          </cell>
          <cell r="BV121">
            <v>0</v>
          </cell>
          <cell r="BW121">
            <v>22.5</v>
          </cell>
          <cell r="CA121">
            <v>0</v>
          </cell>
          <cell r="CB121">
            <v>56</v>
          </cell>
          <cell r="CC121">
            <v>121</v>
          </cell>
          <cell r="CD121">
            <v>165.70000000001164</v>
          </cell>
          <cell r="CE121">
            <v>164.69999999999709</v>
          </cell>
          <cell r="CF121">
            <v>124.60000000000582</v>
          </cell>
          <cell r="CG121">
            <v>198.80000000000291</v>
          </cell>
          <cell r="CH121">
            <v>50.700000000000045</v>
          </cell>
          <cell r="CI121" t="str">
            <v>0</v>
          </cell>
          <cell r="CJ121">
            <v>881.50000000001751</v>
          </cell>
          <cell r="CK121">
            <v>521</v>
          </cell>
          <cell r="CL121">
            <v>661.89999999999418</v>
          </cell>
          <cell r="CO121">
            <v>66.199999999999818</v>
          </cell>
          <cell r="CP121">
            <v>1479.0999999999767</v>
          </cell>
          <cell r="CQ121">
            <v>1249.099999999994</v>
          </cell>
          <cell r="CR121">
            <v>32.400000000008731</v>
          </cell>
          <cell r="CS121">
            <v>18.099999999998545</v>
          </cell>
          <cell r="CT121">
            <v>37.899999999994179</v>
          </cell>
          <cell r="CU121">
            <v>88.400000000001455</v>
          </cell>
          <cell r="CV121">
            <v>88.400000000001455</v>
          </cell>
          <cell r="CW121">
            <v>323.00000000000182</v>
          </cell>
          <cell r="CX121">
            <v>192.00000000000728</v>
          </cell>
          <cell r="CY121">
            <v>46.5</v>
          </cell>
          <cell r="CZ121">
            <v>43.299999999999272</v>
          </cell>
          <cell r="DA121" t="str">
            <v>0</v>
          </cell>
          <cell r="DB121">
            <v>82.19999999999709</v>
          </cell>
          <cell r="DF121">
            <v>1081.9999999999709</v>
          </cell>
          <cell r="DG121">
            <v>687.00000000000546</v>
          </cell>
          <cell r="DH121">
            <v>24.599999999998545</v>
          </cell>
          <cell r="DJ121">
            <v>1.2999999999997272</v>
          </cell>
          <cell r="DK121" t="str">
            <v>0</v>
          </cell>
          <cell r="DM121">
            <v>29.5</v>
          </cell>
          <cell r="DN121">
            <v>56.80000000000291</v>
          </cell>
          <cell r="DO121">
            <v>55.399999999998272</v>
          </cell>
          <cell r="DQ121">
            <v>510.40000000000146</v>
          </cell>
          <cell r="DR121">
            <v>510.40000000000146</v>
          </cell>
          <cell r="DS121" t="str">
            <v>0</v>
          </cell>
          <cell r="DT121">
            <v>31.099999999998545</v>
          </cell>
          <cell r="DU121">
            <v>2840</v>
          </cell>
          <cell r="DV121">
            <v>910</v>
          </cell>
          <cell r="DW121">
            <v>48.94</v>
          </cell>
          <cell r="DX121">
            <v>14.18</v>
          </cell>
          <cell r="DY121">
            <v>452.05</v>
          </cell>
          <cell r="DZ121">
            <v>874.77</v>
          </cell>
          <cell r="EA121">
            <v>16.020000000000437</v>
          </cell>
          <cell r="EB121" t="str">
            <v>0</v>
          </cell>
          <cell r="EC121">
            <v>7</v>
          </cell>
          <cell r="ED121">
            <v>2784.0000000000146</v>
          </cell>
          <cell r="EF121">
            <v>0</v>
          </cell>
          <cell r="EG121">
            <v>3750</v>
          </cell>
          <cell r="EH121">
            <v>0</v>
          </cell>
          <cell r="EI121">
            <v>22.5</v>
          </cell>
          <cell r="EN121">
            <v>1376.5</v>
          </cell>
          <cell r="EO121">
            <v>3158.9000000000015</v>
          </cell>
          <cell r="EP121">
            <v>4288.8000000000466</v>
          </cell>
          <cell r="EQ121">
            <v>4373.7999999999956</v>
          </cell>
          <cell r="ER121">
            <v>3405.2999999999884</v>
          </cell>
          <cell r="ES121">
            <v>1670</v>
          </cell>
          <cell r="ET121">
            <v>1211.2</v>
          </cell>
          <cell r="EU121">
            <v>0</v>
          </cell>
          <cell r="EV121">
            <v>19484.500000000033</v>
          </cell>
          <cell r="EW121">
            <v>16084.799999999988</v>
          </cell>
          <cell r="EX121">
            <v>15236.600000000006</v>
          </cell>
          <cell r="FA121">
            <v>831.19999999999982</v>
          </cell>
          <cell r="FB121">
            <v>38769.5</v>
          </cell>
          <cell r="FC121">
            <v>32152.6</v>
          </cell>
          <cell r="FD121">
            <v>561.70000000000073</v>
          </cell>
          <cell r="FE121">
            <v>496.29999999999927</v>
          </cell>
          <cell r="FF121">
            <v>1111.5</v>
          </cell>
          <cell r="FG121">
            <v>2169.5</v>
          </cell>
          <cell r="FH121">
            <v>2169.5</v>
          </cell>
          <cell r="FI121">
            <v>6986.9999999999982</v>
          </cell>
          <cell r="FJ121">
            <v>12525</v>
          </cell>
          <cell r="FK121">
            <v>2064.1000000000058</v>
          </cell>
          <cell r="FL121">
            <v>2032.5999999999985</v>
          </cell>
          <cell r="FM121">
            <v>0</v>
          </cell>
          <cell r="FN121">
            <v>1755.1999999999971</v>
          </cell>
          <cell r="FO121">
            <v>0</v>
          </cell>
          <cell r="FP121">
            <v>0</v>
          </cell>
          <cell r="FQ121">
            <v>0</v>
          </cell>
          <cell r="FR121">
            <v>29972.000000000007</v>
          </cell>
          <cell r="FS121">
            <v>25363.9</v>
          </cell>
          <cell r="FT121">
            <v>1061.7999999999956</v>
          </cell>
          <cell r="FU121">
            <v>0</v>
          </cell>
          <cell r="FV121">
            <v>48.299999999999727</v>
          </cell>
          <cell r="FW121">
            <v>73.099999999976717</v>
          </cell>
          <cell r="FX121">
            <v>0</v>
          </cell>
          <cell r="FY121">
            <v>929.80000000000291</v>
          </cell>
          <cell r="FZ121">
            <v>2139.8999999999942</v>
          </cell>
          <cell r="GA121">
            <v>2112.999999999975</v>
          </cell>
          <cell r="GB121">
            <v>0</v>
          </cell>
          <cell r="GC121">
            <v>13349</v>
          </cell>
          <cell r="GD121">
            <v>13349</v>
          </cell>
          <cell r="GE121">
            <v>9.3000000000001819</v>
          </cell>
          <cell r="GF121">
            <v>1565.5000000000073</v>
          </cell>
          <cell r="GG121">
            <v>45990</v>
          </cell>
          <cell r="GH121">
            <v>81210</v>
          </cell>
          <cell r="GI121">
            <v>787.3900000000001</v>
          </cell>
          <cell r="GJ121">
            <v>1175.3400000000001</v>
          </cell>
          <cell r="GK121">
            <v>9905.65</v>
          </cell>
          <cell r="GL121">
            <v>13657.5</v>
          </cell>
          <cell r="GM121">
            <v>401.77999999999975</v>
          </cell>
          <cell r="GN121">
            <v>0</v>
          </cell>
          <cell r="GO121">
            <v>294</v>
          </cell>
          <cell r="GP121">
            <v>64720</v>
          </cell>
          <cell r="GQ121">
            <v>0</v>
          </cell>
          <cell r="GR121">
            <v>132000</v>
          </cell>
          <cell r="GS121">
            <v>127200</v>
          </cell>
          <cell r="GT121">
            <v>4800</v>
          </cell>
          <cell r="GU121">
            <v>640.5</v>
          </cell>
          <cell r="GV121">
            <v>446.5</v>
          </cell>
          <cell r="GW121">
            <v>194</v>
          </cell>
        </row>
        <row r="122">
          <cell r="B122">
            <v>38467</v>
          </cell>
          <cell r="C122">
            <v>43039.3</v>
          </cell>
          <cell r="D122">
            <v>25524.400000000001</v>
          </cell>
          <cell r="E122">
            <v>462882.5</v>
          </cell>
          <cell r="F122">
            <v>50318</v>
          </cell>
          <cell r="G122">
            <v>212036</v>
          </cell>
          <cell r="H122">
            <v>38448.400000000001</v>
          </cell>
          <cell r="I122">
            <v>1948.5</v>
          </cell>
          <cell r="J122">
            <v>2117</v>
          </cell>
          <cell r="L122">
            <v>38198.199999999997</v>
          </cell>
          <cell r="M122">
            <v>98323</v>
          </cell>
          <cell r="N122">
            <v>326089</v>
          </cell>
          <cell r="O122">
            <v>83436.2</v>
          </cell>
          <cell r="P122">
            <v>635909.5</v>
          </cell>
          <cell r="Q122">
            <v>313067.5</v>
          </cell>
          <cell r="R122">
            <v>935554</v>
          </cell>
          <cell r="S122">
            <v>2821.5</v>
          </cell>
          <cell r="T122">
            <v>3418.4</v>
          </cell>
          <cell r="U122">
            <v>61971.1</v>
          </cell>
          <cell r="V122">
            <v>22439</v>
          </cell>
          <cell r="W122">
            <v>230373</v>
          </cell>
          <cell r="Y122">
            <v>178543.8</v>
          </cell>
          <cell r="Z122">
            <v>176205.8</v>
          </cell>
          <cell r="AB122">
            <v>183764.4</v>
          </cell>
          <cell r="AC122">
            <v>168682.6</v>
          </cell>
          <cell r="AE122">
            <v>33849.599999999999</v>
          </cell>
          <cell r="AF122">
            <v>6888</v>
          </cell>
          <cell r="AG122">
            <v>14399</v>
          </cell>
          <cell r="AH122">
            <v>43353.599999999999</v>
          </cell>
          <cell r="AJ122">
            <v>227040.1</v>
          </cell>
          <cell r="AK122">
            <v>27622</v>
          </cell>
          <cell r="AO122">
            <v>61655.1</v>
          </cell>
          <cell r="AP122">
            <v>0</v>
          </cell>
          <cell r="AQ122">
            <v>35483</v>
          </cell>
          <cell r="AR122">
            <v>127791.2</v>
          </cell>
          <cell r="AS122">
            <v>50556.3</v>
          </cell>
          <cell r="AU122">
            <v>3848.1</v>
          </cell>
          <cell r="AV122">
            <v>134805.29999999999</v>
          </cell>
          <cell r="AX122">
            <v>32871.199999999997</v>
          </cell>
          <cell r="AZ122">
            <v>16135260</v>
          </cell>
          <cell r="BA122">
            <v>13287840</v>
          </cell>
          <cell r="BB122">
            <v>673770</v>
          </cell>
          <cell r="BC122">
            <v>948120</v>
          </cell>
          <cell r="BD122">
            <v>5971.5</v>
          </cell>
          <cell r="BE122">
            <v>9999999</v>
          </cell>
          <cell r="BF122">
            <v>9677</v>
          </cell>
          <cell r="BG122">
            <v>2494.4</v>
          </cell>
          <cell r="BI122">
            <v>8.4</v>
          </cell>
          <cell r="BJ122">
            <v>8.1999999999999993</v>
          </cell>
          <cell r="BK122">
            <v>8.3000000000000007</v>
          </cell>
          <cell r="BL122">
            <v>8.1999999999999993</v>
          </cell>
          <cell r="BM122">
            <v>8.1</v>
          </cell>
          <cell r="BN122">
            <v>60</v>
          </cell>
          <cell r="BO122">
            <v>61</v>
          </cell>
          <cell r="BP122">
            <v>10.199999999999999</v>
          </cell>
          <cell r="BQ122">
            <v>10</v>
          </cell>
          <cell r="BR122">
            <v>543.23</v>
          </cell>
          <cell r="BS122">
            <v>649.42999999999995</v>
          </cell>
          <cell r="BT122">
            <v>12000</v>
          </cell>
          <cell r="BU122">
            <v>6570</v>
          </cell>
          <cell r="BV122">
            <v>0</v>
          </cell>
          <cell r="BW122">
            <v>30</v>
          </cell>
          <cell r="CB122">
            <v>64.400000000001455</v>
          </cell>
          <cell r="CC122">
            <v>158.90000000000146</v>
          </cell>
          <cell r="CD122">
            <v>216.09999999997672</v>
          </cell>
          <cell r="CE122">
            <v>207.80000000000291</v>
          </cell>
          <cell r="CF122">
            <v>159</v>
          </cell>
          <cell r="CG122">
            <v>248.09999999999854</v>
          </cell>
          <cell r="CH122">
            <v>66.5</v>
          </cell>
          <cell r="CI122" t="str">
            <v>0</v>
          </cell>
          <cell r="CJ122">
            <v>1120.7999999999811</v>
          </cell>
          <cell r="CK122">
            <v>942.79999999998836</v>
          </cell>
          <cell r="CL122">
            <v>682.89999999999418</v>
          </cell>
          <cell r="CO122">
            <v>72.800000000000182</v>
          </cell>
          <cell r="CP122">
            <v>2011.0999999999767</v>
          </cell>
          <cell r="CQ122">
            <v>1698.4999999999827</v>
          </cell>
          <cell r="CR122">
            <v>41.699999999989814</v>
          </cell>
          <cell r="CS122">
            <v>33.400000000001455</v>
          </cell>
          <cell r="CT122">
            <v>55.100000000005821</v>
          </cell>
          <cell r="CU122">
            <v>130.19999999999709</v>
          </cell>
          <cell r="CV122">
            <v>130.19999999999709</v>
          </cell>
          <cell r="CW122">
            <v>348.00000000000182</v>
          </cell>
          <cell r="CX122">
            <v>547.99999999999272</v>
          </cell>
          <cell r="CY122">
            <v>92.200000000011642</v>
          </cell>
          <cell r="CZ122">
            <v>87</v>
          </cell>
          <cell r="DA122" t="str">
            <v>0</v>
          </cell>
          <cell r="DB122">
            <v>65.099999999998545</v>
          </cell>
          <cell r="DF122">
            <v>1600.9999999999854</v>
          </cell>
          <cell r="DG122">
            <v>1140.3000000000047</v>
          </cell>
          <cell r="DH122">
            <v>45.100000000005821</v>
          </cell>
          <cell r="DJ122" t="str">
            <v>0</v>
          </cell>
          <cell r="DK122" t="str">
            <v>0</v>
          </cell>
          <cell r="DM122">
            <v>44.299999999995634</v>
          </cell>
          <cell r="DN122">
            <v>95.69999999999709</v>
          </cell>
          <cell r="DO122">
            <v>89.400000000001455</v>
          </cell>
          <cell r="DQ122">
            <v>637.69999999999709</v>
          </cell>
          <cell r="DR122">
            <v>637.69999999999709</v>
          </cell>
          <cell r="DS122" t="str">
            <v>0</v>
          </cell>
          <cell r="DT122">
            <v>60.5</v>
          </cell>
          <cell r="DU122">
            <v>2180</v>
          </cell>
          <cell r="DV122">
            <v>4390</v>
          </cell>
          <cell r="DW122">
            <v>37.82</v>
          </cell>
          <cell r="DX122">
            <v>62.85</v>
          </cell>
          <cell r="DY122">
            <v>543.23</v>
          </cell>
          <cell r="DZ122">
            <v>649.42999999999995</v>
          </cell>
          <cell r="EA122">
            <v>21.539999999999964</v>
          </cell>
          <cell r="EB122" t="str">
            <v>0</v>
          </cell>
          <cell r="EC122">
            <v>13</v>
          </cell>
          <cell r="ED122">
            <v>2784.0000000000146</v>
          </cell>
          <cell r="EF122">
            <v>12000</v>
          </cell>
          <cell r="EG122">
            <v>6570</v>
          </cell>
          <cell r="EH122">
            <v>0</v>
          </cell>
          <cell r="EI122">
            <v>30</v>
          </cell>
          <cell r="EN122">
            <v>1440.9000000000015</v>
          </cell>
          <cell r="EO122">
            <v>3317.8000000000029</v>
          </cell>
          <cell r="EP122">
            <v>4504.9000000000233</v>
          </cell>
          <cell r="EQ122">
            <v>4581.5999999999985</v>
          </cell>
          <cell r="ER122">
            <v>3564.2999999999884</v>
          </cell>
          <cell r="ES122">
            <v>1918.0999999999985</v>
          </cell>
          <cell r="ET122">
            <v>1277.7</v>
          </cell>
          <cell r="EU122">
            <v>0</v>
          </cell>
          <cell r="EV122">
            <v>20605.300000000014</v>
          </cell>
          <cell r="EW122">
            <v>17027.599999999977</v>
          </cell>
          <cell r="EX122">
            <v>15919.5</v>
          </cell>
          <cell r="FA122">
            <v>904</v>
          </cell>
          <cell r="FB122">
            <v>40780.599999999977</v>
          </cell>
          <cell r="FC122">
            <v>33851.099999999984</v>
          </cell>
          <cell r="FD122">
            <v>603.39999999999054</v>
          </cell>
          <cell r="FE122">
            <v>529.70000000000073</v>
          </cell>
          <cell r="FF122">
            <v>1166.6000000000058</v>
          </cell>
          <cell r="FG122">
            <v>2299.6999999999971</v>
          </cell>
          <cell r="FH122">
            <v>2299.6999999999971</v>
          </cell>
          <cell r="FI122">
            <v>7335</v>
          </cell>
          <cell r="FJ122">
            <v>13072.999999999993</v>
          </cell>
          <cell r="FK122">
            <v>2156.3000000000175</v>
          </cell>
          <cell r="FL122">
            <v>2119.5999999999985</v>
          </cell>
          <cell r="FM122">
            <v>0</v>
          </cell>
          <cell r="FN122">
            <v>1820.2999999999956</v>
          </cell>
          <cell r="FO122">
            <v>0</v>
          </cell>
          <cell r="FP122">
            <v>0</v>
          </cell>
          <cell r="FQ122">
            <v>0</v>
          </cell>
          <cell r="FR122">
            <v>31572.999999999993</v>
          </cell>
          <cell r="FS122">
            <v>26504.200000000004</v>
          </cell>
          <cell r="FT122">
            <v>1106.9000000000015</v>
          </cell>
          <cell r="FU122">
            <v>0</v>
          </cell>
          <cell r="FV122">
            <v>48.299999999999727</v>
          </cell>
          <cell r="FW122">
            <v>73.099999999976717</v>
          </cell>
          <cell r="FX122">
            <v>0</v>
          </cell>
          <cell r="FY122">
            <v>974.09999999999854</v>
          </cell>
          <cell r="FZ122">
            <v>2235.5999999999913</v>
          </cell>
          <cell r="GA122">
            <v>2202.3999999999764</v>
          </cell>
          <cell r="GB122">
            <v>0</v>
          </cell>
          <cell r="GC122">
            <v>13986.699999999997</v>
          </cell>
          <cell r="GD122">
            <v>13986.699999999997</v>
          </cell>
          <cell r="GE122">
            <v>9.3000000000001819</v>
          </cell>
          <cell r="GF122">
            <v>1626.0000000000073</v>
          </cell>
          <cell r="GG122">
            <v>48170</v>
          </cell>
          <cell r="GH122">
            <v>85600</v>
          </cell>
          <cell r="GI122">
            <v>825.21000000000015</v>
          </cell>
          <cell r="GJ122">
            <v>1238.19</v>
          </cell>
          <cell r="GK122">
            <v>10448.879999999999</v>
          </cell>
          <cell r="GL122">
            <v>14306.93</v>
          </cell>
          <cell r="GM122">
            <v>423.31999999999971</v>
          </cell>
          <cell r="GN122">
            <v>0</v>
          </cell>
          <cell r="GO122">
            <v>307</v>
          </cell>
          <cell r="GP122">
            <v>67504.000000000015</v>
          </cell>
          <cell r="GQ122">
            <v>0</v>
          </cell>
          <cell r="GR122">
            <v>144000</v>
          </cell>
          <cell r="GS122">
            <v>133770</v>
          </cell>
          <cell r="GT122">
            <v>10230</v>
          </cell>
          <cell r="GU122">
            <v>640.5</v>
          </cell>
          <cell r="GV122">
            <v>476.5</v>
          </cell>
          <cell r="GW122">
            <v>164</v>
          </cell>
        </row>
        <row r="123">
          <cell r="B123">
            <v>38468</v>
          </cell>
          <cell r="C123">
            <v>43109.8</v>
          </cell>
          <cell r="D123">
            <v>25701.4</v>
          </cell>
          <cell r="E123">
            <v>463125.5</v>
          </cell>
          <cell r="F123">
            <v>50544.5</v>
          </cell>
          <cell r="G123">
            <v>212203.6</v>
          </cell>
          <cell r="H123">
            <v>38718.5</v>
          </cell>
          <cell r="I123">
            <v>2028</v>
          </cell>
          <cell r="J123">
            <v>2117</v>
          </cell>
          <cell r="L123">
            <v>38928</v>
          </cell>
          <cell r="M123">
            <v>98838</v>
          </cell>
          <cell r="N123">
            <v>326481.2</v>
          </cell>
          <cell r="O123">
            <v>83856.3</v>
          </cell>
          <cell r="P123">
            <v>636306.5</v>
          </cell>
          <cell r="Q123">
            <v>313468.59999999998</v>
          </cell>
          <cell r="R123">
            <v>937857.5</v>
          </cell>
          <cell r="S123">
            <v>2821.5</v>
          </cell>
          <cell r="T123">
            <v>3465</v>
          </cell>
          <cell r="U123">
            <v>62094.400000000001</v>
          </cell>
          <cell r="V123">
            <v>22464</v>
          </cell>
          <cell r="W123">
            <v>230426.6</v>
          </cell>
          <cell r="Y123">
            <v>179525</v>
          </cell>
          <cell r="Z123">
            <v>177128.2</v>
          </cell>
          <cell r="AB123">
            <v>184564.2</v>
          </cell>
          <cell r="AC123">
            <v>169790.5</v>
          </cell>
          <cell r="AE123">
            <v>34033.199999999997</v>
          </cell>
          <cell r="AF123">
            <v>6926</v>
          </cell>
          <cell r="AG123">
            <v>14474</v>
          </cell>
          <cell r="AH123">
            <v>43411.199999999997</v>
          </cell>
          <cell r="AJ123">
            <v>227150</v>
          </cell>
          <cell r="AK123">
            <v>27221.5</v>
          </cell>
          <cell r="AO123">
            <v>61731</v>
          </cell>
          <cell r="AP123">
            <v>0</v>
          </cell>
          <cell r="AQ123">
            <v>35556.6</v>
          </cell>
          <cell r="AR123">
            <v>127926.6</v>
          </cell>
          <cell r="AS123">
            <v>50648</v>
          </cell>
          <cell r="AU123">
            <v>3848.1</v>
          </cell>
          <cell r="AV123">
            <v>134805.29999999999</v>
          </cell>
          <cell r="AX123">
            <v>32912</v>
          </cell>
          <cell r="AZ123">
            <v>16176000</v>
          </cell>
          <cell r="BA123">
            <v>13349000</v>
          </cell>
          <cell r="BB123">
            <v>676050</v>
          </cell>
          <cell r="BC123">
            <v>952350</v>
          </cell>
          <cell r="BD123">
            <v>5994</v>
          </cell>
          <cell r="BE123">
            <v>9999999</v>
          </cell>
          <cell r="BF123">
            <v>9691</v>
          </cell>
          <cell r="BG123">
            <v>2513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29.4</v>
          </cell>
          <cell r="BO123">
            <v>60</v>
          </cell>
          <cell r="BP123">
            <v>0</v>
          </cell>
          <cell r="BQ123">
            <v>0</v>
          </cell>
          <cell r="BR123">
            <v>468.18</v>
          </cell>
          <cell r="BS123">
            <v>704.47</v>
          </cell>
          <cell r="BT123">
            <v>12000</v>
          </cell>
          <cell r="BU123">
            <v>6510</v>
          </cell>
          <cell r="BV123">
            <v>0</v>
          </cell>
          <cell r="BW123">
            <v>22.5</v>
          </cell>
          <cell r="CB123">
            <v>70.5</v>
          </cell>
          <cell r="CC123">
            <v>177</v>
          </cell>
          <cell r="CD123">
            <v>243</v>
          </cell>
          <cell r="CE123">
            <v>226.5</v>
          </cell>
          <cell r="CF123">
            <v>167.60000000000582</v>
          </cell>
          <cell r="CG123">
            <v>270.09999999999854</v>
          </cell>
          <cell r="CH123">
            <v>79.5</v>
          </cell>
          <cell r="CI123" t="str">
            <v>0</v>
          </cell>
          <cell r="CJ123">
            <v>1234.2000000000044</v>
          </cell>
          <cell r="CK123">
            <v>981.20000000001164</v>
          </cell>
          <cell r="CL123">
            <v>922.40000000002328</v>
          </cell>
          <cell r="CO123">
            <v>46.599999999999909</v>
          </cell>
          <cell r="CP123">
            <v>2303.5</v>
          </cell>
          <cell r="CQ123">
            <v>1950.2000000000348</v>
          </cell>
          <cell r="CR123">
            <v>44.69999999999709</v>
          </cell>
          <cell r="CS123">
            <v>25</v>
          </cell>
          <cell r="CT123">
            <v>53.600000000005821</v>
          </cell>
          <cell r="CU123">
            <v>123.30000000000291</v>
          </cell>
          <cell r="CV123">
            <v>123.30000000000291</v>
          </cell>
          <cell r="CW123">
            <v>380</v>
          </cell>
          <cell r="CX123">
            <v>750</v>
          </cell>
          <cell r="CY123">
            <v>109.89999999999418</v>
          </cell>
          <cell r="CZ123" t="str">
            <v>0</v>
          </cell>
          <cell r="DA123" t="str">
            <v>0</v>
          </cell>
          <cell r="DB123">
            <v>57.599999999998545</v>
          </cell>
          <cell r="DF123">
            <v>1835.9999999999854</v>
          </cell>
          <cell r="DG123">
            <v>1297.4999999999927</v>
          </cell>
          <cell r="DH123">
            <v>91.69999999999709</v>
          </cell>
          <cell r="DJ123" t="str">
            <v>0</v>
          </cell>
          <cell r="DK123" t="str">
            <v>0</v>
          </cell>
          <cell r="DM123">
            <v>40.80000000000291</v>
          </cell>
          <cell r="DN123">
            <v>135.40000000000873</v>
          </cell>
          <cell r="DO123">
            <v>132.5</v>
          </cell>
          <cell r="DQ123">
            <v>729.80000000000291</v>
          </cell>
          <cell r="DR123">
            <v>729.80000000000291</v>
          </cell>
          <cell r="DS123" t="str">
            <v>0</v>
          </cell>
          <cell r="DT123">
            <v>73.599999999998545</v>
          </cell>
          <cell r="DU123">
            <v>2280</v>
          </cell>
          <cell r="DV123">
            <v>4230</v>
          </cell>
          <cell r="DW123">
            <v>40.74</v>
          </cell>
          <cell r="DX123">
            <v>61.16</v>
          </cell>
          <cell r="DY123">
            <v>468.18</v>
          </cell>
          <cell r="DZ123">
            <v>704.47</v>
          </cell>
          <cell r="EA123">
            <v>22.5</v>
          </cell>
          <cell r="EB123" t="str">
            <v>0</v>
          </cell>
          <cell r="EC123">
            <v>14</v>
          </cell>
          <cell r="ED123">
            <v>2975.9999999999854</v>
          </cell>
          <cell r="EF123">
            <v>12000</v>
          </cell>
          <cell r="EG123">
            <v>6510</v>
          </cell>
          <cell r="EH123">
            <v>0</v>
          </cell>
          <cell r="EI123">
            <v>22.5</v>
          </cell>
          <cell r="EN123">
            <v>1511.4000000000015</v>
          </cell>
          <cell r="EO123">
            <v>3494.8000000000029</v>
          </cell>
          <cell r="EP123">
            <v>4747.9000000000233</v>
          </cell>
          <cell r="EQ123">
            <v>4808.0999999999985</v>
          </cell>
          <cell r="ER123">
            <v>3731.8999999999942</v>
          </cell>
          <cell r="ES123">
            <v>2188.1999999999971</v>
          </cell>
          <cell r="ET123">
            <v>1357.2</v>
          </cell>
          <cell r="EU123">
            <v>0</v>
          </cell>
          <cell r="EV123">
            <v>21839.500000000018</v>
          </cell>
          <cell r="EW123">
            <v>18008.799999999988</v>
          </cell>
          <cell r="EX123">
            <v>16841.900000000023</v>
          </cell>
          <cell r="FA123">
            <v>950.59999999999991</v>
          </cell>
          <cell r="FB123">
            <v>43084.099999999977</v>
          </cell>
          <cell r="FC123">
            <v>35801.300000000017</v>
          </cell>
          <cell r="FD123">
            <v>648.09999999998763</v>
          </cell>
          <cell r="FE123">
            <v>554.70000000000073</v>
          </cell>
          <cell r="FF123">
            <v>1220.2000000000116</v>
          </cell>
          <cell r="FG123">
            <v>2423</v>
          </cell>
          <cell r="FH123">
            <v>2423</v>
          </cell>
          <cell r="FI123">
            <v>7715</v>
          </cell>
          <cell r="FJ123">
            <v>13822.999999999993</v>
          </cell>
          <cell r="FK123">
            <v>2266.2000000000116</v>
          </cell>
          <cell r="FL123">
            <v>2119.5999999999985</v>
          </cell>
          <cell r="FM123">
            <v>0</v>
          </cell>
          <cell r="FN123">
            <v>1877.8999999999942</v>
          </cell>
          <cell r="FO123">
            <v>0</v>
          </cell>
          <cell r="FP123">
            <v>0</v>
          </cell>
          <cell r="FQ123">
            <v>0</v>
          </cell>
          <cell r="FR123">
            <v>33408.999999999978</v>
          </cell>
          <cell r="FS123">
            <v>27801.699999999997</v>
          </cell>
          <cell r="FT123">
            <v>1198.5999999999985</v>
          </cell>
          <cell r="FU123">
            <v>0</v>
          </cell>
          <cell r="FV123">
            <v>48.299999999999727</v>
          </cell>
          <cell r="FW123">
            <v>73.099999999976717</v>
          </cell>
          <cell r="FX123">
            <v>0</v>
          </cell>
          <cell r="FY123">
            <v>1014.9000000000015</v>
          </cell>
          <cell r="FZ123">
            <v>2371</v>
          </cell>
          <cell r="GA123">
            <v>2334.8999999999764</v>
          </cell>
          <cell r="GB123">
            <v>0</v>
          </cell>
          <cell r="GC123">
            <v>14716.5</v>
          </cell>
          <cell r="GD123">
            <v>14716.5</v>
          </cell>
          <cell r="GE123">
            <v>9.3000000000001819</v>
          </cell>
          <cell r="GF123">
            <v>1699.6000000000058</v>
          </cell>
          <cell r="GG123">
            <v>50450</v>
          </cell>
          <cell r="GH123">
            <v>89830</v>
          </cell>
          <cell r="GI123">
            <v>865.95000000000016</v>
          </cell>
          <cell r="GJ123">
            <v>1299.3500000000001</v>
          </cell>
          <cell r="GK123">
            <v>10917.06</v>
          </cell>
          <cell r="GL123">
            <v>15011.4</v>
          </cell>
          <cell r="GM123">
            <v>445.81999999999971</v>
          </cell>
          <cell r="GN123">
            <v>0</v>
          </cell>
          <cell r="GO123">
            <v>321</v>
          </cell>
          <cell r="GP123">
            <v>70480</v>
          </cell>
          <cell r="GQ123">
            <v>0</v>
          </cell>
          <cell r="GR123">
            <v>156000</v>
          </cell>
          <cell r="GS123">
            <v>140280</v>
          </cell>
          <cell r="GT123">
            <v>15720</v>
          </cell>
          <cell r="GU123">
            <v>640.5</v>
          </cell>
          <cell r="GV123">
            <v>499</v>
          </cell>
          <cell r="GW123">
            <v>141.5</v>
          </cell>
        </row>
        <row r="124">
          <cell r="B124">
            <v>38469</v>
          </cell>
          <cell r="C124">
            <v>43177</v>
          </cell>
          <cell r="D124">
            <v>25875.8</v>
          </cell>
          <cell r="E124">
            <v>463363.5</v>
          </cell>
          <cell r="F124">
            <v>50761.5</v>
          </cell>
          <cell r="G124">
            <v>212362.7</v>
          </cell>
          <cell r="H124">
            <v>38976</v>
          </cell>
          <cell r="I124">
            <v>2105</v>
          </cell>
          <cell r="J124">
            <v>2117</v>
          </cell>
          <cell r="L124">
            <v>39633.300000000003</v>
          </cell>
          <cell r="M124">
            <v>99331</v>
          </cell>
          <cell r="N124">
            <v>326867</v>
          </cell>
          <cell r="O124">
            <v>84264</v>
          </cell>
          <cell r="P124">
            <v>636694.4</v>
          </cell>
          <cell r="Q124">
            <v>313863</v>
          </cell>
          <cell r="R124">
            <v>940184.1</v>
          </cell>
          <cell r="S124">
            <v>2821.5</v>
          </cell>
          <cell r="T124">
            <v>3520</v>
          </cell>
          <cell r="U124">
            <v>62210</v>
          </cell>
          <cell r="V124">
            <v>22485</v>
          </cell>
          <cell r="W124">
            <v>230484</v>
          </cell>
          <cell r="Y124">
            <v>180428</v>
          </cell>
          <cell r="Z124">
            <v>178143</v>
          </cell>
          <cell r="AB124">
            <v>185367</v>
          </cell>
          <cell r="AC124">
            <v>170908</v>
          </cell>
          <cell r="AE124">
            <v>34217.699999999997</v>
          </cell>
          <cell r="AF124">
            <v>6965</v>
          </cell>
          <cell r="AG124">
            <v>14548</v>
          </cell>
          <cell r="AH124">
            <v>43468.4</v>
          </cell>
          <cell r="AJ124">
            <v>227267.4</v>
          </cell>
          <cell r="AK124">
            <v>27827.599999999999</v>
          </cell>
          <cell r="AO124">
            <v>61813</v>
          </cell>
          <cell r="AP124">
            <v>0</v>
          </cell>
          <cell r="AQ124">
            <v>35634.300000000003</v>
          </cell>
          <cell r="AR124">
            <v>128026.7</v>
          </cell>
          <cell r="AS124">
            <v>50686</v>
          </cell>
          <cell r="AU124">
            <v>3854.8</v>
          </cell>
          <cell r="AV124">
            <v>134805.29999999999</v>
          </cell>
          <cell r="AX124">
            <v>32963</v>
          </cell>
          <cell r="AZ124">
            <v>16210000</v>
          </cell>
          <cell r="BA124">
            <v>13420000</v>
          </cell>
          <cell r="BB124">
            <v>678050</v>
          </cell>
          <cell r="BC124">
            <v>957330</v>
          </cell>
          <cell r="BD124">
            <v>6017.89</v>
          </cell>
          <cell r="BE124">
            <v>9999999</v>
          </cell>
          <cell r="BF124">
            <v>9708</v>
          </cell>
          <cell r="BG124">
            <v>2531.5</v>
          </cell>
          <cell r="BI124">
            <v>8.1999999999999993</v>
          </cell>
          <cell r="BJ124">
            <v>8.3000000000000007</v>
          </cell>
          <cell r="BK124">
            <v>8.1999999999999993</v>
          </cell>
          <cell r="BL124">
            <v>8.3000000000000007</v>
          </cell>
          <cell r="BM124">
            <v>8.1999999999999993</v>
          </cell>
          <cell r="BN124">
            <v>59.5</v>
          </cell>
          <cell r="BO124">
            <v>60.1</v>
          </cell>
          <cell r="BP124">
            <v>8.1999999999999993</v>
          </cell>
          <cell r="BQ124">
            <v>8.3000000000000007</v>
          </cell>
          <cell r="BR124">
            <v>400.94</v>
          </cell>
          <cell r="BS124">
            <v>691.52</v>
          </cell>
          <cell r="BT124">
            <v>12000</v>
          </cell>
          <cell r="BU124">
            <v>6980</v>
          </cell>
          <cell r="BV124">
            <v>300</v>
          </cell>
          <cell r="BW124">
            <v>30</v>
          </cell>
          <cell r="CB124">
            <v>67.19999999999709</v>
          </cell>
          <cell r="CC124">
            <v>174.39999999999782</v>
          </cell>
          <cell r="CD124">
            <v>238</v>
          </cell>
          <cell r="CE124">
            <v>217</v>
          </cell>
          <cell r="CF124">
            <v>159.10000000000582</v>
          </cell>
          <cell r="CG124">
            <v>257.5</v>
          </cell>
          <cell r="CH124">
            <v>77</v>
          </cell>
          <cell r="CI124" t="str">
            <v>0</v>
          </cell>
          <cell r="CJ124">
            <v>1190.2000000000007</v>
          </cell>
          <cell r="CK124">
            <v>903</v>
          </cell>
          <cell r="CL124">
            <v>1014.7999999999884</v>
          </cell>
          <cell r="CO124">
            <v>55</v>
          </cell>
          <cell r="CP124">
            <v>2326.5999999999767</v>
          </cell>
          <cell r="CQ124">
            <v>1972.7999999999884</v>
          </cell>
          <cell r="CR124">
            <v>37.200000000004366</v>
          </cell>
          <cell r="CS124">
            <v>21</v>
          </cell>
          <cell r="CT124">
            <v>57.399999999994179</v>
          </cell>
          <cell r="CU124">
            <v>115.59999999999854</v>
          </cell>
          <cell r="CV124">
            <v>115.59999999999854</v>
          </cell>
          <cell r="CW124">
            <v>390</v>
          </cell>
          <cell r="CX124">
            <v>740</v>
          </cell>
          <cell r="CY124">
            <v>117.39999999999418</v>
          </cell>
          <cell r="CZ124">
            <v>606.09999999999854</v>
          </cell>
          <cell r="DA124" t="str">
            <v>0</v>
          </cell>
          <cell r="DB124">
            <v>57.200000000004366</v>
          </cell>
          <cell r="DF124">
            <v>1845</v>
          </cell>
          <cell r="DG124">
            <v>1910.6999999999971</v>
          </cell>
          <cell r="DH124">
            <v>38</v>
          </cell>
          <cell r="DJ124">
            <v>6.7000000000002728</v>
          </cell>
          <cell r="DK124" t="str">
            <v>0</v>
          </cell>
          <cell r="DM124">
            <v>51</v>
          </cell>
          <cell r="DN124">
            <v>100.09999999999127</v>
          </cell>
          <cell r="DO124">
            <v>95.700000000000273</v>
          </cell>
          <cell r="DQ124">
            <v>705.30000000000291</v>
          </cell>
          <cell r="DR124">
            <v>705.30000000000291</v>
          </cell>
          <cell r="DS124" t="str">
            <v>0</v>
          </cell>
          <cell r="DT124">
            <v>77.700000000004366</v>
          </cell>
          <cell r="DU124">
            <v>2000</v>
          </cell>
          <cell r="DV124">
            <v>4980</v>
          </cell>
          <cell r="DW124">
            <v>34</v>
          </cell>
          <cell r="DX124">
            <v>71</v>
          </cell>
          <cell r="DY124">
            <v>400.94</v>
          </cell>
          <cell r="DZ124">
            <v>691.52</v>
          </cell>
          <cell r="EA124">
            <v>23.890000000000327</v>
          </cell>
          <cell r="EB124" t="str">
            <v>0</v>
          </cell>
          <cell r="EC124">
            <v>17</v>
          </cell>
          <cell r="ED124">
            <v>2960</v>
          </cell>
          <cell r="EF124">
            <v>12000</v>
          </cell>
          <cell r="EG124">
            <v>6980</v>
          </cell>
          <cell r="EH124">
            <v>300</v>
          </cell>
          <cell r="EI124">
            <v>30</v>
          </cell>
          <cell r="EN124">
            <v>1578.5999999999985</v>
          </cell>
          <cell r="EO124">
            <v>3669.2000000000007</v>
          </cell>
          <cell r="EP124">
            <v>4985.9000000000233</v>
          </cell>
          <cell r="EQ124">
            <v>5025.0999999999985</v>
          </cell>
          <cell r="ER124">
            <v>3891</v>
          </cell>
          <cell r="ES124">
            <v>2445.6999999999971</v>
          </cell>
          <cell r="ET124">
            <v>1434.2</v>
          </cell>
          <cell r="EU124">
            <v>0</v>
          </cell>
          <cell r="EV124">
            <v>23029.700000000019</v>
          </cell>
          <cell r="EW124">
            <v>18911.799999999988</v>
          </cell>
          <cell r="EX124">
            <v>17856.700000000012</v>
          </cell>
          <cell r="FA124">
            <v>1005.5999999999999</v>
          </cell>
          <cell r="FB124">
            <v>45410.699999999953</v>
          </cell>
          <cell r="FC124">
            <v>37774.100000000006</v>
          </cell>
          <cell r="FD124">
            <v>685.299999999992</v>
          </cell>
          <cell r="FE124">
            <v>575.70000000000073</v>
          </cell>
          <cell r="FF124">
            <v>1277.6000000000058</v>
          </cell>
          <cell r="FG124">
            <v>2538.5999999999985</v>
          </cell>
          <cell r="FH124">
            <v>2538.5999999999985</v>
          </cell>
          <cell r="FI124">
            <v>8105</v>
          </cell>
          <cell r="FJ124">
            <v>14562.999999999993</v>
          </cell>
          <cell r="FK124">
            <v>2383.6000000000058</v>
          </cell>
          <cell r="FL124">
            <v>2725.6999999999971</v>
          </cell>
          <cell r="FM124">
            <v>0</v>
          </cell>
          <cell r="FN124">
            <v>1935.0999999999985</v>
          </cell>
          <cell r="FO124">
            <v>0</v>
          </cell>
          <cell r="FP124">
            <v>0</v>
          </cell>
          <cell r="FQ124">
            <v>0</v>
          </cell>
          <cell r="FR124">
            <v>35253.999999999978</v>
          </cell>
          <cell r="FS124">
            <v>29712.399999999994</v>
          </cell>
          <cell r="FT124">
            <v>1236.5999999999985</v>
          </cell>
          <cell r="FU124">
            <v>0</v>
          </cell>
          <cell r="FV124">
            <v>55</v>
          </cell>
          <cell r="FW124">
            <v>73.099999999976717</v>
          </cell>
          <cell r="FX124">
            <v>0</v>
          </cell>
          <cell r="FY124">
            <v>1065.9000000000015</v>
          </cell>
          <cell r="FZ124">
            <v>2471.0999999999913</v>
          </cell>
          <cell r="GA124">
            <v>2430.5999999999767</v>
          </cell>
          <cell r="GB124">
            <v>0</v>
          </cell>
          <cell r="GC124">
            <v>15421.800000000003</v>
          </cell>
          <cell r="GD124">
            <v>15421.800000000003</v>
          </cell>
          <cell r="GE124">
            <v>9.3000000000001819</v>
          </cell>
          <cell r="GF124">
            <v>1777.3000000000102</v>
          </cell>
          <cell r="GG124">
            <v>52450</v>
          </cell>
          <cell r="GH124">
            <v>94810</v>
          </cell>
          <cell r="GI124">
            <v>899.95000000000016</v>
          </cell>
          <cell r="GJ124">
            <v>1370.3500000000001</v>
          </cell>
          <cell r="GK124">
            <v>11318</v>
          </cell>
          <cell r="GL124">
            <v>15702.92</v>
          </cell>
          <cell r="GM124">
            <v>469.71000000000004</v>
          </cell>
          <cell r="GN124">
            <v>0</v>
          </cell>
          <cell r="GO124">
            <v>338</v>
          </cell>
          <cell r="GP124">
            <v>73440</v>
          </cell>
          <cell r="GQ124">
            <v>0</v>
          </cell>
          <cell r="GR124">
            <v>168000</v>
          </cell>
          <cell r="GS124">
            <v>147260</v>
          </cell>
          <cell r="GT124">
            <v>20740</v>
          </cell>
          <cell r="GU124">
            <v>940.5</v>
          </cell>
          <cell r="GV124">
            <v>529</v>
          </cell>
          <cell r="GW124">
            <v>411.5</v>
          </cell>
        </row>
        <row r="125">
          <cell r="B125">
            <v>38470</v>
          </cell>
          <cell r="C125">
            <v>43243.6</v>
          </cell>
          <cell r="D125">
            <v>26046.400000000001</v>
          </cell>
          <cell r="E125">
            <v>463597.3</v>
          </cell>
          <cell r="F125">
            <v>50973.3</v>
          </cell>
          <cell r="G125">
            <v>212516.6</v>
          </cell>
          <cell r="H125">
            <v>39229</v>
          </cell>
          <cell r="I125">
            <v>2179</v>
          </cell>
          <cell r="J125">
            <v>2117</v>
          </cell>
          <cell r="L125">
            <v>40103.4</v>
          </cell>
          <cell r="M125">
            <v>99793</v>
          </cell>
          <cell r="N125">
            <v>327221</v>
          </cell>
          <cell r="O125">
            <v>84644</v>
          </cell>
          <cell r="P125">
            <v>637052.30000000005</v>
          </cell>
          <cell r="Q125">
            <v>314226.5</v>
          </cell>
          <cell r="R125">
            <v>942403.3</v>
          </cell>
          <cell r="S125">
            <v>2821.5</v>
          </cell>
          <cell r="T125">
            <v>3567</v>
          </cell>
          <cell r="U125">
            <v>62337.7</v>
          </cell>
          <cell r="V125">
            <v>22501</v>
          </cell>
          <cell r="W125">
            <v>230543</v>
          </cell>
          <cell r="Y125">
            <v>181375</v>
          </cell>
          <cell r="Z125">
            <v>179050.4</v>
          </cell>
          <cell r="AB125">
            <v>186315</v>
          </cell>
          <cell r="AC125">
            <v>171818</v>
          </cell>
          <cell r="AE125">
            <v>34403.5</v>
          </cell>
          <cell r="AF125">
            <v>7008</v>
          </cell>
          <cell r="AG125">
            <v>14628</v>
          </cell>
          <cell r="AH125">
            <v>43533.9</v>
          </cell>
          <cell r="AJ125">
            <v>227347.5</v>
          </cell>
          <cell r="AK125">
            <v>27903.4</v>
          </cell>
          <cell r="AO125">
            <v>61869.1</v>
          </cell>
          <cell r="AP125">
            <v>0</v>
          </cell>
          <cell r="AQ125">
            <v>35688.199999999997</v>
          </cell>
          <cell r="AR125">
            <v>128176.7</v>
          </cell>
          <cell r="AS125">
            <v>50778.6</v>
          </cell>
          <cell r="AU125">
            <v>3854.8</v>
          </cell>
          <cell r="AV125">
            <v>134805.29999999999</v>
          </cell>
          <cell r="AX125">
            <v>33019.800000000003</v>
          </cell>
          <cell r="AZ125">
            <v>16243490</v>
          </cell>
          <cell r="BA125">
            <v>13504170</v>
          </cell>
          <cell r="BB125">
            <v>679950</v>
          </cell>
          <cell r="BC125">
            <v>963100</v>
          </cell>
          <cell r="BD125">
            <v>6044.76</v>
          </cell>
          <cell r="BE125">
            <v>9999999</v>
          </cell>
          <cell r="BF125">
            <v>9726</v>
          </cell>
          <cell r="BG125">
            <v>2549.8000000000002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80.400000000000006</v>
          </cell>
          <cell r="BO125">
            <v>30</v>
          </cell>
          <cell r="BP125">
            <v>0</v>
          </cell>
          <cell r="BQ125">
            <v>0</v>
          </cell>
          <cell r="BR125">
            <v>596.61</v>
          </cell>
          <cell r="BS125">
            <v>669.86</v>
          </cell>
          <cell r="BT125">
            <v>0</v>
          </cell>
          <cell r="BU125">
            <v>7670</v>
          </cell>
          <cell r="BV125">
            <v>0</v>
          </cell>
          <cell r="BW125">
            <v>30</v>
          </cell>
          <cell r="CB125">
            <v>66.599999999998545</v>
          </cell>
          <cell r="CC125">
            <v>170.60000000000218</v>
          </cell>
          <cell r="CD125">
            <v>233.79999999998836</v>
          </cell>
          <cell r="CE125">
            <v>211.80000000000291</v>
          </cell>
          <cell r="CF125">
            <v>153.89999999999418</v>
          </cell>
          <cell r="CG125">
            <v>253</v>
          </cell>
          <cell r="CH125">
            <v>74</v>
          </cell>
          <cell r="CI125" t="str">
            <v>0</v>
          </cell>
          <cell r="CJ125">
            <v>1163.6999999999862</v>
          </cell>
          <cell r="CK125">
            <v>947</v>
          </cell>
          <cell r="CL125">
            <v>907.39999999999418</v>
          </cell>
          <cell r="CO125">
            <v>47</v>
          </cell>
          <cell r="CP125">
            <v>2219.2000000000698</v>
          </cell>
          <cell r="CQ125">
            <v>1901.3999999999942</v>
          </cell>
          <cell r="CR125">
            <v>52.69999999999709</v>
          </cell>
          <cell r="CS125">
            <v>16</v>
          </cell>
          <cell r="CT125">
            <v>59</v>
          </cell>
          <cell r="CU125">
            <v>127.69999999999709</v>
          </cell>
          <cell r="CV125">
            <v>127.69999999999709</v>
          </cell>
          <cell r="CW125">
            <v>430</v>
          </cell>
          <cell r="CX125">
            <v>800</v>
          </cell>
          <cell r="CY125">
            <v>80.100000000005821</v>
          </cell>
          <cell r="CZ125">
            <v>75.80000000000291</v>
          </cell>
          <cell r="DA125" t="str">
            <v>0</v>
          </cell>
          <cell r="DB125">
            <v>65.5</v>
          </cell>
          <cell r="DF125">
            <v>1858.0000000000291</v>
          </cell>
          <cell r="DG125">
            <v>1451.4000000000087</v>
          </cell>
          <cell r="DH125">
            <v>92.599999999998545</v>
          </cell>
          <cell r="DJ125" t="str">
            <v>0</v>
          </cell>
          <cell r="DK125" t="str">
            <v>0</v>
          </cell>
          <cell r="DM125">
            <v>56.80000000000291</v>
          </cell>
          <cell r="DN125">
            <v>150</v>
          </cell>
          <cell r="DO125">
            <v>149.40000000000146</v>
          </cell>
          <cell r="DQ125">
            <v>470.09999999999854</v>
          </cell>
          <cell r="DR125">
            <v>470.09999999999854</v>
          </cell>
          <cell r="DS125" t="str">
            <v>0</v>
          </cell>
          <cell r="DT125">
            <v>53.899999999994179</v>
          </cell>
          <cell r="DU125">
            <v>1900</v>
          </cell>
          <cell r="DV125">
            <v>5770</v>
          </cell>
          <cell r="DW125">
            <v>33.49</v>
          </cell>
          <cell r="DX125">
            <v>84.17</v>
          </cell>
          <cell r="DY125">
            <v>596.61</v>
          </cell>
          <cell r="DZ125">
            <v>669.86</v>
          </cell>
          <cell r="EA125">
            <v>26.869999999999891</v>
          </cell>
          <cell r="EB125" t="str">
            <v>0</v>
          </cell>
          <cell r="EC125">
            <v>18</v>
          </cell>
          <cell r="ED125">
            <v>2928.0000000000291</v>
          </cell>
          <cell r="EF125">
            <v>0</v>
          </cell>
          <cell r="EG125">
            <v>7670</v>
          </cell>
          <cell r="EH125">
            <v>0</v>
          </cell>
          <cell r="EI125">
            <v>30</v>
          </cell>
          <cell r="EN125">
            <v>1645.1999999999971</v>
          </cell>
          <cell r="EO125">
            <v>3839.8000000000029</v>
          </cell>
          <cell r="EP125">
            <v>5219.7000000000116</v>
          </cell>
          <cell r="EQ125">
            <v>5236.9000000000015</v>
          </cell>
          <cell r="ER125">
            <v>4044.8999999999942</v>
          </cell>
          <cell r="ES125">
            <v>2698.6999999999971</v>
          </cell>
          <cell r="ET125">
            <v>1508.2</v>
          </cell>
          <cell r="EU125">
            <v>0</v>
          </cell>
          <cell r="EV125">
            <v>24193.400000000005</v>
          </cell>
          <cell r="EW125">
            <v>19858.799999999988</v>
          </cell>
          <cell r="EX125">
            <v>18764.100000000006</v>
          </cell>
          <cell r="FA125">
            <v>1052.5999999999999</v>
          </cell>
          <cell r="FB125">
            <v>47629.900000000023</v>
          </cell>
          <cell r="FC125">
            <v>39675.5</v>
          </cell>
          <cell r="FD125">
            <v>737.99999999998909</v>
          </cell>
          <cell r="FE125">
            <v>591.70000000000073</v>
          </cell>
          <cell r="FF125">
            <v>1336.6000000000058</v>
          </cell>
          <cell r="FG125">
            <v>2666.2999999999956</v>
          </cell>
          <cell r="FH125">
            <v>2666.2999999999956</v>
          </cell>
          <cell r="FI125">
            <v>8535</v>
          </cell>
          <cell r="FJ125">
            <v>15362.999999999993</v>
          </cell>
          <cell r="FK125">
            <v>2463.7000000000116</v>
          </cell>
          <cell r="FL125">
            <v>2801.5</v>
          </cell>
          <cell r="FM125">
            <v>0</v>
          </cell>
          <cell r="FN125">
            <v>2000.5999999999985</v>
          </cell>
          <cell r="FO125">
            <v>0</v>
          </cell>
          <cell r="FP125">
            <v>0</v>
          </cell>
          <cell r="FQ125">
            <v>0</v>
          </cell>
          <cell r="FR125">
            <v>37112.000000000007</v>
          </cell>
          <cell r="FS125">
            <v>31163.800000000003</v>
          </cell>
          <cell r="FT125">
            <v>1329.1999999999971</v>
          </cell>
          <cell r="FU125">
            <v>0</v>
          </cell>
          <cell r="FV125">
            <v>55</v>
          </cell>
          <cell r="FW125">
            <v>73.099999999976717</v>
          </cell>
          <cell r="FX125">
            <v>0</v>
          </cell>
          <cell r="FY125">
            <v>1122.7000000000044</v>
          </cell>
          <cell r="FZ125">
            <v>2621.0999999999913</v>
          </cell>
          <cell r="GA125">
            <v>2579.9999999999782</v>
          </cell>
          <cell r="GB125">
            <v>0</v>
          </cell>
          <cell r="GC125">
            <v>15891.900000000001</v>
          </cell>
          <cell r="GD125">
            <v>15891.900000000001</v>
          </cell>
          <cell r="GE125">
            <v>9.3000000000001819</v>
          </cell>
          <cell r="GF125">
            <v>1831.2000000000044</v>
          </cell>
          <cell r="GG125">
            <v>54350</v>
          </cell>
          <cell r="GH125">
            <v>100580</v>
          </cell>
          <cell r="GI125">
            <v>933.44000000000017</v>
          </cell>
          <cell r="GJ125">
            <v>1454.5200000000002</v>
          </cell>
          <cell r="GK125">
            <v>11914.61</v>
          </cell>
          <cell r="GL125">
            <v>16372.78</v>
          </cell>
          <cell r="GM125">
            <v>496.57999999999993</v>
          </cell>
          <cell r="GN125">
            <v>0</v>
          </cell>
          <cell r="GO125">
            <v>356</v>
          </cell>
          <cell r="GP125">
            <v>76368.000000000029</v>
          </cell>
          <cell r="GQ125">
            <v>0</v>
          </cell>
          <cell r="GR125">
            <v>168000</v>
          </cell>
          <cell r="GS125">
            <v>154930</v>
          </cell>
          <cell r="GT125">
            <v>13070</v>
          </cell>
          <cell r="GU125">
            <v>940.5</v>
          </cell>
          <cell r="GV125">
            <v>559</v>
          </cell>
          <cell r="GW125">
            <v>381.5</v>
          </cell>
        </row>
        <row r="126">
          <cell r="B126">
            <v>38471</v>
          </cell>
          <cell r="C126">
            <v>43312.6</v>
          </cell>
          <cell r="D126">
            <v>26228</v>
          </cell>
          <cell r="E126">
            <v>463847</v>
          </cell>
          <cell r="F126">
            <v>51196</v>
          </cell>
          <cell r="G126">
            <v>212678.9</v>
          </cell>
          <cell r="H126">
            <v>39495</v>
          </cell>
          <cell r="I126">
            <v>2260</v>
          </cell>
          <cell r="J126">
            <v>2117</v>
          </cell>
          <cell r="L126">
            <v>40731</v>
          </cell>
          <cell r="M126">
            <v>100240</v>
          </cell>
          <cell r="N126">
            <v>327581</v>
          </cell>
          <cell r="O126">
            <v>85033</v>
          </cell>
          <cell r="P126">
            <v>637419</v>
          </cell>
          <cell r="Q126">
            <v>314601</v>
          </cell>
          <cell r="R126">
            <v>944408.8</v>
          </cell>
          <cell r="S126">
            <v>2821.5</v>
          </cell>
          <cell r="T126">
            <v>3633</v>
          </cell>
          <cell r="U126">
            <v>62441.9</v>
          </cell>
          <cell r="V126">
            <v>22522</v>
          </cell>
          <cell r="W126">
            <v>230599</v>
          </cell>
          <cell r="Y126">
            <v>182074</v>
          </cell>
          <cell r="Z126">
            <v>179992</v>
          </cell>
          <cell r="AB126">
            <v>186797</v>
          </cell>
          <cell r="AC126">
            <v>172997</v>
          </cell>
          <cell r="AE126">
            <v>34557</v>
          </cell>
          <cell r="AF126">
            <v>7030</v>
          </cell>
          <cell r="AG126">
            <v>14688</v>
          </cell>
          <cell r="AH126">
            <v>43587.1</v>
          </cell>
          <cell r="AJ126">
            <v>227466.8</v>
          </cell>
          <cell r="AK126">
            <v>27989.599999999999</v>
          </cell>
          <cell r="AO126">
            <v>61950</v>
          </cell>
          <cell r="AP126">
            <v>0</v>
          </cell>
          <cell r="AQ126">
            <v>35759</v>
          </cell>
          <cell r="AR126">
            <v>128286.1</v>
          </cell>
          <cell r="AS126">
            <v>50842</v>
          </cell>
          <cell r="AU126">
            <v>3854.8</v>
          </cell>
          <cell r="AV126">
            <v>134805.29999999999</v>
          </cell>
          <cell r="AX126">
            <v>33060</v>
          </cell>
          <cell r="AZ126">
            <v>16285860</v>
          </cell>
          <cell r="BA126">
            <v>13548990</v>
          </cell>
          <cell r="BB126">
            <v>682290</v>
          </cell>
          <cell r="BC126">
            <v>966120</v>
          </cell>
          <cell r="BD126">
            <v>6068.97</v>
          </cell>
          <cell r="BE126">
            <v>9999999</v>
          </cell>
          <cell r="BF126">
            <v>9741</v>
          </cell>
          <cell r="BG126">
            <v>2569.3000000000002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60</v>
          </cell>
          <cell r="BO126">
            <v>29.9</v>
          </cell>
          <cell r="BP126">
            <v>0</v>
          </cell>
          <cell r="BQ126">
            <v>0</v>
          </cell>
          <cell r="BR126">
            <v>203.31</v>
          </cell>
          <cell r="BS126">
            <v>506.27</v>
          </cell>
          <cell r="BT126">
            <v>0</v>
          </cell>
          <cell r="BU126">
            <v>5360</v>
          </cell>
          <cell r="BV126">
            <v>0</v>
          </cell>
          <cell r="BW126">
            <v>22.5</v>
          </cell>
          <cell r="CB126">
            <v>69</v>
          </cell>
          <cell r="CC126">
            <v>181.59999999999854</v>
          </cell>
          <cell r="CD126">
            <v>249.70000000001164</v>
          </cell>
          <cell r="CE126">
            <v>222.69999999999709</v>
          </cell>
          <cell r="CF126">
            <v>162.29999999998836</v>
          </cell>
          <cell r="CG126">
            <v>266</v>
          </cell>
          <cell r="CH126">
            <v>81</v>
          </cell>
          <cell r="CI126" t="str">
            <v>0</v>
          </cell>
          <cell r="CJ126">
            <v>1232.2999999999956</v>
          </cell>
          <cell r="CK126">
            <v>699</v>
          </cell>
          <cell r="CL126">
            <v>941.60000000000582</v>
          </cell>
          <cell r="CO126">
            <v>66</v>
          </cell>
          <cell r="CP126">
            <v>2005.5</v>
          </cell>
          <cell r="CQ126">
            <v>1706.6000000000058</v>
          </cell>
          <cell r="CR126">
            <v>27.200000000004366</v>
          </cell>
          <cell r="CS126">
            <v>21</v>
          </cell>
          <cell r="CT126">
            <v>56</v>
          </cell>
          <cell r="CU126">
            <v>104.20000000000437</v>
          </cell>
          <cell r="CV126">
            <v>104.20000000000437</v>
          </cell>
          <cell r="CW126">
            <v>220</v>
          </cell>
          <cell r="CX126">
            <v>600</v>
          </cell>
          <cell r="CY126">
            <v>119.29999999998836</v>
          </cell>
          <cell r="CZ126">
            <v>86.19999999999709</v>
          </cell>
          <cell r="DA126" t="str">
            <v>0</v>
          </cell>
          <cell r="DB126">
            <v>53.19999999999709</v>
          </cell>
          <cell r="DF126">
            <v>1535</v>
          </cell>
          <cell r="DG126">
            <v>1078.6999999999825</v>
          </cell>
          <cell r="DH126">
            <v>63.400000000001455</v>
          </cell>
          <cell r="DJ126" t="str">
            <v>0</v>
          </cell>
          <cell r="DK126" t="str">
            <v>0</v>
          </cell>
          <cell r="DM126">
            <v>40.19999999999709</v>
          </cell>
          <cell r="DN126">
            <v>109.40000000000873</v>
          </cell>
          <cell r="DO126">
            <v>103.59999999999854</v>
          </cell>
          <cell r="DQ126">
            <v>627.59999999999854</v>
          </cell>
          <cell r="DR126">
            <v>627.59999999999854</v>
          </cell>
          <cell r="DS126" t="str">
            <v>0</v>
          </cell>
          <cell r="DT126">
            <v>70.80000000000291</v>
          </cell>
          <cell r="DU126">
            <v>2340</v>
          </cell>
          <cell r="DV126">
            <v>3020</v>
          </cell>
          <cell r="DW126">
            <v>42.37</v>
          </cell>
          <cell r="DX126">
            <v>44.82</v>
          </cell>
          <cell r="DY126">
            <v>203.31</v>
          </cell>
          <cell r="DZ126">
            <v>506.27</v>
          </cell>
          <cell r="EA126">
            <v>24.210000000000036</v>
          </cell>
          <cell r="EB126" t="str">
            <v>0</v>
          </cell>
          <cell r="EC126">
            <v>15</v>
          </cell>
          <cell r="ED126">
            <v>3120</v>
          </cell>
          <cell r="EF126">
            <v>0</v>
          </cell>
          <cell r="EG126">
            <v>5360</v>
          </cell>
          <cell r="EH126">
            <v>0</v>
          </cell>
          <cell r="EI126">
            <v>22.5</v>
          </cell>
          <cell r="EN126">
            <v>1714.1999999999971</v>
          </cell>
          <cell r="EO126">
            <v>4021.4000000000015</v>
          </cell>
          <cell r="EP126">
            <v>5469.4000000000233</v>
          </cell>
          <cell r="EQ126">
            <v>5459.5999999999985</v>
          </cell>
          <cell r="ER126">
            <v>4207.1999999999825</v>
          </cell>
          <cell r="ES126">
            <v>2964.6999999999971</v>
          </cell>
          <cell r="ET126">
            <v>1589.2</v>
          </cell>
          <cell r="EU126">
            <v>0</v>
          </cell>
          <cell r="EV126">
            <v>25425.7</v>
          </cell>
          <cell r="EW126">
            <v>20557.799999999988</v>
          </cell>
          <cell r="EX126">
            <v>19705.700000000012</v>
          </cell>
          <cell r="FA126">
            <v>1118.5999999999999</v>
          </cell>
          <cell r="FB126">
            <v>49635.400000000023</v>
          </cell>
          <cell r="FC126">
            <v>41382.100000000006</v>
          </cell>
          <cell r="FD126">
            <v>765.19999999999345</v>
          </cell>
          <cell r="FE126">
            <v>612.70000000000073</v>
          </cell>
          <cell r="FF126">
            <v>1392.6000000000058</v>
          </cell>
          <cell r="FG126">
            <v>2770.5</v>
          </cell>
          <cell r="FH126">
            <v>2770.5</v>
          </cell>
          <cell r="FI126">
            <v>8755</v>
          </cell>
          <cell r="FJ126">
            <v>15962.999999999993</v>
          </cell>
          <cell r="FK126">
            <v>2583</v>
          </cell>
          <cell r="FL126">
            <v>2887.6999999999971</v>
          </cell>
          <cell r="FM126">
            <v>0</v>
          </cell>
          <cell r="FN126">
            <v>2053.7999999999956</v>
          </cell>
          <cell r="FO126">
            <v>0</v>
          </cell>
          <cell r="FP126">
            <v>0</v>
          </cell>
          <cell r="FQ126">
            <v>0</v>
          </cell>
          <cell r="FR126">
            <v>38647.000000000007</v>
          </cell>
          <cell r="FS126">
            <v>32242.499999999985</v>
          </cell>
          <cell r="FT126">
            <v>1392.5999999999985</v>
          </cell>
          <cell r="FU126">
            <v>0</v>
          </cell>
          <cell r="FV126">
            <v>55</v>
          </cell>
          <cell r="FW126">
            <v>73.099999999976717</v>
          </cell>
          <cell r="FX126">
            <v>0</v>
          </cell>
          <cell r="FY126">
            <v>1162.9000000000015</v>
          </cell>
          <cell r="FZ126">
            <v>2730.5</v>
          </cell>
          <cell r="GA126">
            <v>2683.5999999999767</v>
          </cell>
          <cell r="GB126">
            <v>0</v>
          </cell>
          <cell r="GC126">
            <v>16519.5</v>
          </cell>
          <cell r="GD126">
            <v>16519.5</v>
          </cell>
          <cell r="GE126">
            <v>9.3000000000001819</v>
          </cell>
          <cell r="GF126">
            <v>1902.0000000000073</v>
          </cell>
          <cell r="GG126">
            <v>56690</v>
          </cell>
          <cell r="GH126">
            <v>103600</v>
          </cell>
          <cell r="GI126">
            <v>975.81000000000017</v>
          </cell>
          <cell r="GJ126">
            <v>1499.3400000000001</v>
          </cell>
          <cell r="GK126">
            <v>12117.92</v>
          </cell>
          <cell r="GL126">
            <v>16879.05</v>
          </cell>
          <cell r="GM126">
            <v>520.79</v>
          </cell>
          <cell r="GN126">
            <v>0</v>
          </cell>
          <cell r="GO126">
            <v>371</v>
          </cell>
          <cell r="GP126">
            <v>79488.000000000029</v>
          </cell>
          <cell r="GQ126">
            <v>0</v>
          </cell>
          <cell r="GR126">
            <v>168000</v>
          </cell>
          <cell r="GS126">
            <v>160290</v>
          </cell>
          <cell r="GT126">
            <v>7710</v>
          </cell>
          <cell r="GU126">
            <v>940.5</v>
          </cell>
          <cell r="GV126">
            <v>581.5</v>
          </cell>
          <cell r="GW126">
            <v>359</v>
          </cell>
        </row>
        <row r="127">
          <cell r="B127">
            <v>38472</v>
          </cell>
          <cell r="C127">
            <v>43377.4</v>
          </cell>
          <cell r="D127">
            <v>26399.3</v>
          </cell>
          <cell r="E127">
            <v>464080</v>
          </cell>
          <cell r="F127">
            <v>51357.5</v>
          </cell>
          <cell r="G127">
            <v>212828.79999999999</v>
          </cell>
          <cell r="H127">
            <v>39698</v>
          </cell>
          <cell r="I127">
            <v>2337</v>
          </cell>
          <cell r="J127">
            <v>2117</v>
          </cell>
          <cell r="L127">
            <v>41435</v>
          </cell>
          <cell r="M127">
            <v>100674</v>
          </cell>
          <cell r="N127">
            <v>327927.8</v>
          </cell>
          <cell r="O127">
            <v>85423</v>
          </cell>
          <cell r="P127">
            <v>637766.6</v>
          </cell>
          <cell r="Q127">
            <v>314948.09999999998</v>
          </cell>
          <cell r="R127">
            <v>946475.4</v>
          </cell>
          <cell r="S127">
            <v>2821.5</v>
          </cell>
          <cell r="T127">
            <v>3698</v>
          </cell>
          <cell r="U127">
            <v>62555.1</v>
          </cell>
          <cell r="V127">
            <v>22542</v>
          </cell>
          <cell r="W127">
            <v>230656</v>
          </cell>
          <cell r="Y127">
            <v>183014</v>
          </cell>
          <cell r="Z127">
            <v>180739</v>
          </cell>
          <cell r="AB127">
            <v>187492</v>
          </cell>
          <cell r="AC127">
            <v>173995</v>
          </cell>
          <cell r="AE127">
            <v>34720</v>
          </cell>
          <cell r="AF127">
            <v>7062</v>
          </cell>
          <cell r="AG127">
            <v>14758</v>
          </cell>
          <cell r="AH127">
            <v>43635.5</v>
          </cell>
          <cell r="AJ127">
            <v>227536.1</v>
          </cell>
          <cell r="AK127">
            <v>28051.8</v>
          </cell>
          <cell r="AO127">
            <v>61998.8</v>
          </cell>
          <cell r="AP127">
            <v>0</v>
          </cell>
          <cell r="AQ127">
            <v>35805</v>
          </cell>
          <cell r="AR127">
            <v>128352.4</v>
          </cell>
          <cell r="AS127">
            <v>50864.3</v>
          </cell>
          <cell r="AU127">
            <v>3856.1</v>
          </cell>
          <cell r="AV127">
            <v>134805.29999999999</v>
          </cell>
          <cell r="AX127">
            <v>33102.300000000003</v>
          </cell>
          <cell r="AZ127">
            <v>16328330</v>
          </cell>
          <cell r="BA127">
            <v>13602870</v>
          </cell>
          <cell r="BB127">
            <v>684760</v>
          </cell>
          <cell r="BC127">
            <v>969810</v>
          </cell>
          <cell r="BD127">
            <v>6089.46</v>
          </cell>
          <cell r="BE127">
            <v>9999999</v>
          </cell>
          <cell r="BF127">
            <v>9757</v>
          </cell>
          <cell r="BG127">
            <v>2587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60</v>
          </cell>
          <cell r="BO127">
            <v>60</v>
          </cell>
          <cell r="BP127">
            <v>0</v>
          </cell>
          <cell r="BQ127">
            <v>0</v>
          </cell>
          <cell r="BR127">
            <v>488.39</v>
          </cell>
          <cell r="BS127">
            <v>829.22</v>
          </cell>
          <cell r="BT127">
            <v>12000</v>
          </cell>
          <cell r="BU127">
            <v>6160</v>
          </cell>
          <cell r="BV127">
            <v>0</v>
          </cell>
          <cell r="BW127">
            <v>30</v>
          </cell>
          <cell r="CB127">
            <v>64.80000000000291</v>
          </cell>
          <cell r="CC127">
            <v>171.29999999999927</v>
          </cell>
          <cell r="CD127">
            <v>233</v>
          </cell>
          <cell r="CE127">
            <v>161.5</v>
          </cell>
          <cell r="CF127">
            <v>149.89999999999418</v>
          </cell>
          <cell r="CG127">
            <v>203</v>
          </cell>
          <cell r="CH127">
            <v>77</v>
          </cell>
          <cell r="CI127" t="str">
            <v>0</v>
          </cell>
          <cell r="CJ127">
            <v>1060.4999999999964</v>
          </cell>
          <cell r="CK127">
            <v>940</v>
          </cell>
          <cell r="CL127">
            <v>747</v>
          </cell>
          <cell r="CO127">
            <v>65</v>
          </cell>
          <cell r="CP127">
            <v>2066.5999999999767</v>
          </cell>
          <cell r="CQ127">
            <v>1752</v>
          </cell>
          <cell r="CR127">
            <v>36.19999999999709</v>
          </cell>
          <cell r="CS127">
            <v>20</v>
          </cell>
          <cell r="CT127">
            <v>57</v>
          </cell>
          <cell r="CU127">
            <v>113.19999999999709</v>
          </cell>
          <cell r="CV127">
            <v>113.19999999999709</v>
          </cell>
          <cell r="CW127">
            <v>320</v>
          </cell>
          <cell r="CX127">
            <v>700</v>
          </cell>
          <cell r="CY127">
            <v>69.300000000017462</v>
          </cell>
          <cell r="CZ127">
            <v>62.200000000000728</v>
          </cell>
          <cell r="DA127" t="str">
            <v>0</v>
          </cell>
          <cell r="DB127">
            <v>48.400000000001455</v>
          </cell>
          <cell r="DF127">
            <v>1630</v>
          </cell>
          <cell r="DG127">
            <v>1199.9000000000196</v>
          </cell>
          <cell r="DH127">
            <v>22.30000000000291</v>
          </cell>
          <cell r="DJ127">
            <v>1.2999999999997272</v>
          </cell>
          <cell r="DK127" t="str">
            <v>0</v>
          </cell>
          <cell r="DM127">
            <v>42.30000000000291</v>
          </cell>
          <cell r="DN127">
            <v>66.299999999988358</v>
          </cell>
          <cell r="DO127">
            <v>65.900000000005548</v>
          </cell>
          <cell r="DQ127">
            <v>704</v>
          </cell>
          <cell r="DR127">
            <v>704</v>
          </cell>
          <cell r="DS127" t="str">
            <v>0</v>
          </cell>
          <cell r="DT127">
            <v>46</v>
          </cell>
          <cell r="DU127">
            <v>2470</v>
          </cell>
          <cell r="DV127">
            <v>3690</v>
          </cell>
          <cell r="DW127">
            <v>42.47</v>
          </cell>
          <cell r="DX127">
            <v>53.88</v>
          </cell>
          <cell r="DY127">
            <v>488.39</v>
          </cell>
          <cell r="DZ127">
            <v>829.22</v>
          </cell>
          <cell r="EA127">
            <v>20.489999999999782</v>
          </cell>
          <cell r="EB127" t="str">
            <v>0</v>
          </cell>
          <cell r="EC127">
            <v>16</v>
          </cell>
          <cell r="ED127">
            <v>2831.9999999999709</v>
          </cell>
          <cell r="EF127">
            <v>12000</v>
          </cell>
          <cell r="EG127">
            <v>6160</v>
          </cell>
          <cell r="EH127">
            <v>0</v>
          </cell>
          <cell r="EI127">
            <v>30</v>
          </cell>
          <cell r="EN127">
            <v>1779</v>
          </cell>
          <cell r="EO127">
            <v>4192.7000000000007</v>
          </cell>
          <cell r="EP127">
            <v>5702.4000000000233</v>
          </cell>
          <cell r="EQ127">
            <v>5621.0999999999985</v>
          </cell>
          <cell r="ER127">
            <v>4357.0999999999767</v>
          </cell>
          <cell r="ES127">
            <v>3167.6999999999971</v>
          </cell>
          <cell r="ET127">
            <v>1666.2</v>
          </cell>
          <cell r="EU127">
            <v>0</v>
          </cell>
          <cell r="EV127">
            <v>26486.199999999997</v>
          </cell>
          <cell r="EW127">
            <v>21497.799999999988</v>
          </cell>
          <cell r="EX127">
            <v>20452.700000000012</v>
          </cell>
          <cell r="FA127">
            <v>1183.5999999999999</v>
          </cell>
          <cell r="FB127">
            <v>51702</v>
          </cell>
          <cell r="FC127">
            <v>43134.100000000006</v>
          </cell>
          <cell r="FD127">
            <v>801.39999999999054</v>
          </cell>
          <cell r="FE127">
            <v>632.70000000000073</v>
          </cell>
          <cell r="FF127">
            <v>1449.6000000000058</v>
          </cell>
          <cell r="FG127">
            <v>2883.6999999999971</v>
          </cell>
          <cell r="FH127">
            <v>2883.6999999999971</v>
          </cell>
          <cell r="FI127">
            <v>9075</v>
          </cell>
          <cell r="FJ127">
            <v>16662.999999999993</v>
          </cell>
          <cell r="FK127">
            <v>2652.3000000000175</v>
          </cell>
          <cell r="FL127">
            <v>2949.8999999999978</v>
          </cell>
          <cell r="FM127">
            <v>0</v>
          </cell>
          <cell r="FN127">
            <v>2102.1999999999971</v>
          </cell>
          <cell r="FO127">
            <v>0</v>
          </cell>
          <cell r="FP127">
            <v>0</v>
          </cell>
          <cell r="FQ127">
            <v>0</v>
          </cell>
          <cell r="FR127">
            <v>40277.000000000007</v>
          </cell>
          <cell r="FS127">
            <v>33442.400000000009</v>
          </cell>
          <cell r="FT127">
            <v>1414.9000000000015</v>
          </cell>
          <cell r="FU127">
            <v>0</v>
          </cell>
          <cell r="FV127">
            <v>56.299999999999727</v>
          </cell>
          <cell r="FW127">
            <v>73.099999999976717</v>
          </cell>
          <cell r="FX127">
            <v>0</v>
          </cell>
          <cell r="FY127">
            <v>1205.2000000000044</v>
          </cell>
          <cell r="FZ127">
            <v>2796.7999999999884</v>
          </cell>
          <cell r="GA127">
            <v>2749.4999999999823</v>
          </cell>
          <cell r="GB127">
            <v>0</v>
          </cell>
          <cell r="GC127">
            <v>17223.5</v>
          </cell>
          <cell r="GD127">
            <v>17223.5</v>
          </cell>
          <cell r="GE127">
            <v>9.3000000000001819</v>
          </cell>
          <cell r="GF127">
            <v>1948.0000000000073</v>
          </cell>
          <cell r="GG127">
            <v>59160</v>
          </cell>
          <cell r="GH127">
            <v>107290</v>
          </cell>
          <cell r="GI127">
            <v>1018.2800000000002</v>
          </cell>
          <cell r="GJ127">
            <v>1553.2200000000003</v>
          </cell>
          <cell r="GK127">
            <v>12606.31</v>
          </cell>
          <cell r="GL127">
            <v>17708.27</v>
          </cell>
          <cell r="GM127">
            <v>541.27999999999975</v>
          </cell>
          <cell r="GN127">
            <v>0</v>
          </cell>
          <cell r="GO127">
            <v>387</v>
          </cell>
          <cell r="GP127">
            <v>82320</v>
          </cell>
          <cell r="GQ127">
            <v>0</v>
          </cell>
          <cell r="GR127">
            <v>180000</v>
          </cell>
          <cell r="GS127">
            <v>166450</v>
          </cell>
          <cell r="GT127">
            <v>13550</v>
          </cell>
          <cell r="GU127">
            <v>940.5</v>
          </cell>
          <cell r="GV127">
            <v>611.5</v>
          </cell>
          <cell r="GW127">
            <v>329</v>
          </cell>
        </row>
        <row r="128">
          <cell r="B128">
            <v>38473</v>
          </cell>
          <cell r="C128">
            <v>43377.4</v>
          </cell>
          <cell r="D128">
            <v>26399.3</v>
          </cell>
          <cell r="E128">
            <v>464080</v>
          </cell>
          <cell r="F128">
            <v>51357.5</v>
          </cell>
          <cell r="G128">
            <v>212828.79999999999</v>
          </cell>
          <cell r="H128">
            <v>39698</v>
          </cell>
          <cell r="I128">
            <v>2337</v>
          </cell>
          <cell r="J128">
            <v>2117</v>
          </cell>
          <cell r="L128">
            <v>41435</v>
          </cell>
          <cell r="M128">
            <v>100674</v>
          </cell>
          <cell r="N128">
            <v>327927.8</v>
          </cell>
          <cell r="O128">
            <v>85423</v>
          </cell>
          <cell r="P128">
            <v>637766.6</v>
          </cell>
          <cell r="Q128">
            <v>314948.09999999998</v>
          </cell>
          <cell r="R128">
            <v>946475.4</v>
          </cell>
          <cell r="S128">
            <v>2821.5</v>
          </cell>
          <cell r="T128">
            <v>3698</v>
          </cell>
          <cell r="U128">
            <v>62555.1</v>
          </cell>
          <cell r="V128">
            <v>22542</v>
          </cell>
          <cell r="W128">
            <v>230656</v>
          </cell>
          <cell r="Y128">
            <v>183014</v>
          </cell>
          <cell r="Z128">
            <v>180739</v>
          </cell>
          <cell r="AB128">
            <v>187492</v>
          </cell>
          <cell r="AC128">
            <v>173995</v>
          </cell>
          <cell r="AE128">
            <v>34720</v>
          </cell>
          <cell r="AF128">
            <v>7062</v>
          </cell>
          <cell r="AG128">
            <v>14758</v>
          </cell>
          <cell r="AH128">
            <v>43635.5</v>
          </cell>
          <cell r="AJ128">
            <v>227536.1</v>
          </cell>
          <cell r="AK128">
            <v>28051.8</v>
          </cell>
          <cell r="AO128">
            <v>61998.8</v>
          </cell>
          <cell r="AP128">
            <v>0</v>
          </cell>
          <cell r="AQ128">
            <v>35805</v>
          </cell>
          <cell r="AR128">
            <v>128352.4</v>
          </cell>
          <cell r="AS128">
            <v>50864.3</v>
          </cell>
          <cell r="AU128">
            <v>3856.1</v>
          </cell>
          <cell r="AV128">
            <v>134805.29999999999</v>
          </cell>
          <cell r="AX128">
            <v>33102.300000000003</v>
          </cell>
          <cell r="AZ128">
            <v>16328330</v>
          </cell>
          <cell r="BA128">
            <v>13602870</v>
          </cell>
          <cell r="BB128">
            <v>684760</v>
          </cell>
          <cell r="BC128">
            <v>969810</v>
          </cell>
          <cell r="BD128">
            <v>6089.46</v>
          </cell>
          <cell r="BE128">
            <v>9999999</v>
          </cell>
          <cell r="BF128">
            <v>9757</v>
          </cell>
          <cell r="BG128">
            <v>2587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60</v>
          </cell>
          <cell r="BO128">
            <v>60</v>
          </cell>
          <cell r="BP128">
            <v>0</v>
          </cell>
          <cell r="BQ128">
            <v>0</v>
          </cell>
          <cell r="BR128">
            <v>488.39</v>
          </cell>
          <cell r="BS128">
            <v>829.22</v>
          </cell>
          <cell r="BT128">
            <v>12000</v>
          </cell>
          <cell r="BU128">
            <v>0</v>
          </cell>
          <cell r="BV128">
            <v>0</v>
          </cell>
          <cell r="BW128">
            <v>30</v>
          </cell>
          <cell r="CB128" t="str">
            <v>0</v>
          </cell>
          <cell r="CC128" t="str">
            <v>0</v>
          </cell>
          <cell r="CD128" t="str">
            <v>0</v>
          </cell>
          <cell r="CE128" t="str">
            <v>0</v>
          </cell>
          <cell r="CF128" t="str">
            <v>0</v>
          </cell>
          <cell r="CG128" t="str">
            <v>0</v>
          </cell>
          <cell r="CH128" t="str">
            <v>0</v>
          </cell>
          <cell r="CI128" t="str">
            <v>0</v>
          </cell>
          <cell r="CJ128">
            <v>0</v>
          </cell>
          <cell r="CK128" t="str">
            <v>0</v>
          </cell>
          <cell r="CL128" t="str">
            <v>0</v>
          </cell>
          <cell r="CO128" t="str">
            <v>0</v>
          </cell>
          <cell r="CP128" t="str">
            <v>0</v>
          </cell>
          <cell r="CQ128">
            <v>0</v>
          </cell>
          <cell r="CR128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 t="str">
            <v>0</v>
          </cell>
          <cell r="DA128" t="str">
            <v>0</v>
          </cell>
          <cell r="DB128" t="str">
            <v>0</v>
          </cell>
          <cell r="DF128" t="str">
            <v>0</v>
          </cell>
          <cell r="DG128">
            <v>0</v>
          </cell>
          <cell r="DH128" t="str">
            <v>0</v>
          </cell>
          <cell r="DJ128" t="str">
            <v>0</v>
          </cell>
          <cell r="DK128" t="str">
            <v>0</v>
          </cell>
          <cell r="DM128" t="str">
            <v>0</v>
          </cell>
          <cell r="DN128" t="str">
            <v>0</v>
          </cell>
          <cell r="DO128">
            <v>0</v>
          </cell>
          <cell r="DQ128" t="str">
            <v>0</v>
          </cell>
          <cell r="DR128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488.39</v>
          </cell>
          <cell r="DZ128">
            <v>829.22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F128">
            <v>12000</v>
          </cell>
          <cell r="EG128">
            <v>0</v>
          </cell>
          <cell r="EH128">
            <v>0</v>
          </cell>
          <cell r="EI128">
            <v>30</v>
          </cell>
          <cell r="EN128" t="str">
            <v>0</v>
          </cell>
          <cell r="EO128" t="str">
            <v>0</v>
          </cell>
          <cell r="EP128" t="str">
            <v>0</v>
          </cell>
          <cell r="EQ128" t="str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>
            <v>0</v>
          </cell>
          <cell r="EW128" t="str">
            <v>0</v>
          </cell>
          <cell r="EX128" t="str">
            <v>0</v>
          </cell>
          <cell r="FA128" t="str">
            <v>0</v>
          </cell>
          <cell r="FB128" t="str">
            <v>0</v>
          </cell>
          <cell r="FC128">
            <v>0</v>
          </cell>
          <cell r="FD128">
            <v>0</v>
          </cell>
          <cell r="FE128" t="str">
            <v>0</v>
          </cell>
          <cell r="FF128" t="str">
            <v>0</v>
          </cell>
          <cell r="FG128" t="str">
            <v>0</v>
          </cell>
          <cell r="FH128">
            <v>0</v>
          </cell>
          <cell r="FI128" t="str">
            <v>0</v>
          </cell>
          <cell r="FJ128" t="str">
            <v>0</v>
          </cell>
          <cell r="FK128" t="str">
            <v>0</v>
          </cell>
          <cell r="FL128" t="str">
            <v>0</v>
          </cell>
          <cell r="FM128" t="str">
            <v>0</v>
          </cell>
          <cell r="FN128" t="str">
            <v>0</v>
          </cell>
          <cell r="FO128">
            <v>0</v>
          </cell>
          <cell r="FP128">
            <v>0</v>
          </cell>
          <cell r="FQ128">
            <v>0</v>
          </cell>
          <cell r="FR128" t="str">
            <v>0</v>
          </cell>
          <cell r="FS128">
            <v>0</v>
          </cell>
          <cell r="FT128" t="str">
            <v>0</v>
          </cell>
          <cell r="FU128">
            <v>0</v>
          </cell>
          <cell r="FV128" t="str">
            <v>0</v>
          </cell>
          <cell r="FW128" t="str">
            <v>0</v>
          </cell>
          <cell r="FX128">
            <v>0</v>
          </cell>
          <cell r="FY128" t="str">
            <v>0</v>
          </cell>
          <cell r="FZ128" t="str">
            <v>0</v>
          </cell>
          <cell r="GA128">
            <v>0</v>
          </cell>
          <cell r="GB128">
            <v>0</v>
          </cell>
          <cell r="GC128" t="str">
            <v>0</v>
          </cell>
          <cell r="GD128">
            <v>0</v>
          </cell>
          <cell r="GE128" t="str">
            <v>0</v>
          </cell>
          <cell r="GF128" t="str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488.39</v>
          </cell>
          <cell r="GL128">
            <v>829.22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>
            <v>0</v>
          </cell>
          <cell r="GR128">
            <v>12000</v>
          </cell>
          <cell r="GS128">
            <v>0</v>
          </cell>
          <cell r="GT128">
            <v>12000</v>
          </cell>
          <cell r="GU128">
            <v>329</v>
          </cell>
          <cell r="GV128">
            <v>30</v>
          </cell>
          <cell r="GW128">
            <v>299</v>
          </cell>
        </row>
        <row r="129">
          <cell r="B129">
            <v>38474</v>
          </cell>
          <cell r="C129">
            <v>43454.6</v>
          </cell>
          <cell r="D129">
            <v>26575.8</v>
          </cell>
          <cell r="E129">
            <v>464320.1</v>
          </cell>
          <cell r="F129">
            <v>51613.7</v>
          </cell>
          <cell r="G129">
            <v>213026.7</v>
          </cell>
          <cell r="H129">
            <v>39941.1</v>
          </cell>
          <cell r="I129">
            <v>2428.1</v>
          </cell>
          <cell r="J129">
            <v>2117</v>
          </cell>
          <cell r="L129">
            <v>42124.4</v>
          </cell>
          <cell r="M129">
            <v>161105.70000000001</v>
          </cell>
          <cell r="N129">
            <v>328269.09999999998</v>
          </cell>
          <cell r="O129">
            <v>85805.4</v>
          </cell>
          <cell r="P129">
            <v>638109.80000000005</v>
          </cell>
          <cell r="Q129">
            <v>315284.40000000002</v>
          </cell>
          <cell r="R129">
            <v>948353.4</v>
          </cell>
          <cell r="S129">
            <v>2821.1</v>
          </cell>
          <cell r="T129">
            <v>3772</v>
          </cell>
          <cell r="U129">
            <v>62686.7</v>
          </cell>
          <cell r="V129">
            <v>22564.1</v>
          </cell>
          <cell r="W129">
            <v>230717.2</v>
          </cell>
          <cell r="Y129">
            <v>183747.6</v>
          </cell>
          <cell r="Z129">
            <v>181532</v>
          </cell>
          <cell r="AB129">
            <v>188516</v>
          </cell>
          <cell r="AC129">
            <v>174529</v>
          </cell>
          <cell r="AE129">
            <v>34872.1</v>
          </cell>
          <cell r="AF129">
            <v>7084.1</v>
          </cell>
          <cell r="AG129">
            <v>14795.5</v>
          </cell>
          <cell r="AH129">
            <v>43714.7</v>
          </cell>
          <cell r="AJ129">
            <v>227636.4</v>
          </cell>
          <cell r="AK129">
            <v>28140.400000000001</v>
          </cell>
          <cell r="AO129">
            <v>62069.9</v>
          </cell>
          <cell r="AP129">
            <v>0</v>
          </cell>
          <cell r="AQ129">
            <v>35871.1</v>
          </cell>
          <cell r="AR129">
            <v>128424.4</v>
          </cell>
          <cell r="AS129">
            <v>50867.7</v>
          </cell>
          <cell r="AU129">
            <v>3864.1</v>
          </cell>
          <cell r="AV129">
            <v>134807.6</v>
          </cell>
          <cell r="AX129">
            <v>33134.400000000001</v>
          </cell>
          <cell r="AZ129">
            <v>16393420</v>
          </cell>
          <cell r="BA129">
            <v>13607300</v>
          </cell>
          <cell r="BB129">
            <v>688500</v>
          </cell>
          <cell r="BC129">
            <v>970100</v>
          </cell>
          <cell r="BD129">
            <v>6105.4</v>
          </cell>
          <cell r="BE129">
            <v>0</v>
          </cell>
          <cell r="BF129">
            <v>9765</v>
          </cell>
          <cell r="BG129">
            <v>2621.7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30</v>
          </cell>
          <cell r="BO129">
            <v>60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12000</v>
          </cell>
          <cell r="BU129">
            <v>4030</v>
          </cell>
          <cell r="BV129">
            <v>0</v>
          </cell>
          <cell r="BW129">
            <v>22.5</v>
          </cell>
          <cell r="CB129">
            <v>77.19999999999709</v>
          </cell>
          <cell r="CC129">
            <v>176.5</v>
          </cell>
          <cell r="CD129">
            <v>240.09999999997672</v>
          </cell>
          <cell r="CE129">
            <v>256.19999999999709</v>
          </cell>
          <cell r="CF129">
            <v>197.90000000002328</v>
          </cell>
          <cell r="CG129">
            <v>243.09999999999854</v>
          </cell>
          <cell r="CH129">
            <v>91.099999999999909</v>
          </cell>
          <cell r="CI129" t="str">
            <v>0</v>
          </cell>
          <cell r="CJ129">
            <v>1282.0999999999926</v>
          </cell>
          <cell r="CK129">
            <v>733.60000000000582</v>
          </cell>
          <cell r="CL129">
            <v>793</v>
          </cell>
          <cell r="CO129">
            <v>74</v>
          </cell>
          <cell r="CP129">
            <v>1878</v>
          </cell>
          <cell r="CQ129">
            <v>1600.6000000000058</v>
          </cell>
          <cell r="CR129">
            <v>48.299999999988358</v>
          </cell>
          <cell r="CS129">
            <v>22.099999999998545</v>
          </cell>
          <cell r="CT129">
            <v>61.200000000011642</v>
          </cell>
          <cell r="CU129">
            <v>131.59999999999854</v>
          </cell>
          <cell r="CV129">
            <v>131.59999999999854</v>
          </cell>
          <cell r="CW129">
            <v>221.00000000000364</v>
          </cell>
          <cell r="CX129">
            <v>375</v>
          </cell>
          <cell r="CY129">
            <v>100.29999999998836</v>
          </cell>
          <cell r="CZ129">
            <v>88.600000000002183</v>
          </cell>
          <cell r="DA129" t="str">
            <v>0</v>
          </cell>
          <cell r="DB129">
            <v>79.19999999999709</v>
          </cell>
          <cell r="DF129">
            <v>1520.9999999999854</v>
          </cell>
          <cell r="DG129">
            <v>864.09999999999127</v>
          </cell>
          <cell r="DH129">
            <v>3.3999999999941792</v>
          </cell>
          <cell r="DJ129">
            <v>8</v>
          </cell>
          <cell r="DK129">
            <v>2.3000000000174623</v>
          </cell>
          <cell r="DM129">
            <v>32.099999999998545</v>
          </cell>
          <cell r="DN129">
            <v>72</v>
          </cell>
          <cell r="DO129">
            <v>45.800000000010186</v>
          </cell>
          <cell r="DQ129">
            <v>689.40000000000146</v>
          </cell>
          <cell r="DR129">
            <v>689.40000000000146</v>
          </cell>
          <cell r="DS129" t="str">
            <v>0</v>
          </cell>
          <cell r="DT129">
            <v>66.099999999998545</v>
          </cell>
          <cell r="DU129">
            <v>3740</v>
          </cell>
          <cell r="DV129">
            <v>290</v>
          </cell>
          <cell r="DW129">
            <v>65.09</v>
          </cell>
          <cell r="DX129">
            <v>4.43</v>
          </cell>
          <cell r="DY129">
            <v>0</v>
          </cell>
          <cell r="DZ129">
            <v>0</v>
          </cell>
          <cell r="EA129">
            <v>15.9399999999996</v>
          </cell>
          <cell r="EB129" t="str">
            <v>0</v>
          </cell>
          <cell r="EC129">
            <v>8</v>
          </cell>
          <cell r="ED129">
            <v>5551.9999999999709</v>
          </cell>
          <cell r="EF129">
            <v>12000</v>
          </cell>
          <cell r="EG129">
            <v>4030</v>
          </cell>
          <cell r="EH129">
            <v>0</v>
          </cell>
          <cell r="EI129">
            <v>22.5</v>
          </cell>
          <cell r="EN129">
            <v>77.19999999999709</v>
          </cell>
          <cell r="EO129">
            <v>176.5</v>
          </cell>
          <cell r="EP129">
            <v>240.09999999997672</v>
          </cell>
          <cell r="EQ129">
            <v>256.19999999999709</v>
          </cell>
          <cell r="ER129">
            <v>197.90000000002328</v>
          </cell>
          <cell r="ES129">
            <v>243.09999999999854</v>
          </cell>
          <cell r="ET129">
            <v>91.099999999999909</v>
          </cell>
          <cell r="EU129">
            <v>0</v>
          </cell>
          <cell r="EV129">
            <v>1282.0999999999926</v>
          </cell>
          <cell r="EW129">
            <v>733.60000000000582</v>
          </cell>
          <cell r="EX129">
            <v>793</v>
          </cell>
          <cell r="FA129">
            <v>74</v>
          </cell>
          <cell r="FB129">
            <v>1878</v>
          </cell>
          <cell r="FC129">
            <v>1600.6000000000058</v>
          </cell>
          <cell r="FD129">
            <v>48.299999999988358</v>
          </cell>
          <cell r="FE129">
            <v>22.099999999998545</v>
          </cell>
          <cell r="FF129">
            <v>61.200000000011642</v>
          </cell>
          <cell r="FG129">
            <v>131.59999999999854</v>
          </cell>
          <cell r="FH129">
            <v>131.59999999999854</v>
          </cell>
          <cell r="FI129">
            <v>221.00000000000364</v>
          </cell>
          <cell r="FJ129">
            <v>375</v>
          </cell>
          <cell r="FK129">
            <v>100.29999999998836</v>
          </cell>
          <cell r="FL129">
            <v>88.600000000002183</v>
          </cell>
          <cell r="FM129">
            <v>0</v>
          </cell>
          <cell r="FN129">
            <v>79.19999999999709</v>
          </cell>
          <cell r="FO129">
            <v>0</v>
          </cell>
          <cell r="FP129">
            <v>0</v>
          </cell>
          <cell r="FQ129">
            <v>0</v>
          </cell>
          <cell r="FR129">
            <v>1520.9999999999854</v>
          </cell>
          <cell r="FS129">
            <v>864.09999999999127</v>
          </cell>
          <cell r="FT129">
            <v>3.3999999999941792</v>
          </cell>
          <cell r="FU129">
            <v>0</v>
          </cell>
          <cell r="FV129">
            <v>8</v>
          </cell>
          <cell r="FW129">
            <v>2.3000000000174623</v>
          </cell>
          <cell r="FX129">
            <v>0</v>
          </cell>
          <cell r="FY129">
            <v>32.099999999998545</v>
          </cell>
          <cell r="FZ129">
            <v>72</v>
          </cell>
          <cell r="GA129">
            <v>45.800000000010186</v>
          </cell>
          <cell r="GB129">
            <v>0</v>
          </cell>
          <cell r="GC129">
            <v>689.40000000000146</v>
          </cell>
          <cell r="GD129">
            <v>689.40000000000146</v>
          </cell>
          <cell r="GE129">
            <v>0</v>
          </cell>
          <cell r="GF129">
            <v>66.099999999998545</v>
          </cell>
          <cell r="GG129">
            <v>3740</v>
          </cell>
          <cell r="GH129">
            <v>290</v>
          </cell>
          <cell r="GI129">
            <v>65.09</v>
          </cell>
          <cell r="GJ129">
            <v>4.43</v>
          </cell>
          <cell r="GK129">
            <v>488.39</v>
          </cell>
          <cell r="GL129">
            <v>829.22</v>
          </cell>
          <cell r="GM129">
            <v>15.9399999999996</v>
          </cell>
          <cell r="GN129">
            <v>0</v>
          </cell>
          <cell r="GO129">
            <v>8</v>
          </cell>
          <cell r="GP129">
            <v>5551.9999999999709</v>
          </cell>
          <cell r="GQ129">
            <v>0</v>
          </cell>
          <cell r="GR129">
            <v>24000</v>
          </cell>
          <cell r="GS129">
            <v>4030</v>
          </cell>
          <cell r="GT129">
            <v>19970</v>
          </cell>
          <cell r="GU129">
            <v>329</v>
          </cell>
          <cell r="GV129">
            <v>52.5</v>
          </cell>
          <cell r="GW129">
            <v>276.5</v>
          </cell>
        </row>
        <row r="130">
          <cell r="B130">
            <v>38475</v>
          </cell>
          <cell r="C130">
            <v>43521.1</v>
          </cell>
          <cell r="D130">
            <v>26743.4</v>
          </cell>
          <cell r="E130">
            <v>464548.8</v>
          </cell>
          <cell r="F130">
            <v>51818.9</v>
          </cell>
          <cell r="G130">
            <v>213192.4</v>
          </cell>
          <cell r="H130">
            <v>40154.400000000001</v>
          </cell>
          <cell r="I130">
            <v>2506.4</v>
          </cell>
          <cell r="J130">
            <v>2117</v>
          </cell>
          <cell r="L130">
            <v>42691.4</v>
          </cell>
          <cell r="M130">
            <v>101540.3</v>
          </cell>
          <cell r="N130">
            <v>328618.09999999998</v>
          </cell>
          <cell r="O130">
            <v>86190.3</v>
          </cell>
          <cell r="P130">
            <v>638461.1</v>
          </cell>
          <cell r="Q130">
            <v>315632.09999999998</v>
          </cell>
          <cell r="R130">
            <v>950414.4</v>
          </cell>
          <cell r="S130">
            <v>2821.1</v>
          </cell>
          <cell r="T130">
            <v>3819.9</v>
          </cell>
          <cell r="U130">
            <v>62796.9</v>
          </cell>
          <cell r="V130">
            <v>22578.799999999999</v>
          </cell>
          <cell r="W130">
            <v>230766.4</v>
          </cell>
          <cell r="Y130">
            <v>184571.1</v>
          </cell>
          <cell r="Z130">
            <v>182418</v>
          </cell>
          <cell r="AB130">
            <v>189326.6</v>
          </cell>
          <cell r="AC130">
            <v>175438.4</v>
          </cell>
          <cell r="AE130">
            <v>35038.800000000003</v>
          </cell>
          <cell r="AF130">
            <v>7124.4</v>
          </cell>
          <cell r="AG130">
            <v>14874.1</v>
          </cell>
          <cell r="AH130">
            <v>43757</v>
          </cell>
          <cell r="AJ130">
            <v>227755.5</v>
          </cell>
          <cell r="AK130">
            <v>28247.7</v>
          </cell>
          <cell r="AO130">
            <v>62152.3</v>
          </cell>
          <cell r="AP130">
            <v>0</v>
          </cell>
          <cell r="AQ130">
            <v>35950.400000000001</v>
          </cell>
          <cell r="AR130">
            <v>128534.6</v>
          </cell>
          <cell r="AS130">
            <v>50941.1</v>
          </cell>
          <cell r="AU130">
            <v>3869</v>
          </cell>
          <cell r="AV130">
            <v>134807.6</v>
          </cell>
          <cell r="AX130">
            <v>33185.9</v>
          </cell>
          <cell r="AZ130">
            <v>16437880</v>
          </cell>
          <cell r="BA130">
            <v>13662420</v>
          </cell>
          <cell r="BB130">
            <v>691060</v>
          </cell>
          <cell r="BC130">
            <v>974030</v>
          </cell>
          <cell r="BD130">
            <v>6124.9</v>
          </cell>
          <cell r="BE130">
            <v>0</v>
          </cell>
          <cell r="BF130">
            <v>9781</v>
          </cell>
          <cell r="BG130">
            <v>2639.9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60</v>
          </cell>
          <cell r="BO130">
            <v>30</v>
          </cell>
          <cell r="BP130">
            <v>0</v>
          </cell>
          <cell r="BQ130">
            <v>0</v>
          </cell>
          <cell r="BR130">
            <v>403.5</v>
          </cell>
          <cell r="BS130">
            <v>698.14</v>
          </cell>
          <cell r="BT130">
            <v>12000</v>
          </cell>
          <cell r="BU130">
            <v>6490</v>
          </cell>
          <cell r="BV130">
            <v>0</v>
          </cell>
          <cell r="BW130">
            <v>22.5</v>
          </cell>
          <cell r="CB130">
            <v>66.5</v>
          </cell>
          <cell r="CC130">
            <v>167.60000000000218</v>
          </cell>
          <cell r="CD130">
            <v>228.70000000001164</v>
          </cell>
          <cell r="CE130">
            <v>205.20000000000437</v>
          </cell>
          <cell r="CF130">
            <v>165.69999999998254</v>
          </cell>
          <cell r="CG130">
            <v>213.30000000000291</v>
          </cell>
          <cell r="CH130">
            <v>78.300000000000182</v>
          </cell>
          <cell r="CI130" t="str">
            <v>0</v>
          </cell>
          <cell r="CJ130">
            <v>1125.3000000000038</v>
          </cell>
          <cell r="CK130">
            <v>823.5</v>
          </cell>
          <cell r="CL130">
            <v>886</v>
          </cell>
          <cell r="CO130">
            <v>47.900000000000091</v>
          </cell>
          <cell r="CP130">
            <v>2061</v>
          </cell>
          <cell r="CQ130">
            <v>1757.4</v>
          </cell>
          <cell r="CR130">
            <v>46.3000000000211</v>
          </cell>
          <cell r="CS130">
            <v>14.700000000000728</v>
          </cell>
          <cell r="CT130">
            <v>49.199999999982538</v>
          </cell>
          <cell r="CU130">
            <v>110.20000000000437</v>
          </cell>
          <cell r="CV130">
            <v>110.20000000000437</v>
          </cell>
          <cell r="CW130">
            <v>402.99999999999272</v>
          </cell>
          <cell r="CX130">
            <v>786.00000000000364</v>
          </cell>
          <cell r="CY130">
            <v>119.10000000000582</v>
          </cell>
          <cell r="CZ130">
            <v>107.29999999999927</v>
          </cell>
          <cell r="DA130" t="str">
            <v>0</v>
          </cell>
          <cell r="DB130">
            <v>42.30000000000291</v>
          </cell>
          <cell r="DF130">
            <v>1667.0000000000437</v>
          </cell>
          <cell r="DG130">
            <v>1457.7000000000044</v>
          </cell>
          <cell r="DH130">
            <v>73.400000000001455</v>
          </cell>
          <cell r="DJ130">
            <v>4.9000000000000909</v>
          </cell>
          <cell r="DK130" t="str">
            <v>0</v>
          </cell>
          <cell r="DM130">
            <v>51.5</v>
          </cell>
          <cell r="DN130">
            <v>110.20000000001164</v>
          </cell>
          <cell r="DO130">
            <v>129.80000000000155</v>
          </cell>
          <cell r="DQ130">
            <v>567</v>
          </cell>
          <cell r="DR130">
            <v>567</v>
          </cell>
          <cell r="DS130" t="str">
            <v>0</v>
          </cell>
          <cell r="DT130">
            <v>79.30000000000291</v>
          </cell>
          <cell r="DU130">
            <v>2560</v>
          </cell>
          <cell r="DV130">
            <v>3930</v>
          </cell>
          <cell r="DW130">
            <v>44.46</v>
          </cell>
          <cell r="DX130">
            <v>55.12</v>
          </cell>
          <cell r="DY130">
            <v>403.5</v>
          </cell>
          <cell r="DZ130">
            <v>698.14</v>
          </cell>
          <cell r="EA130">
            <v>19.5</v>
          </cell>
          <cell r="EB130" t="str">
            <v>0</v>
          </cell>
          <cell r="EC130">
            <v>16</v>
          </cell>
          <cell r="ED130">
            <v>2912.0000000000437</v>
          </cell>
          <cell r="EF130">
            <v>12000</v>
          </cell>
          <cell r="EG130">
            <v>6490</v>
          </cell>
          <cell r="EH130">
            <v>0</v>
          </cell>
          <cell r="EI130">
            <v>22.5</v>
          </cell>
          <cell r="EN130">
            <v>143.69999999999709</v>
          </cell>
          <cell r="EO130">
            <v>344.10000000000218</v>
          </cell>
          <cell r="EP130">
            <v>468.79999999998836</v>
          </cell>
          <cell r="EQ130">
            <v>461.40000000000146</v>
          </cell>
          <cell r="ER130">
            <v>363.60000000000582</v>
          </cell>
          <cell r="ES130">
            <v>456.40000000000146</v>
          </cell>
          <cell r="ET130">
            <v>169.40000000000009</v>
          </cell>
          <cell r="EU130">
            <v>0</v>
          </cell>
          <cell r="EV130">
            <v>2407.3999999999965</v>
          </cell>
          <cell r="EW130">
            <v>1557.1000000000058</v>
          </cell>
          <cell r="EX130">
            <v>1679</v>
          </cell>
          <cell r="FA130">
            <v>121.90000000000009</v>
          </cell>
          <cell r="FB130">
            <v>3939</v>
          </cell>
          <cell r="FC130">
            <v>3358.0000000000059</v>
          </cell>
          <cell r="FD130">
            <v>94.600000000009459</v>
          </cell>
          <cell r="FE130">
            <v>36.799999999999272</v>
          </cell>
          <cell r="FF130">
            <v>110.39999999999418</v>
          </cell>
          <cell r="FG130">
            <v>241.80000000000291</v>
          </cell>
          <cell r="FH130">
            <v>241.80000000000291</v>
          </cell>
          <cell r="FI130">
            <v>623.99999999999636</v>
          </cell>
          <cell r="FJ130">
            <v>1161.0000000000036</v>
          </cell>
          <cell r="FK130">
            <v>219.39999999999418</v>
          </cell>
          <cell r="FL130">
            <v>195.90000000000146</v>
          </cell>
          <cell r="FM130">
            <v>0</v>
          </cell>
          <cell r="FN130">
            <v>121.5</v>
          </cell>
          <cell r="FO130">
            <v>0</v>
          </cell>
          <cell r="FP130">
            <v>0</v>
          </cell>
          <cell r="FQ130">
            <v>0</v>
          </cell>
          <cell r="FR130">
            <v>3188.0000000000291</v>
          </cell>
          <cell r="FS130">
            <v>2321.7999999999956</v>
          </cell>
          <cell r="FT130">
            <v>76.799999999995634</v>
          </cell>
          <cell r="FU130">
            <v>0</v>
          </cell>
          <cell r="FV130">
            <v>12.900000000000091</v>
          </cell>
          <cell r="FW130">
            <v>2.3000000000174623</v>
          </cell>
          <cell r="FX130">
            <v>0</v>
          </cell>
          <cell r="FY130">
            <v>83.599999999998545</v>
          </cell>
          <cell r="FZ130">
            <v>182.20000000001164</v>
          </cell>
          <cell r="GA130">
            <v>175.60000000001173</v>
          </cell>
          <cell r="GB130">
            <v>0</v>
          </cell>
          <cell r="GC130">
            <v>1256.4000000000015</v>
          </cell>
          <cell r="GD130">
            <v>1256.4000000000015</v>
          </cell>
          <cell r="GE130">
            <v>0</v>
          </cell>
          <cell r="GF130">
            <v>145.40000000000146</v>
          </cell>
          <cell r="GG130">
            <v>6300</v>
          </cell>
          <cell r="GH130">
            <v>4220</v>
          </cell>
          <cell r="GI130">
            <v>109.55000000000001</v>
          </cell>
          <cell r="GJ130">
            <v>59.55</v>
          </cell>
          <cell r="GK130">
            <v>891.89</v>
          </cell>
          <cell r="GL130">
            <v>1527.3600000000001</v>
          </cell>
          <cell r="GM130">
            <v>35.4399999999996</v>
          </cell>
          <cell r="GN130">
            <v>0</v>
          </cell>
          <cell r="GO130">
            <v>24</v>
          </cell>
          <cell r="GP130">
            <v>8464.0000000000146</v>
          </cell>
          <cell r="GQ130">
            <v>0</v>
          </cell>
          <cell r="GR130">
            <v>36000</v>
          </cell>
          <cell r="GS130">
            <v>10520</v>
          </cell>
          <cell r="GT130">
            <v>25480</v>
          </cell>
          <cell r="GU130">
            <v>329</v>
          </cell>
          <cell r="GV130">
            <v>75</v>
          </cell>
          <cell r="GW130">
            <v>254</v>
          </cell>
        </row>
        <row r="131">
          <cell r="B131">
            <v>38476</v>
          </cell>
          <cell r="C131">
            <v>43581.7</v>
          </cell>
          <cell r="D131">
            <v>26891.1</v>
          </cell>
          <cell r="E131">
            <v>464747.8</v>
          </cell>
          <cell r="F131">
            <v>52003.3</v>
          </cell>
          <cell r="G131">
            <v>213340</v>
          </cell>
          <cell r="H131">
            <v>40346.6</v>
          </cell>
          <cell r="I131">
            <v>2577.1</v>
          </cell>
          <cell r="J131">
            <v>2117</v>
          </cell>
          <cell r="L131">
            <v>43266.6</v>
          </cell>
          <cell r="M131">
            <v>101964.3</v>
          </cell>
          <cell r="N131">
            <v>328943.2</v>
          </cell>
          <cell r="O131">
            <v>86534.399999999994</v>
          </cell>
          <cell r="P131">
            <v>638790.40000000002</v>
          </cell>
          <cell r="Q131">
            <v>315936.59999999998</v>
          </cell>
          <cell r="R131">
            <v>952309.6</v>
          </cell>
          <cell r="S131">
            <v>2821.1</v>
          </cell>
          <cell r="T131">
            <v>3881.1</v>
          </cell>
          <cell r="U131">
            <v>62893.5</v>
          </cell>
          <cell r="V131">
            <v>22599.1</v>
          </cell>
          <cell r="W131">
            <v>230814.4</v>
          </cell>
          <cell r="Y131">
            <v>185375.4</v>
          </cell>
          <cell r="Z131">
            <v>183145.3</v>
          </cell>
          <cell r="AB131">
            <v>189845.5</v>
          </cell>
          <cell r="AC131">
            <v>176447.4</v>
          </cell>
          <cell r="AE131">
            <v>35184.300000000003</v>
          </cell>
          <cell r="AF131">
            <v>7165.8</v>
          </cell>
          <cell r="AG131">
            <v>14950.7</v>
          </cell>
          <cell r="AH131">
            <v>43792.6</v>
          </cell>
          <cell r="AJ131">
            <v>227844.4</v>
          </cell>
          <cell r="AK131">
            <v>28326.6</v>
          </cell>
          <cell r="AO131">
            <v>62213.7</v>
          </cell>
          <cell r="AP131">
            <v>0</v>
          </cell>
          <cell r="AQ131">
            <v>36009.9</v>
          </cell>
          <cell r="AR131">
            <v>128638.1</v>
          </cell>
          <cell r="AS131">
            <v>50970</v>
          </cell>
          <cell r="AU131">
            <v>3886.7</v>
          </cell>
          <cell r="AV131">
            <v>134807.6</v>
          </cell>
          <cell r="AX131">
            <v>33240.1</v>
          </cell>
          <cell r="AZ131">
            <v>16478580</v>
          </cell>
          <cell r="BA131">
            <v>13732810</v>
          </cell>
          <cell r="BB131">
            <v>693390</v>
          </cell>
          <cell r="BC131">
            <v>978880</v>
          </cell>
          <cell r="BD131">
            <v>6149.94</v>
          </cell>
          <cell r="BE131">
            <v>0</v>
          </cell>
          <cell r="BF131">
            <v>9800</v>
          </cell>
          <cell r="BG131">
            <v>2648.7</v>
          </cell>
          <cell r="BI131">
            <v>10</v>
          </cell>
          <cell r="BJ131">
            <v>10</v>
          </cell>
          <cell r="BK131">
            <v>10</v>
          </cell>
          <cell r="BL131">
            <v>10</v>
          </cell>
          <cell r="BM131">
            <v>10</v>
          </cell>
          <cell r="BN131">
            <v>30</v>
          </cell>
          <cell r="BO131">
            <v>60</v>
          </cell>
          <cell r="BP131">
            <v>10</v>
          </cell>
          <cell r="BQ131">
            <v>10</v>
          </cell>
          <cell r="BR131">
            <v>417.36</v>
          </cell>
          <cell r="BS131">
            <v>933.56</v>
          </cell>
          <cell r="BT131">
            <v>0</v>
          </cell>
          <cell r="BU131">
            <v>7180</v>
          </cell>
          <cell r="BV131">
            <v>0</v>
          </cell>
          <cell r="BW131">
            <v>30</v>
          </cell>
          <cell r="CB131">
            <v>60.599999999998545</v>
          </cell>
          <cell r="CC131">
            <v>147.69999999999709</v>
          </cell>
          <cell r="CD131">
            <v>199</v>
          </cell>
          <cell r="CE131">
            <v>184.40000000000146</v>
          </cell>
          <cell r="CF131">
            <v>147.60000000000582</v>
          </cell>
          <cell r="CG131">
            <v>192.19999999999709</v>
          </cell>
          <cell r="CH131">
            <v>70.699999999999818</v>
          </cell>
          <cell r="CI131" t="str">
            <v>0</v>
          </cell>
          <cell r="CJ131">
            <v>1002.1999999999998</v>
          </cell>
          <cell r="CK131">
            <v>804.29999999998836</v>
          </cell>
          <cell r="CL131">
            <v>727.29999999998836</v>
          </cell>
          <cell r="CO131">
            <v>61.199999999999818</v>
          </cell>
          <cell r="CP131">
            <v>1895.1999999999534</v>
          </cell>
          <cell r="CQ131">
            <v>1592.7999999999765</v>
          </cell>
          <cell r="CR131">
            <v>28.299999999999272</v>
          </cell>
          <cell r="CS131">
            <v>20.299999999999272</v>
          </cell>
          <cell r="CT131">
            <v>48</v>
          </cell>
          <cell r="CU131">
            <v>96.599999999998545</v>
          </cell>
          <cell r="CV131">
            <v>96.599999999998545</v>
          </cell>
          <cell r="CW131">
            <v>414.00000000000546</v>
          </cell>
          <cell r="CX131">
            <v>766.00000000000364</v>
          </cell>
          <cell r="CY131">
            <v>88.899999999994179</v>
          </cell>
          <cell r="CZ131">
            <v>78.899999999997817</v>
          </cell>
          <cell r="DA131" t="str">
            <v>0</v>
          </cell>
          <cell r="DB131">
            <v>35.599999999998545</v>
          </cell>
          <cell r="DF131">
            <v>1455</v>
          </cell>
          <cell r="DG131">
            <v>1383.3999999999996</v>
          </cell>
          <cell r="DH131">
            <v>28.900000000001455</v>
          </cell>
          <cell r="DJ131">
            <v>17.699999999999818</v>
          </cell>
          <cell r="DK131" t="str">
            <v>0</v>
          </cell>
          <cell r="DM131">
            <v>54.19999999999709</v>
          </cell>
          <cell r="DN131">
            <v>103.5</v>
          </cell>
          <cell r="DO131">
            <v>100.79999999999836</v>
          </cell>
          <cell r="DQ131">
            <v>575.19999999999709</v>
          </cell>
          <cell r="DR131">
            <v>575.19999999999709</v>
          </cell>
          <cell r="DS131" t="str">
            <v>0</v>
          </cell>
          <cell r="DT131">
            <v>59.5</v>
          </cell>
          <cell r="DU131">
            <v>2330</v>
          </cell>
          <cell r="DV131">
            <v>4850</v>
          </cell>
          <cell r="DW131">
            <v>40.700000000000003</v>
          </cell>
          <cell r="DX131">
            <v>70.39</v>
          </cell>
          <cell r="DY131">
            <v>417.36</v>
          </cell>
          <cell r="DZ131">
            <v>933.56</v>
          </cell>
          <cell r="EA131">
            <v>25.039999999999964</v>
          </cell>
          <cell r="EB131" t="str">
            <v>0</v>
          </cell>
          <cell r="EC131">
            <v>19</v>
          </cell>
          <cell r="ED131">
            <v>1407.9999999999563</v>
          </cell>
          <cell r="EF131">
            <v>0</v>
          </cell>
          <cell r="EG131">
            <v>7180</v>
          </cell>
          <cell r="EH131">
            <v>0</v>
          </cell>
          <cell r="EI131">
            <v>30</v>
          </cell>
          <cell r="EN131">
            <v>204.29999999999563</v>
          </cell>
          <cell r="EO131">
            <v>491.79999999999927</v>
          </cell>
          <cell r="EP131">
            <v>667.79999999998836</v>
          </cell>
          <cell r="EQ131">
            <v>645.80000000000291</v>
          </cell>
          <cell r="ER131">
            <v>511.20000000001164</v>
          </cell>
          <cell r="ES131">
            <v>648.59999999999854</v>
          </cell>
          <cell r="ET131">
            <v>240.09999999999991</v>
          </cell>
          <cell r="EU131">
            <v>0</v>
          </cell>
          <cell r="EV131">
            <v>3409.5999999999963</v>
          </cell>
          <cell r="EW131">
            <v>2361.3999999999942</v>
          </cell>
          <cell r="EX131">
            <v>2406.2999999999884</v>
          </cell>
          <cell r="FA131">
            <v>183.09999999999991</v>
          </cell>
          <cell r="FB131">
            <v>5834.1999999999534</v>
          </cell>
          <cell r="FC131">
            <v>4950.7999999999829</v>
          </cell>
          <cell r="FD131">
            <v>122.90000000000873</v>
          </cell>
          <cell r="FE131">
            <v>57.099999999998545</v>
          </cell>
          <cell r="FF131">
            <v>158.39999999999418</v>
          </cell>
          <cell r="FG131">
            <v>338.40000000000146</v>
          </cell>
          <cell r="FH131">
            <v>338.40000000000146</v>
          </cell>
          <cell r="FI131">
            <v>1038.0000000000018</v>
          </cell>
          <cell r="FJ131">
            <v>1927.0000000000073</v>
          </cell>
          <cell r="FK131">
            <v>308.29999999998836</v>
          </cell>
          <cell r="FL131">
            <v>274.79999999999927</v>
          </cell>
          <cell r="FM131">
            <v>0</v>
          </cell>
          <cell r="FN131">
            <v>157.09999999999854</v>
          </cell>
          <cell r="FO131">
            <v>0</v>
          </cell>
          <cell r="FP131">
            <v>0</v>
          </cell>
          <cell r="FQ131">
            <v>0</v>
          </cell>
          <cell r="FR131">
            <v>4643.0000000000291</v>
          </cell>
          <cell r="FS131">
            <v>3705.1999999999953</v>
          </cell>
          <cell r="FT131">
            <v>105.69999999999709</v>
          </cell>
          <cell r="FU131">
            <v>0</v>
          </cell>
          <cell r="FV131">
            <v>30.599999999999909</v>
          </cell>
          <cell r="FW131">
            <v>2.3000000000174623</v>
          </cell>
          <cell r="FX131">
            <v>0</v>
          </cell>
          <cell r="FY131">
            <v>137.79999999999563</v>
          </cell>
          <cell r="FZ131">
            <v>285.70000000001164</v>
          </cell>
          <cell r="GA131">
            <v>276.4000000000101</v>
          </cell>
          <cell r="GB131">
            <v>0</v>
          </cell>
          <cell r="GC131">
            <v>1831.5999999999985</v>
          </cell>
          <cell r="GD131">
            <v>1831.5999999999985</v>
          </cell>
          <cell r="GE131">
            <v>0</v>
          </cell>
          <cell r="GF131">
            <v>204.90000000000146</v>
          </cell>
          <cell r="GG131">
            <v>8630</v>
          </cell>
          <cell r="GH131">
            <v>9070</v>
          </cell>
          <cell r="GI131">
            <v>150.25</v>
          </cell>
          <cell r="GJ131">
            <v>129.94</v>
          </cell>
          <cell r="GK131">
            <v>1309.25</v>
          </cell>
          <cell r="GL131">
            <v>2460.92</v>
          </cell>
          <cell r="GM131">
            <v>60.479999999999563</v>
          </cell>
          <cell r="GN131">
            <v>0</v>
          </cell>
          <cell r="GO131">
            <v>43</v>
          </cell>
          <cell r="GP131">
            <v>9871.9999999999709</v>
          </cell>
          <cell r="GQ131">
            <v>0</v>
          </cell>
          <cell r="GR131">
            <v>36000</v>
          </cell>
          <cell r="GS131">
            <v>17700</v>
          </cell>
          <cell r="GT131">
            <v>18300</v>
          </cell>
          <cell r="GU131">
            <v>329</v>
          </cell>
          <cell r="GV131">
            <v>105</v>
          </cell>
          <cell r="GW131">
            <v>224</v>
          </cell>
        </row>
        <row r="132">
          <cell r="B132">
            <v>38477</v>
          </cell>
          <cell r="C132">
            <v>43698.7</v>
          </cell>
          <cell r="D132">
            <v>27050.400000000001</v>
          </cell>
          <cell r="E132">
            <v>464963.1</v>
          </cell>
          <cell r="F132">
            <v>52194.400000000001</v>
          </cell>
          <cell r="G132">
            <v>213493.6</v>
          </cell>
          <cell r="H132">
            <v>40550.1</v>
          </cell>
          <cell r="I132">
            <v>2672.3</v>
          </cell>
          <cell r="J132">
            <v>2117</v>
          </cell>
          <cell r="L132">
            <v>43936.1</v>
          </cell>
          <cell r="M132">
            <v>102411.6</v>
          </cell>
          <cell r="N132">
            <v>329286.09999999998</v>
          </cell>
          <cell r="O132">
            <v>86890.3</v>
          </cell>
          <cell r="P132">
            <v>639139.9</v>
          </cell>
          <cell r="Q132">
            <v>316258.40000000002</v>
          </cell>
          <cell r="R132">
            <v>954270.1</v>
          </cell>
          <cell r="S132">
            <v>2821.1</v>
          </cell>
          <cell r="T132">
            <v>3910.2</v>
          </cell>
          <cell r="U132">
            <v>62964.800000000003</v>
          </cell>
          <cell r="V132">
            <v>22625.4</v>
          </cell>
          <cell r="W132">
            <v>230864.7</v>
          </cell>
          <cell r="Y132">
            <v>186149.9</v>
          </cell>
          <cell r="Z132">
            <v>183962.2</v>
          </cell>
          <cell r="AB132">
            <v>190527.4</v>
          </cell>
          <cell r="AC132">
            <v>177354.4</v>
          </cell>
          <cell r="AE132">
            <v>35337.699999999997</v>
          </cell>
          <cell r="AF132">
            <v>7207.6</v>
          </cell>
          <cell r="AG132">
            <v>15035.4</v>
          </cell>
          <cell r="AH132">
            <v>43847.7</v>
          </cell>
          <cell r="AJ132">
            <v>227936.6</v>
          </cell>
          <cell r="AK132">
            <v>28426.799999999999</v>
          </cell>
          <cell r="AO132">
            <v>62271.4</v>
          </cell>
          <cell r="AP132">
            <v>0</v>
          </cell>
          <cell r="AQ132">
            <v>36080.1</v>
          </cell>
          <cell r="AR132">
            <v>128820.3</v>
          </cell>
          <cell r="AS132">
            <v>51063.4</v>
          </cell>
          <cell r="AU132">
            <v>3911.4</v>
          </cell>
          <cell r="AV132">
            <v>134807.6</v>
          </cell>
          <cell r="AX132">
            <v>33302.400000000001</v>
          </cell>
          <cell r="AZ132">
            <v>16514350</v>
          </cell>
          <cell r="BA132">
            <v>13824730</v>
          </cell>
          <cell r="BB132">
            <v>695430</v>
          </cell>
          <cell r="BC132">
            <v>985220</v>
          </cell>
          <cell r="BD132">
            <v>6175.19</v>
          </cell>
          <cell r="BE132">
            <v>0</v>
          </cell>
          <cell r="BF132">
            <v>9820</v>
          </cell>
          <cell r="BG132">
            <v>2675.4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60.2</v>
          </cell>
          <cell r="BO132">
            <v>30.1</v>
          </cell>
          <cell r="BP132">
            <v>0</v>
          </cell>
          <cell r="BQ132">
            <v>0</v>
          </cell>
          <cell r="BR132">
            <v>471.85</v>
          </cell>
          <cell r="BS132">
            <v>783.94</v>
          </cell>
          <cell r="BT132">
            <v>12000</v>
          </cell>
          <cell r="BU132">
            <v>8380</v>
          </cell>
          <cell r="BV132">
            <v>0</v>
          </cell>
          <cell r="BW132">
            <v>30</v>
          </cell>
          <cell r="CB132">
            <v>117</v>
          </cell>
          <cell r="CC132">
            <v>159.30000000000291</v>
          </cell>
          <cell r="CD132">
            <v>215.29999999998836</v>
          </cell>
          <cell r="CE132">
            <v>191.09999999999854</v>
          </cell>
          <cell r="CF132">
            <v>153.60000000000582</v>
          </cell>
          <cell r="CG132">
            <v>203.5</v>
          </cell>
          <cell r="CH132">
            <v>95.200000000000273</v>
          </cell>
          <cell r="CI132" t="str">
            <v>0</v>
          </cell>
          <cell r="CJ132">
            <v>1134.9999999999959</v>
          </cell>
          <cell r="CK132">
            <v>774.5</v>
          </cell>
          <cell r="CL132">
            <v>816.90000000002328</v>
          </cell>
          <cell r="CO132">
            <v>29.099999999999909</v>
          </cell>
          <cell r="CP132">
            <v>1960.5</v>
          </cell>
          <cell r="CQ132">
            <v>1620.5000000000232</v>
          </cell>
          <cell r="CR132">
            <v>-5.3000000000174623</v>
          </cell>
          <cell r="CS132">
            <v>26.30000000000291</v>
          </cell>
          <cell r="CT132">
            <v>50.300000000017462</v>
          </cell>
          <cell r="CU132">
            <v>71.30000000000291</v>
          </cell>
          <cell r="CV132">
            <v>71.30000000000291</v>
          </cell>
          <cell r="CW132">
            <v>418.00000000000182</v>
          </cell>
          <cell r="CX132">
            <v>846.99999999998909</v>
          </cell>
          <cell r="CY132">
            <v>92.200000000011642</v>
          </cell>
          <cell r="CZ132">
            <v>100.20000000000073</v>
          </cell>
          <cell r="DA132" t="str">
            <v>0</v>
          </cell>
          <cell r="DB132">
            <v>55.099999999998545</v>
          </cell>
          <cell r="DF132">
            <v>1533.9999999999418</v>
          </cell>
          <cell r="DG132">
            <v>1512.5000000000018</v>
          </cell>
          <cell r="DH132">
            <v>93.400000000001455</v>
          </cell>
          <cell r="DJ132">
            <v>24.700000000000273</v>
          </cell>
          <cell r="DK132" t="str">
            <v>0</v>
          </cell>
          <cell r="DM132">
            <v>62.30000000000291</v>
          </cell>
          <cell r="DN132">
            <v>182.19999999999709</v>
          </cell>
          <cell r="DO132">
            <v>180.40000000000464</v>
          </cell>
          <cell r="DQ132">
            <v>669.5</v>
          </cell>
          <cell r="DR132">
            <v>669.5</v>
          </cell>
          <cell r="DS132" t="str">
            <v>0</v>
          </cell>
          <cell r="DT132">
            <v>70.19999999999709</v>
          </cell>
          <cell r="DU132">
            <v>2040</v>
          </cell>
          <cell r="DV132">
            <v>6340</v>
          </cell>
          <cell r="DW132">
            <v>35.770000000000003</v>
          </cell>
          <cell r="DX132">
            <v>91.92</v>
          </cell>
          <cell r="DY132">
            <v>471.85</v>
          </cell>
          <cell r="DZ132">
            <v>783.94</v>
          </cell>
          <cell r="EA132">
            <v>25.25</v>
          </cell>
          <cell r="EB132" t="str">
            <v>0</v>
          </cell>
          <cell r="EC132">
            <v>20</v>
          </cell>
          <cell r="ED132">
            <v>4272.0000000000437</v>
          </cell>
          <cell r="EF132">
            <v>12000</v>
          </cell>
          <cell r="EG132">
            <v>8380</v>
          </cell>
          <cell r="EH132">
            <v>0</v>
          </cell>
          <cell r="EI132">
            <v>30</v>
          </cell>
          <cell r="EN132">
            <v>321.29999999999563</v>
          </cell>
          <cell r="EO132">
            <v>651.10000000000218</v>
          </cell>
          <cell r="EP132">
            <v>883.09999999997672</v>
          </cell>
          <cell r="EQ132">
            <v>836.90000000000146</v>
          </cell>
          <cell r="ER132">
            <v>664.80000000001746</v>
          </cell>
          <cell r="ES132">
            <v>852.09999999999854</v>
          </cell>
          <cell r="ET132">
            <v>335.30000000000018</v>
          </cell>
          <cell r="EU132">
            <v>0</v>
          </cell>
          <cell r="EV132">
            <v>4544.5999999999922</v>
          </cell>
          <cell r="EW132">
            <v>3135.8999999999942</v>
          </cell>
          <cell r="EX132">
            <v>3223.2000000000116</v>
          </cell>
          <cell r="FA132">
            <v>212.19999999999982</v>
          </cell>
          <cell r="FB132">
            <v>7794.6999999999534</v>
          </cell>
          <cell r="FC132">
            <v>6571.3000000000065</v>
          </cell>
          <cell r="FD132">
            <v>117.59999999999127</v>
          </cell>
          <cell r="FE132">
            <v>83.400000000001455</v>
          </cell>
          <cell r="FF132">
            <v>208.70000000001164</v>
          </cell>
          <cell r="FG132">
            <v>409.70000000000437</v>
          </cell>
          <cell r="FH132">
            <v>409.70000000000437</v>
          </cell>
          <cell r="FI132">
            <v>1456.0000000000036</v>
          </cell>
          <cell r="FJ132">
            <v>2773.9999999999964</v>
          </cell>
          <cell r="FK132">
            <v>400.5</v>
          </cell>
          <cell r="FL132">
            <v>375</v>
          </cell>
          <cell r="FM132">
            <v>0</v>
          </cell>
          <cell r="FN132">
            <v>212.19999999999709</v>
          </cell>
          <cell r="FO132">
            <v>0</v>
          </cell>
          <cell r="FP132">
            <v>0</v>
          </cell>
          <cell r="FQ132">
            <v>0</v>
          </cell>
          <cell r="FR132">
            <v>6176.9999999999709</v>
          </cell>
          <cell r="FS132">
            <v>5217.6999999999971</v>
          </cell>
          <cell r="FT132">
            <v>199.09999999999854</v>
          </cell>
          <cell r="FU132">
            <v>0</v>
          </cell>
          <cell r="FV132">
            <v>55.300000000000182</v>
          </cell>
          <cell r="FW132">
            <v>2.3000000000174623</v>
          </cell>
          <cell r="FX132">
            <v>0</v>
          </cell>
          <cell r="FY132">
            <v>200.09999999999854</v>
          </cell>
          <cell r="FZ132">
            <v>467.90000000000873</v>
          </cell>
          <cell r="GA132">
            <v>456.80000000001473</v>
          </cell>
          <cell r="GB132">
            <v>0</v>
          </cell>
          <cell r="GC132">
            <v>2501.0999999999985</v>
          </cell>
          <cell r="GD132">
            <v>2501.0999999999985</v>
          </cell>
          <cell r="GE132">
            <v>0</v>
          </cell>
          <cell r="GF132">
            <v>275.09999999999854</v>
          </cell>
          <cell r="GG132">
            <v>10670</v>
          </cell>
          <cell r="GH132">
            <v>15410</v>
          </cell>
          <cell r="GI132">
            <v>186.02</v>
          </cell>
          <cell r="GJ132">
            <v>221.86</v>
          </cell>
          <cell r="GK132">
            <v>1781.1</v>
          </cell>
          <cell r="GL132">
            <v>3244.86</v>
          </cell>
          <cell r="GM132">
            <v>85.729999999999563</v>
          </cell>
          <cell r="GN132">
            <v>0</v>
          </cell>
          <cell r="GO132">
            <v>63</v>
          </cell>
          <cell r="GP132">
            <v>14144.000000000015</v>
          </cell>
          <cell r="GQ132">
            <v>0</v>
          </cell>
          <cell r="GR132">
            <v>48000</v>
          </cell>
          <cell r="GS132">
            <v>26080</v>
          </cell>
          <cell r="GT132">
            <v>21920</v>
          </cell>
          <cell r="GU132">
            <v>329</v>
          </cell>
          <cell r="GV132">
            <v>135</v>
          </cell>
          <cell r="GW132">
            <v>194</v>
          </cell>
        </row>
        <row r="133">
          <cell r="B133">
            <v>38478</v>
          </cell>
          <cell r="C133">
            <v>43698.8</v>
          </cell>
          <cell r="D133">
            <v>27211.3</v>
          </cell>
          <cell r="E133">
            <v>465182.4</v>
          </cell>
          <cell r="F133">
            <v>52386.6</v>
          </cell>
          <cell r="G133">
            <v>213648.8</v>
          </cell>
          <cell r="H133">
            <v>40760.400000000001</v>
          </cell>
          <cell r="I133">
            <v>2824.7</v>
          </cell>
          <cell r="J133">
            <v>2117</v>
          </cell>
          <cell r="L133">
            <v>44595.4</v>
          </cell>
          <cell r="M133">
            <v>102875.3</v>
          </cell>
          <cell r="N133">
            <v>329649.90000000002</v>
          </cell>
          <cell r="O133">
            <v>87273.3</v>
          </cell>
          <cell r="P133">
            <v>639507.69999999995</v>
          </cell>
          <cell r="Q133">
            <v>316602.2</v>
          </cell>
          <cell r="R133">
            <v>956416.6</v>
          </cell>
          <cell r="S133">
            <v>2821.1</v>
          </cell>
          <cell r="T133">
            <v>3910.8</v>
          </cell>
          <cell r="U133">
            <v>63046.6</v>
          </cell>
          <cell r="V133">
            <v>22648.3</v>
          </cell>
          <cell r="W133">
            <v>230907.4</v>
          </cell>
          <cell r="Y133">
            <v>186997.7</v>
          </cell>
          <cell r="Z133">
            <v>184919.4</v>
          </cell>
          <cell r="AB133">
            <v>191238.8</v>
          </cell>
          <cell r="AC133">
            <v>178441.1</v>
          </cell>
          <cell r="AE133">
            <v>35515.4</v>
          </cell>
          <cell r="AF133">
            <v>7245.6</v>
          </cell>
          <cell r="AG133">
            <v>15130.2</v>
          </cell>
          <cell r="AH133">
            <v>43918.400000000001</v>
          </cell>
          <cell r="AJ133">
            <v>228101.1</v>
          </cell>
          <cell r="AK133">
            <v>28574.400000000001</v>
          </cell>
          <cell r="AO133">
            <v>62363.3</v>
          </cell>
          <cell r="AP133">
            <v>0</v>
          </cell>
          <cell r="AQ133">
            <v>36212.300000000003</v>
          </cell>
          <cell r="AR133">
            <v>128985.8</v>
          </cell>
          <cell r="AS133">
            <v>51160.5</v>
          </cell>
          <cell r="AU133">
            <v>3911.6</v>
          </cell>
          <cell r="AV133">
            <v>134807.6</v>
          </cell>
          <cell r="AX133">
            <v>33365.599999999999</v>
          </cell>
          <cell r="AZ133">
            <v>16556820</v>
          </cell>
          <cell r="BA133">
            <v>13910450</v>
          </cell>
          <cell r="BB133">
            <v>697870</v>
          </cell>
          <cell r="BC133">
            <v>991050</v>
          </cell>
          <cell r="BD133">
            <v>6199.74</v>
          </cell>
          <cell r="BE133">
            <v>0</v>
          </cell>
          <cell r="BF133">
            <v>9842</v>
          </cell>
          <cell r="BG133">
            <v>2694.4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30</v>
          </cell>
          <cell r="BO133">
            <v>60</v>
          </cell>
          <cell r="BP133">
            <v>0</v>
          </cell>
          <cell r="BQ133">
            <v>0</v>
          </cell>
          <cell r="BR133">
            <v>431.56</v>
          </cell>
          <cell r="BS133">
            <v>1018.65</v>
          </cell>
          <cell r="BT133">
            <v>0</v>
          </cell>
          <cell r="BU133">
            <v>8270</v>
          </cell>
          <cell r="BV133">
            <v>0</v>
          </cell>
          <cell r="BW133">
            <v>22.5</v>
          </cell>
          <cell r="CB133">
            <v>0.10000000000582077</v>
          </cell>
          <cell r="CC133">
            <v>160.89999999999782</v>
          </cell>
          <cell r="CD133">
            <v>219.30000000004657</v>
          </cell>
          <cell r="CE133">
            <v>192.19999999999709</v>
          </cell>
          <cell r="CF133">
            <v>155.19999999998254</v>
          </cell>
          <cell r="CG133">
            <v>210.30000000000291</v>
          </cell>
          <cell r="CH133">
            <v>152.39999999999964</v>
          </cell>
          <cell r="CI133" t="str">
            <v>0</v>
          </cell>
          <cell r="CJ133">
            <v>1090.4000000000324</v>
          </cell>
          <cell r="CK133">
            <v>847.80000000001746</v>
          </cell>
          <cell r="CL133">
            <v>957.19999999998254</v>
          </cell>
          <cell r="CO133">
            <v>0.6000000000003638</v>
          </cell>
          <cell r="CP133">
            <v>2146.5</v>
          </cell>
          <cell r="CQ133">
            <v>1805.6000000000004</v>
          </cell>
          <cell r="CR133">
            <v>16.20000000001528</v>
          </cell>
          <cell r="CS133">
            <v>22.899999999997817</v>
          </cell>
          <cell r="CT133">
            <v>42.699999999982538</v>
          </cell>
          <cell r="CU133">
            <v>81.799999999995634</v>
          </cell>
          <cell r="CV133">
            <v>81.799999999995634</v>
          </cell>
          <cell r="CW133">
            <v>380</v>
          </cell>
          <cell r="CX133">
            <v>948.00000000001091</v>
          </cell>
          <cell r="CY133">
            <v>164.5</v>
          </cell>
          <cell r="CZ133">
            <v>147.60000000000218</v>
          </cell>
          <cell r="DA133" t="str">
            <v>0</v>
          </cell>
          <cell r="DB133">
            <v>70.700000000004366</v>
          </cell>
          <cell r="DF133">
            <v>1777.0000000000437</v>
          </cell>
          <cell r="DG133">
            <v>1710.8000000000175</v>
          </cell>
          <cell r="DH133">
            <v>97.099999999998545</v>
          </cell>
          <cell r="DJ133">
            <v>0.1999999999998181</v>
          </cell>
          <cell r="DK133" t="str">
            <v>0</v>
          </cell>
          <cell r="DM133">
            <v>63.19999999999709</v>
          </cell>
          <cell r="DN133">
            <v>165.5</v>
          </cell>
          <cell r="DO133">
            <v>160.49999999999545</v>
          </cell>
          <cell r="DQ133">
            <v>659.30000000000291</v>
          </cell>
          <cell r="DR133">
            <v>659.30000000000291</v>
          </cell>
          <cell r="DS133" t="str">
            <v>0</v>
          </cell>
          <cell r="DT133">
            <v>132.20000000000437</v>
          </cell>
          <cell r="DU133">
            <v>2440</v>
          </cell>
          <cell r="DV133">
            <v>5830</v>
          </cell>
          <cell r="DW133">
            <v>42.47</v>
          </cell>
          <cell r="DX133">
            <v>85.72</v>
          </cell>
          <cell r="DY133">
            <v>431.56</v>
          </cell>
          <cell r="DZ133">
            <v>1018.65</v>
          </cell>
          <cell r="EA133">
            <v>24.550000000000182</v>
          </cell>
          <cell r="EB133" t="str">
            <v>0</v>
          </cell>
          <cell r="EC133">
            <v>22</v>
          </cell>
          <cell r="ED133">
            <v>3040</v>
          </cell>
          <cell r="EF133">
            <v>0</v>
          </cell>
          <cell r="EG133">
            <v>8270</v>
          </cell>
          <cell r="EH133">
            <v>0</v>
          </cell>
          <cell r="EI133">
            <v>22.5</v>
          </cell>
          <cell r="EN133">
            <v>321.40000000000146</v>
          </cell>
          <cell r="EO133">
            <v>812</v>
          </cell>
          <cell r="EP133">
            <v>1102.4000000000233</v>
          </cell>
          <cell r="EQ133">
            <v>1029.0999999999985</v>
          </cell>
          <cell r="ER133">
            <v>820</v>
          </cell>
          <cell r="ES133">
            <v>1062.4000000000015</v>
          </cell>
          <cell r="ET133">
            <v>487.69999999999982</v>
          </cell>
          <cell r="EU133">
            <v>0</v>
          </cell>
          <cell r="EV133">
            <v>5635.0000000000246</v>
          </cell>
          <cell r="EW133">
            <v>3983.7000000000116</v>
          </cell>
          <cell r="EX133">
            <v>4180.3999999999942</v>
          </cell>
          <cell r="FA133">
            <v>212.80000000000018</v>
          </cell>
          <cell r="FB133">
            <v>9941.1999999999534</v>
          </cell>
          <cell r="FC133">
            <v>8376.9000000000069</v>
          </cell>
          <cell r="FD133">
            <v>133.80000000000655</v>
          </cell>
          <cell r="FE133">
            <v>106.29999999999927</v>
          </cell>
          <cell r="FF133">
            <v>251.39999999999418</v>
          </cell>
          <cell r="FG133">
            <v>491.5</v>
          </cell>
          <cell r="FH133">
            <v>491.5</v>
          </cell>
          <cell r="FI133">
            <v>1836.0000000000036</v>
          </cell>
          <cell r="FJ133">
            <v>3722.0000000000073</v>
          </cell>
          <cell r="FK133">
            <v>565</v>
          </cell>
          <cell r="FL133">
            <v>522.60000000000218</v>
          </cell>
          <cell r="FM133">
            <v>0</v>
          </cell>
          <cell r="FN133">
            <v>282.90000000000146</v>
          </cell>
          <cell r="FO133">
            <v>0</v>
          </cell>
          <cell r="FP133">
            <v>0</v>
          </cell>
          <cell r="FQ133">
            <v>0</v>
          </cell>
          <cell r="FR133">
            <v>7954.0000000000146</v>
          </cell>
          <cell r="FS133">
            <v>6928.5000000000146</v>
          </cell>
          <cell r="FT133">
            <v>296.19999999999709</v>
          </cell>
          <cell r="FU133">
            <v>0</v>
          </cell>
          <cell r="FV133">
            <v>55.5</v>
          </cell>
          <cell r="FW133">
            <v>2.3000000000174623</v>
          </cell>
          <cell r="FX133">
            <v>0</v>
          </cell>
          <cell r="FY133">
            <v>263.29999999999563</v>
          </cell>
          <cell r="FZ133">
            <v>633.40000000000873</v>
          </cell>
          <cell r="GA133">
            <v>617.30000000001019</v>
          </cell>
          <cell r="GB133">
            <v>0</v>
          </cell>
          <cell r="GC133">
            <v>3160.4000000000015</v>
          </cell>
          <cell r="GD133">
            <v>3160.4000000000015</v>
          </cell>
          <cell r="GE133">
            <v>0</v>
          </cell>
          <cell r="GF133">
            <v>407.30000000000291</v>
          </cell>
          <cell r="GG133">
            <v>13110</v>
          </cell>
          <cell r="GH133">
            <v>21240</v>
          </cell>
          <cell r="GI133">
            <v>228.49</v>
          </cell>
          <cell r="GJ133">
            <v>307.58000000000004</v>
          </cell>
          <cell r="GK133">
            <v>2212.66</v>
          </cell>
          <cell r="GL133">
            <v>4263.51</v>
          </cell>
          <cell r="GM133">
            <v>110.27999999999975</v>
          </cell>
          <cell r="GN133">
            <v>0</v>
          </cell>
          <cell r="GO133">
            <v>85</v>
          </cell>
          <cell r="GP133">
            <v>17184.000000000015</v>
          </cell>
          <cell r="GQ133">
            <v>0</v>
          </cell>
          <cell r="GR133">
            <v>48000</v>
          </cell>
          <cell r="GS133">
            <v>34350</v>
          </cell>
          <cell r="GT133">
            <v>13650</v>
          </cell>
          <cell r="GU133">
            <v>329</v>
          </cell>
          <cell r="GV133">
            <v>157.5</v>
          </cell>
          <cell r="GW133">
            <v>171.5</v>
          </cell>
        </row>
        <row r="134">
          <cell r="B134">
            <v>38479</v>
          </cell>
          <cell r="C134">
            <v>43762</v>
          </cell>
          <cell r="D134">
            <v>27378.7</v>
          </cell>
          <cell r="E134">
            <v>465410.3</v>
          </cell>
          <cell r="F134">
            <v>52580</v>
          </cell>
          <cell r="G134">
            <v>213798.5</v>
          </cell>
          <cell r="H134">
            <v>40967.699999999997</v>
          </cell>
          <cell r="I134">
            <v>2973.2</v>
          </cell>
          <cell r="J134">
            <v>2117</v>
          </cell>
          <cell r="L134">
            <v>45253</v>
          </cell>
          <cell r="M134">
            <v>103341.5</v>
          </cell>
          <cell r="N134">
            <v>330018.59999999998</v>
          </cell>
          <cell r="O134">
            <v>87668</v>
          </cell>
          <cell r="P134">
            <v>639878.80000000005</v>
          </cell>
          <cell r="Q134">
            <v>316948.5</v>
          </cell>
          <cell r="R134">
            <v>958511.6</v>
          </cell>
          <cell r="S134">
            <v>2821.1</v>
          </cell>
          <cell r="T134">
            <v>3913.6</v>
          </cell>
          <cell r="U134">
            <v>63136.7</v>
          </cell>
          <cell r="V134">
            <v>22670</v>
          </cell>
          <cell r="W134">
            <v>230962</v>
          </cell>
          <cell r="Y134">
            <v>187874</v>
          </cell>
          <cell r="Z134">
            <v>185789</v>
          </cell>
          <cell r="AB134">
            <v>191717.5</v>
          </cell>
          <cell r="AC134">
            <v>179705</v>
          </cell>
          <cell r="AE134">
            <v>35679</v>
          </cell>
          <cell r="AF134">
            <v>7278</v>
          </cell>
          <cell r="AG134">
            <v>15221</v>
          </cell>
          <cell r="AH134">
            <v>43969.3</v>
          </cell>
          <cell r="AJ134">
            <v>228248.2</v>
          </cell>
          <cell r="AK134">
            <v>28705.8</v>
          </cell>
          <cell r="AO134">
            <v>62467.199999999997</v>
          </cell>
          <cell r="AP134">
            <v>0</v>
          </cell>
          <cell r="AQ134">
            <v>36311.4</v>
          </cell>
          <cell r="AR134">
            <v>129059.4</v>
          </cell>
          <cell r="AS134">
            <v>51183.7</v>
          </cell>
          <cell r="AU134">
            <v>3911.6</v>
          </cell>
          <cell r="AV134">
            <v>134807.6</v>
          </cell>
          <cell r="AX134">
            <v>33409</v>
          </cell>
          <cell r="AZ134">
            <v>16600530</v>
          </cell>
          <cell r="BA134">
            <v>13972690</v>
          </cell>
          <cell r="BB134">
            <v>700390</v>
          </cell>
          <cell r="BC134">
            <v>995310</v>
          </cell>
          <cell r="BD134">
            <v>6222.35</v>
          </cell>
          <cell r="BE134">
            <v>0</v>
          </cell>
          <cell r="BF134">
            <v>9861</v>
          </cell>
          <cell r="BG134">
            <v>2712.7</v>
          </cell>
          <cell r="BI134">
            <v>10.199999999999999</v>
          </cell>
          <cell r="BJ134">
            <v>10.199999999999999</v>
          </cell>
          <cell r="BK134">
            <v>9.8000000000000007</v>
          </cell>
          <cell r="BL134">
            <v>10.1</v>
          </cell>
          <cell r="BM134">
            <v>10.199999999999999</v>
          </cell>
          <cell r="BN134">
            <v>59.2</v>
          </cell>
          <cell r="BO134">
            <v>30</v>
          </cell>
          <cell r="BP134">
            <v>10</v>
          </cell>
          <cell r="BQ134">
            <v>10</v>
          </cell>
          <cell r="BR134">
            <v>495.33</v>
          </cell>
          <cell r="BS134">
            <v>759.95</v>
          </cell>
          <cell r="BT134">
            <v>24000</v>
          </cell>
          <cell r="BU134">
            <v>6780</v>
          </cell>
          <cell r="BV134">
            <v>0</v>
          </cell>
          <cell r="BW134">
            <v>22.5</v>
          </cell>
          <cell r="CB134">
            <v>63.19999999999709</v>
          </cell>
          <cell r="CC134">
            <v>167.40000000000146</v>
          </cell>
          <cell r="CD134">
            <v>227.89999999996508</v>
          </cell>
          <cell r="CE134">
            <v>193.40000000000146</v>
          </cell>
          <cell r="CF134">
            <v>149.70000000001164</v>
          </cell>
          <cell r="CG134">
            <v>207.29999999999563</v>
          </cell>
          <cell r="CH134">
            <v>148.5</v>
          </cell>
          <cell r="CI134" t="str">
            <v>0</v>
          </cell>
          <cell r="CJ134">
            <v>1157.3999999999724</v>
          </cell>
          <cell r="CK134">
            <v>876.29999999998836</v>
          </cell>
          <cell r="CL134">
            <v>869.60000000000582</v>
          </cell>
          <cell r="CO134">
            <v>2.7999999999997272</v>
          </cell>
          <cell r="CP134">
            <v>2095</v>
          </cell>
          <cell r="CQ134">
            <v>1748.6999999999939</v>
          </cell>
          <cell r="CR134">
            <v>13.799999999991996</v>
          </cell>
          <cell r="CS134">
            <v>21.700000000000728</v>
          </cell>
          <cell r="CT134">
            <v>54.600000000005821</v>
          </cell>
          <cell r="CU134">
            <v>90.099999999998545</v>
          </cell>
          <cell r="CV134">
            <v>90.099999999998545</v>
          </cell>
          <cell r="CW134">
            <v>323.99999999999636</v>
          </cell>
          <cell r="CX134">
            <v>907.99999999999272</v>
          </cell>
          <cell r="CY134">
            <v>147.10000000000582</v>
          </cell>
          <cell r="CZ134">
            <v>131.39999999999782</v>
          </cell>
          <cell r="DA134" t="str">
            <v>0</v>
          </cell>
          <cell r="DB134">
            <v>50.900000000001455</v>
          </cell>
          <cell r="DF134">
            <v>1635.9999999999854</v>
          </cell>
          <cell r="DG134">
            <v>1561.3999999999942</v>
          </cell>
          <cell r="DH134">
            <v>23.19999999999709</v>
          </cell>
          <cell r="DJ134" t="str">
            <v>0</v>
          </cell>
          <cell r="DK134" t="str">
            <v>0</v>
          </cell>
          <cell r="DM134">
            <v>43.400000000001455</v>
          </cell>
          <cell r="DN134">
            <v>73.599999999991269</v>
          </cell>
          <cell r="DO134">
            <v>66.599999999998545</v>
          </cell>
          <cell r="DQ134">
            <v>657.59999999999854</v>
          </cell>
          <cell r="DR134">
            <v>657.59999999999854</v>
          </cell>
          <cell r="DS134" t="str">
            <v>0</v>
          </cell>
          <cell r="DT134">
            <v>99.099999999998545</v>
          </cell>
          <cell r="DU134">
            <v>2520</v>
          </cell>
          <cell r="DV134">
            <v>4260</v>
          </cell>
          <cell r="DW134">
            <v>43.71</v>
          </cell>
          <cell r="DX134">
            <v>62.24</v>
          </cell>
          <cell r="DY134">
            <v>495.33</v>
          </cell>
          <cell r="DZ134">
            <v>759.95</v>
          </cell>
          <cell r="EA134">
            <v>22.610000000000582</v>
          </cell>
          <cell r="EB134" t="str">
            <v>0</v>
          </cell>
          <cell r="EC134">
            <v>19</v>
          </cell>
          <cell r="ED134">
            <v>2927.9999999999563</v>
          </cell>
          <cell r="EF134">
            <v>24000</v>
          </cell>
          <cell r="EG134">
            <v>6780</v>
          </cell>
          <cell r="EH134">
            <v>0</v>
          </cell>
          <cell r="EI134">
            <v>22.5</v>
          </cell>
          <cell r="EN134">
            <v>384.59999999999854</v>
          </cell>
          <cell r="EO134">
            <v>979.40000000000146</v>
          </cell>
          <cell r="EP134">
            <v>1330.2999999999884</v>
          </cell>
          <cell r="EQ134">
            <v>1222.5</v>
          </cell>
          <cell r="ER134">
            <v>969.70000000001164</v>
          </cell>
          <cell r="ES134">
            <v>1269.6999999999971</v>
          </cell>
          <cell r="ET134">
            <v>636.19999999999982</v>
          </cell>
          <cell r="EU134">
            <v>0</v>
          </cell>
          <cell r="EV134">
            <v>6792.3999999999969</v>
          </cell>
          <cell r="EW134">
            <v>4860</v>
          </cell>
          <cell r="EX134">
            <v>5050</v>
          </cell>
          <cell r="FA134">
            <v>215.59999999999991</v>
          </cell>
          <cell r="FB134">
            <v>12036.199999999953</v>
          </cell>
          <cell r="FC134">
            <v>10125.6</v>
          </cell>
          <cell r="FD134">
            <v>147.59999999999854</v>
          </cell>
          <cell r="FE134">
            <v>128</v>
          </cell>
          <cell r="FF134">
            <v>306</v>
          </cell>
          <cell r="FG134">
            <v>581.59999999999854</v>
          </cell>
          <cell r="FH134">
            <v>581.59999999999854</v>
          </cell>
          <cell r="FI134">
            <v>2160</v>
          </cell>
          <cell r="FJ134">
            <v>4630</v>
          </cell>
          <cell r="FK134">
            <v>712.10000000000582</v>
          </cell>
          <cell r="FL134">
            <v>654</v>
          </cell>
          <cell r="FM134">
            <v>0</v>
          </cell>
          <cell r="FN134">
            <v>333.80000000000291</v>
          </cell>
          <cell r="FO134">
            <v>0</v>
          </cell>
          <cell r="FP134">
            <v>0</v>
          </cell>
          <cell r="FQ134">
            <v>0</v>
          </cell>
          <cell r="FR134">
            <v>9590</v>
          </cell>
          <cell r="FS134">
            <v>8489.9000000000087</v>
          </cell>
          <cell r="FT134">
            <v>319.39999999999418</v>
          </cell>
          <cell r="FU134">
            <v>0</v>
          </cell>
          <cell r="FV134">
            <v>55.5</v>
          </cell>
          <cell r="FW134">
            <v>2.3000000000174623</v>
          </cell>
          <cell r="FX134">
            <v>0</v>
          </cell>
          <cell r="FY134">
            <v>306.69999999999709</v>
          </cell>
          <cell r="FZ134">
            <v>707</v>
          </cell>
          <cell r="GA134">
            <v>683.90000000000873</v>
          </cell>
          <cell r="GB134">
            <v>0</v>
          </cell>
          <cell r="GC134">
            <v>3818</v>
          </cell>
          <cell r="GD134">
            <v>3818</v>
          </cell>
          <cell r="GE134">
            <v>0</v>
          </cell>
          <cell r="GF134">
            <v>506.40000000000146</v>
          </cell>
          <cell r="GG134">
            <v>15630</v>
          </cell>
          <cell r="GH134">
            <v>25500</v>
          </cell>
          <cell r="GI134">
            <v>272.2</v>
          </cell>
          <cell r="GJ134">
            <v>369.82000000000005</v>
          </cell>
          <cell r="GK134">
            <v>2707.99</v>
          </cell>
          <cell r="GL134">
            <v>5023.46</v>
          </cell>
          <cell r="GM134">
            <v>132.89000000000033</v>
          </cell>
          <cell r="GN134">
            <v>0</v>
          </cell>
          <cell r="GO134">
            <v>104</v>
          </cell>
          <cell r="GP134">
            <v>20111.999999999971</v>
          </cell>
          <cell r="GQ134">
            <v>0</v>
          </cell>
          <cell r="GR134">
            <v>72000</v>
          </cell>
          <cell r="GS134">
            <v>41130</v>
          </cell>
          <cell r="GT134">
            <v>30870</v>
          </cell>
          <cell r="GU134">
            <v>329</v>
          </cell>
          <cell r="GV134">
            <v>180</v>
          </cell>
          <cell r="GW134">
            <v>149</v>
          </cell>
        </row>
        <row r="135">
          <cell r="B135">
            <v>38480</v>
          </cell>
          <cell r="C135">
            <v>43799.7</v>
          </cell>
          <cell r="D135">
            <v>27458.3</v>
          </cell>
          <cell r="E135">
            <v>465517.7</v>
          </cell>
          <cell r="F135">
            <v>52694.2</v>
          </cell>
          <cell r="G135">
            <v>213890.1</v>
          </cell>
          <cell r="H135">
            <v>41083.5</v>
          </cell>
          <cell r="I135">
            <v>3062.2</v>
          </cell>
          <cell r="J135">
            <v>2117</v>
          </cell>
          <cell r="L135">
            <v>45635.199999999997</v>
          </cell>
          <cell r="M135">
            <v>103593.2</v>
          </cell>
          <cell r="N135">
            <v>330212.5</v>
          </cell>
          <cell r="O135">
            <v>87879.4</v>
          </cell>
          <cell r="P135">
            <v>640080.1</v>
          </cell>
          <cell r="Q135">
            <v>317145.2</v>
          </cell>
          <cell r="R135">
            <v>959611.8</v>
          </cell>
          <cell r="S135">
            <v>2821.1</v>
          </cell>
          <cell r="T135">
            <v>4008.5</v>
          </cell>
          <cell r="U135">
            <v>63234.5</v>
          </cell>
          <cell r="V135">
            <v>22735</v>
          </cell>
          <cell r="W135">
            <v>230994.4</v>
          </cell>
          <cell r="Y135">
            <v>188281</v>
          </cell>
          <cell r="Z135">
            <v>186248.1</v>
          </cell>
          <cell r="AB135">
            <v>192252.4</v>
          </cell>
          <cell r="AC135">
            <v>180036.4</v>
          </cell>
          <cell r="AE135">
            <v>35762.400000000001</v>
          </cell>
          <cell r="AF135">
            <v>7313.4</v>
          </cell>
          <cell r="AG135">
            <v>15263.4</v>
          </cell>
          <cell r="AH135">
            <v>44002.7</v>
          </cell>
          <cell r="AJ135">
            <v>228276.4</v>
          </cell>
          <cell r="AK135">
            <v>28733.599999999999</v>
          </cell>
          <cell r="AO135">
            <v>62486.1</v>
          </cell>
          <cell r="AP135">
            <v>0</v>
          </cell>
          <cell r="AQ135">
            <v>36331</v>
          </cell>
          <cell r="AR135">
            <v>129102.1</v>
          </cell>
          <cell r="AS135">
            <v>51195.8</v>
          </cell>
          <cell r="AU135">
            <v>3911.6</v>
          </cell>
          <cell r="AV135">
            <v>134807.6</v>
          </cell>
          <cell r="AX135">
            <v>33439.199999999997</v>
          </cell>
          <cell r="AZ135">
            <v>16646350</v>
          </cell>
          <cell r="BA135">
            <v>13997650</v>
          </cell>
          <cell r="BB135">
            <v>703040</v>
          </cell>
          <cell r="BC135">
            <v>996930</v>
          </cell>
          <cell r="BD135">
            <v>6236.57</v>
          </cell>
          <cell r="BE135">
            <v>0</v>
          </cell>
          <cell r="BF135">
            <v>9868</v>
          </cell>
          <cell r="BG135">
            <v>2727.8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30</v>
          </cell>
          <cell r="BO135">
            <v>30</v>
          </cell>
          <cell r="BP135">
            <v>0</v>
          </cell>
          <cell r="BQ135">
            <v>0</v>
          </cell>
          <cell r="BR135">
            <v>626.91999999999996</v>
          </cell>
          <cell r="BS135">
            <v>477.38</v>
          </cell>
          <cell r="BT135">
            <v>0</v>
          </cell>
          <cell r="BU135">
            <v>4270</v>
          </cell>
          <cell r="BV135">
            <v>0</v>
          </cell>
          <cell r="BW135">
            <v>15</v>
          </cell>
          <cell r="CB135">
            <v>37.69999999999709</v>
          </cell>
          <cell r="CC135">
            <v>79.599999999998545</v>
          </cell>
          <cell r="CD135">
            <v>107.40000000002328</v>
          </cell>
          <cell r="CE135">
            <v>114.19999999999709</v>
          </cell>
          <cell r="CF135">
            <v>91.600000000005821</v>
          </cell>
          <cell r="CG135">
            <v>115.80000000000291</v>
          </cell>
          <cell r="CH135">
            <v>89</v>
          </cell>
          <cell r="CI135" t="str">
            <v>0</v>
          </cell>
          <cell r="CJ135">
            <v>635.30000000002474</v>
          </cell>
          <cell r="CK135">
            <v>407</v>
          </cell>
          <cell r="CL135">
            <v>459.10000000000582</v>
          </cell>
          <cell r="CO135">
            <v>94.900000000000091</v>
          </cell>
          <cell r="CP135">
            <v>1100.2000000000698</v>
          </cell>
          <cell r="CQ135">
            <v>961.00000000000591</v>
          </cell>
          <cell r="CR135">
            <v>0.40000000000873115</v>
          </cell>
          <cell r="CS135">
            <v>65</v>
          </cell>
          <cell r="CT135">
            <v>32.399999999994179</v>
          </cell>
          <cell r="CU135">
            <v>97.80000000000291</v>
          </cell>
          <cell r="CV135">
            <v>97.80000000000291</v>
          </cell>
          <cell r="CW135">
            <v>353.99999999999636</v>
          </cell>
          <cell r="CX135">
            <v>423.99999999999636</v>
          </cell>
          <cell r="CY135">
            <v>28.199999999982538</v>
          </cell>
          <cell r="CZ135">
            <v>27.799999999999272</v>
          </cell>
          <cell r="DA135" t="str">
            <v>0</v>
          </cell>
          <cell r="DB135">
            <v>33.399999999994179</v>
          </cell>
          <cell r="DF135">
            <v>834.00000000001455</v>
          </cell>
          <cell r="DG135">
            <v>867.39999999996871</v>
          </cell>
          <cell r="DH135">
            <v>12.100000000005821</v>
          </cell>
          <cell r="DJ135" t="str">
            <v>0</v>
          </cell>
          <cell r="DK135" t="str">
            <v>0</v>
          </cell>
          <cell r="DM135">
            <v>30.19999999999709</v>
          </cell>
          <cell r="DN135">
            <v>42.700000000011642</v>
          </cell>
          <cell r="DO135">
            <v>42.30000000000291</v>
          </cell>
          <cell r="DQ135">
            <v>382.19999999999709</v>
          </cell>
          <cell r="DR135">
            <v>382.19999999999709</v>
          </cell>
          <cell r="DS135" t="str">
            <v>0</v>
          </cell>
          <cell r="DT135">
            <v>19.599999999998545</v>
          </cell>
          <cell r="DU135">
            <v>2650</v>
          </cell>
          <cell r="DV135">
            <v>1620</v>
          </cell>
          <cell r="DW135">
            <v>45.82</v>
          </cell>
          <cell r="DX135">
            <v>24.96</v>
          </cell>
          <cell r="DY135">
            <v>626.91999999999996</v>
          </cell>
          <cell r="DZ135">
            <v>477.38</v>
          </cell>
          <cell r="EA135">
            <v>14.219999999999345</v>
          </cell>
          <cell r="EB135" t="str">
            <v>0</v>
          </cell>
          <cell r="EC135">
            <v>7</v>
          </cell>
          <cell r="ED135">
            <v>2416.0000000000582</v>
          </cell>
          <cell r="EF135">
            <v>0</v>
          </cell>
          <cell r="EG135">
            <v>4270</v>
          </cell>
          <cell r="EH135">
            <v>0</v>
          </cell>
          <cell r="EI135">
            <v>15</v>
          </cell>
          <cell r="EN135">
            <v>422.29999999999563</v>
          </cell>
          <cell r="EO135">
            <v>1059</v>
          </cell>
          <cell r="EP135">
            <v>1437.7000000000116</v>
          </cell>
          <cell r="EQ135">
            <v>1336.6999999999971</v>
          </cell>
          <cell r="ER135">
            <v>1061.3000000000175</v>
          </cell>
          <cell r="ES135">
            <v>1385.5</v>
          </cell>
          <cell r="ET135">
            <v>725.19999999999982</v>
          </cell>
          <cell r="EU135">
            <v>0</v>
          </cell>
          <cell r="EV135">
            <v>7427.7000000000216</v>
          </cell>
          <cell r="EW135">
            <v>5267</v>
          </cell>
          <cell r="EX135">
            <v>5509.1000000000058</v>
          </cell>
          <cell r="FA135">
            <v>310.5</v>
          </cell>
          <cell r="FB135">
            <v>13136.400000000023</v>
          </cell>
          <cell r="FC135">
            <v>11086.600000000006</v>
          </cell>
          <cell r="FD135">
            <v>148.00000000000728</v>
          </cell>
          <cell r="FE135">
            <v>193</v>
          </cell>
          <cell r="FF135">
            <v>338.39999999999418</v>
          </cell>
          <cell r="FG135">
            <v>679.40000000000146</v>
          </cell>
          <cell r="FH135">
            <v>679.40000000000146</v>
          </cell>
          <cell r="FI135">
            <v>2513.9999999999964</v>
          </cell>
          <cell r="FJ135">
            <v>5053.9999999999964</v>
          </cell>
          <cell r="FK135">
            <v>740.29999999998836</v>
          </cell>
          <cell r="FL135">
            <v>681.79999999999927</v>
          </cell>
          <cell r="FM135">
            <v>0</v>
          </cell>
          <cell r="FN135">
            <v>367.19999999999709</v>
          </cell>
          <cell r="FO135">
            <v>0</v>
          </cell>
          <cell r="FP135">
            <v>0</v>
          </cell>
          <cell r="FQ135">
            <v>0</v>
          </cell>
          <cell r="FR135">
            <v>10424.000000000015</v>
          </cell>
          <cell r="FS135">
            <v>9357.2999999999774</v>
          </cell>
          <cell r="FT135">
            <v>331.5</v>
          </cell>
          <cell r="FU135">
            <v>0</v>
          </cell>
          <cell r="FV135">
            <v>55.5</v>
          </cell>
          <cell r="FW135">
            <v>2.3000000000174623</v>
          </cell>
          <cell r="FX135">
            <v>0</v>
          </cell>
          <cell r="FY135">
            <v>336.89999999999418</v>
          </cell>
          <cell r="FZ135">
            <v>749.70000000001164</v>
          </cell>
          <cell r="GA135">
            <v>726.20000000001164</v>
          </cell>
          <cell r="GB135">
            <v>0</v>
          </cell>
          <cell r="GC135">
            <v>4200.1999999999971</v>
          </cell>
          <cell r="GD135">
            <v>4200.1999999999971</v>
          </cell>
          <cell r="GE135">
            <v>0</v>
          </cell>
          <cell r="GF135">
            <v>526</v>
          </cell>
          <cell r="GG135">
            <v>18280</v>
          </cell>
          <cell r="GH135">
            <v>27120</v>
          </cell>
          <cell r="GI135">
            <v>318.02</v>
          </cell>
          <cell r="GJ135">
            <v>394.78000000000003</v>
          </cell>
          <cell r="GK135">
            <v>3334.91</v>
          </cell>
          <cell r="GL135">
            <v>5500.84</v>
          </cell>
          <cell r="GM135">
            <v>147.10999999999967</v>
          </cell>
          <cell r="GN135">
            <v>0</v>
          </cell>
          <cell r="GO135">
            <v>111</v>
          </cell>
          <cell r="GP135">
            <v>22528.000000000029</v>
          </cell>
          <cell r="GQ135">
            <v>0</v>
          </cell>
          <cell r="GR135">
            <v>72000</v>
          </cell>
          <cell r="GS135">
            <v>45400</v>
          </cell>
          <cell r="GT135">
            <v>26600</v>
          </cell>
          <cell r="GU135">
            <v>329</v>
          </cell>
          <cell r="GV135">
            <v>195</v>
          </cell>
          <cell r="GW135">
            <v>134</v>
          </cell>
        </row>
        <row r="136">
          <cell r="B136">
            <v>38481</v>
          </cell>
          <cell r="C136">
            <v>43856.6</v>
          </cell>
          <cell r="D136">
            <v>27596.400000000001</v>
          </cell>
          <cell r="E136">
            <v>465702.3</v>
          </cell>
          <cell r="F136">
            <v>52872</v>
          </cell>
          <cell r="G136">
            <v>214036.6</v>
          </cell>
          <cell r="H136">
            <v>41272.800000000003</v>
          </cell>
          <cell r="I136">
            <v>3193.3</v>
          </cell>
          <cell r="J136">
            <v>2168.6</v>
          </cell>
          <cell r="L136">
            <v>46081.7</v>
          </cell>
          <cell r="M136">
            <v>103979.8</v>
          </cell>
          <cell r="N136">
            <v>330510.7</v>
          </cell>
          <cell r="O136">
            <v>88201.3</v>
          </cell>
          <cell r="P136">
            <v>640383.4</v>
          </cell>
          <cell r="Q136">
            <v>317445.09999999998</v>
          </cell>
          <cell r="R136">
            <v>961370.3</v>
          </cell>
          <cell r="S136">
            <v>2821.1</v>
          </cell>
          <cell r="T136">
            <v>4026.4</v>
          </cell>
          <cell r="U136">
            <v>63325.599999999999</v>
          </cell>
          <cell r="V136">
            <v>22751.4</v>
          </cell>
          <cell r="W136">
            <v>231044.1</v>
          </cell>
          <cell r="Y136">
            <v>189116</v>
          </cell>
          <cell r="Z136">
            <v>186891</v>
          </cell>
          <cell r="AB136">
            <v>192757</v>
          </cell>
          <cell r="AC136">
            <v>180998</v>
          </cell>
          <cell r="AE136">
            <v>35904.699999999997</v>
          </cell>
          <cell r="AF136">
            <v>7346.2</v>
          </cell>
          <cell r="AG136">
            <v>15336.1</v>
          </cell>
          <cell r="AH136">
            <v>44066.400000000001</v>
          </cell>
          <cell r="AJ136">
            <v>228402.4</v>
          </cell>
          <cell r="AK136">
            <v>28848.3</v>
          </cell>
          <cell r="AO136">
            <v>62574.2</v>
          </cell>
          <cell r="AP136">
            <v>0</v>
          </cell>
          <cell r="AQ136">
            <v>36417.4</v>
          </cell>
          <cell r="AR136">
            <v>129231.2</v>
          </cell>
          <cell r="AS136">
            <v>51271.5</v>
          </cell>
          <cell r="AU136">
            <v>3911.6</v>
          </cell>
          <cell r="AV136">
            <v>134807.6</v>
          </cell>
          <cell r="AX136">
            <v>33491.5</v>
          </cell>
          <cell r="AZ136">
            <v>16682450</v>
          </cell>
          <cell r="BA136">
            <v>14072550</v>
          </cell>
          <cell r="BB136">
            <v>705080</v>
          </cell>
          <cell r="BC136">
            <v>1002130</v>
          </cell>
          <cell r="BD136">
            <v>6256.85</v>
          </cell>
          <cell r="BE136">
            <v>0</v>
          </cell>
          <cell r="BF136">
            <v>9885</v>
          </cell>
          <cell r="BG136">
            <v>2746.3</v>
          </cell>
          <cell r="BI136">
            <v>10.4</v>
          </cell>
          <cell r="BJ136">
            <v>10.4</v>
          </cell>
          <cell r="BK136">
            <v>10.3</v>
          </cell>
          <cell r="BL136">
            <v>10.3</v>
          </cell>
          <cell r="BM136">
            <v>10.3</v>
          </cell>
          <cell r="BN136">
            <v>30</v>
          </cell>
          <cell r="BO136">
            <v>60</v>
          </cell>
          <cell r="BP136">
            <v>10.4</v>
          </cell>
          <cell r="BQ136">
            <v>10.4</v>
          </cell>
          <cell r="BR136">
            <v>489.52</v>
          </cell>
          <cell r="BS136">
            <v>631.19000000000005</v>
          </cell>
          <cell r="BT136">
            <v>0</v>
          </cell>
          <cell r="BU136">
            <v>7240</v>
          </cell>
          <cell r="BV136">
            <v>300</v>
          </cell>
          <cell r="BW136">
            <v>22.5</v>
          </cell>
          <cell r="CB136">
            <v>56.900000000001455</v>
          </cell>
          <cell r="CC136">
            <v>138.10000000000218</v>
          </cell>
          <cell r="CD136">
            <v>184.59999999997672</v>
          </cell>
          <cell r="CE136">
            <v>177.80000000000291</v>
          </cell>
          <cell r="CF136">
            <v>146.5</v>
          </cell>
          <cell r="CG136">
            <v>189.30000000000291</v>
          </cell>
          <cell r="CH136">
            <v>131.10000000000036</v>
          </cell>
          <cell r="CI136">
            <v>51.599999999999909</v>
          </cell>
          <cell r="CJ136">
            <v>1075.8999999999864</v>
          </cell>
          <cell r="CK136">
            <v>835</v>
          </cell>
          <cell r="CL136">
            <v>642.89999999999418</v>
          </cell>
          <cell r="CO136">
            <v>17.900000000000091</v>
          </cell>
          <cell r="CP136">
            <v>1758.5</v>
          </cell>
          <cell r="CQ136">
            <v>1495.7999999999943</v>
          </cell>
          <cell r="CR136">
            <v>24.999999999985448</v>
          </cell>
          <cell r="CS136">
            <v>16.400000000001455</v>
          </cell>
          <cell r="CT136">
            <v>49.700000000011642</v>
          </cell>
          <cell r="CU136">
            <v>91.099999999998545</v>
          </cell>
          <cell r="CV136">
            <v>91.099999999998545</v>
          </cell>
          <cell r="CW136">
            <v>328.00000000000182</v>
          </cell>
          <cell r="CX136">
            <v>727.00000000000728</v>
          </cell>
          <cell r="CY136">
            <v>126</v>
          </cell>
          <cell r="CZ136">
            <v>114.70000000000073</v>
          </cell>
          <cell r="DA136" t="str">
            <v>0</v>
          </cell>
          <cell r="DB136">
            <v>63.700000000004366</v>
          </cell>
          <cell r="DF136">
            <v>1422.9999999999563</v>
          </cell>
          <cell r="DG136">
            <v>1359.4000000000142</v>
          </cell>
          <cell r="DH136">
            <v>75.69999999999709</v>
          </cell>
          <cell r="DJ136" t="str">
            <v>0</v>
          </cell>
          <cell r="DK136" t="str">
            <v>0</v>
          </cell>
          <cell r="DM136">
            <v>52.30000000000291</v>
          </cell>
          <cell r="DN136">
            <v>129.09999999999127</v>
          </cell>
          <cell r="DO136">
            <v>128</v>
          </cell>
          <cell r="DQ136">
            <v>446.5</v>
          </cell>
          <cell r="DR136">
            <v>446.5</v>
          </cell>
          <cell r="DS136" t="str">
            <v>0</v>
          </cell>
          <cell r="DT136">
            <v>86.400000000001455</v>
          </cell>
          <cell r="DU136">
            <v>2040</v>
          </cell>
          <cell r="DV136">
            <v>5200</v>
          </cell>
          <cell r="DW136">
            <v>36.1</v>
          </cell>
          <cell r="DX136">
            <v>74.900000000000006</v>
          </cell>
          <cell r="DY136">
            <v>489.52</v>
          </cell>
          <cell r="DZ136">
            <v>631.19000000000005</v>
          </cell>
          <cell r="EA136">
            <v>20.280000000000655</v>
          </cell>
          <cell r="EB136" t="str">
            <v>0</v>
          </cell>
          <cell r="EC136">
            <v>17</v>
          </cell>
          <cell r="ED136">
            <v>2960</v>
          </cell>
          <cell r="EF136">
            <v>0</v>
          </cell>
          <cell r="EG136">
            <v>7240</v>
          </cell>
          <cell r="EH136">
            <v>300</v>
          </cell>
          <cell r="EI136">
            <v>22.5</v>
          </cell>
          <cell r="EN136">
            <v>479.19999999999709</v>
          </cell>
          <cell r="EO136">
            <v>1197.1000000000022</v>
          </cell>
          <cell r="EP136">
            <v>1622.2999999999884</v>
          </cell>
          <cell r="EQ136">
            <v>1514.5</v>
          </cell>
          <cell r="ER136">
            <v>1207.8000000000175</v>
          </cell>
          <cell r="ES136">
            <v>1574.8000000000029</v>
          </cell>
          <cell r="ET136">
            <v>856.30000000000018</v>
          </cell>
          <cell r="EU136">
            <v>51.599999999999909</v>
          </cell>
          <cell r="EV136">
            <v>8503.6000000000076</v>
          </cell>
          <cell r="EW136">
            <v>6102</v>
          </cell>
          <cell r="EX136">
            <v>6152</v>
          </cell>
          <cell r="FA136">
            <v>328.40000000000009</v>
          </cell>
          <cell r="FB136">
            <v>14894.900000000023</v>
          </cell>
          <cell r="FC136">
            <v>12582.4</v>
          </cell>
          <cell r="FD136">
            <v>172.99999999999272</v>
          </cell>
          <cell r="FE136">
            <v>209.40000000000146</v>
          </cell>
          <cell r="FF136">
            <v>388.10000000000582</v>
          </cell>
          <cell r="FG136">
            <v>770.5</v>
          </cell>
          <cell r="FH136">
            <v>770.5</v>
          </cell>
          <cell r="FI136">
            <v>2841.9999999999982</v>
          </cell>
          <cell r="FJ136">
            <v>5781.0000000000036</v>
          </cell>
          <cell r="FK136">
            <v>866.29999999998836</v>
          </cell>
          <cell r="FL136">
            <v>796.5</v>
          </cell>
          <cell r="FM136">
            <v>0</v>
          </cell>
          <cell r="FN136">
            <v>430.90000000000146</v>
          </cell>
          <cell r="FO136">
            <v>0</v>
          </cell>
          <cell r="FP136">
            <v>0</v>
          </cell>
          <cell r="FQ136">
            <v>0</v>
          </cell>
          <cell r="FR136">
            <v>11846.999999999971</v>
          </cell>
          <cell r="FS136">
            <v>10716.699999999992</v>
          </cell>
          <cell r="FT136">
            <v>407.19999999999709</v>
          </cell>
          <cell r="FU136">
            <v>0</v>
          </cell>
          <cell r="FV136">
            <v>55.5</v>
          </cell>
          <cell r="FW136">
            <v>2.3000000000174623</v>
          </cell>
          <cell r="FX136">
            <v>0</v>
          </cell>
          <cell r="FY136">
            <v>389.19999999999709</v>
          </cell>
          <cell r="FZ136">
            <v>878.80000000000291</v>
          </cell>
          <cell r="GA136">
            <v>854.20000000001164</v>
          </cell>
          <cell r="GB136">
            <v>0</v>
          </cell>
          <cell r="GC136">
            <v>4646.6999999999971</v>
          </cell>
          <cell r="GD136">
            <v>4646.6999999999971</v>
          </cell>
          <cell r="GE136">
            <v>0</v>
          </cell>
          <cell r="GF136">
            <v>612.40000000000146</v>
          </cell>
          <cell r="GG136">
            <v>20320</v>
          </cell>
          <cell r="GH136">
            <v>32320</v>
          </cell>
          <cell r="GI136">
            <v>354.12</v>
          </cell>
          <cell r="GJ136">
            <v>469.68000000000006</v>
          </cell>
          <cell r="GK136">
            <v>3824.43</v>
          </cell>
          <cell r="GL136">
            <v>6132.0300000000007</v>
          </cell>
          <cell r="GM136">
            <v>167.39000000000033</v>
          </cell>
          <cell r="GN136">
            <v>0</v>
          </cell>
          <cell r="GO136">
            <v>128</v>
          </cell>
          <cell r="GP136">
            <v>25488.000000000029</v>
          </cell>
          <cell r="GQ136">
            <v>0</v>
          </cell>
          <cell r="GR136">
            <v>72000</v>
          </cell>
          <cell r="GS136">
            <v>52640</v>
          </cell>
          <cell r="GT136">
            <v>19360</v>
          </cell>
          <cell r="GU136">
            <v>629</v>
          </cell>
          <cell r="GV136">
            <v>217.5</v>
          </cell>
          <cell r="GW136">
            <v>411.5</v>
          </cell>
        </row>
        <row r="137">
          <cell r="B137">
            <v>38482</v>
          </cell>
          <cell r="C137">
            <v>43911.4</v>
          </cell>
          <cell r="D137">
            <v>27725.8</v>
          </cell>
          <cell r="E137">
            <v>465875.6</v>
          </cell>
          <cell r="F137">
            <v>53041.3</v>
          </cell>
          <cell r="G137">
            <v>214173.5</v>
          </cell>
          <cell r="H137">
            <v>41455.599999999999</v>
          </cell>
          <cell r="I137">
            <v>3320.8</v>
          </cell>
          <cell r="J137">
            <v>2294.6999999999998</v>
          </cell>
          <cell r="L137">
            <v>46552.4</v>
          </cell>
          <cell r="M137">
            <v>104384.2</v>
          </cell>
          <cell r="N137">
            <v>330822</v>
          </cell>
          <cell r="O137">
            <v>88534.5</v>
          </cell>
          <cell r="P137">
            <v>640699.69999999995</v>
          </cell>
          <cell r="Q137">
            <v>317758.40000000002</v>
          </cell>
          <cell r="R137">
            <v>963157.6</v>
          </cell>
          <cell r="S137">
            <v>2821.1</v>
          </cell>
          <cell r="T137">
            <v>4063.4</v>
          </cell>
          <cell r="U137">
            <v>63436.4</v>
          </cell>
          <cell r="V137">
            <v>22779.599999999999</v>
          </cell>
          <cell r="W137">
            <v>231107.3</v>
          </cell>
          <cell r="Y137">
            <v>189865</v>
          </cell>
          <cell r="Z137">
            <v>187631</v>
          </cell>
          <cell r="AB137">
            <v>193376</v>
          </cell>
          <cell r="AC137">
            <v>181863</v>
          </cell>
          <cell r="AE137">
            <v>36047.199999999997</v>
          </cell>
          <cell r="AF137">
            <v>7381.6</v>
          </cell>
          <cell r="AG137">
            <v>15408.3</v>
          </cell>
          <cell r="AH137">
            <v>44131.8</v>
          </cell>
          <cell r="AJ137">
            <v>228526.8</v>
          </cell>
          <cell r="AK137">
            <v>28962.7</v>
          </cell>
          <cell r="AO137">
            <v>62660.4</v>
          </cell>
          <cell r="AP137">
            <v>0</v>
          </cell>
          <cell r="AQ137">
            <v>36504.6</v>
          </cell>
          <cell r="AR137">
            <v>129371.1</v>
          </cell>
          <cell r="AS137">
            <v>51349.4</v>
          </cell>
          <cell r="AU137">
            <v>3911.6</v>
          </cell>
          <cell r="AV137">
            <v>134807.6</v>
          </cell>
          <cell r="AX137">
            <v>33547.800000000003</v>
          </cell>
          <cell r="AZ137">
            <v>16716550</v>
          </cell>
          <cell r="BA137">
            <v>14157650</v>
          </cell>
          <cell r="BB137">
            <v>706990</v>
          </cell>
          <cell r="BC137">
            <v>1007950</v>
          </cell>
          <cell r="BD137">
            <v>6280.21</v>
          </cell>
          <cell r="BE137">
            <v>0</v>
          </cell>
          <cell r="BF137">
            <v>9903</v>
          </cell>
          <cell r="BG137">
            <v>2765.2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60</v>
          </cell>
          <cell r="BO137">
            <v>30</v>
          </cell>
          <cell r="BP137">
            <v>0</v>
          </cell>
          <cell r="BQ137">
            <v>0</v>
          </cell>
          <cell r="BR137">
            <v>459.33</v>
          </cell>
          <cell r="BS137">
            <v>6188</v>
          </cell>
          <cell r="BT137">
            <v>0</v>
          </cell>
          <cell r="BU137">
            <v>7730</v>
          </cell>
          <cell r="BV137">
            <v>0</v>
          </cell>
          <cell r="BW137">
            <v>22.5</v>
          </cell>
          <cell r="CB137">
            <v>54.80000000000291</v>
          </cell>
          <cell r="CC137">
            <v>129.39999999999782</v>
          </cell>
          <cell r="CD137">
            <v>173.29999999998836</v>
          </cell>
          <cell r="CE137">
            <v>169.30000000000291</v>
          </cell>
          <cell r="CF137">
            <v>136.89999999999418</v>
          </cell>
          <cell r="CG137">
            <v>182.79999999999563</v>
          </cell>
          <cell r="CH137">
            <v>127.5</v>
          </cell>
          <cell r="CI137">
            <v>126.09999999999991</v>
          </cell>
          <cell r="CJ137">
            <v>1100.0999999999817</v>
          </cell>
          <cell r="CK137">
            <v>749</v>
          </cell>
          <cell r="CL137">
            <v>740</v>
          </cell>
          <cell r="CO137">
            <v>37</v>
          </cell>
          <cell r="CP137">
            <v>1787.2999999999302</v>
          </cell>
          <cell r="CQ137">
            <v>1526</v>
          </cell>
          <cell r="CR137">
            <v>19.400000000023283</v>
          </cell>
          <cell r="CS137">
            <v>28.19999999999709</v>
          </cell>
          <cell r="CT137">
            <v>63.199999999982538</v>
          </cell>
          <cell r="CU137">
            <v>110.80000000000291</v>
          </cell>
          <cell r="CV137">
            <v>110.80000000000291</v>
          </cell>
          <cell r="CW137">
            <v>354.00000000000546</v>
          </cell>
          <cell r="CX137">
            <v>721.99999999998909</v>
          </cell>
          <cell r="CY137">
            <v>124.39999999999418</v>
          </cell>
          <cell r="CZ137">
            <v>114.40000000000146</v>
          </cell>
          <cell r="DA137" t="str">
            <v>0</v>
          </cell>
          <cell r="DB137">
            <v>65.400000000001455</v>
          </cell>
          <cell r="DF137">
            <v>1425</v>
          </cell>
          <cell r="DG137">
            <v>1380.1999999999916</v>
          </cell>
          <cell r="DH137">
            <v>77.900000000001455</v>
          </cell>
          <cell r="DJ137" t="str">
            <v>0</v>
          </cell>
          <cell r="DK137" t="str">
            <v>0</v>
          </cell>
          <cell r="DM137">
            <v>56.30000000000291</v>
          </cell>
          <cell r="DN137">
            <v>139.90000000000873</v>
          </cell>
          <cell r="DO137">
            <v>134.20000000000437</v>
          </cell>
          <cell r="DQ137">
            <v>470.70000000000437</v>
          </cell>
          <cell r="DR137">
            <v>470.70000000000437</v>
          </cell>
          <cell r="DS137" t="str">
            <v>0</v>
          </cell>
          <cell r="DT137">
            <v>87.19999999999709</v>
          </cell>
          <cell r="DU137">
            <v>1910</v>
          </cell>
          <cell r="DV137">
            <v>5820</v>
          </cell>
          <cell r="DW137">
            <v>34.1</v>
          </cell>
          <cell r="DX137">
            <v>85.1</v>
          </cell>
          <cell r="DY137">
            <v>459.33</v>
          </cell>
          <cell r="DZ137">
            <v>6188</v>
          </cell>
          <cell r="EA137">
            <v>23.359999999999673</v>
          </cell>
          <cell r="EB137" t="str">
            <v>0</v>
          </cell>
          <cell r="EC137">
            <v>18</v>
          </cell>
          <cell r="ED137">
            <v>3023.9999999999418</v>
          </cell>
          <cell r="EF137">
            <v>0</v>
          </cell>
          <cell r="EG137">
            <v>7730</v>
          </cell>
          <cell r="EH137">
            <v>0</v>
          </cell>
          <cell r="EI137">
            <v>22.5</v>
          </cell>
          <cell r="EN137">
            <v>534</v>
          </cell>
          <cell r="EO137">
            <v>1326.5</v>
          </cell>
          <cell r="EP137">
            <v>1795.5999999999767</v>
          </cell>
          <cell r="EQ137">
            <v>1683.8000000000029</v>
          </cell>
          <cell r="ER137">
            <v>1344.7000000000116</v>
          </cell>
          <cell r="ES137">
            <v>1757.5999999999985</v>
          </cell>
          <cell r="ET137">
            <v>983.80000000000018</v>
          </cell>
          <cell r="EU137">
            <v>177.69999999999982</v>
          </cell>
          <cell r="EV137">
            <v>9603.6999999999898</v>
          </cell>
          <cell r="EW137">
            <v>6851</v>
          </cell>
          <cell r="EX137">
            <v>6892</v>
          </cell>
          <cell r="FA137">
            <v>365.40000000000009</v>
          </cell>
          <cell r="FB137">
            <v>16682.199999999953</v>
          </cell>
          <cell r="FC137">
            <v>14108.4</v>
          </cell>
          <cell r="FD137">
            <v>192.40000000001601</v>
          </cell>
          <cell r="FE137">
            <v>237.59999999999854</v>
          </cell>
          <cell r="FF137">
            <v>451.29999999998836</v>
          </cell>
          <cell r="FG137">
            <v>881.30000000000291</v>
          </cell>
          <cell r="FH137">
            <v>881.30000000000291</v>
          </cell>
          <cell r="FI137">
            <v>3196.0000000000036</v>
          </cell>
          <cell r="FJ137">
            <v>6502.9999999999927</v>
          </cell>
          <cell r="FK137">
            <v>990.69999999998254</v>
          </cell>
          <cell r="FL137">
            <v>910.90000000000146</v>
          </cell>
          <cell r="FM137">
            <v>0</v>
          </cell>
          <cell r="FN137">
            <v>496.30000000000291</v>
          </cell>
          <cell r="FO137">
            <v>0</v>
          </cell>
          <cell r="FP137">
            <v>0</v>
          </cell>
          <cell r="FQ137">
            <v>0</v>
          </cell>
          <cell r="FR137">
            <v>13271.999999999971</v>
          </cell>
          <cell r="FS137">
            <v>12096.899999999983</v>
          </cell>
          <cell r="FT137">
            <v>485.09999999999854</v>
          </cell>
          <cell r="FU137">
            <v>0</v>
          </cell>
          <cell r="FV137">
            <v>55.5</v>
          </cell>
          <cell r="FW137">
            <v>2.3000000000174623</v>
          </cell>
          <cell r="FX137">
            <v>0</v>
          </cell>
          <cell r="FY137">
            <v>445.5</v>
          </cell>
          <cell r="FZ137">
            <v>1018.7000000000116</v>
          </cell>
          <cell r="GA137">
            <v>988.40000000001601</v>
          </cell>
          <cell r="GB137">
            <v>0</v>
          </cell>
          <cell r="GC137">
            <v>5117.4000000000015</v>
          </cell>
          <cell r="GD137">
            <v>5117.4000000000015</v>
          </cell>
          <cell r="GE137">
            <v>0</v>
          </cell>
          <cell r="GF137">
            <v>699.59999999999854</v>
          </cell>
          <cell r="GG137">
            <v>22230</v>
          </cell>
          <cell r="GH137">
            <v>38140</v>
          </cell>
          <cell r="GI137">
            <v>388.22</v>
          </cell>
          <cell r="GJ137">
            <v>554.78000000000009</v>
          </cell>
          <cell r="GK137">
            <v>4283.76</v>
          </cell>
          <cell r="GL137">
            <v>12320.03</v>
          </cell>
          <cell r="GM137">
            <v>190.75</v>
          </cell>
          <cell r="GN137">
            <v>0</v>
          </cell>
          <cell r="GO137">
            <v>146</v>
          </cell>
          <cell r="GP137">
            <v>28511.999999999971</v>
          </cell>
          <cell r="GQ137">
            <v>0</v>
          </cell>
          <cell r="GR137">
            <v>72000</v>
          </cell>
          <cell r="GS137">
            <v>60370</v>
          </cell>
          <cell r="GT137">
            <v>11630</v>
          </cell>
          <cell r="GU137">
            <v>629</v>
          </cell>
          <cell r="GV137">
            <v>240</v>
          </cell>
          <cell r="GW137">
            <v>389</v>
          </cell>
        </row>
        <row r="138">
          <cell r="B138">
            <v>38483</v>
          </cell>
          <cell r="C138">
            <v>43974.8</v>
          </cell>
          <cell r="D138">
            <v>27892.7</v>
          </cell>
          <cell r="E138">
            <v>466101.4</v>
          </cell>
          <cell r="F138">
            <v>53237.1</v>
          </cell>
          <cell r="G138">
            <v>214334.2</v>
          </cell>
          <cell r="H138">
            <v>41681.199999999997</v>
          </cell>
          <cell r="I138">
            <v>3467.8</v>
          </cell>
          <cell r="J138">
            <v>2410.6999999999998</v>
          </cell>
          <cell r="L138">
            <v>46992.6</v>
          </cell>
          <cell r="M138">
            <v>104831.4</v>
          </cell>
          <cell r="N138">
            <v>331181.2</v>
          </cell>
          <cell r="O138">
            <v>88920.1</v>
          </cell>
          <cell r="P138">
            <v>641066.19999999995</v>
          </cell>
          <cell r="Q138">
            <v>318132.59999999998</v>
          </cell>
          <cell r="R138">
            <v>965250.1</v>
          </cell>
          <cell r="S138">
            <v>2821.1</v>
          </cell>
          <cell r="T138">
            <v>4083.1</v>
          </cell>
          <cell r="U138">
            <v>63552.2</v>
          </cell>
          <cell r="V138">
            <v>22815.200000000001</v>
          </cell>
          <cell r="W138">
            <v>231158.39999999999</v>
          </cell>
          <cell r="Y138">
            <v>190800</v>
          </cell>
          <cell r="Z138">
            <v>188489</v>
          </cell>
          <cell r="AB138">
            <v>194554</v>
          </cell>
          <cell r="AC138">
            <v>182508</v>
          </cell>
          <cell r="AE138">
            <v>36221.4</v>
          </cell>
          <cell r="AF138">
            <v>7422.4</v>
          </cell>
          <cell r="AG138">
            <v>15503.1</v>
          </cell>
          <cell r="AH138">
            <v>44202.400000000001</v>
          </cell>
          <cell r="AJ138">
            <v>228668.2</v>
          </cell>
          <cell r="AK138">
            <v>29093.200000000001</v>
          </cell>
          <cell r="AO138">
            <v>62757.2</v>
          </cell>
          <cell r="AP138">
            <v>0</v>
          </cell>
          <cell r="AQ138">
            <v>36604.199999999997</v>
          </cell>
          <cell r="AR138">
            <v>129514.4</v>
          </cell>
          <cell r="AS138">
            <v>51431.7</v>
          </cell>
          <cell r="AU138">
            <v>3911.6</v>
          </cell>
          <cell r="AV138">
            <v>134807.6</v>
          </cell>
          <cell r="AX138">
            <v>33604.699999999997</v>
          </cell>
          <cell r="AZ138">
            <v>16751020</v>
          </cell>
          <cell r="BA138">
            <v>14244990</v>
          </cell>
          <cell r="BB138">
            <v>708870</v>
          </cell>
          <cell r="BC138">
            <v>1013900</v>
          </cell>
          <cell r="BD138">
            <v>6305.42</v>
          </cell>
          <cell r="BE138">
            <v>0</v>
          </cell>
          <cell r="BF138">
            <v>9924</v>
          </cell>
          <cell r="BG138">
            <v>2783.1</v>
          </cell>
          <cell r="BI138">
            <v>10.199999999999999</v>
          </cell>
          <cell r="BJ138">
            <v>10.199999999999999</v>
          </cell>
          <cell r="BK138">
            <v>10.4</v>
          </cell>
          <cell r="BL138">
            <v>10.4</v>
          </cell>
          <cell r="BM138">
            <v>10.4</v>
          </cell>
          <cell r="BN138">
            <v>30</v>
          </cell>
          <cell r="BO138">
            <v>60</v>
          </cell>
          <cell r="BP138">
            <v>10.199999999999999</v>
          </cell>
          <cell r="BQ138">
            <v>10.199999999999999</v>
          </cell>
          <cell r="BR138">
            <v>432.79</v>
          </cell>
          <cell r="BS138">
            <v>825.96</v>
          </cell>
          <cell r="BT138">
            <v>0</v>
          </cell>
          <cell r="BU138">
            <v>7830</v>
          </cell>
          <cell r="BV138">
            <v>0</v>
          </cell>
          <cell r="BW138">
            <v>22.5</v>
          </cell>
          <cell r="CB138">
            <v>63.400000000001455</v>
          </cell>
          <cell r="CC138">
            <v>166.90000000000146</v>
          </cell>
          <cell r="CD138">
            <v>225.80000000004657</v>
          </cell>
          <cell r="CE138">
            <v>195.79999999999563</v>
          </cell>
          <cell r="CF138">
            <v>160.70000000001164</v>
          </cell>
          <cell r="CG138">
            <v>225.59999999999854</v>
          </cell>
          <cell r="CH138">
            <v>147</v>
          </cell>
          <cell r="CI138">
            <v>116</v>
          </cell>
          <cell r="CJ138">
            <v>1301.2000000000553</v>
          </cell>
          <cell r="CK138">
            <v>935</v>
          </cell>
          <cell r="CL138">
            <v>858</v>
          </cell>
          <cell r="CO138">
            <v>19.699999999999818</v>
          </cell>
          <cell r="CP138">
            <v>2092.5</v>
          </cell>
          <cell r="CQ138">
            <v>1812.6999999999998</v>
          </cell>
          <cell r="CR138">
            <v>29.099999999987631</v>
          </cell>
          <cell r="CS138">
            <v>35.600000000002183</v>
          </cell>
          <cell r="CT138">
            <v>51.100000000005821</v>
          </cell>
          <cell r="CU138">
            <v>115.79999999999563</v>
          </cell>
          <cell r="CV138">
            <v>115.79999999999563</v>
          </cell>
          <cell r="CW138">
            <v>407.99999999999272</v>
          </cell>
          <cell r="CX138">
            <v>948.00000000001091</v>
          </cell>
          <cell r="CY138">
            <v>141.40000000002328</v>
          </cell>
          <cell r="CZ138">
            <v>130.5</v>
          </cell>
          <cell r="DA138" t="str">
            <v>0</v>
          </cell>
          <cell r="DB138">
            <v>70.599999999998545</v>
          </cell>
          <cell r="DF138">
            <v>1742.0000000000437</v>
          </cell>
          <cell r="DG138">
            <v>1698.5000000000255</v>
          </cell>
          <cell r="DH138">
            <v>82.299999999995634</v>
          </cell>
          <cell r="DJ138" t="str">
            <v>0</v>
          </cell>
          <cell r="DK138" t="str">
            <v>0</v>
          </cell>
          <cell r="DM138">
            <v>56.899999999994179</v>
          </cell>
          <cell r="DN138">
            <v>143.29999999998836</v>
          </cell>
          <cell r="DO138">
            <v>139.19999999998981</v>
          </cell>
          <cell r="DQ138">
            <v>440.19999999999709</v>
          </cell>
          <cell r="DR138">
            <v>440.19999999999709</v>
          </cell>
          <cell r="DS138" t="str">
            <v>0</v>
          </cell>
          <cell r="DT138">
            <v>99.599999999998545</v>
          </cell>
          <cell r="DU138">
            <v>1880</v>
          </cell>
          <cell r="DV138">
            <v>5950</v>
          </cell>
          <cell r="DW138">
            <v>34.47</v>
          </cell>
          <cell r="DX138">
            <v>87.34</v>
          </cell>
          <cell r="DY138">
            <v>432.79</v>
          </cell>
          <cell r="DZ138">
            <v>825.96</v>
          </cell>
          <cell r="EA138">
            <v>25.210000000000036</v>
          </cell>
          <cell r="EB138" t="str">
            <v>0</v>
          </cell>
          <cell r="EC138">
            <v>21</v>
          </cell>
          <cell r="ED138">
            <v>2864.0000000000146</v>
          </cell>
          <cell r="EF138">
            <v>0</v>
          </cell>
          <cell r="EG138">
            <v>7830</v>
          </cell>
          <cell r="EH138">
            <v>0</v>
          </cell>
          <cell r="EI138">
            <v>22.5</v>
          </cell>
          <cell r="EN138">
            <v>597.40000000000146</v>
          </cell>
          <cell r="EO138">
            <v>1493.4000000000015</v>
          </cell>
          <cell r="EP138">
            <v>2021.4000000000233</v>
          </cell>
          <cell r="EQ138">
            <v>1879.5999999999985</v>
          </cell>
          <cell r="ER138">
            <v>1505.4000000000233</v>
          </cell>
          <cell r="ES138">
            <v>1983.1999999999971</v>
          </cell>
          <cell r="ET138">
            <v>1130.8000000000002</v>
          </cell>
          <cell r="EU138">
            <v>293.69999999999982</v>
          </cell>
          <cell r="EV138">
            <v>10904.900000000045</v>
          </cell>
          <cell r="EW138">
            <v>7786</v>
          </cell>
          <cell r="EX138">
            <v>7750</v>
          </cell>
          <cell r="FA138">
            <v>385.09999999999991</v>
          </cell>
          <cell r="FB138">
            <v>18774.699999999953</v>
          </cell>
          <cell r="FC138">
            <v>15921.099999999999</v>
          </cell>
          <cell r="FD138">
            <v>221.50000000000364</v>
          </cell>
          <cell r="FE138">
            <v>273.20000000000073</v>
          </cell>
          <cell r="FF138">
            <v>502.39999999999418</v>
          </cell>
          <cell r="FG138">
            <v>997.09999999999854</v>
          </cell>
          <cell r="FH138">
            <v>997.09999999999854</v>
          </cell>
          <cell r="FI138">
            <v>3603.9999999999964</v>
          </cell>
          <cell r="FJ138">
            <v>7451.0000000000036</v>
          </cell>
          <cell r="FK138">
            <v>1132.1000000000058</v>
          </cell>
          <cell r="FL138">
            <v>1041.4000000000015</v>
          </cell>
          <cell r="FM138">
            <v>0</v>
          </cell>
          <cell r="FN138">
            <v>566.90000000000146</v>
          </cell>
          <cell r="FO138">
            <v>0</v>
          </cell>
          <cell r="FP138">
            <v>0</v>
          </cell>
          <cell r="FQ138">
            <v>0</v>
          </cell>
          <cell r="FR138">
            <v>15014.000000000015</v>
          </cell>
          <cell r="FS138">
            <v>13795.400000000009</v>
          </cell>
          <cell r="FT138">
            <v>567.39999999999418</v>
          </cell>
          <cell r="FU138">
            <v>0</v>
          </cell>
          <cell r="FV138">
            <v>55.5</v>
          </cell>
          <cell r="FW138">
            <v>2.3000000000174623</v>
          </cell>
          <cell r="FX138">
            <v>0</v>
          </cell>
          <cell r="FY138">
            <v>502.39999999999418</v>
          </cell>
          <cell r="FZ138">
            <v>1162</v>
          </cell>
          <cell r="GA138">
            <v>1127.6000000000058</v>
          </cell>
          <cell r="GB138">
            <v>0</v>
          </cell>
          <cell r="GC138">
            <v>5557.5999999999985</v>
          </cell>
          <cell r="GD138">
            <v>5557.5999999999985</v>
          </cell>
          <cell r="GE138">
            <v>0</v>
          </cell>
          <cell r="GF138">
            <v>799.19999999999709</v>
          </cell>
          <cell r="GG138">
            <v>24110</v>
          </cell>
          <cell r="GH138">
            <v>44090</v>
          </cell>
          <cell r="GI138">
            <v>422.69000000000005</v>
          </cell>
          <cell r="GJ138">
            <v>642.12000000000012</v>
          </cell>
          <cell r="GK138">
            <v>4716.55</v>
          </cell>
          <cell r="GL138">
            <v>13145.990000000002</v>
          </cell>
          <cell r="GM138">
            <v>215.96000000000004</v>
          </cell>
          <cell r="GN138">
            <v>0</v>
          </cell>
          <cell r="GO138">
            <v>167</v>
          </cell>
          <cell r="GP138">
            <v>31375.999999999985</v>
          </cell>
          <cell r="GQ138">
            <v>0</v>
          </cell>
          <cell r="GR138">
            <v>72000</v>
          </cell>
          <cell r="GS138">
            <v>68200</v>
          </cell>
          <cell r="GT138">
            <v>3800</v>
          </cell>
          <cell r="GU138">
            <v>629</v>
          </cell>
          <cell r="GV138">
            <v>262.5</v>
          </cell>
          <cell r="GW138">
            <v>366.5</v>
          </cell>
        </row>
        <row r="139">
          <cell r="B139">
            <v>38484</v>
          </cell>
          <cell r="C139">
            <v>44036.1</v>
          </cell>
          <cell r="D139">
            <v>28058.799999999999</v>
          </cell>
          <cell r="E139">
            <v>466326.2</v>
          </cell>
          <cell r="F139">
            <v>53422</v>
          </cell>
          <cell r="G139">
            <v>214487.1</v>
          </cell>
          <cell r="H139">
            <v>41756</v>
          </cell>
          <cell r="I139">
            <v>3606.1</v>
          </cell>
          <cell r="J139">
            <v>2514.1999999999998</v>
          </cell>
          <cell r="L139">
            <v>47533.7</v>
          </cell>
          <cell r="M139">
            <v>105284.1</v>
          </cell>
          <cell r="N139">
            <v>331527.3</v>
          </cell>
          <cell r="O139">
            <v>89290.3</v>
          </cell>
          <cell r="P139">
            <v>641414.5</v>
          </cell>
          <cell r="Q139">
            <v>318475.2</v>
          </cell>
          <cell r="R139">
            <v>967302.4</v>
          </cell>
          <cell r="S139">
            <v>2821.1</v>
          </cell>
          <cell r="T139">
            <v>4138.5</v>
          </cell>
          <cell r="U139">
            <v>63664.3</v>
          </cell>
          <cell r="V139">
            <v>22849.5</v>
          </cell>
          <cell r="W139">
            <v>231223.1</v>
          </cell>
          <cell r="Y139">
            <v>191700</v>
          </cell>
          <cell r="Z139">
            <v>189234</v>
          </cell>
          <cell r="AB139">
            <v>195366</v>
          </cell>
          <cell r="AC139">
            <v>183330</v>
          </cell>
          <cell r="AE139">
            <v>36379.199999999997</v>
          </cell>
          <cell r="AF139">
            <v>7462.1</v>
          </cell>
          <cell r="AG139">
            <v>15592.4</v>
          </cell>
          <cell r="AH139">
            <v>44261.7</v>
          </cell>
          <cell r="AJ139">
            <v>228739.9</v>
          </cell>
          <cell r="AK139">
            <v>29160.400000000001</v>
          </cell>
          <cell r="AO139">
            <v>62807.3</v>
          </cell>
          <cell r="AP139">
            <v>0</v>
          </cell>
          <cell r="AQ139">
            <v>36654.699999999997</v>
          </cell>
          <cell r="AR139">
            <v>129640.3</v>
          </cell>
          <cell r="AS139">
            <v>51492.5</v>
          </cell>
          <cell r="AU139">
            <v>3911.6</v>
          </cell>
          <cell r="AV139">
            <v>134807.6</v>
          </cell>
          <cell r="AX139">
            <v>33662.6</v>
          </cell>
          <cell r="AZ139">
            <v>16785650</v>
          </cell>
          <cell r="BA139">
            <v>14331050</v>
          </cell>
          <cell r="BB139">
            <v>710800</v>
          </cell>
          <cell r="BC139">
            <v>1019790</v>
          </cell>
          <cell r="BD139">
            <v>6328.6</v>
          </cell>
          <cell r="BE139">
            <v>0</v>
          </cell>
          <cell r="BF139">
            <v>9945</v>
          </cell>
          <cell r="BG139">
            <v>2803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60</v>
          </cell>
          <cell r="BO139">
            <v>59</v>
          </cell>
          <cell r="BP139">
            <v>0</v>
          </cell>
          <cell r="BQ139">
            <v>0</v>
          </cell>
          <cell r="BR139">
            <v>461.97</v>
          </cell>
          <cell r="BS139">
            <v>939.61</v>
          </cell>
          <cell r="BT139">
            <v>12000</v>
          </cell>
          <cell r="BU139">
            <v>7820</v>
          </cell>
          <cell r="BV139">
            <v>0</v>
          </cell>
          <cell r="BW139">
            <v>30</v>
          </cell>
          <cell r="CB139">
            <v>61.299999999995634</v>
          </cell>
          <cell r="CC139">
            <v>166.09999999999854</v>
          </cell>
          <cell r="CD139">
            <v>224.79999999998836</v>
          </cell>
          <cell r="CE139">
            <v>184.90000000000146</v>
          </cell>
          <cell r="CF139">
            <v>152.89999999999418</v>
          </cell>
          <cell r="CG139">
            <v>74.80000000000291</v>
          </cell>
          <cell r="CH139">
            <v>138.29999999999973</v>
          </cell>
          <cell r="CI139">
            <v>103.5</v>
          </cell>
          <cell r="CJ139">
            <v>1106.5999999999808</v>
          </cell>
          <cell r="CK139">
            <v>900</v>
          </cell>
          <cell r="CL139">
            <v>745</v>
          </cell>
          <cell r="CO139">
            <v>55.400000000000091</v>
          </cell>
          <cell r="CP139">
            <v>2052.3000000000466</v>
          </cell>
          <cell r="CQ139">
            <v>1700.4</v>
          </cell>
          <cell r="CR139">
            <v>13.099999999994907</v>
          </cell>
          <cell r="CS139">
            <v>34.299999999999272</v>
          </cell>
          <cell r="CT139">
            <v>64.700000000011642</v>
          </cell>
          <cell r="CU139">
            <v>112.10000000000582</v>
          </cell>
          <cell r="CV139">
            <v>112.10000000000582</v>
          </cell>
          <cell r="CW139">
            <v>397.00000000000728</v>
          </cell>
          <cell r="CX139">
            <v>892.99999999999272</v>
          </cell>
          <cell r="CY139">
            <v>71.699999999982538</v>
          </cell>
          <cell r="CZ139">
            <v>67.200000000000728</v>
          </cell>
          <cell r="DA139" t="str">
            <v>0</v>
          </cell>
          <cell r="DB139">
            <v>59.299999999995634</v>
          </cell>
          <cell r="DF139">
            <v>1577.9999999999563</v>
          </cell>
          <cell r="DG139">
            <v>1488.1999999999789</v>
          </cell>
          <cell r="DH139">
            <v>60.80000000000291</v>
          </cell>
          <cell r="DJ139" t="str">
            <v>0</v>
          </cell>
          <cell r="DK139" t="str">
            <v>0</v>
          </cell>
          <cell r="DM139">
            <v>57.900000000001455</v>
          </cell>
          <cell r="DN139">
            <v>125.90000000000873</v>
          </cell>
          <cell r="DO139">
            <v>118.70000000000437</v>
          </cell>
          <cell r="DQ139">
            <v>541.09999999999854</v>
          </cell>
          <cell r="DR139">
            <v>541.09999999999854</v>
          </cell>
          <cell r="DS139" t="str">
            <v>0</v>
          </cell>
          <cell r="DT139">
            <v>50.5</v>
          </cell>
          <cell r="DU139">
            <v>1930</v>
          </cell>
          <cell r="DV139">
            <v>5890</v>
          </cell>
          <cell r="DW139">
            <v>34.630000000000003</v>
          </cell>
          <cell r="DX139">
            <v>86.06</v>
          </cell>
          <cell r="DY139">
            <v>461.97</v>
          </cell>
          <cell r="DZ139">
            <v>939.61</v>
          </cell>
          <cell r="EA139">
            <v>23.180000000000291</v>
          </cell>
          <cell r="EB139" t="str">
            <v>0</v>
          </cell>
          <cell r="EC139">
            <v>21</v>
          </cell>
          <cell r="ED139">
            <v>3184.0000000000146</v>
          </cell>
          <cell r="EF139">
            <v>12000</v>
          </cell>
          <cell r="EG139">
            <v>7820</v>
          </cell>
          <cell r="EH139">
            <v>0</v>
          </cell>
          <cell r="EI139">
            <v>30</v>
          </cell>
          <cell r="EN139">
            <v>658.69999999999709</v>
          </cell>
          <cell r="EO139">
            <v>1659.5</v>
          </cell>
          <cell r="EP139">
            <v>2246.2000000000116</v>
          </cell>
          <cell r="EQ139">
            <v>2064.5</v>
          </cell>
          <cell r="ER139">
            <v>1658.3000000000175</v>
          </cell>
          <cell r="ES139">
            <v>2058</v>
          </cell>
          <cell r="ET139">
            <v>1269.0999999999999</v>
          </cell>
          <cell r="EU139">
            <v>397.19999999999982</v>
          </cell>
          <cell r="EV139">
            <v>12011.500000000025</v>
          </cell>
          <cell r="EW139">
            <v>8686</v>
          </cell>
          <cell r="EX139">
            <v>8495</v>
          </cell>
          <cell r="FA139">
            <v>440.5</v>
          </cell>
          <cell r="FB139">
            <v>20827</v>
          </cell>
          <cell r="FC139">
            <v>17621.5</v>
          </cell>
          <cell r="FD139">
            <v>234.59999999999854</v>
          </cell>
          <cell r="FE139">
            <v>307.5</v>
          </cell>
          <cell r="FF139">
            <v>567.10000000000582</v>
          </cell>
          <cell r="FG139">
            <v>1109.2000000000044</v>
          </cell>
          <cell r="FH139">
            <v>1109.2000000000044</v>
          </cell>
          <cell r="FI139">
            <v>4001.0000000000036</v>
          </cell>
          <cell r="FJ139">
            <v>8343.9999999999964</v>
          </cell>
          <cell r="FK139">
            <v>1203.7999999999884</v>
          </cell>
          <cell r="FL139">
            <v>1108.6000000000022</v>
          </cell>
          <cell r="FM139">
            <v>0</v>
          </cell>
          <cell r="FN139">
            <v>626.19999999999709</v>
          </cell>
          <cell r="FO139">
            <v>0</v>
          </cell>
          <cell r="FP139">
            <v>0</v>
          </cell>
          <cell r="FQ139">
            <v>0</v>
          </cell>
          <cell r="FR139">
            <v>16591.999999999971</v>
          </cell>
          <cell r="FS139">
            <v>15283.599999999988</v>
          </cell>
          <cell r="FT139">
            <v>628.19999999999709</v>
          </cell>
          <cell r="FU139">
            <v>0</v>
          </cell>
          <cell r="FV139">
            <v>55.5</v>
          </cell>
          <cell r="FW139">
            <v>2.3000000000174623</v>
          </cell>
          <cell r="FX139">
            <v>0</v>
          </cell>
          <cell r="FY139">
            <v>560.29999999999563</v>
          </cell>
          <cell r="FZ139">
            <v>1287.9000000000087</v>
          </cell>
          <cell r="GA139">
            <v>1246.3000000000102</v>
          </cell>
          <cell r="GB139">
            <v>0</v>
          </cell>
          <cell r="GC139">
            <v>6098.6999999999971</v>
          </cell>
          <cell r="GD139">
            <v>6098.6999999999971</v>
          </cell>
          <cell r="GE139">
            <v>0</v>
          </cell>
          <cell r="GF139">
            <v>849.69999999999709</v>
          </cell>
          <cell r="GG139">
            <v>26040</v>
          </cell>
          <cell r="GH139">
            <v>49980</v>
          </cell>
          <cell r="GI139">
            <v>457.32000000000005</v>
          </cell>
          <cell r="GJ139">
            <v>728.18000000000006</v>
          </cell>
          <cell r="GK139">
            <v>5178.5200000000004</v>
          </cell>
          <cell r="GL139">
            <v>14085.600000000002</v>
          </cell>
          <cell r="GM139">
            <v>239.14000000000033</v>
          </cell>
          <cell r="GN139">
            <v>0</v>
          </cell>
          <cell r="GO139">
            <v>188</v>
          </cell>
          <cell r="GP139">
            <v>34560</v>
          </cell>
          <cell r="GQ139">
            <v>0</v>
          </cell>
          <cell r="GR139">
            <v>84000</v>
          </cell>
          <cell r="GS139">
            <v>76020</v>
          </cell>
          <cell r="GT139">
            <v>7980</v>
          </cell>
          <cell r="GU139">
            <v>629</v>
          </cell>
          <cell r="GV139">
            <v>292.5</v>
          </cell>
          <cell r="GW139">
            <v>336.5</v>
          </cell>
        </row>
        <row r="140">
          <cell r="B140">
            <v>38485</v>
          </cell>
          <cell r="C140">
            <v>44098.3</v>
          </cell>
          <cell r="D140">
            <v>28225.7</v>
          </cell>
          <cell r="E140">
            <v>466551.9</v>
          </cell>
          <cell r="F140">
            <v>53597.8</v>
          </cell>
          <cell r="G140">
            <v>214633.2</v>
          </cell>
          <cell r="H140">
            <v>41778.400000000001</v>
          </cell>
          <cell r="I140">
            <v>3750</v>
          </cell>
          <cell r="J140">
            <v>2649.6</v>
          </cell>
          <cell r="L140">
            <v>48095.199999999997</v>
          </cell>
          <cell r="M140">
            <v>105732.3</v>
          </cell>
          <cell r="N140">
            <v>331873.3</v>
          </cell>
          <cell r="O140">
            <v>89665.4</v>
          </cell>
          <cell r="P140">
            <v>641769.69999999995</v>
          </cell>
          <cell r="Q140">
            <v>318827.5</v>
          </cell>
          <cell r="R140">
            <v>969349.8</v>
          </cell>
          <cell r="S140">
            <v>2821.1</v>
          </cell>
          <cell r="T140">
            <v>4160.7</v>
          </cell>
          <cell r="U140">
            <v>63770.3</v>
          </cell>
          <cell r="V140">
            <v>22878.5</v>
          </cell>
          <cell r="W140">
            <v>231277.9</v>
          </cell>
          <cell r="Y140">
            <v>192505.60000000001</v>
          </cell>
          <cell r="Z140">
            <v>190141</v>
          </cell>
          <cell r="AB140">
            <v>196393.8</v>
          </cell>
          <cell r="AC140">
            <v>184037.6</v>
          </cell>
          <cell r="AE140">
            <v>36546.5</v>
          </cell>
          <cell r="AF140">
            <v>7500</v>
          </cell>
          <cell r="AG140">
            <v>15688.9</v>
          </cell>
          <cell r="AH140">
            <v>44321.2</v>
          </cell>
          <cell r="AJ140">
            <v>228845.2</v>
          </cell>
          <cell r="AK140">
            <v>29258</v>
          </cell>
          <cell r="AO140">
            <v>62879.6</v>
          </cell>
          <cell r="AP140">
            <v>0</v>
          </cell>
          <cell r="AQ140">
            <v>36729.599999999999</v>
          </cell>
          <cell r="AR140">
            <v>129767.5</v>
          </cell>
          <cell r="AS140">
            <v>51555.5</v>
          </cell>
          <cell r="AU140">
            <v>3911.6</v>
          </cell>
          <cell r="AV140">
            <v>134807.6</v>
          </cell>
          <cell r="AX140">
            <v>33725.599999999999</v>
          </cell>
          <cell r="AZ140">
            <v>16823050</v>
          </cell>
          <cell r="BA140">
            <v>14414350</v>
          </cell>
          <cell r="BB140">
            <v>712940</v>
          </cell>
          <cell r="BC140">
            <v>1025620</v>
          </cell>
          <cell r="BD140">
            <v>6352.48</v>
          </cell>
          <cell r="BE140">
            <v>0</v>
          </cell>
          <cell r="BF140">
            <v>9965</v>
          </cell>
          <cell r="BG140">
            <v>2825.1</v>
          </cell>
          <cell r="BI140">
            <v>10</v>
          </cell>
          <cell r="BJ140">
            <v>10.1</v>
          </cell>
          <cell r="BK140">
            <v>0</v>
          </cell>
          <cell r="BL140">
            <v>0</v>
          </cell>
          <cell r="BM140">
            <v>0</v>
          </cell>
          <cell r="BN140">
            <v>58.9</v>
          </cell>
          <cell r="BO140">
            <v>59</v>
          </cell>
          <cell r="BP140">
            <v>0</v>
          </cell>
          <cell r="BQ140">
            <v>0</v>
          </cell>
          <cell r="BR140">
            <v>464.94</v>
          </cell>
          <cell r="BS140">
            <v>901.65</v>
          </cell>
          <cell r="BT140">
            <v>12000</v>
          </cell>
          <cell r="BU140">
            <v>7970</v>
          </cell>
          <cell r="BV140">
            <v>0</v>
          </cell>
          <cell r="BW140">
            <v>30</v>
          </cell>
          <cell r="CB140">
            <v>62.200000000004366</v>
          </cell>
          <cell r="CC140">
            <v>166.90000000000146</v>
          </cell>
          <cell r="CD140">
            <v>225.70000000001164</v>
          </cell>
          <cell r="CE140">
            <v>175.80000000000291</v>
          </cell>
          <cell r="CF140">
            <v>146.10000000000582</v>
          </cell>
          <cell r="CG140">
            <v>22.400000000001455</v>
          </cell>
          <cell r="CH140">
            <v>143.90000000000009</v>
          </cell>
          <cell r="CI140">
            <v>135.40000000000009</v>
          </cell>
          <cell r="CJ140">
            <v>1078.4000000000278</v>
          </cell>
          <cell r="CK140">
            <v>805.60000000000582</v>
          </cell>
          <cell r="CL140">
            <v>907</v>
          </cell>
          <cell r="CO140">
            <v>22.199999999999818</v>
          </cell>
          <cell r="CP140">
            <v>2047.4000000000233</v>
          </cell>
          <cell r="CQ140">
            <v>1734.8000000000056</v>
          </cell>
          <cell r="CR140">
            <v>22.200000000011642</v>
          </cell>
          <cell r="CS140">
            <v>29</v>
          </cell>
          <cell r="CT140">
            <v>54.799999999988358</v>
          </cell>
          <cell r="CU140">
            <v>106</v>
          </cell>
          <cell r="CV140">
            <v>106</v>
          </cell>
          <cell r="CW140">
            <v>378.99999999999636</v>
          </cell>
          <cell r="CX140">
            <v>965</v>
          </cell>
          <cell r="CY140">
            <v>105.30000000001746</v>
          </cell>
          <cell r="CZ140">
            <v>97.599999999998545</v>
          </cell>
          <cell r="DA140" t="str">
            <v>0</v>
          </cell>
          <cell r="DB140">
            <v>59.5</v>
          </cell>
          <cell r="DF140">
            <v>1673.0000000000291</v>
          </cell>
          <cell r="DG140">
            <v>1606.4000000000124</v>
          </cell>
          <cell r="DH140">
            <v>63</v>
          </cell>
          <cell r="DJ140" t="str">
            <v>0</v>
          </cell>
          <cell r="DK140" t="str">
            <v>0</v>
          </cell>
          <cell r="DM140">
            <v>63</v>
          </cell>
          <cell r="DN140">
            <v>127.19999999999709</v>
          </cell>
          <cell r="DO140">
            <v>126</v>
          </cell>
          <cell r="DQ140">
            <v>561.5</v>
          </cell>
          <cell r="DR140">
            <v>561.5</v>
          </cell>
          <cell r="DS140" t="str">
            <v>0</v>
          </cell>
          <cell r="DT140">
            <v>74.900000000001455</v>
          </cell>
          <cell r="DU140">
            <v>2140</v>
          </cell>
          <cell r="DV140">
            <v>5830</v>
          </cell>
          <cell r="DW140">
            <v>37.4</v>
          </cell>
          <cell r="DX140">
            <v>83.3</v>
          </cell>
          <cell r="DY140">
            <v>464.94</v>
          </cell>
          <cell r="DZ140">
            <v>901.65</v>
          </cell>
          <cell r="EA140">
            <v>23.8799999999992</v>
          </cell>
          <cell r="EB140" t="str">
            <v>0</v>
          </cell>
          <cell r="EC140">
            <v>20</v>
          </cell>
          <cell r="ED140">
            <v>3535.9999999999854</v>
          </cell>
          <cell r="EF140">
            <v>12000</v>
          </cell>
          <cell r="EG140">
            <v>7970</v>
          </cell>
          <cell r="EH140">
            <v>0</v>
          </cell>
          <cell r="EI140">
            <v>30</v>
          </cell>
          <cell r="EN140">
            <v>720.90000000000146</v>
          </cell>
          <cell r="EO140">
            <v>1826.4000000000015</v>
          </cell>
          <cell r="EP140">
            <v>2471.9000000000233</v>
          </cell>
          <cell r="EQ140">
            <v>2240.3000000000029</v>
          </cell>
          <cell r="ER140">
            <v>1804.4000000000233</v>
          </cell>
          <cell r="ES140">
            <v>2080.4000000000015</v>
          </cell>
          <cell r="ET140">
            <v>1413</v>
          </cell>
          <cell r="EU140">
            <v>532.59999999999991</v>
          </cell>
          <cell r="EV140">
            <v>13089.900000000052</v>
          </cell>
          <cell r="EW140">
            <v>9491.6000000000058</v>
          </cell>
          <cell r="EX140">
            <v>9402</v>
          </cell>
          <cell r="FA140">
            <v>462.69999999999982</v>
          </cell>
          <cell r="FB140">
            <v>22874.400000000023</v>
          </cell>
          <cell r="FC140">
            <v>19356.300000000007</v>
          </cell>
          <cell r="FD140">
            <v>256.80000000001019</v>
          </cell>
          <cell r="FE140">
            <v>336.5</v>
          </cell>
          <cell r="FF140">
            <v>621.89999999999418</v>
          </cell>
          <cell r="FG140">
            <v>1215.2000000000044</v>
          </cell>
          <cell r="FH140">
            <v>1215.2000000000044</v>
          </cell>
          <cell r="FI140">
            <v>4380</v>
          </cell>
          <cell r="FJ140">
            <v>9308.9999999999964</v>
          </cell>
          <cell r="FK140">
            <v>1309.1000000000058</v>
          </cell>
          <cell r="FL140">
            <v>1206.2000000000007</v>
          </cell>
          <cell r="FM140">
            <v>0</v>
          </cell>
          <cell r="FN140">
            <v>685.69999999999709</v>
          </cell>
          <cell r="FO140">
            <v>0</v>
          </cell>
          <cell r="FP140">
            <v>0</v>
          </cell>
          <cell r="FQ140">
            <v>0</v>
          </cell>
          <cell r="FR140">
            <v>18265</v>
          </cell>
          <cell r="FS140">
            <v>16890</v>
          </cell>
          <cell r="FT140">
            <v>691.19999999999709</v>
          </cell>
          <cell r="FU140">
            <v>0</v>
          </cell>
          <cell r="FV140">
            <v>55.5</v>
          </cell>
          <cell r="FW140">
            <v>2.3000000000174623</v>
          </cell>
          <cell r="FX140">
            <v>0</v>
          </cell>
          <cell r="FY140">
            <v>623.29999999999563</v>
          </cell>
          <cell r="FZ140">
            <v>1415.1000000000058</v>
          </cell>
          <cell r="GA140">
            <v>1372.3000000000102</v>
          </cell>
          <cell r="GB140">
            <v>0</v>
          </cell>
          <cell r="GC140">
            <v>6660.1999999999971</v>
          </cell>
          <cell r="GD140">
            <v>6660.1999999999971</v>
          </cell>
          <cell r="GE140">
            <v>0</v>
          </cell>
          <cell r="GF140">
            <v>924.59999999999854</v>
          </cell>
          <cell r="GG140">
            <v>28180</v>
          </cell>
          <cell r="GH140">
            <v>55810</v>
          </cell>
          <cell r="GI140">
            <v>494.72</v>
          </cell>
          <cell r="GJ140">
            <v>811.48</v>
          </cell>
          <cell r="GK140">
            <v>5643.46</v>
          </cell>
          <cell r="GL140">
            <v>14987.250000000002</v>
          </cell>
          <cell r="GM140">
            <v>263.01999999999953</v>
          </cell>
          <cell r="GN140">
            <v>0</v>
          </cell>
          <cell r="GO140">
            <v>208</v>
          </cell>
          <cell r="GP140">
            <v>38095.999999999985</v>
          </cell>
          <cell r="GQ140">
            <v>0</v>
          </cell>
          <cell r="GR140">
            <v>96000</v>
          </cell>
          <cell r="GS140">
            <v>83990</v>
          </cell>
          <cell r="GT140">
            <v>12010</v>
          </cell>
          <cell r="GU140">
            <v>629</v>
          </cell>
          <cell r="GV140">
            <v>322.5</v>
          </cell>
          <cell r="GW140">
            <v>306.5</v>
          </cell>
        </row>
        <row r="141">
          <cell r="B141">
            <v>38486</v>
          </cell>
          <cell r="C141">
            <v>44158</v>
          </cell>
          <cell r="D141">
            <v>28382.799999999999</v>
          </cell>
          <cell r="E141">
            <v>466764.3</v>
          </cell>
          <cell r="F141">
            <v>53778.2</v>
          </cell>
          <cell r="G141">
            <v>214781.3</v>
          </cell>
          <cell r="H141">
            <v>41841.199999999997</v>
          </cell>
          <cell r="I141">
            <v>3887.5</v>
          </cell>
          <cell r="J141">
            <v>2789</v>
          </cell>
          <cell r="L141">
            <v>48703.5</v>
          </cell>
          <cell r="M141">
            <v>106228.4</v>
          </cell>
          <cell r="N141">
            <v>332247</v>
          </cell>
          <cell r="O141">
            <v>90058.7</v>
          </cell>
          <cell r="P141">
            <v>642141.1</v>
          </cell>
          <cell r="Q141">
            <v>319198.3</v>
          </cell>
          <cell r="R141">
            <v>971556.4</v>
          </cell>
          <cell r="S141">
            <v>2821.1</v>
          </cell>
          <cell r="T141">
            <v>4177.6000000000004</v>
          </cell>
          <cell r="U141">
            <v>63855.9</v>
          </cell>
          <cell r="V141">
            <v>22905.5</v>
          </cell>
          <cell r="W141">
            <v>231323.8</v>
          </cell>
          <cell r="Y141">
            <v>193400</v>
          </cell>
          <cell r="Z141">
            <v>191086</v>
          </cell>
          <cell r="AB141">
            <v>197131</v>
          </cell>
          <cell r="AC141">
            <v>185127.3</v>
          </cell>
          <cell r="AE141">
            <v>36726.400000000001</v>
          </cell>
          <cell r="AF141">
            <v>7537</v>
          </cell>
          <cell r="AG141">
            <v>15789.2</v>
          </cell>
          <cell r="AH141">
            <v>44374.9</v>
          </cell>
          <cell r="AJ141">
            <v>228999.4</v>
          </cell>
          <cell r="AK141">
            <v>29397</v>
          </cell>
          <cell r="AO141">
            <v>62986.3</v>
          </cell>
          <cell r="AP141">
            <v>0</v>
          </cell>
          <cell r="AQ141">
            <v>36835.5</v>
          </cell>
          <cell r="AR141">
            <v>129905.9</v>
          </cell>
          <cell r="AS141">
            <v>51641</v>
          </cell>
          <cell r="AU141">
            <v>3911.6</v>
          </cell>
          <cell r="AV141">
            <v>134807.6</v>
          </cell>
          <cell r="AX141">
            <v>33770.6</v>
          </cell>
          <cell r="AZ141">
            <v>16861920</v>
          </cell>
          <cell r="BA141">
            <v>14488870</v>
          </cell>
          <cell r="BB141">
            <v>715120</v>
          </cell>
          <cell r="BC141">
            <v>1030750</v>
          </cell>
          <cell r="BD141">
            <v>6374.74</v>
          </cell>
          <cell r="BE141">
            <v>0</v>
          </cell>
          <cell r="BF141">
            <v>9986</v>
          </cell>
          <cell r="BG141">
            <v>2846.7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59.1</v>
          </cell>
          <cell r="BO141">
            <v>60</v>
          </cell>
          <cell r="BP141">
            <v>0</v>
          </cell>
          <cell r="BQ141">
            <v>0</v>
          </cell>
          <cell r="BR141">
            <v>693.37</v>
          </cell>
          <cell r="BS141">
            <v>2850.55</v>
          </cell>
          <cell r="BT141">
            <v>0</v>
          </cell>
          <cell r="BU141">
            <v>7310</v>
          </cell>
          <cell r="BV141">
            <v>0</v>
          </cell>
          <cell r="BW141">
            <v>30</v>
          </cell>
          <cell r="CA141">
            <v>0</v>
          </cell>
          <cell r="CB141">
            <v>59.69999999999709</v>
          </cell>
          <cell r="CC141">
            <v>157.09999999999854</v>
          </cell>
          <cell r="CD141">
            <v>212.39999999996508</v>
          </cell>
          <cell r="CE141">
            <v>180.39999999999418</v>
          </cell>
          <cell r="CF141">
            <v>148.09999999997672</v>
          </cell>
          <cell r="CG141">
            <v>62.799999999995634</v>
          </cell>
          <cell r="CH141">
            <v>137.5</v>
          </cell>
          <cell r="CI141">
            <v>139.40000000000009</v>
          </cell>
          <cell r="CJ141">
            <v>1097.3999999999273</v>
          </cell>
          <cell r="CK141">
            <v>894.39999999999418</v>
          </cell>
          <cell r="CL141">
            <v>945</v>
          </cell>
          <cell r="CO141">
            <v>16.900000000000546</v>
          </cell>
          <cell r="CP141">
            <v>2206.5999999999767</v>
          </cell>
          <cell r="CQ141">
            <v>1856.2999999999947</v>
          </cell>
          <cell r="CR141">
            <v>12.700000000004366</v>
          </cell>
          <cell r="CS141">
            <v>27</v>
          </cell>
          <cell r="CT141">
            <v>45.899999999994179</v>
          </cell>
          <cell r="CU141">
            <v>85.599999999998545</v>
          </cell>
          <cell r="CV141">
            <v>85.599999999998545</v>
          </cell>
          <cell r="CW141">
            <v>370</v>
          </cell>
          <cell r="CX141">
            <v>1003.0000000000109</v>
          </cell>
          <cell r="CY141">
            <v>154.19999999998254</v>
          </cell>
          <cell r="CZ141">
            <v>139</v>
          </cell>
          <cell r="DA141" t="str">
            <v>0</v>
          </cell>
          <cell r="DB141">
            <v>53.700000000004366</v>
          </cell>
          <cell r="DF141">
            <v>1799.0000000000146</v>
          </cell>
          <cell r="DG141">
            <v>1719.8999999999978</v>
          </cell>
          <cell r="DH141">
            <v>85.5</v>
          </cell>
          <cell r="DJ141" t="str">
            <v>0</v>
          </cell>
          <cell r="DK141" t="str">
            <v>0</v>
          </cell>
          <cell r="DM141">
            <v>45</v>
          </cell>
          <cell r="DN141">
            <v>138.39999999999418</v>
          </cell>
          <cell r="DO141">
            <v>130.5</v>
          </cell>
          <cell r="DQ141">
            <v>608.30000000000291</v>
          </cell>
          <cell r="DR141">
            <v>608.30000000000291</v>
          </cell>
          <cell r="DS141" t="str">
            <v>0</v>
          </cell>
          <cell r="DT141">
            <v>105.90000000000146</v>
          </cell>
          <cell r="DU141">
            <v>2180</v>
          </cell>
          <cell r="DV141">
            <v>5130</v>
          </cell>
          <cell r="DW141">
            <v>38.869999999999997</v>
          </cell>
          <cell r="DX141">
            <v>74.52</v>
          </cell>
          <cell r="DY141">
            <v>693.37</v>
          </cell>
          <cell r="DZ141">
            <v>2850.55</v>
          </cell>
          <cell r="EA141">
            <v>22.260000000000218</v>
          </cell>
          <cell r="EB141" t="str">
            <v>0</v>
          </cell>
          <cell r="EC141">
            <v>21</v>
          </cell>
          <cell r="ED141">
            <v>3455.9999999999854</v>
          </cell>
          <cell r="EF141">
            <v>0</v>
          </cell>
          <cell r="EG141">
            <v>7310</v>
          </cell>
          <cell r="EH141">
            <v>0</v>
          </cell>
          <cell r="EI141">
            <v>30</v>
          </cell>
          <cell r="EN141">
            <v>780.59999999999854</v>
          </cell>
          <cell r="EO141">
            <v>1983.5</v>
          </cell>
          <cell r="EP141">
            <v>2684.2999999999884</v>
          </cell>
          <cell r="EQ141">
            <v>2420.6999999999971</v>
          </cell>
          <cell r="ER141">
            <v>1952.5</v>
          </cell>
          <cell r="ES141">
            <v>2143.1999999999971</v>
          </cell>
          <cell r="ET141">
            <v>1550.5</v>
          </cell>
          <cell r="EU141">
            <v>672</v>
          </cell>
          <cell r="EV141">
            <v>14187.299999999979</v>
          </cell>
          <cell r="EW141">
            <v>10386</v>
          </cell>
          <cell r="EX141">
            <v>10347</v>
          </cell>
          <cell r="FA141">
            <v>479.60000000000036</v>
          </cell>
          <cell r="FB141">
            <v>25081</v>
          </cell>
          <cell r="FC141">
            <v>21212.600000000002</v>
          </cell>
          <cell r="FD141">
            <v>269.50000000001455</v>
          </cell>
          <cell r="FE141">
            <v>363.5</v>
          </cell>
          <cell r="FF141">
            <v>667.79999999998836</v>
          </cell>
          <cell r="FG141">
            <v>1300.8000000000029</v>
          </cell>
          <cell r="FH141">
            <v>1300.8000000000029</v>
          </cell>
          <cell r="FI141">
            <v>4750</v>
          </cell>
          <cell r="FJ141">
            <v>10312.000000000007</v>
          </cell>
          <cell r="FK141">
            <v>1463.2999999999884</v>
          </cell>
          <cell r="FL141">
            <v>1345.2000000000007</v>
          </cell>
          <cell r="FM141">
            <v>0</v>
          </cell>
          <cell r="FN141">
            <v>739.40000000000146</v>
          </cell>
          <cell r="FO141">
            <v>0</v>
          </cell>
          <cell r="FP141">
            <v>0</v>
          </cell>
          <cell r="FQ141">
            <v>0</v>
          </cell>
          <cell r="FR141">
            <v>20064.000000000015</v>
          </cell>
          <cell r="FS141">
            <v>18609.899999999998</v>
          </cell>
          <cell r="FT141">
            <v>776.69999999999709</v>
          </cell>
          <cell r="FU141">
            <v>0</v>
          </cell>
          <cell r="FV141">
            <v>55.5</v>
          </cell>
          <cell r="FW141">
            <v>2.3000000000174623</v>
          </cell>
          <cell r="FX141">
            <v>0</v>
          </cell>
          <cell r="FY141">
            <v>668.29999999999563</v>
          </cell>
          <cell r="FZ141">
            <v>1553.5</v>
          </cell>
          <cell r="GA141">
            <v>1502.8000000000102</v>
          </cell>
          <cell r="GB141">
            <v>0</v>
          </cell>
          <cell r="GC141">
            <v>7268.5</v>
          </cell>
          <cell r="GD141">
            <v>7268.5</v>
          </cell>
          <cell r="GE141">
            <v>0</v>
          </cell>
          <cell r="GF141">
            <v>1030.5</v>
          </cell>
          <cell r="GG141">
            <v>30360</v>
          </cell>
          <cell r="GH141">
            <v>60940</v>
          </cell>
          <cell r="GI141">
            <v>533.59</v>
          </cell>
          <cell r="GJ141">
            <v>886</v>
          </cell>
          <cell r="GK141">
            <v>6336.83</v>
          </cell>
          <cell r="GL141">
            <v>17837.800000000003</v>
          </cell>
          <cell r="GM141">
            <v>285.27999999999975</v>
          </cell>
          <cell r="GN141">
            <v>0</v>
          </cell>
          <cell r="GO141">
            <v>229</v>
          </cell>
          <cell r="GP141">
            <v>41551.999999999971</v>
          </cell>
          <cell r="GQ141">
            <v>0</v>
          </cell>
          <cell r="GR141">
            <v>96000</v>
          </cell>
          <cell r="GS141">
            <v>91300</v>
          </cell>
          <cell r="GT141">
            <v>4700</v>
          </cell>
          <cell r="GU141">
            <v>629</v>
          </cell>
          <cell r="GV141">
            <v>352.5</v>
          </cell>
          <cell r="GW141">
            <v>276.5</v>
          </cell>
        </row>
        <row r="142">
          <cell r="B142">
            <v>38487</v>
          </cell>
          <cell r="C142">
            <v>44192.9</v>
          </cell>
          <cell r="D142">
            <v>28466</v>
          </cell>
          <cell r="E142">
            <v>466876.3</v>
          </cell>
          <cell r="F142">
            <v>53885.7</v>
          </cell>
          <cell r="G142">
            <v>214866.3</v>
          </cell>
          <cell r="H142">
            <v>41891.9</v>
          </cell>
          <cell r="I142">
            <v>3967.8</v>
          </cell>
          <cell r="J142">
            <v>2810.5</v>
          </cell>
          <cell r="L142">
            <v>49062</v>
          </cell>
          <cell r="M142">
            <v>106488.6</v>
          </cell>
          <cell r="N142">
            <v>332442.59999999998</v>
          </cell>
          <cell r="O142">
            <v>90261.2</v>
          </cell>
          <cell r="P142">
            <v>642325.5</v>
          </cell>
          <cell r="Q142">
            <v>319386</v>
          </cell>
          <cell r="R142">
            <v>972690</v>
          </cell>
          <cell r="S142">
            <v>2821.1</v>
          </cell>
          <cell r="T142">
            <v>4215.1000000000004</v>
          </cell>
          <cell r="U142">
            <v>63931</v>
          </cell>
          <cell r="V142">
            <v>22923.4</v>
          </cell>
          <cell r="W142">
            <v>231358.1</v>
          </cell>
          <cell r="Y142">
            <v>193794.5</v>
          </cell>
          <cell r="Z142">
            <v>191618.9</v>
          </cell>
          <cell r="AB142">
            <v>197432.5</v>
          </cell>
          <cell r="AC142">
            <v>185720</v>
          </cell>
          <cell r="AE142">
            <v>36807</v>
          </cell>
          <cell r="AF142">
            <v>7574</v>
          </cell>
          <cell r="AG142">
            <v>15809.2</v>
          </cell>
          <cell r="AH142">
            <v>44432.9</v>
          </cell>
          <cell r="AJ142">
            <v>229076</v>
          </cell>
          <cell r="AK142">
            <v>29470.6</v>
          </cell>
          <cell r="AO142">
            <v>63039.6</v>
          </cell>
          <cell r="AP142">
            <v>0</v>
          </cell>
          <cell r="AQ142">
            <v>36890</v>
          </cell>
          <cell r="AR142">
            <v>129994.3</v>
          </cell>
          <cell r="AS142">
            <v>51692.3</v>
          </cell>
          <cell r="AU142">
            <v>3911.6</v>
          </cell>
          <cell r="AV142">
            <v>134807.6</v>
          </cell>
          <cell r="AX142">
            <v>33804.199999999997</v>
          </cell>
          <cell r="AZ142">
            <v>16919490</v>
          </cell>
          <cell r="BA142">
            <v>14500480</v>
          </cell>
          <cell r="BB142">
            <v>718490</v>
          </cell>
          <cell r="BC142">
            <v>1031520</v>
          </cell>
          <cell r="BD142">
            <v>6395.46</v>
          </cell>
          <cell r="BE142">
            <v>0</v>
          </cell>
          <cell r="BF142">
            <v>9992</v>
          </cell>
          <cell r="BG142">
            <v>2866.7</v>
          </cell>
          <cell r="BI142">
            <v>10.1</v>
          </cell>
          <cell r="BJ142">
            <v>10</v>
          </cell>
          <cell r="BK142">
            <v>10.199999999999999</v>
          </cell>
          <cell r="BL142">
            <v>10</v>
          </cell>
          <cell r="BM142">
            <v>10.199999999999999</v>
          </cell>
          <cell r="BN142">
            <v>30</v>
          </cell>
          <cell r="BO142">
            <v>60</v>
          </cell>
          <cell r="BP142">
            <v>10.199999999999999</v>
          </cell>
          <cell r="BQ142">
            <v>10.3</v>
          </cell>
          <cell r="BR142">
            <v>436.21</v>
          </cell>
          <cell r="BS142">
            <v>39.24</v>
          </cell>
          <cell r="BT142">
            <v>12000</v>
          </cell>
          <cell r="BU142">
            <v>4140</v>
          </cell>
          <cell r="BV142">
            <v>0</v>
          </cell>
          <cell r="BW142">
            <v>15</v>
          </cell>
          <cell r="CA142">
            <v>0</v>
          </cell>
          <cell r="CB142">
            <v>34.900000000001455</v>
          </cell>
          <cell r="CC142">
            <v>83.200000000000728</v>
          </cell>
          <cell r="CD142">
            <v>112</v>
          </cell>
          <cell r="CE142">
            <v>107.5</v>
          </cell>
          <cell r="CF142">
            <v>85</v>
          </cell>
          <cell r="CG142">
            <v>50.700000000004366</v>
          </cell>
          <cell r="CH142">
            <v>80.300000000000182</v>
          </cell>
          <cell r="CI142">
            <v>21.5</v>
          </cell>
          <cell r="CJ142">
            <v>575.10000000000673</v>
          </cell>
          <cell r="CK142">
            <v>394.5</v>
          </cell>
          <cell r="CL142">
            <v>532.89999999999418</v>
          </cell>
          <cell r="CO142">
            <v>37.5</v>
          </cell>
          <cell r="CP142">
            <v>1133.5999999999767</v>
          </cell>
          <cell r="CQ142">
            <v>964.89999999999418</v>
          </cell>
          <cell r="CR142">
            <v>22.899999999979627</v>
          </cell>
          <cell r="CS142">
            <v>17.900000000001455</v>
          </cell>
          <cell r="CT142">
            <v>34.300000000017462</v>
          </cell>
          <cell r="CU142">
            <v>75.099999999998545</v>
          </cell>
          <cell r="CV142">
            <v>75.099999999998545</v>
          </cell>
          <cell r="CW142">
            <v>370</v>
          </cell>
          <cell r="CX142">
            <v>200</v>
          </cell>
          <cell r="CY142">
            <v>76.600000000005821</v>
          </cell>
          <cell r="CZ142">
            <v>73.599999999998545</v>
          </cell>
          <cell r="DA142" t="str">
            <v>0</v>
          </cell>
          <cell r="DB142">
            <v>58</v>
          </cell>
          <cell r="DF142">
            <v>805.99999999998545</v>
          </cell>
          <cell r="DG142">
            <v>778.20000000000437</v>
          </cell>
          <cell r="DH142">
            <v>51.30000000000291</v>
          </cell>
          <cell r="DJ142" t="str">
            <v>0</v>
          </cell>
          <cell r="DK142" t="str">
            <v>0</v>
          </cell>
          <cell r="DM142">
            <v>33.599999999998545</v>
          </cell>
          <cell r="DN142">
            <v>88.400000000008731</v>
          </cell>
          <cell r="DO142">
            <v>84.900000000001455</v>
          </cell>
          <cell r="DQ142">
            <v>358.5</v>
          </cell>
          <cell r="DR142">
            <v>358.5</v>
          </cell>
          <cell r="DS142" t="str">
            <v>0</v>
          </cell>
          <cell r="DT142">
            <v>54.5</v>
          </cell>
          <cell r="DU142">
            <v>3370</v>
          </cell>
          <cell r="DV142">
            <v>770</v>
          </cell>
          <cell r="DW142">
            <v>57.57</v>
          </cell>
          <cell r="DX142">
            <v>11.61</v>
          </cell>
          <cell r="DY142">
            <v>436.21</v>
          </cell>
          <cell r="DZ142">
            <v>39.24</v>
          </cell>
          <cell r="EA142">
            <v>20.720000000000255</v>
          </cell>
          <cell r="EB142" t="str">
            <v>0</v>
          </cell>
          <cell r="EC142">
            <v>6</v>
          </cell>
          <cell r="ED142">
            <v>3200</v>
          </cell>
          <cell r="EF142">
            <v>12000</v>
          </cell>
          <cell r="EG142">
            <v>4140</v>
          </cell>
          <cell r="EH142">
            <v>0</v>
          </cell>
          <cell r="EI142">
            <v>15</v>
          </cell>
          <cell r="EN142">
            <v>815.5</v>
          </cell>
          <cell r="EO142">
            <v>2066.7000000000007</v>
          </cell>
          <cell r="EP142">
            <v>2796.2999999999884</v>
          </cell>
          <cell r="EQ142">
            <v>2528.1999999999971</v>
          </cell>
          <cell r="ER142">
            <v>2037.5</v>
          </cell>
          <cell r="ES142">
            <v>2193.9000000000015</v>
          </cell>
          <cell r="ET142">
            <v>1630.8000000000002</v>
          </cell>
          <cell r="EU142">
            <v>693.5</v>
          </cell>
          <cell r="EV142">
            <v>14762.399999999987</v>
          </cell>
          <cell r="EW142">
            <v>10780.5</v>
          </cell>
          <cell r="EX142">
            <v>10879.899999999994</v>
          </cell>
          <cell r="FA142">
            <v>517.10000000000036</v>
          </cell>
          <cell r="FB142">
            <v>26214.599999999977</v>
          </cell>
          <cell r="FC142">
            <v>22177.499999999996</v>
          </cell>
          <cell r="FD142">
            <v>292.39999999999418</v>
          </cell>
          <cell r="FE142">
            <v>381.40000000000146</v>
          </cell>
          <cell r="FF142">
            <v>702.10000000000582</v>
          </cell>
          <cell r="FG142">
            <v>1375.9000000000015</v>
          </cell>
          <cell r="FH142">
            <v>1375.9000000000015</v>
          </cell>
          <cell r="FI142">
            <v>5120</v>
          </cell>
          <cell r="FJ142">
            <v>10512.000000000007</v>
          </cell>
          <cell r="FK142">
            <v>1539.8999999999942</v>
          </cell>
          <cell r="FL142">
            <v>1418.7999999999993</v>
          </cell>
          <cell r="FM142">
            <v>0</v>
          </cell>
          <cell r="FN142">
            <v>797.40000000000146</v>
          </cell>
          <cell r="FO142">
            <v>0</v>
          </cell>
          <cell r="FP142">
            <v>0</v>
          </cell>
          <cell r="FQ142">
            <v>0</v>
          </cell>
          <cell r="FR142">
            <v>20870</v>
          </cell>
          <cell r="FS142">
            <v>19388.100000000002</v>
          </cell>
          <cell r="FT142">
            <v>828</v>
          </cell>
          <cell r="FU142">
            <v>0</v>
          </cell>
          <cell r="FV142">
            <v>55.5</v>
          </cell>
          <cell r="FW142">
            <v>2.3000000000174623</v>
          </cell>
          <cell r="FX142">
            <v>0</v>
          </cell>
          <cell r="FY142">
            <v>701.89999999999418</v>
          </cell>
          <cell r="FZ142">
            <v>1641.9000000000087</v>
          </cell>
          <cell r="GA142">
            <v>1587.7000000000116</v>
          </cell>
          <cell r="GB142">
            <v>0</v>
          </cell>
          <cell r="GC142">
            <v>7627</v>
          </cell>
          <cell r="GD142">
            <v>7627</v>
          </cell>
          <cell r="GE142">
            <v>0</v>
          </cell>
          <cell r="GF142">
            <v>1085</v>
          </cell>
          <cell r="GG142">
            <v>33730</v>
          </cell>
          <cell r="GH142">
            <v>61710</v>
          </cell>
          <cell r="GI142">
            <v>591.16000000000008</v>
          </cell>
          <cell r="GJ142">
            <v>897.61</v>
          </cell>
          <cell r="GK142">
            <v>6773.04</v>
          </cell>
          <cell r="GL142">
            <v>17877.040000000005</v>
          </cell>
          <cell r="GM142">
            <v>306</v>
          </cell>
          <cell r="GN142">
            <v>0</v>
          </cell>
          <cell r="GO142">
            <v>235</v>
          </cell>
          <cell r="GP142">
            <v>44751.999999999971</v>
          </cell>
          <cell r="GQ142">
            <v>0</v>
          </cell>
          <cell r="GR142">
            <v>108000</v>
          </cell>
          <cell r="GS142">
            <v>95440</v>
          </cell>
          <cell r="GT142">
            <v>12560</v>
          </cell>
          <cell r="GU142">
            <v>629</v>
          </cell>
          <cell r="GV142">
            <v>367.5</v>
          </cell>
          <cell r="GW142">
            <v>261.5</v>
          </cell>
        </row>
        <row r="143">
          <cell r="B143">
            <v>38488</v>
          </cell>
          <cell r="C143">
            <v>44246.3</v>
          </cell>
          <cell r="D143">
            <v>28590.1</v>
          </cell>
          <cell r="E143">
            <v>467042.4</v>
          </cell>
          <cell r="F143">
            <v>54047.6</v>
          </cell>
          <cell r="G143">
            <v>215005.1</v>
          </cell>
          <cell r="H143">
            <v>42009.4</v>
          </cell>
          <cell r="I143">
            <v>4092.5</v>
          </cell>
          <cell r="J143">
            <v>2810.5</v>
          </cell>
          <cell r="L143">
            <v>49560.4</v>
          </cell>
          <cell r="M143">
            <v>106893.4</v>
          </cell>
          <cell r="N143">
            <v>332747.2</v>
          </cell>
          <cell r="O143">
            <v>90594.1</v>
          </cell>
          <cell r="P143">
            <v>642631.19999999995</v>
          </cell>
          <cell r="Q143">
            <v>319689</v>
          </cell>
          <cell r="R143">
            <v>974484.4</v>
          </cell>
          <cell r="S143">
            <v>2821.1</v>
          </cell>
          <cell r="T143">
            <v>4252.3999999999996</v>
          </cell>
          <cell r="U143">
            <v>64030.2</v>
          </cell>
          <cell r="V143">
            <v>22945.1</v>
          </cell>
          <cell r="W143">
            <v>231407.2</v>
          </cell>
          <cell r="Y143">
            <v>194668</v>
          </cell>
          <cell r="Z143">
            <v>192193</v>
          </cell>
          <cell r="AB143">
            <v>198262</v>
          </cell>
          <cell r="AC143">
            <v>186355</v>
          </cell>
          <cell r="AE143">
            <v>36948.400000000001</v>
          </cell>
          <cell r="AF143">
            <v>7608</v>
          </cell>
          <cell r="AG143">
            <v>15883.4</v>
          </cell>
          <cell r="AH143">
            <v>44491.4</v>
          </cell>
          <cell r="AJ143">
            <v>229205.1</v>
          </cell>
          <cell r="AK143">
            <v>29590.6</v>
          </cell>
          <cell r="AO143">
            <v>63128.2</v>
          </cell>
          <cell r="AP143">
            <v>0</v>
          </cell>
          <cell r="AQ143">
            <v>36980</v>
          </cell>
          <cell r="AR143">
            <v>130117</v>
          </cell>
          <cell r="AS143">
            <v>51761.1</v>
          </cell>
          <cell r="AU143">
            <v>3911.6</v>
          </cell>
          <cell r="AV143">
            <v>134807.6</v>
          </cell>
          <cell r="AX143">
            <v>33855.4</v>
          </cell>
          <cell r="AZ143">
            <v>16962350</v>
          </cell>
          <cell r="BA143">
            <v>14563150</v>
          </cell>
          <cell r="BB143">
            <v>720920</v>
          </cell>
          <cell r="BC143">
            <v>1035860</v>
          </cell>
          <cell r="BD143">
            <v>6420.59</v>
          </cell>
          <cell r="BE143">
            <v>0</v>
          </cell>
          <cell r="BF143">
            <v>10007</v>
          </cell>
          <cell r="BG143">
            <v>2887.5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60</v>
          </cell>
          <cell r="BO143">
            <v>30</v>
          </cell>
          <cell r="BP143">
            <v>0</v>
          </cell>
          <cell r="BQ143">
            <v>0</v>
          </cell>
          <cell r="BR143">
            <v>406.59</v>
          </cell>
          <cell r="BS143">
            <v>133.84</v>
          </cell>
          <cell r="BT143">
            <v>0</v>
          </cell>
          <cell r="BU143">
            <v>6770</v>
          </cell>
          <cell r="BV143">
            <v>0</v>
          </cell>
          <cell r="BW143">
            <v>22.5</v>
          </cell>
          <cell r="CB143">
            <v>53.400000000001455</v>
          </cell>
          <cell r="CC143">
            <v>124.09999999999854</v>
          </cell>
          <cell r="CD143">
            <v>166.10000000003492</v>
          </cell>
          <cell r="CE143">
            <v>161.90000000000146</v>
          </cell>
          <cell r="CF143">
            <v>138.80000000001746</v>
          </cell>
          <cell r="CG143">
            <v>117.5</v>
          </cell>
          <cell r="CH143">
            <v>124.69999999999982</v>
          </cell>
          <cell r="CI143" t="str">
            <v>0</v>
          </cell>
          <cell r="CJ143">
            <v>886.50000000005366</v>
          </cell>
          <cell r="CK143">
            <v>873.5</v>
          </cell>
          <cell r="CL143">
            <v>574.10000000000582</v>
          </cell>
          <cell r="CO143">
            <v>37.299999999999272</v>
          </cell>
          <cell r="CP143">
            <v>1794.4000000000233</v>
          </cell>
          <cell r="CQ143">
            <v>1484.9000000000051</v>
          </cell>
          <cell r="CR143">
            <v>28.399999999994179</v>
          </cell>
          <cell r="CS143">
            <v>21.69999999999709</v>
          </cell>
          <cell r="CT143">
            <v>49.100000000005821</v>
          </cell>
          <cell r="CU143">
            <v>99.19999999999709</v>
          </cell>
          <cell r="CV143">
            <v>99.19999999999709</v>
          </cell>
          <cell r="CW143">
            <v>340</v>
          </cell>
          <cell r="CX143">
            <v>741.99999999998909</v>
          </cell>
          <cell r="CY143">
            <v>129.10000000000582</v>
          </cell>
          <cell r="CZ143">
            <v>120</v>
          </cell>
          <cell r="DA143" t="str">
            <v>0</v>
          </cell>
          <cell r="DB143">
            <v>58.5</v>
          </cell>
          <cell r="DF143">
            <v>1414.0000000000146</v>
          </cell>
          <cell r="DG143">
            <v>1389.5999999999949</v>
          </cell>
          <cell r="DH143">
            <v>68.799999999995634</v>
          </cell>
          <cell r="DJ143" t="str">
            <v>0</v>
          </cell>
          <cell r="DK143" t="str">
            <v>0</v>
          </cell>
          <cell r="DM143">
            <v>51.200000000004366</v>
          </cell>
          <cell r="DN143">
            <v>122.69999999999709</v>
          </cell>
          <cell r="DO143">
            <v>120</v>
          </cell>
          <cell r="DQ143">
            <v>498.40000000000146</v>
          </cell>
          <cell r="DR143">
            <v>498.40000000000146</v>
          </cell>
          <cell r="DS143" t="str">
            <v>0</v>
          </cell>
          <cell r="DT143">
            <v>90</v>
          </cell>
          <cell r="DU143">
            <v>2430</v>
          </cell>
          <cell r="DV143">
            <v>4340</v>
          </cell>
          <cell r="DW143">
            <v>42.86</v>
          </cell>
          <cell r="DX143">
            <v>62.67</v>
          </cell>
          <cell r="DY143">
            <v>406.59</v>
          </cell>
          <cell r="DZ143">
            <v>133.84</v>
          </cell>
          <cell r="EA143">
            <v>25.130000000000109</v>
          </cell>
          <cell r="EB143" t="str">
            <v>0</v>
          </cell>
          <cell r="EC143">
            <v>15</v>
          </cell>
          <cell r="ED143">
            <v>3328.0000000000291</v>
          </cell>
          <cell r="EF143">
            <v>0</v>
          </cell>
          <cell r="EG143">
            <v>6770</v>
          </cell>
          <cell r="EH143">
            <v>0</v>
          </cell>
          <cell r="EI143">
            <v>22.5</v>
          </cell>
          <cell r="EN143">
            <v>868.90000000000146</v>
          </cell>
          <cell r="EO143">
            <v>2190.7999999999993</v>
          </cell>
          <cell r="EP143">
            <v>2962.4000000000233</v>
          </cell>
          <cell r="EQ143">
            <v>2690.0999999999985</v>
          </cell>
          <cell r="ER143">
            <v>2176.3000000000175</v>
          </cell>
          <cell r="ES143">
            <v>2311.4000000000015</v>
          </cell>
          <cell r="ET143">
            <v>1755.5</v>
          </cell>
          <cell r="EU143">
            <v>693.5</v>
          </cell>
          <cell r="EV143">
            <v>15648.900000000041</v>
          </cell>
          <cell r="EW143">
            <v>11654</v>
          </cell>
          <cell r="EX143">
            <v>11454</v>
          </cell>
          <cell r="FA143">
            <v>554.39999999999964</v>
          </cell>
          <cell r="FB143">
            <v>28009</v>
          </cell>
          <cell r="FC143">
            <v>23662.400000000001</v>
          </cell>
          <cell r="FD143">
            <v>320.79999999998836</v>
          </cell>
          <cell r="FE143">
            <v>403.09999999999854</v>
          </cell>
          <cell r="FF143">
            <v>751.20000000001164</v>
          </cell>
          <cell r="FG143">
            <v>1475.0999999999985</v>
          </cell>
          <cell r="FH143">
            <v>1475.0999999999985</v>
          </cell>
          <cell r="FI143">
            <v>5460</v>
          </cell>
          <cell r="FJ143">
            <v>11253.999999999996</v>
          </cell>
          <cell r="FK143">
            <v>1669</v>
          </cell>
          <cell r="FL143">
            <v>1538.7999999999993</v>
          </cell>
          <cell r="FM143">
            <v>0</v>
          </cell>
          <cell r="FN143">
            <v>855.90000000000146</v>
          </cell>
          <cell r="FO143">
            <v>0</v>
          </cell>
          <cell r="FP143">
            <v>0</v>
          </cell>
          <cell r="FQ143">
            <v>0</v>
          </cell>
          <cell r="FR143">
            <v>22284.000000000015</v>
          </cell>
          <cell r="FS143">
            <v>20777.699999999997</v>
          </cell>
          <cell r="FT143">
            <v>896.79999999999563</v>
          </cell>
          <cell r="FU143">
            <v>0</v>
          </cell>
          <cell r="FV143">
            <v>55.5</v>
          </cell>
          <cell r="FW143">
            <v>2.3000000000174623</v>
          </cell>
          <cell r="FX143">
            <v>0</v>
          </cell>
          <cell r="FY143">
            <v>753.09999999999854</v>
          </cell>
          <cell r="FZ143">
            <v>1764.6000000000058</v>
          </cell>
          <cell r="GA143">
            <v>1707.7000000000116</v>
          </cell>
          <cell r="GB143">
            <v>0</v>
          </cell>
          <cell r="GC143">
            <v>8125.4000000000015</v>
          </cell>
          <cell r="GD143">
            <v>8125.4000000000015</v>
          </cell>
          <cell r="GE143">
            <v>0</v>
          </cell>
          <cell r="GF143">
            <v>1175</v>
          </cell>
          <cell r="GG143">
            <v>36160</v>
          </cell>
          <cell r="GH143">
            <v>66050</v>
          </cell>
          <cell r="GI143">
            <v>634.0200000000001</v>
          </cell>
          <cell r="GJ143">
            <v>960.28</v>
          </cell>
          <cell r="GK143">
            <v>7179.63</v>
          </cell>
          <cell r="GL143">
            <v>18010.880000000005</v>
          </cell>
          <cell r="GM143">
            <v>331.13000000000011</v>
          </cell>
          <cell r="GN143">
            <v>0</v>
          </cell>
          <cell r="GO143">
            <v>250</v>
          </cell>
          <cell r="GP143">
            <v>48080</v>
          </cell>
          <cell r="GQ143">
            <v>0</v>
          </cell>
          <cell r="GR143">
            <v>108000</v>
          </cell>
          <cell r="GS143">
            <v>102210</v>
          </cell>
          <cell r="GT143">
            <v>5790</v>
          </cell>
          <cell r="GU143">
            <v>629</v>
          </cell>
          <cell r="GV143">
            <v>390</v>
          </cell>
          <cell r="GW143">
            <v>239</v>
          </cell>
        </row>
        <row r="144">
          <cell r="B144">
            <v>38489</v>
          </cell>
          <cell r="C144">
            <v>44302.400000000001</v>
          </cell>
          <cell r="D144">
            <v>28728.5</v>
          </cell>
          <cell r="E144">
            <v>467227.5</v>
          </cell>
          <cell r="F144">
            <v>54219.199999999997</v>
          </cell>
          <cell r="G144">
            <v>215151.6</v>
          </cell>
          <cell r="H144">
            <v>42142.400000000001</v>
          </cell>
          <cell r="I144">
            <v>4223.3999999999996</v>
          </cell>
          <cell r="J144">
            <v>2870.5</v>
          </cell>
          <cell r="L144">
            <v>50137</v>
          </cell>
          <cell r="M144">
            <v>107335.5</v>
          </cell>
          <cell r="N144">
            <v>333079.3</v>
          </cell>
          <cell r="O144">
            <v>90956</v>
          </cell>
          <cell r="P144">
            <v>642974</v>
          </cell>
          <cell r="Q144">
            <v>320027</v>
          </cell>
          <cell r="R144">
            <v>976506.5</v>
          </cell>
          <cell r="S144">
            <v>2821.1</v>
          </cell>
          <cell r="T144">
            <v>4298.8</v>
          </cell>
          <cell r="U144">
            <v>64146.7</v>
          </cell>
          <cell r="V144">
            <v>22972</v>
          </cell>
          <cell r="W144">
            <v>231456</v>
          </cell>
          <cell r="Y144">
            <v>195350</v>
          </cell>
          <cell r="Z144">
            <v>193127</v>
          </cell>
          <cell r="AB144">
            <v>198547</v>
          </cell>
          <cell r="AC144">
            <v>187689</v>
          </cell>
          <cell r="AE144">
            <v>37104</v>
          </cell>
          <cell r="AF144">
            <v>7645</v>
          </cell>
          <cell r="AG144">
            <v>15967</v>
          </cell>
          <cell r="AH144">
            <v>44557.8</v>
          </cell>
          <cell r="AJ144">
            <v>229310</v>
          </cell>
          <cell r="AK144">
            <v>29690</v>
          </cell>
          <cell r="AO144">
            <v>63200</v>
          </cell>
          <cell r="AP144">
            <v>0</v>
          </cell>
          <cell r="AQ144">
            <v>37056</v>
          </cell>
          <cell r="AR144">
            <v>130222.6</v>
          </cell>
          <cell r="AS144">
            <v>51800.5</v>
          </cell>
          <cell r="AU144">
            <v>3911.6</v>
          </cell>
          <cell r="AV144">
            <v>134807.6</v>
          </cell>
          <cell r="AX144">
            <v>33913.599999999999</v>
          </cell>
          <cell r="AZ144">
            <v>17001770</v>
          </cell>
          <cell r="BA144">
            <v>14633470</v>
          </cell>
          <cell r="BB144">
            <v>723100</v>
          </cell>
          <cell r="BC144">
            <v>1040670</v>
          </cell>
          <cell r="BD144">
            <v>6447.69</v>
          </cell>
          <cell r="BE144">
            <v>0</v>
          </cell>
          <cell r="BF144">
            <v>10025</v>
          </cell>
          <cell r="BG144">
            <v>2907.5</v>
          </cell>
          <cell r="BI144">
            <v>10</v>
          </cell>
          <cell r="BJ144">
            <v>10.199999999999999</v>
          </cell>
          <cell r="BK144">
            <v>10.199999999999999</v>
          </cell>
          <cell r="BL144">
            <v>10</v>
          </cell>
          <cell r="BM144">
            <v>10.199999999999999</v>
          </cell>
          <cell r="BN144">
            <v>30.2</v>
          </cell>
          <cell r="BO144">
            <v>60.7</v>
          </cell>
          <cell r="BP144">
            <v>10</v>
          </cell>
          <cell r="BQ144">
            <v>10.1</v>
          </cell>
          <cell r="BR144">
            <v>591.55999999999995</v>
          </cell>
          <cell r="BS144">
            <v>700.69</v>
          </cell>
          <cell r="BT144">
            <v>12000</v>
          </cell>
          <cell r="BU144">
            <v>6990</v>
          </cell>
          <cell r="BV144">
            <v>0</v>
          </cell>
          <cell r="BW144">
            <v>30</v>
          </cell>
          <cell r="CB144">
            <v>56.099999999998545</v>
          </cell>
          <cell r="CC144">
            <v>138.40000000000146</v>
          </cell>
          <cell r="CD144">
            <v>185.09999999997672</v>
          </cell>
          <cell r="CE144">
            <v>171.59999999999854</v>
          </cell>
          <cell r="CF144">
            <v>146.5</v>
          </cell>
          <cell r="CG144">
            <v>133</v>
          </cell>
          <cell r="CH144">
            <v>130.89999999999964</v>
          </cell>
          <cell r="CI144">
            <v>60</v>
          </cell>
          <cell r="CJ144">
            <v>1021.5999999999749</v>
          </cell>
          <cell r="CK144">
            <v>682</v>
          </cell>
          <cell r="CL144">
            <v>934</v>
          </cell>
          <cell r="CO144">
            <v>46.400000000000546</v>
          </cell>
          <cell r="CP144">
            <v>2022.0999999999767</v>
          </cell>
          <cell r="CQ144">
            <v>1662.4000000000005</v>
          </cell>
          <cell r="CR144">
            <v>40.800000000010186</v>
          </cell>
          <cell r="CS144">
            <v>26.900000000001455</v>
          </cell>
          <cell r="CT144">
            <v>48.799999999988358</v>
          </cell>
          <cell r="CU144">
            <v>116.5</v>
          </cell>
          <cell r="CV144">
            <v>116.5</v>
          </cell>
          <cell r="CW144">
            <v>370</v>
          </cell>
          <cell r="CX144">
            <v>836.00000000000364</v>
          </cell>
          <cell r="CY144">
            <v>104.89999999999418</v>
          </cell>
          <cell r="CZ144">
            <v>99.400000000001455</v>
          </cell>
          <cell r="DA144" t="str">
            <v>0</v>
          </cell>
          <cell r="DB144">
            <v>66.400000000001455</v>
          </cell>
          <cell r="DF144">
            <v>1555.9999999999854</v>
          </cell>
          <cell r="DG144">
            <v>1476.7000000000007</v>
          </cell>
          <cell r="DH144">
            <v>39.400000000001455</v>
          </cell>
          <cell r="DJ144" t="str">
            <v>0</v>
          </cell>
          <cell r="DK144" t="str">
            <v>0</v>
          </cell>
          <cell r="DM144">
            <v>58.19999999999709</v>
          </cell>
          <cell r="DN144">
            <v>105.60000000000582</v>
          </cell>
          <cell r="DO144">
            <v>97.599999999998545</v>
          </cell>
          <cell r="DQ144">
            <v>576.59999999999854</v>
          </cell>
          <cell r="DR144">
            <v>576.59999999999854</v>
          </cell>
          <cell r="DS144" t="str">
            <v>0</v>
          </cell>
          <cell r="DT144">
            <v>76</v>
          </cell>
          <cell r="DU144">
            <v>2180</v>
          </cell>
          <cell r="DV144">
            <v>4810</v>
          </cell>
          <cell r="DW144">
            <v>39.42</v>
          </cell>
          <cell r="DX144">
            <v>70.319999999999993</v>
          </cell>
          <cell r="DY144">
            <v>591.55999999999995</v>
          </cell>
          <cell r="DZ144">
            <v>700.69</v>
          </cell>
          <cell r="EA144">
            <v>27.099999999999454</v>
          </cell>
          <cell r="EB144" t="str">
            <v>0</v>
          </cell>
          <cell r="EC144">
            <v>18</v>
          </cell>
          <cell r="ED144">
            <v>3200</v>
          </cell>
          <cell r="EF144">
            <v>12000</v>
          </cell>
          <cell r="EG144">
            <v>6990</v>
          </cell>
          <cell r="EH144">
            <v>0</v>
          </cell>
          <cell r="EI144">
            <v>30</v>
          </cell>
          <cell r="EN144">
            <v>925</v>
          </cell>
          <cell r="EO144">
            <v>2329.2000000000007</v>
          </cell>
          <cell r="EP144">
            <v>3147.5</v>
          </cell>
          <cell r="EQ144">
            <v>2861.6999999999971</v>
          </cell>
          <cell r="ER144">
            <v>2322.8000000000175</v>
          </cell>
          <cell r="ES144">
            <v>2444.4000000000015</v>
          </cell>
          <cell r="ET144">
            <v>1886.3999999999996</v>
          </cell>
          <cell r="EU144">
            <v>753.5</v>
          </cell>
          <cell r="EV144">
            <v>16670.500000000015</v>
          </cell>
          <cell r="EW144">
            <v>12336</v>
          </cell>
          <cell r="EX144">
            <v>12388</v>
          </cell>
          <cell r="FA144">
            <v>600.80000000000018</v>
          </cell>
          <cell r="FB144">
            <v>30031.099999999977</v>
          </cell>
          <cell r="FC144">
            <v>25324.800000000003</v>
          </cell>
          <cell r="FD144">
            <v>361.59999999999854</v>
          </cell>
          <cell r="FE144">
            <v>430</v>
          </cell>
          <cell r="FF144">
            <v>800</v>
          </cell>
          <cell r="FG144">
            <v>1591.5999999999985</v>
          </cell>
          <cell r="FH144">
            <v>1591.5999999999985</v>
          </cell>
          <cell r="FI144">
            <v>5830</v>
          </cell>
          <cell r="FJ144">
            <v>12090</v>
          </cell>
          <cell r="FK144">
            <v>1773.8999999999942</v>
          </cell>
          <cell r="FL144">
            <v>1638.2000000000007</v>
          </cell>
          <cell r="FM144">
            <v>0</v>
          </cell>
          <cell r="FN144">
            <v>922.30000000000291</v>
          </cell>
          <cell r="FO144">
            <v>0</v>
          </cell>
          <cell r="FP144">
            <v>0</v>
          </cell>
          <cell r="FQ144">
            <v>0</v>
          </cell>
          <cell r="FR144">
            <v>23840</v>
          </cell>
          <cell r="FS144">
            <v>22254.399999999998</v>
          </cell>
          <cell r="FT144">
            <v>936.19999999999709</v>
          </cell>
          <cell r="FU144">
            <v>0</v>
          </cell>
          <cell r="FV144">
            <v>55.5</v>
          </cell>
          <cell r="FW144">
            <v>2.3000000000174623</v>
          </cell>
          <cell r="FX144">
            <v>0</v>
          </cell>
          <cell r="FY144">
            <v>811.29999999999563</v>
          </cell>
          <cell r="FZ144">
            <v>1870.2000000000116</v>
          </cell>
          <cell r="GA144">
            <v>1805.3000000000102</v>
          </cell>
          <cell r="GB144">
            <v>0</v>
          </cell>
          <cell r="GC144">
            <v>8702</v>
          </cell>
          <cell r="GD144">
            <v>8702</v>
          </cell>
          <cell r="GE144">
            <v>0</v>
          </cell>
          <cell r="GF144">
            <v>1251</v>
          </cell>
          <cell r="GG144">
            <v>38340</v>
          </cell>
          <cell r="GH144">
            <v>70860</v>
          </cell>
          <cell r="GI144">
            <v>673.44</v>
          </cell>
          <cell r="GJ144">
            <v>1030.5999999999999</v>
          </cell>
          <cell r="GK144">
            <v>7771.1900000000005</v>
          </cell>
          <cell r="GL144">
            <v>18711.570000000003</v>
          </cell>
          <cell r="GM144">
            <v>358.22999999999956</v>
          </cell>
          <cell r="GN144">
            <v>0</v>
          </cell>
          <cell r="GO144">
            <v>268</v>
          </cell>
          <cell r="GP144">
            <v>51280</v>
          </cell>
          <cell r="GQ144">
            <v>0</v>
          </cell>
          <cell r="GR144">
            <v>120000</v>
          </cell>
          <cell r="GS144">
            <v>109200</v>
          </cell>
          <cell r="GT144">
            <v>10800</v>
          </cell>
          <cell r="GU144">
            <v>629</v>
          </cell>
          <cell r="GV144">
            <v>420</v>
          </cell>
          <cell r="GW144">
            <v>209</v>
          </cell>
        </row>
        <row r="145">
          <cell r="B145">
            <v>38490</v>
          </cell>
          <cell r="C145">
            <v>44357.8</v>
          </cell>
          <cell r="D145">
            <v>28868.799999999999</v>
          </cell>
          <cell r="E145">
            <v>467415.3</v>
          </cell>
          <cell r="F145">
            <v>54390</v>
          </cell>
          <cell r="G145">
            <v>215297.9</v>
          </cell>
          <cell r="H145">
            <v>42281</v>
          </cell>
          <cell r="I145">
            <v>4354</v>
          </cell>
          <cell r="J145">
            <v>2962</v>
          </cell>
          <cell r="L145">
            <v>50737</v>
          </cell>
          <cell r="M145">
            <v>107781</v>
          </cell>
          <cell r="N145">
            <v>333421.09999999998</v>
          </cell>
          <cell r="O145">
            <v>91324</v>
          </cell>
          <cell r="P145">
            <v>643322</v>
          </cell>
          <cell r="Q145">
            <v>320370.7</v>
          </cell>
          <cell r="R145">
            <v>978549.5</v>
          </cell>
          <cell r="S145">
            <v>2821.1</v>
          </cell>
          <cell r="T145">
            <v>4355.1000000000004</v>
          </cell>
          <cell r="U145">
            <v>64261</v>
          </cell>
          <cell r="V145">
            <v>22994</v>
          </cell>
          <cell r="W145">
            <v>231507</v>
          </cell>
          <cell r="Y145">
            <v>196138</v>
          </cell>
          <cell r="Z145">
            <v>193977</v>
          </cell>
          <cell r="AB145">
            <v>199222</v>
          </cell>
          <cell r="AC145">
            <v>188637</v>
          </cell>
          <cell r="AE145">
            <v>37257</v>
          </cell>
          <cell r="AF145">
            <v>7684.6</v>
          </cell>
          <cell r="AG145">
            <v>16047</v>
          </cell>
          <cell r="AH145">
            <v>44630</v>
          </cell>
          <cell r="AJ145">
            <v>229418.2</v>
          </cell>
          <cell r="AK145">
            <v>29794</v>
          </cell>
          <cell r="AO145">
            <v>63274.5</v>
          </cell>
          <cell r="AP145">
            <v>0</v>
          </cell>
          <cell r="AQ145">
            <v>37135</v>
          </cell>
          <cell r="AR145">
            <v>130345</v>
          </cell>
          <cell r="AS145">
            <v>51860.6</v>
          </cell>
          <cell r="AU145">
            <v>3911.6</v>
          </cell>
          <cell r="AV145">
            <v>134807.6</v>
          </cell>
          <cell r="AX145">
            <v>33973.4</v>
          </cell>
          <cell r="AZ145">
            <v>17037550</v>
          </cell>
          <cell r="BA145">
            <v>14710850</v>
          </cell>
          <cell r="BB145">
            <v>725160</v>
          </cell>
          <cell r="BC145">
            <v>1046080</v>
          </cell>
          <cell r="BD145">
            <v>6474.66</v>
          </cell>
          <cell r="BE145">
            <v>0</v>
          </cell>
          <cell r="BF145">
            <v>10045</v>
          </cell>
          <cell r="BG145">
            <v>2929.1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60</v>
          </cell>
          <cell r="BO145">
            <v>29.7</v>
          </cell>
          <cell r="BP145">
            <v>0</v>
          </cell>
          <cell r="BQ145">
            <v>0</v>
          </cell>
          <cell r="BR145">
            <v>560.21</v>
          </cell>
          <cell r="BS145">
            <v>790.75</v>
          </cell>
          <cell r="BT145">
            <v>0</v>
          </cell>
          <cell r="BU145">
            <v>7470</v>
          </cell>
          <cell r="BV145">
            <v>0</v>
          </cell>
          <cell r="BW145">
            <v>22.5</v>
          </cell>
          <cell r="CB145">
            <v>55.400000000001455</v>
          </cell>
          <cell r="CC145">
            <v>140.29999999999927</v>
          </cell>
          <cell r="CD145">
            <v>187.79999999998836</v>
          </cell>
          <cell r="CE145">
            <v>170.80000000000291</v>
          </cell>
          <cell r="CF145">
            <v>146.29999999998836</v>
          </cell>
          <cell r="CG145">
            <v>138.59999999999854</v>
          </cell>
          <cell r="CH145">
            <v>130.60000000000036</v>
          </cell>
          <cell r="CI145">
            <v>91.5</v>
          </cell>
          <cell r="CJ145">
            <v>1061.2999999999793</v>
          </cell>
          <cell r="CK145">
            <v>788</v>
          </cell>
          <cell r="CL145">
            <v>850</v>
          </cell>
          <cell r="CO145">
            <v>56.300000000000182</v>
          </cell>
          <cell r="CP145">
            <v>2043</v>
          </cell>
          <cell r="CQ145">
            <v>1694.3000000000002</v>
          </cell>
          <cell r="CR145">
            <v>41.30000000000291</v>
          </cell>
          <cell r="CS145">
            <v>22</v>
          </cell>
          <cell r="CT145">
            <v>51</v>
          </cell>
          <cell r="CU145">
            <v>114.30000000000291</v>
          </cell>
          <cell r="CV145">
            <v>114.30000000000291</v>
          </cell>
          <cell r="CW145">
            <v>396.00000000000364</v>
          </cell>
          <cell r="CX145">
            <v>800</v>
          </cell>
          <cell r="CY145">
            <v>108.20000000001164</v>
          </cell>
          <cell r="CZ145">
            <v>104</v>
          </cell>
          <cell r="DA145" t="str">
            <v>0</v>
          </cell>
          <cell r="DB145">
            <v>72.19999999999709</v>
          </cell>
          <cell r="DF145">
            <v>1530</v>
          </cell>
          <cell r="DG145">
            <v>1480.4000000000124</v>
          </cell>
          <cell r="DH145">
            <v>60.099999999998545</v>
          </cell>
          <cell r="DJ145" t="str">
            <v>0</v>
          </cell>
          <cell r="DK145" t="str">
            <v>0</v>
          </cell>
          <cell r="DM145">
            <v>59.80000000000291</v>
          </cell>
          <cell r="DN145">
            <v>122.39999999999418</v>
          </cell>
          <cell r="DO145">
            <v>119.90000000000146</v>
          </cell>
          <cell r="DQ145">
            <v>600</v>
          </cell>
          <cell r="DR145">
            <v>600</v>
          </cell>
          <cell r="DS145" t="str">
            <v>0</v>
          </cell>
          <cell r="DT145">
            <v>79</v>
          </cell>
          <cell r="DU145">
            <v>2060</v>
          </cell>
          <cell r="DV145">
            <v>5410</v>
          </cell>
          <cell r="DW145">
            <v>35.78</v>
          </cell>
          <cell r="DX145">
            <v>77.38</v>
          </cell>
          <cell r="DY145">
            <v>560.21</v>
          </cell>
          <cell r="DZ145">
            <v>790.75</v>
          </cell>
          <cell r="EA145">
            <v>26.970000000000255</v>
          </cell>
          <cell r="EB145" t="str">
            <v>0</v>
          </cell>
          <cell r="EC145">
            <v>20</v>
          </cell>
          <cell r="ED145">
            <v>3455.9999999999854</v>
          </cell>
          <cell r="EF145">
            <v>0</v>
          </cell>
          <cell r="EG145">
            <v>7470</v>
          </cell>
          <cell r="EH145">
            <v>0</v>
          </cell>
          <cell r="EI145">
            <v>22.5</v>
          </cell>
          <cell r="EN145">
            <v>980.40000000000146</v>
          </cell>
          <cell r="EO145">
            <v>2469.5</v>
          </cell>
          <cell r="EP145">
            <v>3335.2999999999884</v>
          </cell>
          <cell r="EQ145">
            <v>3032.5</v>
          </cell>
          <cell r="ER145">
            <v>2469.1000000000058</v>
          </cell>
          <cell r="ES145">
            <v>2583</v>
          </cell>
          <cell r="ET145">
            <v>2017</v>
          </cell>
          <cell r="EU145">
            <v>845</v>
          </cell>
          <cell r="EV145">
            <v>17731.799999999996</v>
          </cell>
          <cell r="EW145">
            <v>13124</v>
          </cell>
          <cell r="EX145">
            <v>13238</v>
          </cell>
          <cell r="FA145">
            <v>657.10000000000036</v>
          </cell>
          <cell r="FB145">
            <v>32074.099999999977</v>
          </cell>
          <cell r="FC145">
            <v>27019.100000000002</v>
          </cell>
          <cell r="FD145">
            <v>402.90000000000146</v>
          </cell>
          <cell r="FE145">
            <v>452</v>
          </cell>
          <cell r="FF145">
            <v>851</v>
          </cell>
          <cell r="FG145">
            <v>1705.9000000000015</v>
          </cell>
          <cell r="FH145">
            <v>1705.9000000000015</v>
          </cell>
          <cell r="FI145">
            <v>6226.0000000000036</v>
          </cell>
          <cell r="FJ145">
            <v>12890</v>
          </cell>
          <cell r="FK145">
            <v>1882.1000000000058</v>
          </cell>
          <cell r="FL145">
            <v>1742.2000000000007</v>
          </cell>
          <cell r="FM145">
            <v>0</v>
          </cell>
          <cell r="FN145">
            <v>994.5</v>
          </cell>
          <cell r="FO145">
            <v>0</v>
          </cell>
          <cell r="FP145">
            <v>0</v>
          </cell>
          <cell r="FQ145">
            <v>0</v>
          </cell>
          <cell r="FR145">
            <v>25370</v>
          </cell>
          <cell r="FS145">
            <v>23734.80000000001</v>
          </cell>
          <cell r="FT145">
            <v>996.29999999999563</v>
          </cell>
          <cell r="FU145">
            <v>0</v>
          </cell>
          <cell r="FV145">
            <v>55.5</v>
          </cell>
          <cell r="FW145">
            <v>2.3000000000174623</v>
          </cell>
          <cell r="FX145">
            <v>0</v>
          </cell>
          <cell r="FY145">
            <v>871.09999999999854</v>
          </cell>
          <cell r="FZ145">
            <v>1992.6000000000058</v>
          </cell>
          <cell r="GA145">
            <v>1925.2000000000116</v>
          </cell>
          <cell r="GB145">
            <v>0</v>
          </cell>
          <cell r="GC145">
            <v>9302</v>
          </cell>
          <cell r="GD145">
            <v>9302</v>
          </cell>
          <cell r="GE145">
            <v>0</v>
          </cell>
          <cell r="GF145">
            <v>1330</v>
          </cell>
          <cell r="GG145">
            <v>40400</v>
          </cell>
          <cell r="GH145">
            <v>76270</v>
          </cell>
          <cell r="GI145">
            <v>709.22</v>
          </cell>
          <cell r="GJ145">
            <v>1107.98</v>
          </cell>
          <cell r="GK145">
            <v>8331.4000000000015</v>
          </cell>
          <cell r="GL145">
            <v>19502.320000000003</v>
          </cell>
          <cell r="GM145">
            <v>385.19999999999982</v>
          </cell>
          <cell r="GN145">
            <v>0</v>
          </cell>
          <cell r="GO145">
            <v>288</v>
          </cell>
          <cell r="GP145">
            <v>54735.999999999985</v>
          </cell>
          <cell r="GQ145">
            <v>0</v>
          </cell>
          <cell r="GR145">
            <v>120000</v>
          </cell>
          <cell r="GS145">
            <v>116670</v>
          </cell>
          <cell r="GT145">
            <v>3330</v>
          </cell>
          <cell r="GU145">
            <v>629</v>
          </cell>
          <cell r="GV145">
            <v>442.5</v>
          </cell>
          <cell r="GW145">
            <v>186.5</v>
          </cell>
        </row>
        <row r="146">
          <cell r="B146">
            <v>38491</v>
          </cell>
          <cell r="C146">
            <v>44413</v>
          </cell>
          <cell r="D146">
            <v>29010.799999999999</v>
          </cell>
          <cell r="E146">
            <v>467606.5</v>
          </cell>
          <cell r="F146">
            <v>54556.9</v>
          </cell>
          <cell r="G146">
            <v>215441.1</v>
          </cell>
          <cell r="H146">
            <v>42420</v>
          </cell>
          <cell r="I146">
            <v>4483</v>
          </cell>
          <cell r="J146">
            <v>3025</v>
          </cell>
          <cell r="L146">
            <v>51186</v>
          </cell>
          <cell r="M146">
            <v>108182.5</v>
          </cell>
          <cell r="N146">
            <v>333745.8</v>
          </cell>
          <cell r="O146">
            <v>91665</v>
          </cell>
          <cell r="P146">
            <v>643648</v>
          </cell>
          <cell r="Q146">
            <v>320700.40000000002</v>
          </cell>
          <cell r="R146">
            <v>980588.8</v>
          </cell>
          <cell r="S146">
            <v>2821.1</v>
          </cell>
          <cell r="T146">
            <v>4378</v>
          </cell>
          <cell r="U146">
            <v>64364</v>
          </cell>
          <cell r="V146">
            <v>23015</v>
          </cell>
          <cell r="W146">
            <v>231564</v>
          </cell>
          <cell r="Y146">
            <v>197145</v>
          </cell>
          <cell r="Z146">
            <v>194633</v>
          </cell>
          <cell r="AB146">
            <v>200009</v>
          </cell>
          <cell r="AC146">
            <v>189493</v>
          </cell>
          <cell r="AE146">
            <v>37416</v>
          </cell>
          <cell r="AF146">
            <v>7731</v>
          </cell>
          <cell r="AG146">
            <v>16123</v>
          </cell>
          <cell r="AH146">
            <v>44693</v>
          </cell>
          <cell r="AJ146">
            <v>229536.5</v>
          </cell>
          <cell r="AK146">
            <v>29906</v>
          </cell>
          <cell r="AO146">
            <v>63355</v>
          </cell>
          <cell r="AP146">
            <v>0</v>
          </cell>
          <cell r="AQ146">
            <v>37220</v>
          </cell>
          <cell r="AR146">
            <v>130490</v>
          </cell>
          <cell r="AS146">
            <v>51941</v>
          </cell>
          <cell r="AU146">
            <v>3911.6</v>
          </cell>
          <cell r="AV146">
            <v>134807.6</v>
          </cell>
          <cell r="AX146">
            <v>34031.9</v>
          </cell>
          <cell r="AZ146">
            <v>17072270</v>
          </cell>
          <cell r="BA146">
            <v>14792000</v>
          </cell>
          <cell r="BB146">
            <v>727130</v>
          </cell>
          <cell r="BC146">
            <v>1051720</v>
          </cell>
          <cell r="BD146">
            <v>6503</v>
          </cell>
          <cell r="BE146">
            <v>0</v>
          </cell>
          <cell r="BF146">
            <v>10063</v>
          </cell>
          <cell r="BG146">
            <v>2949.6</v>
          </cell>
          <cell r="BI146">
            <v>10.1</v>
          </cell>
          <cell r="BJ146">
            <v>10</v>
          </cell>
          <cell r="BK146">
            <v>10</v>
          </cell>
          <cell r="BL146">
            <v>10</v>
          </cell>
          <cell r="BM146">
            <v>10.1</v>
          </cell>
          <cell r="BN146">
            <v>60</v>
          </cell>
          <cell r="BO146">
            <v>59.3</v>
          </cell>
          <cell r="BP146">
            <v>10.1</v>
          </cell>
          <cell r="BQ146">
            <v>10</v>
          </cell>
          <cell r="BR146">
            <v>492.07</v>
          </cell>
          <cell r="BS146">
            <v>774.52</v>
          </cell>
          <cell r="BT146">
            <v>12000</v>
          </cell>
          <cell r="BU146">
            <v>7610</v>
          </cell>
          <cell r="BV146">
            <v>0</v>
          </cell>
          <cell r="BW146">
            <v>22.5</v>
          </cell>
          <cell r="CB146">
            <v>55.19999999999709</v>
          </cell>
          <cell r="CC146">
            <v>142</v>
          </cell>
          <cell r="CD146">
            <v>191.20000000001164</v>
          </cell>
          <cell r="CE146">
            <v>166.90000000000146</v>
          </cell>
          <cell r="CF146">
            <v>143.20000000001164</v>
          </cell>
          <cell r="CG146">
            <v>139</v>
          </cell>
          <cell r="CH146">
            <v>129</v>
          </cell>
          <cell r="CI146">
            <v>63</v>
          </cell>
          <cell r="CJ146">
            <v>1029.5000000000218</v>
          </cell>
          <cell r="CK146">
            <v>1007</v>
          </cell>
          <cell r="CL146">
            <v>656</v>
          </cell>
          <cell r="CO146">
            <v>22.899999999999636</v>
          </cell>
          <cell r="CP146">
            <v>2039.3000000000466</v>
          </cell>
          <cell r="CQ146">
            <v>1685.8999999999996</v>
          </cell>
          <cell r="CR146">
            <v>25</v>
          </cell>
          <cell r="CS146">
            <v>21</v>
          </cell>
          <cell r="CT146">
            <v>57</v>
          </cell>
          <cell r="CU146">
            <v>103</v>
          </cell>
          <cell r="CV146">
            <v>103</v>
          </cell>
          <cell r="CW146">
            <v>463.99999999999636</v>
          </cell>
          <cell r="CX146">
            <v>760</v>
          </cell>
          <cell r="CY146">
            <v>118.29999999998836</v>
          </cell>
          <cell r="CZ146">
            <v>112</v>
          </cell>
          <cell r="DA146" t="str">
            <v>0</v>
          </cell>
          <cell r="DB146">
            <v>63</v>
          </cell>
          <cell r="DF146">
            <v>1590</v>
          </cell>
          <cell r="DG146">
            <v>1517.2999999999847</v>
          </cell>
          <cell r="DH146">
            <v>80.400000000001455</v>
          </cell>
          <cell r="DJ146" t="str">
            <v>0</v>
          </cell>
          <cell r="DK146" t="str">
            <v>0</v>
          </cell>
          <cell r="DM146">
            <v>58.5</v>
          </cell>
          <cell r="DN146">
            <v>145</v>
          </cell>
          <cell r="DO146">
            <v>138.90000000000146</v>
          </cell>
          <cell r="DQ146">
            <v>449</v>
          </cell>
          <cell r="DR146">
            <v>449</v>
          </cell>
          <cell r="DS146" t="str">
            <v>0</v>
          </cell>
          <cell r="DT146">
            <v>85</v>
          </cell>
          <cell r="DU146">
            <v>1970</v>
          </cell>
          <cell r="DV146">
            <v>5640</v>
          </cell>
          <cell r="DW146">
            <v>34.72</v>
          </cell>
          <cell r="DX146">
            <v>81.150000000000006</v>
          </cell>
          <cell r="DY146">
            <v>492.07</v>
          </cell>
          <cell r="DZ146">
            <v>774.52</v>
          </cell>
          <cell r="EA146">
            <v>28.340000000000146</v>
          </cell>
          <cell r="EB146" t="str">
            <v>0</v>
          </cell>
          <cell r="EC146">
            <v>18</v>
          </cell>
          <cell r="ED146">
            <v>3280</v>
          </cell>
          <cell r="EF146">
            <v>12000</v>
          </cell>
          <cell r="EG146">
            <v>7610</v>
          </cell>
          <cell r="EH146">
            <v>0</v>
          </cell>
          <cell r="EI146">
            <v>22.5</v>
          </cell>
          <cell r="EN146">
            <v>1035.5999999999985</v>
          </cell>
          <cell r="EO146">
            <v>2611.5</v>
          </cell>
          <cell r="EP146">
            <v>3526.5</v>
          </cell>
          <cell r="EQ146">
            <v>3199.4000000000015</v>
          </cell>
          <cell r="ER146">
            <v>2612.3000000000175</v>
          </cell>
          <cell r="ES146">
            <v>2722</v>
          </cell>
          <cell r="ET146">
            <v>2146</v>
          </cell>
          <cell r="EU146">
            <v>908</v>
          </cell>
          <cell r="EV146">
            <v>18761.300000000017</v>
          </cell>
          <cell r="EW146">
            <v>14131</v>
          </cell>
          <cell r="EX146">
            <v>13894</v>
          </cell>
          <cell r="FA146">
            <v>680</v>
          </cell>
          <cell r="FB146">
            <v>34113.400000000023</v>
          </cell>
          <cell r="FC146">
            <v>28705</v>
          </cell>
          <cell r="FD146">
            <v>427.90000000000146</v>
          </cell>
          <cell r="FE146">
            <v>473</v>
          </cell>
          <cell r="FF146">
            <v>908</v>
          </cell>
          <cell r="FG146">
            <v>1808.9000000000015</v>
          </cell>
          <cell r="FH146">
            <v>1808.9000000000015</v>
          </cell>
          <cell r="FI146">
            <v>6690</v>
          </cell>
          <cell r="FJ146">
            <v>13650</v>
          </cell>
          <cell r="FK146">
            <v>2000.3999999999942</v>
          </cell>
          <cell r="FL146">
            <v>1854.2000000000007</v>
          </cell>
          <cell r="FM146">
            <v>0</v>
          </cell>
          <cell r="FN146">
            <v>1057.5</v>
          </cell>
          <cell r="FO146">
            <v>0</v>
          </cell>
          <cell r="FP146">
            <v>0</v>
          </cell>
          <cell r="FQ146">
            <v>0</v>
          </cell>
          <cell r="FR146">
            <v>26960</v>
          </cell>
          <cell r="FS146">
            <v>25252.099999999995</v>
          </cell>
          <cell r="FT146">
            <v>1076.6999999999971</v>
          </cell>
          <cell r="FU146">
            <v>0</v>
          </cell>
          <cell r="FV146">
            <v>55.5</v>
          </cell>
          <cell r="FW146">
            <v>2.3000000000174623</v>
          </cell>
          <cell r="FX146">
            <v>0</v>
          </cell>
          <cell r="FY146">
            <v>929.59999999999854</v>
          </cell>
          <cell r="FZ146">
            <v>2137.6000000000058</v>
          </cell>
          <cell r="GA146">
            <v>2064.1000000000131</v>
          </cell>
          <cell r="GB146">
            <v>0</v>
          </cell>
          <cell r="GC146">
            <v>9751</v>
          </cell>
          <cell r="GD146">
            <v>9751</v>
          </cell>
          <cell r="GE146">
            <v>0</v>
          </cell>
          <cell r="GF146">
            <v>1415</v>
          </cell>
          <cell r="GG146">
            <v>42370</v>
          </cell>
          <cell r="GH146">
            <v>81910</v>
          </cell>
          <cell r="GI146">
            <v>743.94</v>
          </cell>
          <cell r="GJ146">
            <v>1189.1300000000001</v>
          </cell>
          <cell r="GK146">
            <v>8823.4700000000012</v>
          </cell>
          <cell r="GL146">
            <v>20276.840000000004</v>
          </cell>
          <cell r="GM146">
            <v>413.53999999999996</v>
          </cell>
          <cell r="GN146">
            <v>0</v>
          </cell>
          <cell r="GO146">
            <v>306</v>
          </cell>
          <cell r="GP146">
            <v>58015.999999999985</v>
          </cell>
          <cell r="GQ146">
            <v>0</v>
          </cell>
          <cell r="GR146">
            <v>132000</v>
          </cell>
          <cell r="GS146">
            <v>124280</v>
          </cell>
          <cell r="GT146">
            <v>7720</v>
          </cell>
          <cell r="GU146">
            <v>629</v>
          </cell>
          <cell r="GV146">
            <v>465</v>
          </cell>
          <cell r="GW146">
            <v>164</v>
          </cell>
        </row>
        <row r="147">
          <cell r="B147">
            <v>38492</v>
          </cell>
          <cell r="C147">
            <v>44465.9</v>
          </cell>
          <cell r="D147">
            <v>29138.5</v>
          </cell>
          <cell r="E147">
            <v>467777.7</v>
          </cell>
          <cell r="F147">
            <v>54709.4</v>
          </cell>
          <cell r="G147">
            <v>215573.3</v>
          </cell>
          <cell r="H147">
            <v>42549</v>
          </cell>
          <cell r="I147">
            <v>4602</v>
          </cell>
          <cell r="J147">
            <v>3134</v>
          </cell>
          <cell r="L147">
            <v>51724</v>
          </cell>
          <cell r="M147">
            <v>108578</v>
          </cell>
          <cell r="N147">
            <v>334055.2</v>
          </cell>
          <cell r="O147">
            <v>91998</v>
          </cell>
          <cell r="P147">
            <v>643963.19999999995</v>
          </cell>
          <cell r="Q147">
            <v>321014.90000000002</v>
          </cell>
          <cell r="R147">
            <v>982212.8</v>
          </cell>
          <cell r="S147">
            <v>2821</v>
          </cell>
          <cell r="T147">
            <v>4392</v>
          </cell>
          <cell r="U147">
            <v>64453</v>
          </cell>
          <cell r="V147">
            <v>23032</v>
          </cell>
          <cell r="W147">
            <v>231620</v>
          </cell>
          <cell r="Y147">
            <v>197891</v>
          </cell>
          <cell r="Z147">
            <v>195347</v>
          </cell>
          <cell r="AB147">
            <v>200828</v>
          </cell>
          <cell r="AC147">
            <v>190142</v>
          </cell>
          <cell r="AE147">
            <v>37556</v>
          </cell>
          <cell r="AF147">
            <v>7766</v>
          </cell>
          <cell r="AG147">
            <v>16201</v>
          </cell>
          <cell r="AH147">
            <v>44745.8</v>
          </cell>
          <cell r="AJ147">
            <v>229624</v>
          </cell>
          <cell r="AK147">
            <v>29988</v>
          </cell>
          <cell r="AO147">
            <v>63413</v>
          </cell>
          <cell r="AP147">
            <v>0</v>
          </cell>
          <cell r="AQ147">
            <v>37282</v>
          </cell>
          <cell r="AR147">
            <v>130574</v>
          </cell>
          <cell r="AS147">
            <v>51976.9</v>
          </cell>
          <cell r="AU147">
            <v>3911.6</v>
          </cell>
          <cell r="AV147">
            <v>134807.6</v>
          </cell>
          <cell r="AX147">
            <v>34072.300000000003</v>
          </cell>
          <cell r="AZ147">
            <v>17114330</v>
          </cell>
          <cell r="BA147">
            <v>14852410</v>
          </cell>
          <cell r="BB147">
            <v>729570</v>
          </cell>
          <cell r="BC147">
            <v>1055920</v>
          </cell>
          <cell r="BD147">
            <v>6527.66</v>
          </cell>
          <cell r="BE147">
            <v>0</v>
          </cell>
          <cell r="BF147">
            <v>10081</v>
          </cell>
          <cell r="BG147">
            <v>2969.8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60</v>
          </cell>
          <cell r="BO147">
            <v>30.6</v>
          </cell>
          <cell r="BP147">
            <v>0</v>
          </cell>
          <cell r="BQ147">
            <v>0</v>
          </cell>
          <cell r="BR147">
            <v>621.57000000000005</v>
          </cell>
          <cell r="BS147">
            <v>810.51</v>
          </cell>
          <cell r="BT147">
            <v>12000</v>
          </cell>
          <cell r="BU147">
            <v>6640</v>
          </cell>
          <cell r="BV147">
            <v>0</v>
          </cell>
          <cell r="BW147">
            <v>22.5</v>
          </cell>
          <cell r="CB147">
            <v>52.900000000001455</v>
          </cell>
          <cell r="CC147">
            <v>127.70000000000073</v>
          </cell>
          <cell r="CD147">
            <v>171.20000000001164</v>
          </cell>
          <cell r="CE147">
            <v>152.5</v>
          </cell>
          <cell r="CF147">
            <v>132.19999999998254</v>
          </cell>
          <cell r="CG147">
            <v>129</v>
          </cell>
          <cell r="CH147">
            <v>119</v>
          </cell>
          <cell r="CI147">
            <v>109</v>
          </cell>
          <cell r="CJ147">
            <v>993.49999999999636</v>
          </cell>
          <cell r="CK147">
            <v>746</v>
          </cell>
          <cell r="CL147">
            <v>714</v>
          </cell>
          <cell r="CO147">
            <v>14</v>
          </cell>
          <cell r="CP147">
            <v>1624</v>
          </cell>
          <cell r="CQ147">
            <v>1474</v>
          </cell>
          <cell r="CR147">
            <v>16</v>
          </cell>
          <cell r="CS147">
            <v>17</v>
          </cell>
          <cell r="CT147">
            <v>56</v>
          </cell>
          <cell r="CU147">
            <v>89</v>
          </cell>
          <cell r="CV147">
            <v>89</v>
          </cell>
          <cell r="CW147">
            <v>350</v>
          </cell>
          <cell r="CX147">
            <v>780</v>
          </cell>
          <cell r="CY147">
            <v>87.5</v>
          </cell>
          <cell r="CZ147">
            <v>82</v>
          </cell>
          <cell r="DA147" t="str">
            <v>0</v>
          </cell>
          <cell r="DB147">
            <v>52.80000000000291</v>
          </cell>
          <cell r="DF147">
            <v>1400</v>
          </cell>
          <cell r="DG147">
            <v>1352.3000000000029</v>
          </cell>
          <cell r="DH147">
            <v>35.900000000001455</v>
          </cell>
          <cell r="DJ147" t="str">
            <v>0</v>
          </cell>
          <cell r="DK147" t="str">
            <v>0</v>
          </cell>
          <cell r="DM147">
            <v>40.400000000001455</v>
          </cell>
          <cell r="DN147">
            <v>84</v>
          </cell>
          <cell r="DO147">
            <v>76.30000000000291</v>
          </cell>
          <cell r="DQ147">
            <v>538</v>
          </cell>
          <cell r="DR147">
            <v>538</v>
          </cell>
          <cell r="DS147" t="str">
            <v>0</v>
          </cell>
          <cell r="DT147">
            <v>62</v>
          </cell>
          <cell r="DU147">
            <v>2440</v>
          </cell>
          <cell r="DV147">
            <v>4200</v>
          </cell>
          <cell r="DW147">
            <v>42.06</v>
          </cell>
          <cell r="DX147">
            <v>60.41</v>
          </cell>
          <cell r="DY147">
            <v>621.57000000000005</v>
          </cell>
          <cell r="DZ147">
            <v>810.51</v>
          </cell>
          <cell r="EA147">
            <v>24.659999999999854</v>
          </cell>
          <cell r="EB147" t="str">
            <v>0</v>
          </cell>
          <cell r="EC147">
            <v>18</v>
          </cell>
          <cell r="ED147">
            <v>3232.0000000000437</v>
          </cell>
          <cell r="EF147">
            <v>12000</v>
          </cell>
          <cell r="EG147">
            <v>6640</v>
          </cell>
          <cell r="EH147">
            <v>0</v>
          </cell>
          <cell r="EI147">
            <v>22.5</v>
          </cell>
          <cell r="EN147">
            <v>1088.5</v>
          </cell>
          <cell r="EO147">
            <v>2739.2000000000007</v>
          </cell>
          <cell r="EP147">
            <v>3697.7000000000116</v>
          </cell>
          <cell r="EQ147">
            <v>3351.9000000000015</v>
          </cell>
          <cell r="ER147">
            <v>2744.5</v>
          </cell>
          <cell r="ES147">
            <v>2851</v>
          </cell>
          <cell r="ET147">
            <v>2265</v>
          </cell>
          <cell r="EU147">
            <v>1017</v>
          </cell>
          <cell r="EV147">
            <v>19754.800000000014</v>
          </cell>
          <cell r="EW147">
            <v>14877</v>
          </cell>
          <cell r="EX147">
            <v>14608</v>
          </cell>
          <cell r="FA147">
            <v>694</v>
          </cell>
          <cell r="FB147">
            <v>35737.400000000023</v>
          </cell>
          <cell r="FC147">
            <v>30179</v>
          </cell>
          <cell r="FD147">
            <v>443.90000000000146</v>
          </cell>
          <cell r="FE147">
            <v>490</v>
          </cell>
          <cell r="FF147">
            <v>964</v>
          </cell>
          <cell r="FG147">
            <v>1897.9000000000015</v>
          </cell>
          <cell r="FH147">
            <v>1897.9000000000015</v>
          </cell>
          <cell r="FI147">
            <v>7040</v>
          </cell>
          <cell r="FJ147">
            <v>14430</v>
          </cell>
          <cell r="FK147">
            <v>2087.8999999999942</v>
          </cell>
          <cell r="FL147">
            <v>1936.2000000000007</v>
          </cell>
          <cell r="FM147">
            <v>0</v>
          </cell>
          <cell r="FN147">
            <v>1110.3000000000029</v>
          </cell>
          <cell r="FO147">
            <v>0</v>
          </cell>
          <cell r="FP147">
            <v>0</v>
          </cell>
          <cell r="FQ147">
            <v>0</v>
          </cell>
          <cell r="FR147">
            <v>28360</v>
          </cell>
          <cell r="FS147">
            <v>26604.399999999998</v>
          </cell>
          <cell r="FT147">
            <v>1112.5999999999985</v>
          </cell>
          <cell r="FU147">
            <v>0</v>
          </cell>
          <cell r="FV147">
            <v>55.5</v>
          </cell>
          <cell r="FW147">
            <v>2.3000000000174623</v>
          </cell>
          <cell r="FX147">
            <v>0</v>
          </cell>
          <cell r="FY147">
            <v>970</v>
          </cell>
          <cell r="FZ147">
            <v>2221.6000000000058</v>
          </cell>
          <cell r="GA147">
            <v>2140.400000000016</v>
          </cell>
          <cell r="GB147">
            <v>0</v>
          </cell>
          <cell r="GC147">
            <v>10289</v>
          </cell>
          <cell r="GD147">
            <v>10289</v>
          </cell>
          <cell r="GE147">
            <v>0</v>
          </cell>
          <cell r="GF147">
            <v>1477</v>
          </cell>
          <cell r="GG147">
            <v>44810</v>
          </cell>
          <cell r="GH147">
            <v>86110</v>
          </cell>
          <cell r="GI147">
            <v>786</v>
          </cell>
          <cell r="GJ147">
            <v>1249.5400000000002</v>
          </cell>
          <cell r="GK147">
            <v>9445.0400000000009</v>
          </cell>
          <cell r="GL147">
            <v>21087.350000000002</v>
          </cell>
          <cell r="GM147">
            <v>438.19999999999982</v>
          </cell>
          <cell r="GN147">
            <v>0</v>
          </cell>
          <cell r="GO147">
            <v>324</v>
          </cell>
          <cell r="GP147">
            <v>61248.000000000029</v>
          </cell>
          <cell r="GQ147">
            <v>0</v>
          </cell>
          <cell r="GR147">
            <v>144000</v>
          </cell>
          <cell r="GS147">
            <v>130920</v>
          </cell>
          <cell r="GT147">
            <v>13080</v>
          </cell>
          <cell r="GU147">
            <v>629</v>
          </cell>
          <cell r="GV147">
            <v>487.5</v>
          </cell>
          <cell r="GW147">
            <v>141.5</v>
          </cell>
        </row>
        <row r="148">
          <cell r="B148">
            <v>38493</v>
          </cell>
          <cell r="C148">
            <v>44517.7</v>
          </cell>
          <cell r="D148">
            <v>29255.3</v>
          </cell>
          <cell r="E148">
            <v>467932</v>
          </cell>
          <cell r="F148">
            <v>54859</v>
          </cell>
          <cell r="G148">
            <v>215705</v>
          </cell>
          <cell r="H148">
            <v>42674</v>
          </cell>
          <cell r="I148">
            <v>4720</v>
          </cell>
          <cell r="J148">
            <v>3227</v>
          </cell>
          <cell r="L148">
            <v>52230</v>
          </cell>
          <cell r="M148">
            <v>108956</v>
          </cell>
          <cell r="N148">
            <v>334354</v>
          </cell>
          <cell r="O148">
            <v>92319</v>
          </cell>
          <cell r="P148">
            <v>644264</v>
          </cell>
          <cell r="Q148">
            <v>321318</v>
          </cell>
          <cell r="R148">
            <v>983857.4</v>
          </cell>
          <cell r="S148">
            <v>2821.1</v>
          </cell>
          <cell r="T148">
            <v>4454</v>
          </cell>
          <cell r="U148">
            <v>64564.4</v>
          </cell>
          <cell r="V148">
            <v>23069</v>
          </cell>
          <cell r="W148">
            <v>231688</v>
          </cell>
          <cell r="Y148">
            <v>198672</v>
          </cell>
          <cell r="Z148">
            <v>195971</v>
          </cell>
          <cell r="AB148">
            <v>201565</v>
          </cell>
          <cell r="AC148">
            <v>190821</v>
          </cell>
          <cell r="AE148">
            <v>37694</v>
          </cell>
          <cell r="AF148">
            <v>7801</v>
          </cell>
          <cell r="AG148">
            <v>16273</v>
          </cell>
          <cell r="AH148">
            <v>44803</v>
          </cell>
          <cell r="AJ148">
            <v>229726</v>
          </cell>
          <cell r="AK148">
            <v>30083</v>
          </cell>
          <cell r="AO148">
            <v>63481</v>
          </cell>
          <cell r="AP148">
            <v>0</v>
          </cell>
          <cell r="AQ148">
            <v>37354</v>
          </cell>
          <cell r="AR148">
            <v>130678.5</v>
          </cell>
          <cell r="AS148">
            <v>52024.7</v>
          </cell>
          <cell r="AU148">
            <v>3911.6</v>
          </cell>
          <cell r="AV148">
            <v>134807.6</v>
          </cell>
          <cell r="AX148">
            <v>34124.400000000001</v>
          </cell>
          <cell r="AZ148">
            <v>17151060</v>
          </cell>
          <cell r="BA148">
            <v>14918560</v>
          </cell>
          <cell r="BB148">
            <v>731680</v>
          </cell>
          <cell r="BC148">
            <v>1060480</v>
          </cell>
          <cell r="BD148">
            <v>6552.2</v>
          </cell>
          <cell r="BE148">
            <v>0</v>
          </cell>
          <cell r="BF148">
            <v>10099</v>
          </cell>
          <cell r="BG148">
            <v>2990.9</v>
          </cell>
          <cell r="BI148">
            <v>10</v>
          </cell>
          <cell r="BJ148">
            <v>10.1</v>
          </cell>
          <cell r="BK148">
            <v>10</v>
          </cell>
          <cell r="BL148">
            <v>10.1</v>
          </cell>
          <cell r="BM148">
            <v>10.1</v>
          </cell>
          <cell r="BN148">
            <v>30</v>
          </cell>
          <cell r="BO148">
            <v>60</v>
          </cell>
          <cell r="BP148">
            <v>10</v>
          </cell>
          <cell r="BQ148">
            <v>10.1</v>
          </cell>
          <cell r="BR148">
            <v>524.12</v>
          </cell>
          <cell r="BS148">
            <v>842.73</v>
          </cell>
          <cell r="BT148">
            <v>0</v>
          </cell>
          <cell r="BU148">
            <v>6670</v>
          </cell>
          <cell r="BV148">
            <v>0</v>
          </cell>
          <cell r="BW148">
            <v>22.5</v>
          </cell>
          <cell r="CB148">
            <v>51.799999999995634</v>
          </cell>
          <cell r="CC148">
            <v>116.79999999999927</v>
          </cell>
          <cell r="CD148">
            <v>154.29999999998836</v>
          </cell>
          <cell r="CE148">
            <v>149.59999999999854</v>
          </cell>
          <cell r="CF148">
            <v>131.70000000001164</v>
          </cell>
          <cell r="CG148">
            <v>125</v>
          </cell>
          <cell r="CH148">
            <v>118</v>
          </cell>
          <cell r="CI148">
            <v>93</v>
          </cell>
          <cell r="CJ148">
            <v>940.19999999999345</v>
          </cell>
          <cell r="CK148">
            <v>781</v>
          </cell>
          <cell r="CL148">
            <v>624</v>
          </cell>
          <cell r="CO148">
            <v>62</v>
          </cell>
          <cell r="CP148">
            <v>1644.5999999999767</v>
          </cell>
          <cell r="CQ148">
            <v>1467</v>
          </cell>
          <cell r="CR148">
            <v>6.4000000000014552</v>
          </cell>
          <cell r="CS148">
            <v>37</v>
          </cell>
          <cell r="CT148">
            <v>68</v>
          </cell>
          <cell r="CU148">
            <v>111.40000000000146</v>
          </cell>
          <cell r="CV148">
            <v>111.40000000000146</v>
          </cell>
          <cell r="CW148">
            <v>350</v>
          </cell>
          <cell r="CX148">
            <v>720</v>
          </cell>
          <cell r="CY148">
            <v>102</v>
          </cell>
          <cell r="CZ148">
            <v>95</v>
          </cell>
          <cell r="DA148" t="str">
            <v>0</v>
          </cell>
          <cell r="DB148">
            <v>57.19999999999709</v>
          </cell>
          <cell r="DF148">
            <v>1380</v>
          </cell>
          <cell r="DG148">
            <v>1324.1999999999971</v>
          </cell>
          <cell r="DH148">
            <v>47.799999999995634</v>
          </cell>
          <cell r="DJ148" t="str">
            <v>0</v>
          </cell>
          <cell r="DK148" t="str">
            <v>0</v>
          </cell>
          <cell r="DM148">
            <v>52.099999999998545</v>
          </cell>
          <cell r="DN148">
            <v>104.5</v>
          </cell>
          <cell r="DO148">
            <v>99.899999999994179</v>
          </cell>
          <cell r="DQ148">
            <v>506</v>
          </cell>
          <cell r="DR148">
            <v>506</v>
          </cell>
          <cell r="DS148">
            <v>9.9999999999909051E-2</v>
          </cell>
          <cell r="DT148">
            <v>72</v>
          </cell>
          <cell r="DU148">
            <v>2110</v>
          </cell>
          <cell r="DV148">
            <v>4560</v>
          </cell>
          <cell r="DW148">
            <v>36.729999999999997</v>
          </cell>
          <cell r="DX148">
            <v>66.150000000000006</v>
          </cell>
          <cell r="DY148">
            <v>524.12</v>
          </cell>
          <cell r="DZ148">
            <v>842.73</v>
          </cell>
          <cell r="EA148">
            <v>24.539999999999964</v>
          </cell>
          <cell r="EB148" t="str">
            <v>0</v>
          </cell>
          <cell r="EC148">
            <v>18</v>
          </cell>
          <cell r="ED148">
            <v>3375.9999999999854</v>
          </cell>
          <cell r="EF148">
            <v>0</v>
          </cell>
          <cell r="EG148">
            <v>6670</v>
          </cell>
          <cell r="EH148">
            <v>0</v>
          </cell>
          <cell r="EI148">
            <v>22.5</v>
          </cell>
          <cell r="EN148">
            <v>1140.2999999999956</v>
          </cell>
          <cell r="EO148">
            <v>2856</v>
          </cell>
          <cell r="EP148">
            <v>3852</v>
          </cell>
          <cell r="EQ148">
            <v>3501.5</v>
          </cell>
          <cell r="ER148">
            <v>2876.2000000000116</v>
          </cell>
          <cell r="ES148">
            <v>2976</v>
          </cell>
          <cell r="ET148">
            <v>2383</v>
          </cell>
          <cell r="EU148">
            <v>1110</v>
          </cell>
          <cell r="EV148">
            <v>20695.000000000007</v>
          </cell>
          <cell r="EW148">
            <v>15658</v>
          </cell>
          <cell r="EX148">
            <v>15232</v>
          </cell>
          <cell r="FA148">
            <v>756</v>
          </cell>
          <cell r="FB148">
            <v>37382</v>
          </cell>
          <cell r="FC148">
            <v>31646</v>
          </cell>
          <cell r="FD148">
            <v>450.30000000000291</v>
          </cell>
          <cell r="FE148">
            <v>527</v>
          </cell>
          <cell r="FF148">
            <v>1032</v>
          </cell>
          <cell r="FG148">
            <v>2009.3000000000029</v>
          </cell>
          <cell r="FH148">
            <v>2009.3000000000029</v>
          </cell>
          <cell r="FI148">
            <v>7390</v>
          </cell>
          <cell r="FJ148">
            <v>15150</v>
          </cell>
          <cell r="FK148">
            <v>2189.8999999999942</v>
          </cell>
          <cell r="FL148">
            <v>2031.2000000000007</v>
          </cell>
          <cell r="FM148">
            <v>0</v>
          </cell>
          <cell r="FN148">
            <v>1167.5</v>
          </cell>
          <cell r="FO148">
            <v>0</v>
          </cell>
          <cell r="FP148">
            <v>0</v>
          </cell>
          <cell r="FQ148">
            <v>0</v>
          </cell>
          <cell r="FR148">
            <v>29740</v>
          </cell>
          <cell r="FS148">
            <v>27928.599999999995</v>
          </cell>
          <cell r="FT148">
            <v>1160.3999999999942</v>
          </cell>
          <cell r="FU148">
            <v>0</v>
          </cell>
          <cell r="FV148">
            <v>55.5</v>
          </cell>
          <cell r="FW148">
            <v>2.3000000000174623</v>
          </cell>
          <cell r="FX148">
            <v>0</v>
          </cell>
          <cell r="FY148">
            <v>1022.0999999999985</v>
          </cell>
          <cell r="FZ148">
            <v>2326.1000000000058</v>
          </cell>
          <cell r="GA148">
            <v>2240.3000000000102</v>
          </cell>
          <cell r="GB148">
            <v>0</v>
          </cell>
          <cell r="GC148">
            <v>10795</v>
          </cell>
          <cell r="GD148">
            <v>10795</v>
          </cell>
          <cell r="GE148">
            <v>9.9999999999909051E-2</v>
          </cell>
          <cell r="GF148">
            <v>1549</v>
          </cell>
          <cell r="GG148">
            <v>46920</v>
          </cell>
          <cell r="GH148">
            <v>90670</v>
          </cell>
          <cell r="GI148">
            <v>822.73</v>
          </cell>
          <cell r="GJ148">
            <v>1315.6900000000003</v>
          </cell>
          <cell r="GK148">
            <v>9969.1600000000017</v>
          </cell>
          <cell r="GL148">
            <v>21930.080000000002</v>
          </cell>
          <cell r="GM148">
            <v>462.73999999999978</v>
          </cell>
          <cell r="GN148">
            <v>0</v>
          </cell>
          <cell r="GO148">
            <v>342</v>
          </cell>
          <cell r="GP148">
            <v>64624.000000000015</v>
          </cell>
          <cell r="GQ148">
            <v>0</v>
          </cell>
          <cell r="GR148">
            <v>144000</v>
          </cell>
          <cell r="GS148">
            <v>137590</v>
          </cell>
          <cell r="GT148">
            <v>6410</v>
          </cell>
          <cell r="GU148">
            <v>629</v>
          </cell>
          <cell r="GV148">
            <v>510</v>
          </cell>
          <cell r="GW148">
            <v>119</v>
          </cell>
        </row>
        <row r="149">
          <cell r="B149">
            <v>38494</v>
          </cell>
          <cell r="C149">
            <v>44549.9</v>
          </cell>
          <cell r="D149">
            <v>29319.4</v>
          </cell>
          <cell r="E149">
            <v>468018.8</v>
          </cell>
          <cell r="F149">
            <v>54945.8</v>
          </cell>
          <cell r="G149">
            <v>215776.7</v>
          </cell>
          <cell r="H149">
            <v>42741.2</v>
          </cell>
          <cell r="I149">
            <v>4787.3999999999996</v>
          </cell>
          <cell r="J149">
            <v>3289.9</v>
          </cell>
          <cell r="L149">
            <v>52518.1</v>
          </cell>
          <cell r="M149">
            <v>109175.1</v>
          </cell>
          <cell r="N149">
            <v>334517.3</v>
          </cell>
          <cell r="O149">
            <v>92503.3</v>
          </cell>
          <cell r="P149">
            <v>644435.5</v>
          </cell>
          <cell r="Q149">
            <v>321489.90000000002</v>
          </cell>
          <cell r="R149">
            <v>984883.3</v>
          </cell>
          <cell r="S149">
            <v>2821.1</v>
          </cell>
          <cell r="T149">
            <v>4512</v>
          </cell>
          <cell r="U149">
            <v>64665.5</v>
          </cell>
          <cell r="V149">
            <v>23085.1</v>
          </cell>
          <cell r="W149">
            <v>231730</v>
          </cell>
          <cell r="Y149">
            <v>199007.7</v>
          </cell>
          <cell r="Z149">
            <v>196447.3</v>
          </cell>
          <cell r="AB149">
            <v>201915.5</v>
          </cell>
          <cell r="AC149">
            <v>191269.9</v>
          </cell>
          <cell r="AE149">
            <v>37769.9</v>
          </cell>
          <cell r="AF149">
            <v>7836.4</v>
          </cell>
          <cell r="AG149">
            <v>16293</v>
          </cell>
          <cell r="AH149">
            <v>44868</v>
          </cell>
          <cell r="AJ149">
            <v>229796.4</v>
          </cell>
          <cell r="AK149">
            <v>30149.9</v>
          </cell>
          <cell r="AO149">
            <v>63521.1</v>
          </cell>
          <cell r="AP149">
            <v>0</v>
          </cell>
          <cell r="AQ149">
            <v>37403.300000000003</v>
          </cell>
          <cell r="AR149">
            <v>130768.8</v>
          </cell>
          <cell r="AS149">
            <v>52077.8</v>
          </cell>
          <cell r="AU149">
            <v>3911.6</v>
          </cell>
          <cell r="AV149">
            <v>134807.6</v>
          </cell>
          <cell r="AX149">
            <v>34161.300000000003</v>
          </cell>
          <cell r="AZ149">
            <v>17210510</v>
          </cell>
          <cell r="BA149">
            <v>14929120</v>
          </cell>
          <cell r="BB149">
            <v>735180</v>
          </cell>
          <cell r="BC149">
            <v>1061150</v>
          </cell>
          <cell r="BD149">
            <v>6573.35</v>
          </cell>
          <cell r="BE149">
            <v>0</v>
          </cell>
          <cell r="BF149">
            <v>10107</v>
          </cell>
          <cell r="BG149">
            <v>3008.6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30</v>
          </cell>
          <cell r="BO149">
            <v>30</v>
          </cell>
          <cell r="BP149">
            <v>0</v>
          </cell>
          <cell r="BQ149">
            <v>0</v>
          </cell>
          <cell r="BR149">
            <v>484.52</v>
          </cell>
          <cell r="BS149">
            <v>373.07</v>
          </cell>
          <cell r="BT149">
            <v>12000</v>
          </cell>
          <cell r="BU149">
            <v>4170</v>
          </cell>
          <cell r="BV149">
            <v>0</v>
          </cell>
          <cell r="BW149">
            <v>15</v>
          </cell>
          <cell r="CB149">
            <v>32.200000000004366</v>
          </cell>
          <cell r="CC149">
            <v>64.100000000002183</v>
          </cell>
          <cell r="CD149">
            <v>86.799999999988358</v>
          </cell>
          <cell r="CE149">
            <v>86.80000000000291</v>
          </cell>
          <cell r="CF149">
            <v>71.700000000011642</v>
          </cell>
          <cell r="CG149">
            <v>67.19999999999709</v>
          </cell>
          <cell r="CH149">
            <v>67.399999999999636</v>
          </cell>
          <cell r="CI149">
            <v>62.900000000000091</v>
          </cell>
          <cell r="CJ149">
            <v>539.10000000000628</v>
          </cell>
          <cell r="CK149">
            <v>335.70000000001164</v>
          </cell>
          <cell r="CL149">
            <v>476.29999999998836</v>
          </cell>
          <cell r="CO149">
            <v>58</v>
          </cell>
          <cell r="CP149">
            <v>1025.9000000000233</v>
          </cell>
          <cell r="CQ149">
            <v>870</v>
          </cell>
          <cell r="CR149">
            <v>43</v>
          </cell>
          <cell r="CS149">
            <v>16.099999999998545</v>
          </cell>
          <cell r="CT149">
            <v>42</v>
          </cell>
          <cell r="CU149">
            <v>101.09999999999854</v>
          </cell>
          <cell r="CV149">
            <v>101.09999999999854</v>
          </cell>
          <cell r="CW149">
            <v>353.99999999999636</v>
          </cell>
          <cell r="CX149">
            <v>200</v>
          </cell>
          <cell r="CY149">
            <v>70.399999999994179</v>
          </cell>
          <cell r="CZ149">
            <v>66.900000000001455</v>
          </cell>
          <cell r="DA149" t="str">
            <v>0</v>
          </cell>
          <cell r="DB149">
            <v>65</v>
          </cell>
          <cell r="DF149">
            <v>759.00000000001455</v>
          </cell>
          <cell r="DG149">
            <v>756.299999999992</v>
          </cell>
          <cell r="DH149">
            <v>53.100000000005821</v>
          </cell>
          <cell r="DJ149" t="str">
            <v>0</v>
          </cell>
          <cell r="DK149" t="str">
            <v>0</v>
          </cell>
          <cell r="DM149">
            <v>36.900000000001455</v>
          </cell>
          <cell r="DN149">
            <v>90.30000000000291</v>
          </cell>
          <cell r="DO149">
            <v>90.000000000007276</v>
          </cell>
          <cell r="DQ149">
            <v>288.09999999999854</v>
          </cell>
          <cell r="DR149">
            <v>288.09999999999854</v>
          </cell>
          <cell r="DS149" t="str">
            <v>0</v>
          </cell>
          <cell r="DT149">
            <v>49.30000000000291</v>
          </cell>
          <cell r="DU149">
            <v>3500</v>
          </cell>
          <cell r="DV149">
            <v>670</v>
          </cell>
          <cell r="DW149">
            <v>59.45</v>
          </cell>
          <cell r="DX149">
            <v>10.56</v>
          </cell>
          <cell r="DY149">
            <v>484.52</v>
          </cell>
          <cell r="DZ149">
            <v>373.07</v>
          </cell>
          <cell r="EA149">
            <v>21.150000000000546</v>
          </cell>
          <cell r="EB149" t="str">
            <v>0</v>
          </cell>
          <cell r="EC149">
            <v>8</v>
          </cell>
          <cell r="ED149">
            <v>2831.9999999999709</v>
          </cell>
          <cell r="EF149">
            <v>12000</v>
          </cell>
          <cell r="EG149">
            <v>4170</v>
          </cell>
          <cell r="EH149">
            <v>0</v>
          </cell>
          <cell r="EI149">
            <v>15</v>
          </cell>
          <cell r="EN149">
            <v>1172.5</v>
          </cell>
          <cell r="EO149">
            <v>2920.1000000000022</v>
          </cell>
          <cell r="EP149">
            <v>3938.7999999999884</v>
          </cell>
          <cell r="EQ149">
            <v>3588.3000000000029</v>
          </cell>
          <cell r="ER149">
            <v>2947.9000000000233</v>
          </cell>
          <cell r="ES149">
            <v>3043.1999999999971</v>
          </cell>
          <cell r="ET149">
            <v>2450.3999999999996</v>
          </cell>
          <cell r="EU149">
            <v>1172.9000000000001</v>
          </cell>
          <cell r="EV149">
            <v>21234.100000000013</v>
          </cell>
          <cell r="EW149">
            <v>15993.700000000012</v>
          </cell>
          <cell r="EX149">
            <v>15708.299999999988</v>
          </cell>
          <cell r="FA149">
            <v>814</v>
          </cell>
          <cell r="FB149">
            <v>38407.900000000023</v>
          </cell>
          <cell r="FC149">
            <v>32516</v>
          </cell>
          <cell r="FD149">
            <v>493.30000000000291</v>
          </cell>
          <cell r="FE149">
            <v>543.09999999999854</v>
          </cell>
          <cell r="FF149">
            <v>1074</v>
          </cell>
          <cell r="FG149">
            <v>2110.4000000000015</v>
          </cell>
          <cell r="FH149">
            <v>2110.4000000000015</v>
          </cell>
          <cell r="FI149">
            <v>7743.9999999999964</v>
          </cell>
          <cell r="FJ149">
            <v>15350</v>
          </cell>
          <cell r="FK149">
            <v>2260.2999999999884</v>
          </cell>
          <cell r="FL149">
            <v>2098.1000000000022</v>
          </cell>
          <cell r="FM149">
            <v>0</v>
          </cell>
          <cell r="FN149">
            <v>1232.5</v>
          </cell>
          <cell r="FO149">
            <v>0</v>
          </cell>
          <cell r="FP149">
            <v>0</v>
          </cell>
          <cell r="FQ149">
            <v>0</v>
          </cell>
          <cell r="FR149">
            <v>30499.000000000015</v>
          </cell>
          <cell r="FS149">
            <v>28684.899999999987</v>
          </cell>
          <cell r="FT149">
            <v>1213.5</v>
          </cell>
          <cell r="FU149">
            <v>0</v>
          </cell>
          <cell r="FV149">
            <v>55.5</v>
          </cell>
          <cell r="FW149">
            <v>2.3000000000174623</v>
          </cell>
          <cell r="FX149">
            <v>0</v>
          </cell>
          <cell r="FY149">
            <v>1059</v>
          </cell>
          <cell r="FZ149">
            <v>2416.4000000000087</v>
          </cell>
          <cell r="GA149">
            <v>2330.3000000000175</v>
          </cell>
          <cell r="GB149">
            <v>0</v>
          </cell>
          <cell r="GC149">
            <v>11083.099999999999</v>
          </cell>
          <cell r="GD149">
            <v>11083.099999999999</v>
          </cell>
          <cell r="GE149">
            <v>9.9999999999909051E-2</v>
          </cell>
          <cell r="GF149">
            <v>1598.3000000000029</v>
          </cell>
          <cell r="GG149">
            <v>50420</v>
          </cell>
          <cell r="GH149">
            <v>91340</v>
          </cell>
          <cell r="GI149">
            <v>882.18000000000006</v>
          </cell>
          <cell r="GJ149">
            <v>1326.2500000000002</v>
          </cell>
          <cell r="GK149">
            <v>10453.680000000002</v>
          </cell>
          <cell r="GL149">
            <v>22303.15</v>
          </cell>
          <cell r="GM149">
            <v>483.89000000000033</v>
          </cell>
          <cell r="GN149">
            <v>0</v>
          </cell>
          <cell r="GO149">
            <v>350</v>
          </cell>
          <cell r="GP149">
            <v>67455.999999999985</v>
          </cell>
          <cell r="GQ149">
            <v>0</v>
          </cell>
          <cell r="GR149">
            <v>156000</v>
          </cell>
          <cell r="GS149">
            <v>141760</v>
          </cell>
          <cell r="GT149">
            <v>14240</v>
          </cell>
          <cell r="GU149">
            <v>629</v>
          </cell>
          <cell r="GV149">
            <v>525</v>
          </cell>
          <cell r="GW149">
            <v>104</v>
          </cell>
        </row>
        <row r="150">
          <cell r="B150">
            <v>38495</v>
          </cell>
          <cell r="C150">
            <v>44600.1</v>
          </cell>
          <cell r="D150">
            <v>29432.2</v>
          </cell>
          <cell r="E150">
            <v>468168.8</v>
          </cell>
          <cell r="F150">
            <v>55091.1</v>
          </cell>
          <cell r="G150">
            <v>215905.5</v>
          </cell>
          <cell r="H150">
            <v>42862.3</v>
          </cell>
          <cell r="I150">
            <v>4901.1000000000004</v>
          </cell>
          <cell r="J150">
            <v>3389.9</v>
          </cell>
          <cell r="L150">
            <v>52964.1</v>
          </cell>
          <cell r="M150">
            <v>109537.4</v>
          </cell>
          <cell r="N150">
            <v>334801.09999999998</v>
          </cell>
          <cell r="O150">
            <v>92820</v>
          </cell>
          <cell r="P150">
            <v>644724.4</v>
          </cell>
          <cell r="Q150">
            <v>321778.8</v>
          </cell>
          <cell r="R150">
            <v>986637.7</v>
          </cell>
          <cell r="S150">
            <v>2821.1</v>
          </cell>
          <cell r="T150">
            <v>4543.3</v>
          </cell>
          <cell r="U150">
            <v>64772.2</v>
          </cell>
          <cell r="V150">
            <v>23105.5</v>
          </cell>
          <cell r="W150">
            <v>231788.79999999999</v>
          </cell>
          <cell r="Y150">
            <v>199788.79999999999</v>
          </cell>
          <cell r="Z150">
            <v>197063.3</v>
          </cell>
          <cell r="AB150">
            <v>202870</v>
          </cell>
          <cell r="AC150">
            <v>191727.7</v>
          </cell>
          <cell r="AE150">
            <v>37908.800000000003</v>
          </cell>
          <cell r="AF150">
            <v>7872.6</v>
          </cell>
          <cell r="AG150">
            <v>16368.8</v>
          </cell>
          <cell r="AH150">
            <v>44930.1</v>
          </cell>
          <cell r="AJ150">
            <v>229884.7</v>
          </cell>
          <cell r="AK150">
            <v>30232.400000000001</v>
          </cell>
          <cell r="AO150">
            <v>63586.6</v>
          </cell>
          <cell r="AP150">
            <v>0</v>
          </cell>
          <cell r="AQ150">
            <v>37465.5</v>
          </cell>
          <cell r="AR150">
            <v>130856.6</v>
          </cell>
          <cell r="AS150">
            <v>52112.4</v>
          </cell>
          <cell r="AU150">
            <v>3911.6</v>
          </cell>
          <cell r="AV150">
            <v>134807.6</v>
          </cell>
          <cell r="AX150">
            <v>34201.199999999997</v>
          </cell>
          <cell r="AZ150">
            <v>17251720</v>
          </cell>
          <cell r="BA150">
            <v>14995000</v>
          </cell>
          <cell r="BB150">
            <v>737580</v>
          </cell>
          <cell r="BC150">
            <v>1065690</v>
          </cell>
          <cell r="BD150">
            <v>6595.88</v>
          </cell>
          <cell r="BE150">
            <v>0</v>
          </cell>
          <cell r="BF150">
            <v>10123</v>
          </cell>
          <cell r="BG150">
            <v>3029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30</v>
          </cell>
          <cell r="BO150">
            <v>29.5</v>
          </cell>
          <cell r="BP150">
            <v>0</v>
          </cell>
          <cell r="BQ150">
            <v>0</v>
          </cell>
          <cell r="BR150">
            <v>466.89</v>
          </cell>
          <cell r="BS150">
            <v>780.88</v>
          </cell>
          <cell r="BT150">
            <v>12000</v>
          </cell>
          <cell r="BU150">
            <v>6940</v>
          </cell>
          <cell r="BV150">
            <v>0</v>
          </cell>
          <cell r="BW150">
            <v>22.5</v>
          </cell>
          <cell r="CB150">
            <v>50.19999999999709</v>
          </cell>
          <cell r="CC150">
            <v>112.79999999999927</v>
          </cell>
          <cell r="CD150">
            <v>150</v>
          </cell>
          <cell r="CE150">
            <v>145.29999999999563</v>
          </cell>
          <cell r="CF150">
            <v>128.79999999998836</v>
          </cell>
          <cell r="CG150">
            <v>121.10000000000582</v>
          </cell>
          <cell r="CH150">
            <v>113.70000000000073</v>
          </cell>
          <cell r="CI150">
            <v>100</v>
          </cell>
          <cell r="CJ150">
            <v>921.8999999999869</v>
          </cell>
          <cell r="CK150">
            <v>781.09999999997672</v>
          </cell>
          <cell r="CL150">
            <v>616</v>
          </cell>
          <cell r="CO150">
            <v>31.300000000000182</v>
          </cell>
          <cell r="CP150">
            <v>1754.3999999999069</v>
          </cell>
          <cell r="CQ150">
            <v>1428.3999999999769</v>
          </cell>
          <cell r="CR150">
            <v>27.500000000007276</v>
          </cell>
          <cell r="CS150">
            <v>20.400000000001455</v>
          </cell>
          <cell r="CT150">
            <v>58.799999999988358</v>
          </cell>
          <cell r="CU150">
            <v>106.69999999999709</v>
          </cell>
          <cell r="CV150">
            <v>106.69999999999709</v>
          </cell>
          <cell r="CW150">
            <v>362.00000000000728</v>
          </cell>
          <cell r="CX150">
            <v>757.99999999999272</v>
          </cell>
          <cell r="CY150">
            <v>88.300000000017462</v>
          </cell>
          <cell r="CZ150">
            <v>82.5</v>
          </cell>
          <cell r="DA150" t="str">
            <v>0</v>
          </cell>
          <cell r="DB150">
            <v>62.099999999998545</v>
          </cell>
          <cell r="DF150">
            <v>1389.0000000000146</v>
          </cell>
          <cell r="DG150">
            <v>1352.900000000016</v>
          </cell>
          <cell r="DH150">
            <v>34.599999999998545</v>
          </cell>
          <cell r="DJ150" t="str">
            <v>0</v>
          </cell>
          <cell r="DK150" t="str">
            <v>0</v>
          </cell>
          <cell r="DM150">
            <v>39.899999999994179</v>
          </cell>
          <cell r="DN150">
            <v>87.80000000000291</v>
          </cell>
          <cell r="DO150">
            <v>74.499999999992724</v>
          </cell>
          <cell r="DQ150">
            <v>446</v>
          </cell>
          <cell r="DR150">
            <v>446</v>
          </cell>
          <cell r="DS150" t="str">
            <v>0</v>
          </cell>
          <cell r="DT150">
            <v>62.19999999999709</v>
          </cell>
          <cell r="DU150">
            <v>2400</v>
          </cell>
          <cell r="DV150">
            <v>4540</v>
          </cell>
          <cell r="DW150">
            <v>41.21</v>
          </cell>
          <cell r="DX150">
            <v>65.88</v>
          </cell>
          <cell r="DY150">
            <v>466.89</v>
          </cell>
          <cell r="DZ150">
            <v>780.88</v>
          </cell>
          <cell r="EA150">
            <v>22.529999999999745</v>
          </cell>
          <cell r="EB150" t="str">
            <v>0</v>
          </cell>
          <cell r="EC150">
            <v>16</v>
          </cell>
          <cell r="ED150">
            <v>3264.0000000000146</v>
          </cell>
          <cell r="EF150">
            <v>12000</v>
          </cell>
          <cell r="EG150">
            <v>6940</v>
          </cell>
          <cell r="EH150">
            <v>0</v>
          </cell>
          <cell r="EI150">
            <v>22.5</v>
          </cell>
          <cell r="EN150">
            <v>1222.6999999999971</v>
          </cell>
          <cell r="EO150">
            <v>3032.9000000000015</v>
          </cell>
          <cell r="EP150">
            <v>4088.7999999999884</v>
          </cell>
          <cell r="EQ150">
            <v>3733.5999999999985</v>
          </cell>
          <cell r="ER150">
            <v>3076.7000000000116</v>
          </cell>
          <cell r="ES150">
            <v>3164.3000000000029</v>
          </cell>
          <cell r="ET150">
            <v>2564.1000000000004</v>
          </cell>
          <cell r="EU150">
            <v>1272.9000000000001</v>
          </cell>
          <cell r="EV150">
            <v>22156</v>
          </cell>
          <cell r="EW150">
            <v>16774.799999999988</v>
          </cell>
          <cell r="EX150">
            <v>16324.299999999988</v>
          </cell>
          <cell r="FA150">
            <v>845.30000000000018</v>
          </cell>
          <cell r="FB150">
            <v>40162.29999999993</v>
          </cell>
          <cell r="FC150">
            <v>33944.39999999998</v>
          </cell>
          <cell r="FD150">
            <v>520.80000000001019</v>
          </cell>
          <cell r="FE150">
            <v>563.5</v>
          </cell>
          <cell r="FF150">
            <v>1132.7999999999884</v>
          </cell>
          <cell r="FG150">
            <v>2217.0999999999985</v>
          </cell>
          <cell r="FH150">
            <v>2217.0999999999985</v>
          </cell>
          <cell r="FI150">
            <v>8106.0000000000036</v>
          </cell>
          <cell r="FJ150">
            <v>16107.999999999993</v>
          </cell>
          <cell r="FK150">
            <v>2348.6000000000058</v>
          </cell>
          <cell r="FL150">
            <v>2180.6000000000022</v>
          </cell>
          <cell r="FM150">
            <v>0</v>
          </cell>
          <cell r="FN150">
            <v>1294.5999999999985</v>
          </cell>
          <cell r="FO150">
            <v>0</v>
          </cell>
          <cell r="FP150">
            <v>0</v>
          </cell>
          <cell r="FQ150">
            <v>0</v>
          </cell>
          <cell r="FR150">
            <v>31888.000000000029</v>
          </cell>
          <cell r="FS150">
            <v>30037.800000000003</v>
          </cell>
          <cell r="FT150">
            <v>1248.0999999999985</v>
          </cell>
          <cell r="FU150">
            <v>0</v>
          </cell>
          <cell r="FV150">
            <v>55.5</v>
          </cell>
          <cell r="FW150">
            <v>2.3000000000174623</v>
          </cell>
          <cell r="FX150">
            <v>0</v>
          </cell>
          <cell r="FY150">
            <v>1098.8999999999942</v>
          </cell>
          <cell r="FZ150">
            <v>2504.2000000000116</v>
          </cell>
          <cell r="GA150">
            <v>2404.8000000000102</v>
          </cell>
          <cell r="GB150">
            <v>0</v>
          </cell>
          <cell r="GC150">
            <v>11529.099999999999</v>
          </cell>
          <cell r="GD150">
            <v>11529.099999999999</v>
          </cell>
          <cell r="GE150">
            <v>9.9999999999909051E-2</v>
          </cell>
          <cell r="GF150">
            <v>1660.5</v>
          </cell>
          <cell r="GG150">
            <v>52820</v>
          </cell>
          <cell r="GH150">
            <v>95880</v>
          </cell>
          <cell r="GI150">
            <v>923.3900000000001</v>
          </cell>
          <cell r="GJ150">
            <v>1392.13</v>
          </cell>
          <cell r="GK150">
            <v>10920.570000000002</v>
          </cell>
          <cell r="GL150">
            <v>23084.030000000002</v>
          </cell>
          <cell r="GM150">
            <v>506.42000000000007</v>
          </cell>
          <cell r="GN150">
            <v>0</v>
          </cell>
          <cell r="GO150">
            <v>366</v>
          </cell>
          <cell r="GP150">
            <v>70720</v>
          </cell>
          <cell r="GQ150">
            <v>0</v>
          </cell>
          <cell r="GR150">
            <v>168000</v>
          </cell>
          <cell r="GS150">
            <v>148700</v>
          </cell>
          <cell r="GT150">
            <v>19300</v>
          </cell>
          <cell r="GU150">
            <v>629</v>
          </cell>
          <cell r="GV150">
            <v>547.5</v>
          </cell>
          <cell r="GW150">
            <v>81.5</v>
          </cell>
        </row>
        <row r="151">
          <cell r="B151">
            <v>38496</v>
          </cell>
          <cell r="C151">
            <v>44656.6</v>
          </cell>
          <cell r="D151">
            <v>29570.2</v>
          </cell>
          <cell r="E151">
            <v>468360</v>
          </cell>
          <cell r="F151">
            <v>55263.3</v>
          </cell>
          <cell r="G151">
            <v>216053.3</v>
          </cell>
          <cell r="H151">
            <v>43008.2</v>
          </cell>
          <cell r="I151">
            <v>5030.7</v>
          </cell>
          <cell r="J151">
            <v>3490</v>
          </cell>
          <cell r="L151">
            <v>53556.6</v>
          </cell>
          <cell r="M151">
            <v>109971</v>
          </cell>
          <cell r="N151">
            <v>335144.40000000002</v>
          </cell>
          <cell r="O151">
            <v>93174.3</v>
          </cell>
          <cell r="P151">
            <v>645067.69999999995</v>
          </cell>
          <cell r="Q151">
            <v>322124.40000000002</v>
          </cell>
          <cell r="R151">
            <v>988728.8</v>
          </cell>
          <cell r="S151">
            <v>2821.1</v>
          </cell>
          <cell r="T151">
            <v>4598.8</v>
          </cell>
          <cell r="U151">
            <v>64881.1</v>
          </cell>
          <cell r="V151">
            <v>23119.9</v>
          </cell>
          <cell r="W151">
            <v>231852.2</v>
          </cell>
          <cell r="Y151">
            <v>200550.1</v>
          </cell>
          <cell r="Z151">
            <v>197957.2</v>
          </cell>
          <cell r="AB151">
            <v>203523.20000000001</v>
          </cell>
          <cell r="AC151">
            <v>192703.3</v>
          </cell>
          <cell r="AE151">
            <v>38059.9</v>
          </cell>
          <cell r="AF151">
            <v>7909.2</v>
          </cell>
          <cell r="AG151">
            <v>16447.8</v>
          </cell>
          <cell r="AH151">
            <v>44996.6</v>
          </cell>
          <cell r="AJ151">
            <v>229944.4</v>
          </cell>
          <cell r="AK151">
            <v>30331.1</v>
          </cell>
          <cell r="AO151">
            <v>63662.2</v>
          </cell>
          <cell r="AP151">
            <v>0</v>
          </cell>
          <cell r="AQ151">
            <v>37540.1</v>
          </cell>
          <cell r="AR151">
            <v>130957.7</v>
          </cell>
          <cell r="AS151">
            <v>52155.8</v>
          </cell>
          <cell r="AU151">
            <v>3911.6</v>
          </cell>
          <cell r="AV151">
            <v>134807.6</v>
          </cell>
          <cell r="AX151">
            <v>34268.6</v>
          </cell>
          <cell r="AZ151">
            <v>17285010</v>
          </cell>
          <cell r="BA151">
            <v>15073100</v>
          </cell>
          <cell r="BB151">
            <v>739440</v>
          </cell>
          <cell r="BC151">
            <v>1071160</v>
          </cell>
          <cell r="BD151">
            <v>6620.52</v>
          </cell>
          <cell r="BE151">
            <v>0</v>
          </cell>
          <cell r="BF151">
            <v>10142</v>
          </cell>
          <cell r="BG151">
            <v>3050.6</v>
          </cell>
          <cell r="BI151">
            <v>10</v>
          </cell>
          <cell r="BJ151">
            <v>10</v>
          </cell>
          <cell r="BK151">
            <v>1.2</v>
          </cell>
          <cell r="BL151">
            <v>9.8000000000000007</v>
          </cell>
          <cell r="BM151">
            <v>8.5</v>
          </cell>
          <cell r="BN151">
            <v>60</v>
          </cell>
          <cell r="BO151">
            <v>30</v>
          </cell>
          <cell r="BP151">
            <v>10</v>
          </cell>
          <cell r="BQ151">
            <v>10.199999999999999</v>
          </cell>
          <cell r="BR151">
            <v>571.25</v>
          </cell>
          <cell r="BS151">
            <v>759.17</v>
          </cell>
          <cell r="BT151">
            <v>0</v>
          </cell>
          <cell r="BU151">
            <v>7330</v>
          </cell>
          <cell r="BV151">
            <v>0</v>
          </cell>
          <cell r="BW151">
            <v>22.5</v>
          </cell>
          <cell r="CB151">
            <v>56.5</v>
          </cell>
          <cell r="CC151">
            <v>138</v>
          </cell>
          <cell r="CD151">
            <v>191.20000000001164</v>
          </cell>
          <cell r="CE151">
            <v>172.20000000000437</v>
          </cell>
          <cell r="CF151">
            <v>147.79999999998836</v>
          </cell>
          <cell r="CG151">
            <v>145.89999999999418</v>
          </cell>
          <cell r="CH151">
            <v>129.59999999999945</v>
          </cell>
          <cell r="CI151">
            <v>100.09999999999991</v>
          </cell>
          <cell r="CJ151">
            <v>1081.2999999999979</v>
          </cell>
          <cell r="CK151">
            <v>761.30000000001746</v>
          </cell>
          <cell r="CL151">
            <v>893.90000000002328</v>
          </cell>
          <cell r="CO151">
            <v>55.5</v>
          </cell>
          <cell r="CP151">
            <v>2091.1000000000931</v>
          </cell>
          <cell r="CQ151">
            <v>1710.7000000000407</v>
          </cell>
          <cell r="CR151">
            <v>31.099999999976717</v>
          </cell>
          <cell r="CS151">
            <v>14.400000000001455</v>
          </cell>
          <cell r="CT151">
            <v>63.400000000023283</v>
          </cell>
          <cell r="CU151">
            <v>108.90000000000146</v>
          </cell>
          <cell r="CV151">
            <v>108.90000000000146</v>
          </cell>
          <cell r="CW151">
            <v>365.99999999999454</v>
          </cell>
          <cell r="CX151">
            <v>790</v>
          </cell>
          <cell r="CY151">
            <v>59.699999999982538</v>
          </cell>
          <cell r="CZ151">
            <v>98.69999999999709</v>
          </cell>
          <cell r="DA151" t="str">
            <v>0</v>
          </cell>
          <cell r="DB151">
            <v>66.5</v>
          </cell>
          <cell r="DF151">
            <v>1510.9999999999854</v>
          </cell>
          <cell r="DG151">
            <v>1380.8999999999742</v>
          </cell>
          <cell r="DH151">
            <v>43.400000000001455</v>
          </cell>
          <cell r="DJ151" t="str">
            <v>0</v>
          </cell>
          <cell r="DK151" t="str">
            <v>0</v>
          </cell>
          <cell r="DM151">
            <v>67.400000000001455</v>
          </cell>
          <cell r="DN151">
            <v>101.09999999999127</v>
          </cell>
          <cell r="DO151">
            <v>110.80000000000291</v>
          </cell>
          <cell r="DQ151">
            <v>592.5</v>
          </cell>
          <cell r="DR151">
            <v>592.5</v>
          </cell>
          <cell r="DS151" t="str">
            <v>0</v>
          </cell>
          <cell r="DT151">
            <v>74.599999999998545</v>
          </cell>
          <cell r="DU151">
            <v>1860</v>
          </cell>
          <cell r="DV151">
            <v>5470</v>
          </cell>
          <cell r="DW151">
            <v>33.29</v>
          </cell>
          <cell r="DX151">
            <v>78.099999999999994</v>
          </cell>
          <cell r="DY151">
            <v>571.25</v>
          </cell>
          <cell r="DZ151">
            <v>759.17</v>
          </cell>
          <cell r="EA151">
            <v>24.640000000000327</v>
          </cell>
          <cell r="EB151" t="str">
            <v>0</v>
          </cell>
          <cell r="EC151">
            <v>19</v>
          </cell>
          <cell r="ED151">
            <v>3455.9999999999854</v>
          </cell>
          <cell r="EF151">
            <v>0</v>
          </cell>
          <cell r="EG151">
            <v>7330</v>
          </cell>
          <cell r="EH151">
            <v>0</v>
          </cell>
          <cell r="EI151">
            <v>22.5</v>
          </cell>
          <cell r="EN151">
            <v>1279.1999999999971</v>
          </cell>
          <cell r="EO151">
            <v>3170.9000000000015</v>
          </cell>
          <cell r="EP151">
            <v>4280</v>
          </cell>
          <cell r="EQ151">
            <v>3905.8000000000029</v>
          </cell>
          <cell r="ER151">
            <v>3224.5</v>
          </cell>
          <cell r="ES151">
            <v>3310.1999999999971</v>
          </cell>
          <cell r="ET151">
            <v>2693.7</v>
          </cell>
          <cell r="EU151">
            <v>1373</v>
          </cell>
          <cell r="EV151">
            <v>23237.3</v>
          </cell>
          <cell r="EW151">
            <v>17536.100000000006</v>
          </cell>
          <cell r="EX151">
            <v>17218.200000000012</v>
          </cell>
          <cell r="FA151">
            <v>900.80000000000018</v>
          </cell>
          <cell r="FB151">
            <v>42253.400000000023</v>
          </cell>
          <cell r="FC151">
            <v>35655.10000000002</v>
          </cell>
          <cell r="FD151">
            <v>551.8999999999869</v>
          </cell>
          <cell r="FE151">
            <v>577.90000000000146</v>
          </cell>
          <cell r="FF151">
            <v>1196.2000000000116</v>
          </cell>
          <cell r="FG151">
            <v>2326</v>
          </cell>
          <cell r="FH151">
            <v>2326</v>
          </cell>
          <cell r="FI151">
            <v>8471.9999999999982</v>
          </cell>
          <cell r="FJ151">
            <v>16897.999999999993</v>
          </cell>
          <cell r="FK151">
            <v>2408.2999999999884</v>
          </cell>
          <cell r="FL151">
            <v>2279.2999999999993</v>
          </cell>
          <cell r="FM151">
            <v>0</v>
          </cell>
          <cell r="FN151">
            <v>1361.0999999999985</v>
          </cell>
          <cell r="FO151">
            <v>0</v>
          </cell>
          <cell r="FP151">
            <v>0</v>
          </cell>
          <cell r="FQ151">
            <v>0</v>
          </cell>
          <cell r="FR151">
            <v>33399.000000000015</v>
          </cell>
          <cell r="FS151">
            <v>31418.699999999975</v>
          </cell>
          <cell r="FT151">
            <v>1291.5</v>
          </cell>
          <cell r="FU151">
            <v>0</v>
          </cell>
          <cell r="FV151">
            <v>55.5</v>
          </cell>
          <cell r="FW151">
            <v>2.3000000000174623</v>
          </cell>
          <cell r="FX151">
            <v>0</v>
          </cell>
          <cell r="FY151">
            <v>1166.2999999999956</v>
          </cell>
          <cell r="FZ151">
            <v>2605.3000000000029</v>
          </cell>
          <cell r="GA151">
            <v>2515.6000000000131</v>
          </cell>
          <cell r="GB151">
            <v>0</v>
          </cell>
          <cell r="GC151">
            <v>12121.599999999999</v>
          </cell>
          <cell r="GD151">
            <v>12121.599999999999</v>
          </cell>
          <cell r="GE151">
            <v>9.9999999999909051E-2</v>
          </cell>
          <cell r="GF151">
            <v>1735.0999999999985</v>
          </cell>
          <cell r="GG151">
            <v>54680</v>
          </cell>
          <cell r="GH151">
            <v>101350</v>
          </cell>
          <cell r="GI151">
            <v>956.68000000000006</v>
          </cell>
          <cell r="GJ151">
            <v>1470.23</v>
          </cell>
          <cell r="GK151">
            <v>11491.820000000002</v>
          </cell>
          <cell r="GL151">
            <v>23843.200000000001</v>
          </cell>
          <cell r="GM151">
            <v>531.0600000000004</v>
          </cell>
          <cell r="GN151">
            <v>0</v>
          </cell>
          <cell r="GO151">
            <v>385</v>
          </cell>
          <cell r="GP151">
            <v>74175.999999999985</v>
          </cell>
          <cell r="GQ151">
            <v>0</v>
          </cell>
          <cell r="GR151">
            <v>168000</v>
          </cell>
          <cell r="GS151">
            <v>156030</v>
          </cell>
          <cell r="GT151">
            <v>11970</v>
          </cell>
          <cell r="GU151">
            <v>629</v>
          </cell>
          <cell r="GV151">
            <v>570</v>
          </cell>
          <cell r="GW151">
            <v>59</v>
          </cell>
        </row>
        <row r="152">
          <cell r="B152">
            <v>38497</v>
          </cell>
          <cell r="C152">
            <v>44713.3</v>
          </cell>
          <cell r="D152">
            <v>29716.6</v>
          </cell>
          <cell r="E152">
            <v>468548.8</v>
          </cell>
          <cell r="F152">
            <v>55430.1</v>
          </cell>
          <cell r="G152">
            <v>216200</v>
          </cell>
          <cell r="H152">
            <v>43158.8</v>
          </cell>
          <cell r="I152">
            <v>5158.8</v>
          </cell>
          <cell r="J152">
            <v>3544.4</v>
          </cell>
          <cell r="L152">
            <v>54060</v>
          </cell>
          <cell r="M152">
            <v>110404.4</v>
          </cell>
          <cell r="N152">
            <v>335489.90000000002</v>
          </cell>
          <cell r="O152">
            <v>93544.4</v>
          </cell>
          <cell r="P152">
            <v>645408.80000000005</v>
          </cell>
          <cell r="Q152">
            <v>322474.40000000002</v>
          </cell>
          <cell r="R152">
            <v>990856.8</v>
          </cell>
          <cell r="S152">
            <v>2821.1</v>
          </cell>
          <cell r="T152">
            <v>4649.8999999999996</v>
          </cell>
          <cell r="U152">
            <v>64978.8</v>
          </cell>
          <cell r="V152">
            <v>23140.3</v>
          </cell>
          <cell r="W152">
            <v>231906.6</v>
          </cell>
          <cell r="Y152">
            <v>201326</v>
          </cell>
          <cell r="Z152">
            <v>198849.9</v>
          </cell>
          <cell r="AB152">
            <v>204192.2</v>
          </cell>
          <cell r="AC152">
            <v>193702.39999999999</v>
          </cell>
          <cell r="AE152">
            <v>38226.6</v>
          </cell>
          <cell r="AF152">
            <v>7946.6</v>
          </cell>
          <cell r="AG152">
            <v>16548.8</v>
          </cell>
          <cell r="AH152">
            <v>45051.1</v>
          </cell>
          <cell r="AJ152">
            <v>230096.6</v>
          </cell>
          <cell r="AK152">
            <v>30422.400000000001</v>
          </cell>
          <cell r="AO152">
            <v>63733.3</v>
          </cell>
          <cell r="AP152">
            <v>0</v>
          </cell>
          <cell r="AQ152">
            <v>37609.9</v>
          </cell>
          <cell r="AR152">
            <v>131067.7</v>
          </cell>
          <cell r="AS152">
            <v>52209.9</v>
          </cell>
          <cell r="AU152">
            <v>3911.6</v>
          </cell>
          <cell r="AV152">
            <v>134807.6</v>
          </cell>
          <cell r="AX152">
            <v>34323.300000000003</v>
          </cell>
          <cell r="AZ152">
            <v>17322660</v>
          </cell>
          <cell r="BA152">
            <v>15148700</v>
          </cell>
          <cell r="BB152">
            <v>741560</v>
          </cell>
          <cell r="BC152">
            <v>1076480</v>
          </cell>
          <cell r="BD152">
            <v>6643.5</v>
          </cell>
          <cell r="BE152">
            <v>0</v>
          </cell>
          <cell r="BF152">
            <v>10164</v>
          </cell>
          <cell r="BG152">
            <v>3071.9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30</v>
          </cell>
          <cell r="BO152">
            <v>60</v>
          </cell>
          <cell r="BP152">
            <v>0</v>
          </cell>
          <cell r="BQ152">
            <v>0</v>
          </cell>
          <cell r="BR152">
            <v>489.62</v>
          </cell>
          <cell r="BS152">
            <v>680.63</v>
          </cell>
          <cell r="BT152">
            <v>12000</v>
          </cell>
          <cell r="BU152">
            <v>7440</v>
          </cell>
          <cell r="BV152">
            <v>300</v>
          </cell>
          <cell r="BW152">
            <v>22.5</v>
          </cell>
          <cell r="CB152">
            <v>56.700000000004366</v>
          </cell>
          <cell r="CC152">
            <v>146.39999999999782</v>
          </cell>
          <cell r="CD152">
            <v>188.79999999998836</v>
          </cell>
          <cell r="CE152">
            <v>166.79999999999563</v>
          </cell>
          <cell r="CF152">
            <v>146.70000000001164</v>
          </cell>
          <cell r="CG152">
            <v>150.60000000000582</v>
          </cell>
          <cell r="CH152">
            <v>128.10000000000036</v>
          </cell>
          <cell r="CI152">
            <v>54.400000000000091</v>
          </cell>
          <cell r="CJ152">
            <v>1038.5000000000041</v>
          </cell>
          <cell r="CK152">
            <v>775.89999999999418</v>
          </cell>
          <cell r="CL152">
            <v>892.69999999998254</v>
          </cell>
          <cell r="CO152">
            <v>51.099999999999454</v>
          </cell>
          <cell r="CP152">
            <v>2128</v>
          </cell>
          <cell r="CQ152">
            <v>1719.6999999999762</v>
          </cell>
          <cell r="CR152">
            <v>22.900000000012369</v>
          </cell>
          <cell r="CS152">
            <v>20.399999999997817</v>
          </cell>
          <cell r="CT152">
            <v>54.399999999994179</v>
          </cell>
          <cell r="CU152">
            <v>97.700000000004366</v>
          </cell>
          <cell r="CV152">
            <v>97.700000000004366</v>
          </cell>
          <cell r="CW152">
            <v>374.00000000000546</v>
          </cell>
          <cell r="CX152">
            <v>1010</v>
          </cell>
          <cell r="CY152">
            <v>152.20000000001164</v>
          </cell>
          <cell r="CZ152">
            <v>91.30000000000291</v>
          </cell>
          <cell r="DA152" t="str">
            <v>0</v>
          </cell>
          <cell r="DB152">
            <v>54.5</v>
          </cell>
          <cell r="DF152">
            <v>1666.9999999999709</v>
          </cell>
          <cell r="DG152">
            <v>1682.00000000002</v>
          </cell>
          <cell r="DH152">
            <v>54.099999999998545</v>
          </cell>
          <cell r="DJ152" t="str">
            <v>0</v>
          </cell>
          <cell r="DK152" t="str">
            <v>0</v>
          </cell>
          <cell r="DM152">
            <v>54.700000000004366</v>
          </cell>
          <cell r="DN152">
            <v>110</v>
          </cell>
          <cell r="DO152">
            <v>108.80000000000291</v>
          </cell>
          <cell r="DQ152">
            <v>503.40000000000146</v>
          </cell>
          <cell r="DR152">
            <v>503.40000000000146</v>
          </cell>
          <cell r="DS152" t="str">
            <v>0</v>
          </cell>
          <cell r="DT152">
            <v>69.80000000000291</v>
          </cell>
          <cell r="DU152">
            <v>2120</v>
          </cell>
          <cell r="DV152">
            <v>5320</v>
          </cell>
          <cell r="DW152">
            <v>37.65</v>
          </cell>
          <cell r="DX152">
            <v>75.599999999999994</v>
          </cell>
          <cell r="DY152">
            <v>489.62</v>
          </cell>
          <cell r="DZ152">
            <v>680.63</v>
          </cell>
          <cell r="EA152">
            <v>22.979999999999563</v>
          </cell>
          <cell r="EB152" t="str">
            <v>0</v>
          </cell>
          <cell r="EC152">
            <v>22</v>
          </cell>
          <cell r="ED152">
            <v>3408.0000000000291</v>
          </cell>
          <cell r="EF152">
            <v>12000</v>
          </cell>
          <cell r="EG152">
            <v>7440</v>
          </cell>
          <cell r="EH152">
            <v>300</v>
          </cell>
          <cell r="EI152">
            <v>22.5</v>
          </cell>
          <cell r="EN152">
            <v>1335.9000000000015</v>
          </cell>
          <cell r="EO152">
            <v>3317.2999999999993</v>
          </cell>
          <cell r="EP152">
            <v>4468.7999999999884</v>
          </cell>
          <cell r="EQ152">
            <v>4072.5999999999985</v>
          </cell>
          <cell r="ER152">
            <v>3371.2000000000116</v>
          </cell>
          <cell r="ES152">
            <v>3460.8000000000029</v>
          </cell>
          <cell r="ET152">
            <v>2821.8</v>
          </cell>
          <cell r="EU152">
            <v>1427.4</v>
          </cell>
          <cell r="EV152">
            <v>24275.800000000003</v>
          </cell>
          <cell r="EW152">
            <v>18312</v>
          </cell>
          <cell r="EX152">
            <v>18110.899999999994</v>
          </cell>
          <cell r="FA152">
            <v>951.89999999999964</v>
          </cell>
          <cell r="FB152">
            <v>44381.400000000023</v>
          </cell>
          <cell r="FC152">
            <v>37374.799999999996</v>
          </cell>
          <cell r="FD152">
            <v>574.79999999999927</v>
          </cell>
          <cell r="FE152">
            <v>598.29999999999927</v>
          </cell>
          <cell r="FF152">
            <v>1250.6000000000058</v>
          </cell>
          <cell r="FG152">
            <v>2423.7000000000044</v>
          </cell>
          <cell r="FH152">
            <v>2423.7000000000044</v>
          </cell>
          <cell r="FI152">
            <v>8846.0000000000036</v>
          </cell>
          <cell r="FJ152">
            <v>17907.999999999993</v>
          </cell>
          <cell r="FK152">
            <v>2560.5</v>
          </cell>
          <cell r="FL152">
            <v>2370.6000000000022</v>
          </cell>
          <cell r="FM152">
            <v>0</v>
          </cell>
          <cell r="FN152">
            <v>1415.5999999999985</v>
          </cell>
          <cell r="FO152">
            <v>0</v>
          </cell>
          <cell r="FP152">
            <v>0</v>
          </cell>
          <cell r="FQ152">
            <v>0</v>
          </cell>
          <cell r="FR152">
            <v>35065.999999999985</v>
          </cell>
          <cell r="FS152">
            <v>33100.699999999997</v>
          </cell>
          <cell r="FT152">
            <v>1345.5999999999985</v>
          </cell>
          <cell r="FU152">
            <v>0</v>
          </cell>
          <cell r="FV152">
            <v>55.5</v>
          </cell>
          <cell r="FW152">
            <v>2.3000000000174623</v>
          </cell>
          <cell r="FX152">
            <v>0</v>
          </cell>
          <cell r="FY152">
            <v>1221</v>
          </cell>
          <cell r="FZ152">
            <v>2715.3000000000029</v>
          </cell>
          <cell r="GA152">
            <v>2624.400000000016</v>
          </cell>
          <cell r="GB152">
            <v>0</v>
          </cell>
          <cell r="GC152">
            <v>12625</v>
          </cell>
          <cell r="GD152">
            <v>12625</v>
          </cell>
          <cell r="GE152">
            <v>9.9999999999909051E-2</v>
          </cell>
          <cell r="GF152">
            <v>1804.9000000000015</v>
          </cell>
          <cell r="GG152">
            <v>56800</v>
          </cell>
          <cell r="GH152">
            <v>106670</v>
          </cell>
          <cell r="GI152">
            <v>994.33</v>
          </cell>
          <cell r="GJ152">
            <v>1545.83</v>
          </cell>
          <cell r="GK152">
            <v>11981.440000000002</v>
          </cell>
          <cell r="GL152">
            <v>24523.83</v>
          </cell>
          <cell r="GM152">
            <v>554.04</v>
          </cell>
          <cell r="GN152">
            <v>0</v>
          </cell>
          <cell r="GO152">
            <v>407</v>
          </cell>
          <cell r="GP152">
            <v>77584.000000000015</v>
          </cell>
          <cell r="GQ152">
            <v>0</v>
          </cell>
          <cell r="GR152">
            <v>180000</v>
          </cell>
          <cell r="GS152">
            <v>163470</v>
          </cell>
          <cell r="GT152">
            <v>16530</v>
          </cell>
          <cell r="GU152">
            <v>929</v>
          </cell>
          <cell r="GV152">
            <v>592.5</v>
          </cell>
          <cell r="GW152">
            <v>336.5</v>
          </cell>
        </row>
        <row r="153">
          <cell r="B153">
            <v>38498</v>
          </cell>
          <cell r="C153">
            <v>44772.4</v>
          </cell>
          <cell r="D153">
            <v>29879.9</v>
          </cell>
          <cell r="E153">
            <v>468767.8</v>
          </cell>
          <cell r="F153">
            <v>55615.5</v>
          </cell>
          <cell r="G153">
            <v>216359.9</v>
          </cell>
          <cell r="H153">
            <v>43326.6</v>
          </cell>
          <cell r="I153">
            <v>5294.4</v>
          </cell>
          <cell r="J153">
            <v>3679.9</v>
          </cell>
          <cell r="L153">
            <v>54710</v>
          </cell>
          <cell r="M153">
            <v>110864.7</v>
          </cell>
          <cell r="N153">
            <v>335846.6</v>
          </cell>
          <cell r="O153">
            <v>93950</v>
          </cell>
          <cell r="P153">
            <v>645775.5</v>
          </cell>
          <cell r="Q153">
            <v>322852.2</v>
          </cell>
          <cell r="R153">
            <v>993137.7</v>
          </cell>
          <cell r="S153">
            <v>2821.1</v>
          </cell>
          <cell r="T153">
            <v>4666.6000000000004</v>
          </cell>
          <cell r="U153">
            <v>65091.1</v>
          </cell>
          <cell r="V153">
            <v>23163.200000000001</v>
          </cell>
          <cell r="W153">
            <v>231959.9</v>
          </cell>
          <cell r="Y153">
            <v>202322</v>
          </cell>
          <cell r="Z153">
            <v>199694.4</v>
          </cell>
          <cell r="AB153">
            <v>205213.3</v>
          </cell>
          <cell r="AC153">
            <v>194512.2</v>
          </cell>
          <cell r="AE153">
            <v>38397.699999999997</v>
          </cell>
          <cell r="AF153">
            <v>7986.6</v>
          </cell>
          <cell r="AG153">
            <v>16644.400000000001</v>
          </cell>
          <cell r="AH153">
            <v>45153.3</v>
          </cell>
          <cell r="AJ153">
            <v>230217.7</v>
          </cell>
          <cell r="AK153">
            <v>30527.8</v>
          </cell>
          <cell r="AO153">
            <v>63816.6</v>
          </cell>
          <cell r="AP153">
            <v>0</v>
          </cell>
          <cell r="AQ153">
            <v>37691.1</v>
          </cell>
          <cell r="AR153">
            <v>131246.6</v>
          </cell>
          <cell r="AS153">
            <v>52328.800000000003</v>
          </cell>
          <cell r="AU153">
            <v>3911.6</v>
          </cell>
          <cell r="AV153">
            <v>134807.6</v>
          </cell>
          <cell r="AX153">
            <v>34369.4</v>
          </cell>
          <cell r="AZ153">
            <v>17360190</v>
          </cell>
          <cell r="BA153">
            <v>15231930</v>
          </cell>
          <cell r="BB153">
            <v>743690</v>
          </cell>
          <cell r="BC153">
            <v>1082280</v>
          </cell>
          <cell r="BD153">
            <v>6668.98</v>
          </cell>
          <cell r="BE153">
            <v>0</v>
          </cell>
          <cell r="BF153">
            <v>10185</v>
          </cell>
          <cell r="BG153">
            <v>3094.3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60</v>
          </cell>
          <cell r="BO153">
            <v>30</v>
          </cell>
          <cell r="BP153">
            <v>0</v>
          </cell>
          <cell r="BQ153">
            <v>0</v>
          </cell>
          <cell r="BR153">
            <v>684.52</v>
          </cell>
          <cell r="BS153">
            <v>953.42</v>
          </cell>
          <cell r="BT153">
            <v>0</v>
          </cell>
          <cell r="BU153">
            <v>7930</v>
          </cell>
          <cell r="BV153">
            <v>0</v>
          </cell>
          <cell r="BW153">
            <v>22.5</v>
          </cell>
          <cell r="CB153">
            <v>59.099999999998545</v>
          </cell>
          <cell r="CC153">
            <v>163.30000000000291</v>
          </cell>
          <cell r="CD153">
            <v>219</v>
          </cell>
          <cell r="CE153">
            <v>185.40000000000146</v>
          </cell>
          <cell r="CF153">
            <v>159.89999999999418</v>
          </cell>
          <cell r="CG153">
            <v>167.79999999999563</v>
          </cell>
          <cell r="CH153">
            <v>135.59999999999945</v>
          </cell>
          <cell r="CI153">
            <v>135.5</v>
          </cell>
          <cell r="CJ153">
            <v>1225.5999999999922</v>
          </cell>
          <cell r="CK153">
            <v>996</v>
          </cell>
          <cell r="CL153">
            <v>844.5</v>
          </cell>
          <cell r="CO153">
            <v>16.700000000000728</v>
          </cell>
          <cell r="CP153">
            <v>2280.8999999999069</v>
          </cell>
          <cell r="CQ153">
            <v>1857.2000000000007</v>
          </cell>
          <cell r="CR153">
            <v>36.100000000005821</v>
          </cell>
          <cell r="CS153">
            <v>22.900000000001455</v>
          </cell>
          <cell r="CT153">
            <v>53.299999999988358</v>
          </cell>
          <cell r="CU153">
            <v>112.29999999999563</v>
          </cell>
          <cell r="CV153">
            <v>112.29999999999563</v>
          </cell>
          <cell r="CW153">
            <v>400</v>
          </cell>
          <cell r="CX153">
            <v>956.00000000002183</v>
          </cell>
          <cell r="CY153">
            <v>121.10000000000582</v>
          </cell>
          <cell r="CZ153">
            <v>105.39999999999782</v>
          </cell>
          <cell r="DA153" t="str">
            <v>0</v>
          </cell>
          <cell r="DB153">
            <v>102.20000000000437</v>
          </cell>
          <cell r="DF153">
            <v>1710.9999999999854</v>
          </cell>
          <cell r="DG153">
            <v>1684.7000000000298</v>
          </cell>
          <cell r="DH153">
            <v>118.90000000000146</v>
          </cell>
          <cell r="DJ153" t="str">
            <v>0</v>
          </cell>
          <cell r="DK153" t="str">
            <v>0</v>
          </cell>
          <cell r="DM153">
            <v>46.099999999998545</v>
          </cell>
          <cell r="DN153">
            <v>178.90000000000873</v>
          </cell>
          <cell r="DO153">
            <v>165</v>
          </cell>
          <cell r="DQ153">
            <v>650</v>
          </cell>
          <cell r="DR153">
            <v>650</v>
          </cell>
          <cell r="DS153" t="str">
            <v>0</v>
          </cell>
          <cell r="DT153">
            <v>81.19999999999709</v>
          </cell>
          <cell r="DU153">
            <v>2130</v>
          </cell>
          <cell r="DV153">
            <v>5800</v>
          </cell>
          <cell r="DW153">
            <v>37.53</v>
          </cell>
          <cell r="DX153">
            <v>83.23</v>
          </cell>
          <cell r="DY153">
            <v>684.52</v>
          </cell>
          <cell r="DZ153">
            <v>953.42</v>
          </cell>
          <cell r="EA153">
            <v>25.479999999999563</v>
          </cell>
          <cell r="EB153" t="str">
            <v>0</v>
          </cell>
          <cell r="EC153">
            <v>21</v>
          </cell>
          <cell r="ED153">
            <v>3584.0000000000146</v>
          </cell>
          <cell r="EF153">
            <v>0</v>
          </cell>
          <cell r="EG153">
            <v>7930</v>
          </cell>
          <cell r="EH153">
            <v>0</v>
          </cell>
          <cell r="EI153">
            <v>22.5</v>
          </cell>
          <cell r="EN153">
            <v>1395</v>
          </cell>
          <cell r="EO153">
            <v>3480.6000000000022</v>
          </cell>
          <cell r="EP153">
            <v>4687.7999999999884</v>
          </cell>
          <cell r="EQ153">
            <v>4258</v>
          </cell>
          <cell r="ER153">
            <v>3531.1000000000058</v>
          </cell>
          <cell r="ES153">
            <v>3628.5999999999985</v>
          </cell>
          <cell r="ET153">
            <v>2957.3999999999996</v>
          </cell>
          <cell r="EU153">
            <v>1562.9</v>
          </cell>
          <cell r="EV153">
            <v>25501.399999999994</v>
          </cell>
          <cell r="EW153">
            <v>19308</v>
          </cell>
          <cell r="EX153">
            <v>18955.399999999994</v>
          </cell>
          <cell r="FA153">
            <v>968.60000000000036</v>
          </cell>
          <cell r="FB153">
            <v>46662.29999999993</v>
          </cell>
          <cell r="FC153">
            <v>39232</v>
          </cell>
          <cell r="FD153">
            <v>610.90000000000509</v>
          </cell>
          <cell r="FE153">
            <v>621.20000000000073</v>
          </cell>
          <cell r="FF153">
            <v>1303.8999999999942</v>
          </cell>
          <cell r="FG153">
            <v>2536</v>
          </cell>
          <cell r="FH153">
            <v>2536</v>
          </cell>
          <cell r="FI153">
            <v>9246.0000000000036</v>
          </cell>
          <cell r="FJ153">
            <v>18864.000000000015</v>
          </cell>
          <cell r="FK153">
            <v>2681.6000000000058</v>
          </cell>
          <cell r="FL153">
            <v>2476</v>
          </cell>
          <cell r="FM153">
            <v>0</v>
          </cell>
          <cell r="FN153">
            <v>1517.8000000000029</v>
          </cell>
          <cell r="FO153">
            <v>0</v>
          </cell>
          <cell r="FP153">
            <v>0</v>
          </cell>
          <cell r="FQ153">
            <v>0</v>
          </cell>
          <cell r="FR153">
            <v>36776.999999999971</v>
          </cell>
          <cell r="FS153">
            <v>34785.400000000023</v>
          </cell>
          <cell r="FT153">
            <v>1464.5</v>
          </cell>
          <cell r="FU153">
            <v>0</v>
          </cell>
          <cell r="FV153">
            <v>55.5</v>
          </cell>
          <cell r="FW153">
            <v>2.3000000000174623</v>
          </cell>
          <cell r="FX153">
            <v>0</v>
          </cell>
          <cell r="FY153">
            <v>1267.0999999999985</v>
          </cell>
          <cell r="FZ153">
            <v>2894.2000000000116</v>
          </cell>
          <cell r="GA153">
            <v>2789.400000000016</v>
          </cell>
          <cell r="GB153">
            <v>0</v>
          </cell>
          <cell r="GC153">
            <v>13275</v>
          </cell>
          <cell r="GD153">
            <v>13275</v>
          </cell>
          <cell r="GE153">
            <v>9.9999999999909051E-2</v>
          </cell>
          <cell r="GF153">
            <v>1886.0999999999985</v>
          </cell>
          <cell r="GG153">
            <v>58930</v>
          </cell>
          <cell r="GH153">
            <v>112470</v>
          </cell>
          <cell r="GI153">
            <v>1031.8600000000001</v>
          </cell>
          <cell r="GJ153">
            <v>1629.06</v>
          </cell>
          <cell r="GK153">
            <v>12665.960000000003</v>
          </cell>
          <cell r="GL153">
            <v>25477.25</v>
          </cell>
          <cell r="GM153">
            <v>579.51999999999953</v>
          </cell>
          <cell r="GN153">
            <v>0</v>
          </cell>
          <cell r="GO153">
            <v>428</v>
          </cell>
          <cell r="GP153">
            <v>81168.000000000029</v>
          </cell>
          <cell r="GQ153">
            <v>0</v>
          </cell>
          <cell r="GR153">
            <v>180000</v>
          </cell>
          <cell r="GS153">
            <v>171400</v>
          </cell>
          <cell r="GT153">
            <v>8600</v>
          </cell>
          <cell r="GU153">
            <v>929</v>
          </cell>
          <cell r="GV153">
            <v>615</v>
          </cell>
          <cell r="GW153">
            <v>314</v>
          </cell>
        </row>
        <row r="154">
          <cell r="B154">
            <v>38499</v>
          </cell>
          <cell r="C154">
            <v>44828.800000000003</v>
          </cell>
          <cell r="D154">
            <v>30029.9</v>
          </cell>
          <cell r="E154">
            <v>468970</v>
          </cell>
          <cell r="F154">
            <v>55790.7</v>
          </cell>
          <cell r="G154">
            <v>216511.1</v>
          </cell>
          <cell r="H154">
            <v>43494.400000000001</v>
          </cell>
          <cell r="I154">
            <v>5426.6</v>
          </cell>
          <cell r="J154">
            <v>3815.5</v>
          </cell>
          <cell r="L154">
            <v>55399.9</v>
          </cell>
          <cell r="M154">
            <v>111304.4</v>
          </cell>
          <cell r="N154">
            <v>336216.6</v>
          </cell>
          <cell r="O154">
            <v>94331.1</v>
          </cell>
          <cell r="P154">
            <v>646123.30000000005</v>
          </cell>
          <cell r="Q154">
            <v>323207.7</v>
          </cell>
          <cell r="R154">
            <v>995296.6</v>
          </cell>
          <cell r="S154">
            <v>2821.1</v>
          </cell>
          <cell r="T154">
            <v>4678.8</v>
          </cell>
          <cell r="U154">
            <v>65201.1</v>
          </cell>
          <cell r="V154">
            <v>23195.5</v>
          </cell>
          <cell r="W154">
            <v>232010</v>
          </cell>
          <cell r="Y154">
            <v>203192.2</v>
          </cell>
          <cell r="Z154">
            <v>200567.7</v>
          </cell>
          <cell r="AB154">
            <v>206281.1</v>
          </cell>
          <cell r="AC154">
            <v>195358.8</v>
          </cell>
          <cell r="AE154">
            <v>38564.400000000001</v>
          </cell>
          <cell r="AF154">
            <v>8025.5</v>
          </cell>
          <cell r="AG154">
            <v>16725.5</v>
          </cell>
          <cell r="AH154">
            <v>45227.7</v>
          </cell>
          <cell r="AJ154">
            <v>230380.2</v>
          </cell>
          <cell r="AK154">
            <v>30669.9</v>
          </cell>
          <cell r="AO154">
            <v>63930.6</v>
          </cell>
          <cell r="AP154">
            <v>0</v>
          </cell>
          <cell r="AQ154">
            <v>37799.9</v>
          </cell>
          <cell r="AR154">
            <v>131402.29999999999</v>
          </cell>
          <cell r="AS154">
            <v>52426.6</v>
          </cell>
          <cell r="AU154">
            <v>3911.6</v>
          </cell>
          <cell r="AV154">
            <v>134807.6</v>
          </cell>
          <cell r="AX154">
            <v>34434</v>
          </cell>
          <cell r="AZ154">
            <v>17397020</v>
          </cell>
          <cell r="BA154">
            <v>15312010</v>
          </cell>
          <cell r="BB154">
            <v>745760</v>
          </cell>
          <cell r="BC154">
            <v>1087810</v>
          </cell>
          <cell r="BD154">
            <v>6693.46</v>
          </cell>
          <cell r="BE154">
            <v>0</v>
          </cell>
          <cell r="BF154">
            <v>10205</v>
          </cell>
          <cell r="BG154">
            <v>3116.2</v>
          </cell>
          <cell r="BI154">
            <v>10</v>
          </cell>
          <cell r="BJ154">
            <v>10</v>
          </cell>
          <cell r="BK154">
            <v>10</v>
          </cell>
          <cell r="BL154">
            <v>10</v>
          </cell>
          <cell r="BM154">
            <v>10</v>
          </cell>
          <cell r="BN154">
            <v>30</v>
          </cell>
          <cell r="BO154">
            <v>60</v>
          </cell>
          <cell r="BP154">
            <v>10</v>
          </cell>
          <cell r="BQ154">
            <v>10</v>
          </cell>
          <cell r="BR154">
            <v>614.54</v>
          </cell>
          <cell r="BS154">
            <v>714.19</v>
          </cell>
          <cell r="BT154">
            <v>12000</v>
          </cell>
          <cell r="BU154">
            <v>7600</v>
          </cell>
          <cell r="BV154">
            <v>0</v>
          </cell>
          <cell r="BW154">
            <v>22.5</v>
          </cell>
          <cell r="CB154">
            <v>56.400000000001455</v>
          </cell>
          <cell r="CC154">
            <v>150</v>
          </cell>
          <cell r="CD154">
            <v>202.20000000001164</v>
          </cell>
          <cell r="CE154">
            <v>175.19999999999709</v>
          </cell>
          <cell r="CF154">
            <v>151.20000000001164</v>
          </cell>
          <cell r="CG154">
            <v>167.80000000000291</v>
          </cell>
          <cell r="CH154">
            <v>132.20000000000073</v>
          </cell>
          <cell r="CI154">
            <v>135.59999999999991</v>
          </cell>
          <cell r="CJ154">
            <v>1170.6000000000254</v>
          </cell>
          <cell r="CK154">
            <v>870.20000000001164</v>
          </cell>
          <cell r="CL154">
            <v>873.30000000001746</v>
          </cell>
          <cell r="CO154">
            <v>12.199999999999818</v>
          </cell>
          <cell r="CP154">
            <v>2158.9000000000233</v>
          </cell>
          <cell r="CQ154">
            <v>1755.7000000000289</v>
          </cell>
          <cell r="CR154">
            <v>27.599999999994907</v>
          </cell>
          <cell r="CS154">
            <v>32.299999999999272</v>
          </cell>
          <cell r="CT154">
            <v>50.100000000005821</v>
          </cell>
          <cell r="CU154">
            <v>110</v>
          </cell>
          <cell r="CV154">
            <v>110</v>
          </cell>
          <cell r="CW154">
            <v>388.99999999999636</v>
          </cell>
          <cell r="CX154">
            <v>810.99999999998545</v>
          </cell>
          <cell r="CY154">
            <v>162.5</v>
          </cell>
          <cell r="CZ154">
            <v>142.10000000000218</v>
          </cell>
          <cell r="DA154" t="str">
            <v>0</v>
          </cell>
          <cell r="DB154">
            <v>74.399999999994179</v>
          </cell>
          <cell r="DF154">
            <v>1667.0000000000437</v>
          </cell>
          <cell r="DG154">
            <v>1578.9999999999782</v>
          </cell>
          <cell r="DH154">
            <v>97.799999999995634</v>
          </cell>
          <cell r="DJ154" t="str">
            <v>0</v>
          </cell>
          <cell r="DK154" t="str">
            <v>0</v>
          </cell>
          <cell r="DM154">
            <v>64.599999999998545</v>
          </cell>
          <cell r="DN154">
            <v>155.69999999998254</v>
          </cell>
          <cell r="DO154">
            <v>162.39999999999418</v>
          </cell>
          <cell r="DQ154">
            <v>689.90000000000146</v>
          </cell>
          <cell r="DR154">
            <v>689.90000000000146</v>
          </cell>
          <cell r="DS154" t="str">
            <v>0</v>
          </cell>
          <cell r="DT154">
            <v>108.80000000000291</v>
          </cell>
          <cell r="DU154">
            <v>2070</v>
          </cell>
          <cell r="DV154">
            <v>5530</v>
          </cell>
          <cell r="DW154">
            <v>36.83</v>
          </cell>
          <cell r="DX154">
            <v>80.08</v>
          </cell>
          <cell r="DY154">
            <v>614.54</v>
          </cell>
          <cell r="DZ154">
            <v>714.19</v>
          </cell>
          <cell r="EA154">
            <v>24.480000000000473</v>
          </cell>
          <cell r="EB154" t="str">
            <v>0</v>
          </cell>
          <cell r="EC154">
            <v>20</v>
          </cell>
          <cell r="ED154">
            <v>3503.9999999999418</v>
          </cell>
          <cell r="EF154">
            <v>12000</v>
          </cell>
          <cell r="EG154">
            <v>7600</v>
          </cell>
          <cell r="EH154">
            <v>0</v>
          </cell>
          <cell r="EI154">
            <v>22.5</v>
          </cell>
          <cell r="EN154">
            <v>1451.4000000000015</v>
          </cell>
          <cell r="EO154">
            <v>3630.6000000000022</v>
          </cell>
          <cell r="EP154">
            <v>4890</v>
          </cell>
          <cell r="EQ154">
            <v>4433.1999999999971</v>
          </cell>
          <cell r="ER154">
            <v>3682.3000000000175</v>
          </cell>
          <cell r="ES154">
            <v>3796.4000000000015</v>
          </cell>
          <cell r="ET154">
            <v>3089.6000000000004</v>
          </cell>
          <cell r="EU154">
            <v>1698.5</v>
          </cell>
          <cell r="EV154">
            <v>26672.000000000018</v>
          </cell>
          <cell r="EW154">
            <v>20178.200000000012</v>
          </cell>
          <cell r="EX154">
            <v>19828.700000000012</v>
          </cell>
          <cell r="FA154">
            <v>980.80000000000018</v>
          </cell>
          <cell r="FB154">
            <v>48821.199999999953</v>
          </cell>
          <cell r="FC154">
            <v>40987.700000000026</v>
          </cell>
          <cell r="FD154">
            <v>638.5</v>
          </cell>
          <cell r="FE154">
            <v>653.5</v>
          </cell>
          <cell r="FF154">
            <v>1354</v>
          </cell>
          <cell r="FG154">
            <v>2646</v>
          </cell>
          <cell r="FH154">
            <v>2646</v>
          </cell>
          <cell r="FI154">
            <v>9635</v>
          </cell>
          <cell r="FJ154">
            <v>19675</v>
          </cell>
          <cell r="FK154">
            <v>2844.1000000000058</v>
          </cell>
          <cell r="FL154">
            <v>2618.1000000000022</v>
          </cell>
          <cell r="FM154">
            <v>0</v>
          </cell>
          <cell r="FN154">
            <v>1592.1999999999971</v>
          </cell>
          <cell r="FO154">
            <v>0</v>
          </cell>
          <cell r="FP154">
            <v>0</v>
          </cell>
          <cell r="FQ154">
            <v>0</v>
          </cell>
          <cell r="FR154">
            <v>38444.000000000015</v>
          </cell>
          <cell r="FS154">
            <v>36364.400000000001</v>
          </cell>
          <cell r="FT154">
            <v>1562.2999999999956</v>
          </cell>
          <cell r="FU154">
            <v>0</v>
          </cell>
          <cell r="FV154">
            <v>55.5</v>
          </cell>
          <cell r="FW154">
            <v>2.3000000000174623</v>
          </cell>
          <cell r="FX154">
            <v>0</v>
          </cell>
          <cell r="FY154">
            <v>1331.6999999999971</v>
          </cell>
          <cell r="FZ154">
            <v>3049.8999999999942</v>
          </cell>
          <cell r="GA154">
            <v>2951.8000000000102</v>
          </cell>
          <cell r="GB154">
            <v>0</v>
          </cell>
          <cell r="GC154">
            <v>13964.900000000001</v>
          </cell>
          <cell r="GD154">
            <v>13964.900000000001</v>
          </cell>
          <cell r="GE154">
            <v>9.9999999999909051E-2</v>
          </cell>
          <cell r="GF154">
            <v>1994.9000000000015</v>
          </cell>
          <cell r="GG154">
            <v>61000</v>
          </cell>
          <cell r="GH154">
            <v>118000</v>
          </cell>
          <cell r="GI154">
            <v>1068.69</v>
          </cell>
          <cell r="GJ154">
            <v>1709.1399999999999</v>
          </cell>
          <cell r="GK154">
            <v>13280.500000000004</v>
          </cell>
          <cell r="GL154">
            <v>26191.439999999999</v>
          </cell>
          <cell r="GM154">
            <v>604</v>
          </cell>
          <cell r="GN154">
            <v>0</v>
          </cell>
          <cell r="GO154">
            <v>448</v>
          </cell>
          <cell r="GP154">
            <v>84671.999999999971</v>
          </cell>
          <cell r="GQ154">
            <v>0</v>
          </cell>
          <cell r="GR154">
            <v>192000</v>
          </cell>
          <cell r="GS154">
            <v>179000</v>
          </cell>
          <cell r="GT154">
            <v>13000</v>
          </cell>
          <cell r="GU154">
            <v>929</v>
          </cell>
          <cell r="GV154">
            <v>637.5</v>
          </cell>
          <cell r="GW154">
            <v>291.5</v>
          </cell>
        </row>
        <row r="155">
          <cell r="B155">
            <v>38500</v>
          </cell>
          <cell r="C155">
            <v>44876</v>
          </cell>
          <cell r="D155">
            <v>30136.400000000001</v>
          </cell>
          <cell r="E155">
            <v>469112.7</v>
          </cell>
          <cell r="F155">
            <v>55927.8</v>
          </cell>
          <cell r="G155">
            <v>216635.4</v>
          </cell>
          <cell r="H155">
            <v>43620</v>
          </cell>
          <cell r="I155">
            <v>5535.3</v>
          </cell>
          <cell r="J155">
            <v>3931.2</v>
          </cell>
          <cell r="L155">
            <v>55885</v>
          </cell>
          <cell r="M155">
            <v>111654.2</v>
          </cell>
          <cell r="N155">
            <v>336490.3</v>
          </cell>
          <cell r="O155">
            <v>94626.4</v>
          </cell>
          <cell r="P155">
            <v>646405.6</v>
          </cell>
          <cell r="Q155">
            <v>323487.3</v>
          </cell>
          <cell r="R155">
            <v>996937</v>
          </cell>
          <cell r="S155">
            <v>2821.1</v>
          </cell>
          <cell r="T155">
            <v>4706.1000000000004</v>
          </cell>
          <cell r="U155">
            <v>65297.7</v>
          </cell>
          <cell r="V155">
            <v>23232</v>
          </cell>
          <cell r="W155">
            <v>232062</v>
          </cell>
          <cell r="Y155">
            <v>203778</v>
          </cell>
          <cell r="Z155">
            <v>201290</v>
          </cell>
          <cell r="AB155">
            <v>206995</v>
          </cell>
          <cell r="AC155">
            <v>195770</v>
          </cell>
          <cell r="AE155">
            <v>38691</v>
          </cell>
          <cell r="AF155">
            <v>8065.3</v>
          </cell>
          <cell r="AG155">
            <v>16780.099999999999</v>
          </cell>
          <cell r="AH155">
            <v>45291.3</v>
          </cell>
          <cell r="AJ155">
            <v>230499</v>
          </cell>
          <cell r="AK155">
            <v>30777</v>
          </cell>
          <cell r="AO155">
            <v>64015.4</v>
          </cell>
          <cell r="AP155">
            <v>0</v>
          </cell>
          <cell r="AQ155">
            <v>37880</v>
          </cell>
          <cell r="AR155">
            <v>131527</v>
          </cell>
          <cell r="AS155">
            <v>52502.2</v>
          </cell>
          <cell r="AU155">
            <v>3911.6</v>
          </cell>
          <cell r="AV155">
            <v>134807.6</v>
          </cell>
          <cell r="AX155">
            <v>34479</v>
          </cell>
          <cell r="AZ155">
            <v>17439080</v>
          </cell>
          <cell r="BA155">
            <v>15370230</v>
          </cell>
          <cell r="BB155">
            <v>748150</v>
          </cell>
          <cell r="BC155">
            <v>1091810</v>
          </cell>
          <cell r="BD155">
            <v>6716.12</v>
          </cell>
          <cell r="BE155">
            <v>0</v>
          </cell>
          <cell r="BF155">
            <v>10218</v>
          </cell>
          <cell r="BG155">
            <v>3137</v>
          </cell>
          <cell r="BI155">
            <v>10.199999999999999</v>
          </cell>
          <cell r="BJ155">
            <v>10.199999999999999</v>
          </cell>
          <cell r="BK155">
            <v>10.4</v>
          </cell>
          <cell r="BL155">
            <v>10.4</v>
          </cell>
          <cell r="BM155">
            <v>10.4</v>
          </cell>
          <cell r="BN155">
            <v>30</v>
          </cell>
          <cell r="BO155">
            <v>60</v>
          </cell>
          <cell r="BP155">
            <v>10.199999999999999</v>
          </cell>
          <cell r="BQ155">
            <v>10.199999999999999</v>
          </cell>
          <cell r="BR155">
            <v>527.75</v>
          </cell>
          <cell r="BS155">
            <v>594.96</v>
          </cell>
          <cell r="BT155">
            <v>0</v>
          </cell>
          <cell r="BU155">
            <v>6390</v>
          </cell>
          <cell r="BV155">
            <v>0</v>
          </cell>
          <cell r="BW155">
            <v>22.5</v>
          </cell>
          <cell r="CB155">
            <v>47.19999999999709</v>
          </cell>
          <cell r="CC155">
            <v>106.5</v>
          </cell>
          <cell r="CD155">
            <v>142.70000000001164</v>
          </cell>
          <cell r="CE155">
            <v>137.10000000000582</v>
          </cell>
          <cell r="CF155">
            <v>124.29999999998836</v>
          </cell>
          <cell r="CG155">
            <v>125.59999999999854</v>
          </cell>
          <cell r="CH155">
            <v>108.69999999999982</v>
          </cell>
          <cell r="CI155">
            <v>115.69999999999982</v>
          </cell>
          <cell r="CJ155">
            <v>907.80000000000109</v>
          </cell>
          <cell r="CK155">
            <v>585.79999999998836</v>
          </cell>
          <cell r="CL155">
            <v>722.29999999998836</v>
          </cell>
          <cell r="CO155">
            <v>27.300000000000182</v>
          </cell>
          <cell r="CP155">
            <v>1640.4000000000233</v>
          </cell>
          <cell r="CQ155">
            <v>1335.3999999999769</v>
          </cell>
          <cell r="CR155">
            <v>8.0999999999985448</v>
          </cell>
          <cell r="CS155">
            <v>36.5</v>
          </cell>
          <cell r="CT155">
            <v>52</v>
          </cell>
          <cell r="CU155">
            <v>96.599999999998545</v>
          </cell>
          <cell r="CV155">
            <v>96.599999999998545</v>
          </cell>
          <cell r="CW155">
            <v>398.00000000000182</v>
          </cell>
          <cell r="CX155">
            <v>545.99999999998545</v>
          </cell>
          <cell r="CY155">
            <v>118.79999999998836</v>
          </cell>
          <cell r="CZ155">
            <v>107.09999999999854</v>
          </cell>
          <cell r="DA155" t="str">
            <v>0</v>
          </cell>
          <cell r="DB155">
            <v>63.600000000005821</v>
          </cell>
          <cell r="DF155">
            <v>1265.9999999999854</v>
          </cell>
          <cell r="DG155">
            <v>1233.49999999998</v>
          </cell>
          <cell r="DH155">
            <v>75.599999999998545</v>
          </cell>
          <cell r="DJ155" t="str">
            <v>0</v>
          </cell>
          <cell r="DK155" t="str">
            <v>0</v>
          </cell>
          <cell r="DM155">
            <v>45</v>
          </cell>
          <cell r="DN155">
            <v>124.70000000001164</v>
          </cell>
          <cell r="DO155">
            <v>120.59999999999854</v>
          </cell>
          <cell r="DQ155">
            <v>485.09999999999854</v>
          </cell>
          <cell r="DR155">
            <v>485.09999999999854</v>
          </cell>
          <cell r="DS155" t="str">
            <v>0</v>
          </cell>
          <cell r="DT155">
            <v>80.099999999998545</v>
          </cell>
          <cell r="DU155">
            <v>2390</v>
          </cell>
          <cell r="DV155">
            <v>4000</v>
          </cell>
          <cell r="DW155">
            <v>42.06</v>
          </cell>
          <cell r="DX155">
            <v>58.22</v>
          </cell>
          <cell r="DY155">
            <v>527.75</v>
          </cell>
          <cell r="DZ155">
            <v>594.96</v>
          </cell>
          <cell r="EA155">
            <v>22.659999999999854</v>
          </cell>
          <cell r="EB155" t="str">
            <v>0</v>
          </cell>
          <cell r="EC155">
            <v>13</v>
          </cell>
          <cell r="ED155">
            <v>3328.0000000000291</v>
          </cell>
          <cell r="EF155">
            <v>0</v>
          </cell>
          <cell r="EG155">
            <v>6390</v>
          </cell>
          <cell r="EH155">
            <v>0</v>
          </cell>
          <cell r="EI155">
            <v>22.5</v>
          </cell>
          <cell r="EN155">
            <v>1498.5999999999985</v>
          </cell>
          <cell r="EO155">
            <v>3737.1000000000022</v>
          </cell>
          <cell r="EP155">
            <v>5032.7000000000116</v>
          </cell>
          <cell r="EQ155">
            <v>4570.3000000000029</v>
          </cell>
          <cell r="ER155">
            <v>3806.6000000000058</v>
          </cell>
          <cell r="ES155">
            <v>3922</v>
          </cell>
          <cell r="ET155">
            <v>3198.3</v>
          </cell>
          <cell r="EU155">
            <v>1814.1999999999998</v>
          </cell>
          <cell r="EV155">
            <v>27579.800000000017</v>
          </cell>
          <cell r="EW155">
            <v>20764</v>
          </cell>
          <cell r="EX155">
            <v>20551</v>
          </cell>
          <cell r="FA155">
            <v>1008.1000000000004</v>
          </cell>
          <cell r="FB155">
            <v>50461.599999999977</v>
          </cell>
          <cell r="FC155">
            <v>42323.100000000006</v>
          </cell>
          <cell r="FD155">
            <v>646.59999999999854</v>
          </cell>
          <cell r="FE155">
            <v>690</v>
          </cell>
          <cell r="FF155">
            <v>1406</v>
          </cell>
          <cell r="FG155">
            <v>2742.5999999999985</v>
          </cell>
          <cell r="FH155">
            <v>2742.5999999999985</v>
          </cell>
          <cell r="FI155">
            <v>10033.000000000002</v>
          </cell>
          <cell r="FJ155">
            <v>20220.999999999985</v>
          </cell>
          <cell r="FK155">
            <v>2962.8999999999942</v>
          </cell>
          <cell r="FL155">
            <v>2725.2000000000007</v>
          </cell>
          <cell r="FM155">
            <v>0</v>
          </cell>
          <cell r="FN155">
            <v>1655.8000000000029</v>
          </cell>
          <cell r="FO155">
            <v>0</v>
          </cell>
          <cell r="FP155">
            <v>0</v>
          </cell>
          <cell r="FQ155">
            <v>0</v>
          </cell>
          <cell r="FR155">
            <v>39710</v>
          </cell>
          <cell r="FS155">
            <v>37597.89999999998</v>
          </cell>
          <cell r="FT155">
            <v>1637.8999999999942</v>
          </cell>
          <cell r="FU155">
            <v>0</v>
          </cell>
          <cell r="FV155">
            <v>55.5</v>
          </cell>
          <cell r="FW155">
            <v>2.3000000000174623</v>
          </cell>
          <cell r="FX155">
            <v>0</v>
          </cell>
          <cell r="FY155">
            <v>1376.6999999999971</v>
          </cell>
          <cell r="FZ155">
            <v>3174.6000000000058</v>
          </cell>
          <cell r="GA155">
            <v>3072.4000000000087</v>
          </cell>
          <cell r="GB155">
            <v>0</v>
          </cell>
          <cell r="GC155">
            <v>14450</v>
          </cell>
          <cell r="GD155">
            <v>14450</v>
          </cell>
          <cell r="GE155">
            <v>9.9999999999909051E-2</v>
          </cell>
          <cell r="GF155">
            <v>2075</v>
          </cell>
          <cell r="GG155">
            <v>63390</v>
          </cell>
          <cell r="GH155">
            <v>122000</v>
          </cell>
          <cell r="GI155">
            <v>1110.75</v>
          </cell>
          <cell r="GJ155">
            <v>1767.36</v>
          </cell>
          <cell r="GK155">
            <v>13808.250000000004</v>
          </cell>
          <cell r="GL155">
            <v>26786.399999999998</v>
          </cell>
          <cell r="GM155">
            <v>626.65999999999985</v>
          </cell>
          <cell r="GN155">
            <v>0</v>
          </cell>
          <cell r="GO155">
            <v>461</v>
          </cell>
          <cell r="GP155">
            <v>88000</v>
          </cell>
          <cell r="GQ155">
            <v>0</v>
          </cell>
          <cell r="GR155">
            <v>192000</v>
          </cell>
          <cell r="GS155">
            <v>185390</v>
          </cell>
          <cell r="GT155">
            <v>6610</v>
          </cell>
          <cell r="GU155">
            <v>929</v>
          </cell>
          <cell r="GV155">
            <v>660</v>
          </cell>
          <cell r="GW155">
            <v>269</v>
          </cell>
        </row>
        <row r="156">
          <cell r="B156">
            <v>38501</v>
          </cell>
          <cell r="C156">
            <v>44908.7</v>
          </cell>
          <cell r="D156">
            <v>30201.200000000001</v>
          </cell>
          <cell r="E156">
            <v>469198.2</v>
          </cell>
          <cell r="F156">
            <v>56016.4</v>
          </cell>
          <cell r="G156">
            <v>216712.5</v>
          </cell>
          <cell r="H156">
            <v>43696.6</v>
          </cell>
          <cell r="I156">
            <v>5605.5</v>
          </cell>
          <cell r="J156">
            <v>3996.4</v>
          </cell>
          <cell r="L156">
            <v>56205.2</v>
          </cell>
          <cell r="M156">
            <v>111882.5</v>
          </cell>
          <cell r="N156">
            <v>336662.7</v>
          </cell>
          <cell r="O156">
            <v>94816.6</v>
          </cell>
          <cell r="P156">
            <v>646579.69999999995</v>
          </cell>
          <cell r="Q156">
            <v>323659.09999999998</v>
          </cell>
          <cell r="R156">
            <v>997931</v>
          </cell>
          <cell r="S156">
            <v>2821.1</v>
          </cell>
          <cell r="T156">
            <v>4739.2</v>
          </cell>
          <cell r="U156">
            <v>65359.4</v>
          </cell>
          <cell r="V156">
            <v>23252.400000000001</v>
          </cell>
          <cell r="W156">
            <v>232099.20000000001</v>
          </cell>
          <cell r="Y156">
            <v>204078</v>
          </cell>
          <cell r="Z156">
            <v>201766</v>
          </cell>
          <cell r="AB156">
            <v>207347</v>
          </cell>
          <cell r="AC156">
            <v>196168</v>
          </cell>
          <cell r="AE156">
            <v>38759</v>
          </cell>
          <cell r="AF156">
            <v>8089.7</v>
          </cell>
          <cell r="AG156">
            <v>16809.3</v>
          </cell>
          <cell r="AH156">
            <v>45352.7</v>
          </cell>
          <cell r="AJ156">
            <v>230545.7</v>
          </cell>
          <cell r="AK156">
            <v>30819</v>
          </cell>
          <cell r="AO156">
            <v>64046.400000000001</v>
          </cell>
          <cell r="AP156">
            <v>0</v>
          </cell>
          <cell r="AQ156">
            <v>37912</v>
          </cell>
          <cell r="AR156">
            <v>131554</v>
          </cell>
          <cell r="AS156">
            <v>52507.4</v>
          </cell>
          <cell r="AU156">
            <v>3911.6</v>
          </cell>
          <cell r="AV156">
            <v>134807.6</v>
          </cell>
          <cell r="AX156">
            <v>34497.300000000003</v>
          </cell>
          <cell r="AZ156">
            <v>17484950</v>
          </cell>
          <cell r="BA156">
            <v>15377650</v>
          </cell>
          <cell r="BB156">
            <v>750750</v>
          </cell>
          <cell r="BC156">
            <v>1092200</v>
          </cell>
          <cell r="BD156">
            <v>6731.87</v>
          </cell>
          <cell r="BE156">
            <v>0</v>
          </cell>
          <cell r="BF156">
            <v>10225</v>
          </cell>
          <cell r="BG156">
            <v>3155.5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30</v>
          </cell>
          <cell r="BO156">
            <v>30</v>
          </cell>
          <cell r="BP156">
            <v>0</v>
          </cell>
          <cell r="BQ156">
            <v>0</v>
          </cell>
          <cell r="BR156">
            <v>527.80999999999995</v>
          </cell>
          <cell r="BS156">
            <v>403.27</v>
          </cell>
          <cell r="BT156">
            <v>0</v>
          </cell>
          <cell r="BU156">
            <v>2990</v>
          </cell>
          <cell r="BV156">
            <v>0</v>
          </cell>
          <cell r="BW156">
            <v>15</v>
          </cell>
          <cell r="CB156">
            <v>32.69999999999709</v>
          </cell>
          <cell r="CC156">
            <v>64.799999999999272</v>
          </cell>
          <cell r="CD156">
            <v>85.5</v>
          </cell>
          <cell r="CE156">
            <v>88.599999999998545</v>
          </cell>
          <cell r="CF156">
            <v>77.100000000005821</v>
          </cell>
          <cell r="CG156">
            <v>76.599999999998545</v>
          </cell>
          <cell r="CH156">
            <v>70.199999999999818</v>
          </cell>
          <cell r="CI156">
            <v>65.200000000000273</v>
          </cell>
          <cell r="CJ156">
            <v>560.69999999999936</v>
          </cell>
          <cell r="CK156">
            <v>300</v>
          </cell>
          <cell r="CL156">
            <v>476</v>
          </cell>
          <cell r="CO156">
            <v>33.099999999999454</v>
          </cell>
          <cell r="CP156">
            <v>994</v>
          </cell>
          <cell r="CQ156">
            <v>809.09999999999945</v>
          </cell>
          <cell r="CR156">
            <v>4.0999999999912689</v>
          </cell>
          <cell r="CS156">
            <v>20.400000000001455</v>
          </cell>
          <cell r="CT156">
            <v>37.200000000011642</v>
          </cell>
          <cell r="CU156">
            <v>61.700000000004366</v>
          </cell>
          <cell r="CV156">
            <v>61.700000000004366</v>
          </cell>
          <cell r="CW156">
            <v>243.99999999999636</v>
          </cell>
          <cell r="CX156">
            <v>292.00000000000728</v>
          </cell>
          <cell r="CY156">
            <v>46.700000000011642</v>
          </cell>
          <cell r="CZ156">
            <v>42</v>
          </cell>
          <cell r="DA156" t="str">
            <v>0</v>
          </cell>
          <cell r="DB156">
            <v>61.399999999994179</v>
          </cell>
          <cell r="DF156">
            <v>680</v>
          </cell>
          <cell r="DG156">
            <v>686.10000000000946</v>
          </cell>
          <cell r="DH156">
            <v>5.2000000000043656</v>
          </cell>
          <cell r="DJ156" t="str">
            <v>0</v>
          </cell>
          <cell r="DK156" t="str">
            <v>0</v>
          </cell>
          <cell r="DM156">
            <v>18.30000000000291</v>
          </cell>
          <cell r="DN156">
            <v>27</v>
          </cell>
          <cell r="DO156">
            <v>23.500000000007276</v>
          </cell>
          <cell r="DQ156">
            <v>320.19999999999709</v>
          </cell>
          <cell r="DR156">
            <v>320.19999999999709</v>
          </cell>
          <cell r="DS156" t="str">
            <v>0</v>
          </cell>
          <cell r="DT156">
            <v>32</v>
          </cell>
          <cell r="DU156">
            <v>2600</v>
          </cell>
          <cell r="DV156">
            <v>390</v>
          </cell>
          <cell r="DW156">
            <v>45.87</v>
          </cell>
          <cell r="DX156">
            <v>7.42</v>
          </cell>
          <cell r="DY156">
            <v>527.80999999999995</v>
          </cell>
          <cell r="DZ156">
            <v>403.27</v>
          </cell>
          <cell r="EA156">
            <v>15.75</v>
          </cell>
          <cell r="EB156" t="str">
            <v>0</v>
          </cell>
          <cell r="EC156">
            <v>7</v>
          </cell>
          <cell r="ED156">
            <v>2960</v>
          </cell>
          <cell r="EF156">
            <v>0</v>
          </cell>
          <cell r="EG156">
            <v>2990</v>
          </cell>
          <cell r="EH156">
            <v>0</v>
          </cell>
          <cell r="EI156">
            <v>15</v>
          </cell>
          <cell r="EN156">
            <v>1531.2999999999956</v>
          </cell>
          <cell r="EO156">
            <v>3801.9000000000015</v>
          </cell>
          <cell r="EP156">
            <v>5118.2000000000116</v>
          </cell>
          <cell r="EQ156">
            <v>4658.9000000000015</v>
          </cell>
          <cell r="ER156">
            <v>3883.7000000000116</v>
          </cell>
          <cell r="ES156">
            <v>3998.5999999999985</v>
          </cell>
          <cell r="ET156">
            <v>3268.5</v>
          </cell>
          <cell r="EU156">
            <v>1879.4</v>
          </cell>
          <cell r="EV156">
            <v>28140.500000000018</v>
          </cell>
          <cell r="EW156">
            <v>21064</v>
          </cell>
          <cell r="EX156">
            <v>21027</v>
          </cell>
          <cell r="FA156">
            <v>1041.1999999999998</v>
          </cell>
          <cell r="FB156">
            <v>51455.599999999977</v>
          </cell>
          <cell r="FC156">
            <v>43132.200000000004</v>
          </cell>
          <cell r="FD156">
            <v>650.69999999998981</v>
          </cell>
          <cell r="FE156">
            <v>710.40000000000146</v>
          </cell>
          <cell r="FF156">
            <v>1443.2000000000116</v>
          </cell>
          <cell r="FG156">
            <v>2804.3000000000029</v>
          </cell>
          <cell r="FH156">
            <v>2804.3000000000029</v>
          </cell>
          <cell r="FI156">
            <v>10276.999999999998</v>
          </cell>
          <cell r="FJ156">
            <v>20512.999999999993</v>
          </cell>
          <cell r="FK156">
            <v>3009.6000000000058</v>
          </cell>
          <cell r="FL156">
            <v>2767.2000000000007</v>
          </cell>
          <cell r="FM156">
            <v>0</v>
          </cell>
          <cell r="FN156">
            <v>1717.1999999999971</v>
          </cell>
          <cell r="FO156">
            <v>0</v>
          </cell>
          <cell r="FP156">
            <v>0</v>
          </cell>
          <cell r="FQ156">
            <v>0</v>
          </cell>
          <cell r="FR156">
            <v>40390</v>
          </cell>
          <cell r="FS156">
            <v>38283.999999999985</v>
          </cell>
          <cell r="FT156">
            <v>1643.0999999999985</v>
          </cell>
          <cell r="FU156">
            <v>0</v>
          </cell>
          <cell r="FV156">
            <v>55.5</v>
          </cell>
          <cell r="FW156">
            <v>2.3000000000174623</v>
          </cell>
          <cell r="FX156">
            <v>0</v>
          </cell>
          <cell r="FY156">
            <v>1395</v>
          </cell>
          <cell r="FZ156">
            <v>3201.6000000000058</v>
          </cell>
          <cell r="GA156">
            <v>3095.900000000016</v>
          </cell>
          <cell r="GB156">
            <v>0</v>
          </cell>
          <cell r="GC156">
            <v>14770.199999999997</v>
          </cell>
          <cell r="GD156">
            <v>14770.199999999997</v>
          </cell>
          <cell r="GE156">
            <v>9.9999999999909051E-2</v>
          </cell>
          <cell r="GF156">
            <v>2107</v>
          </cell>
          <cell r="GG156">
            <v>65990</v>
          </cell>
          <cell r="GH156">
            <v>122390</v>
          </cell>
          <cell r="GI156">
            <v>1156.6199999999999</v>
          </cell>
          <cell r="GJ156">
            <v>1774.78</v>
          </cell>
          <cell r="GK156">
            <v>14336.060000000003</v>
          </cell>
          <cell r="GL156">
            <v>27189.67</v>
          </cell>
          <cell r="GM156">
            <v>642.40999999999985</v>
          </cell>
          <cell r="GN156">
            <v>0</v>
          </cell>
          <cell r="GO156">
            <v>468</v>
          </cell>
          <cell r="GP156">
            <v>90960</v>
          </cell>
          <cell r="GQ156">
            <v>0</v>
          </cell>
          <cell r="GR156">
            <v>192000</v>
          </cell>
          <cell r="GS156">
            <v>188380</v>
          </cell>
          <cell r="GT156">
            <v>3620</v>
          </cell>
          <cell r="GU156">
            <v>929</v>
          </cell>
          <cell r="GV156">
            <v>675</v>
          </cell>
          <cell r="GW156">
            <v>254</v>
          </cell>
        </row>
        <row r="157">
          <cell r="B157">
            <v>38502</v>
          </cell>
          <cell r="C157">
            <v>44964.2</v>
          </cell>
          <cell r="D157">
            <v>30338.400000000001</v>
          </cell>
          <cell r="E157">
            <v>469379.3</v>
          </cell>
          <cell r="F157">
            <v>56188.9</v>
          </cell>
          <cell r="G157">
            <v>216863.2</v>
          </cell>
          <cell r="H157">
            <v>43853.3</v>
          </cell>
          <cell r="I157">
            <v>5737</v>
          </cell>
          <cell r="J157">
            <v>4027.6</v>
          </cell>
          <cell r="L157">
            <v>56743</v>
          </cell>
          <cell r="M157">
            <v>112279.4</v>
          </cell>
          <cell r="N157">
            <v>336966.40000000002</v>
          </cell>
          <cell r="O157">
            <v>95139.199999999997</v>
          </cell>
          <cell r="P157">
            <v>646890.19999999995</v>
          </cell>
          <cell r="Q157">
            <v>323968.3</v>
          </cell>
          <cell r="R157">
            <v>999782.1</v>
          </cell>
          <cell r="S157">
            <v>2821.1</v>
          </cell>
          <cell r="T157">
            <v>4809.3999999999996</v>
          </cell>
          <cell r="U157">
            <v>65464.7</v>
          </cell>
          <cell r="V157">
            <v>23266.1</v>
          </cell>
          <cell r="W157">
            <v>232165.1</v>
          </cell>
          <cell r="Y157">
            <v>204949</v>
          </cell>
          <cell r="Z157">
            <v>202351</v>
          </cell>
          <cell r="AB157">
            <v>207929</v>
          </cell>
          <cell r="AC157">
            <v>197054</v>
          </cell>
          <cell r="AE157">
            <v>38895</v>
          </cell>
          <cell r="AF157">
            <v>8126.4</v>
          </cell>
          <cell r="AG157">
            <v>16883.2</v>
          </cell>
          <cell r="AH157">
            <v>45432.9</v>
          </cell>
          <cell r="AJ157">
            <v>230630.6</v>
          </cell>
          <cell r="AK157">
            <v>30895.8</v>
          </cell>
          <cell r="AO157">
            <v>64105.5</v>
          </cell>
          <cell r="AP157">
            <v>0</v>
          </cell>
          <cell r="AQ157">
            <v>37969.4</v>
          </cell>
          <cell r="AR157">
            <v>131653.79999999999</v>
          </cell>
          <cell r="AS157">
            <v>52550.1</v>
          </cell>
          <cell r="AU157">
            <v>3911.6</v>
          </cell>
          <cell r="AV157">
            <v>134807.6</v>
          </cell>
          <cell r="AX157">
            <v>34553.1</v>
          </cell>
          <cell r="AZ157">
            <v>17522650</v>
          </cell>
          <cell r="BA157">
            <v>15445850</v>
          </cell>
          <cell r="BB157">
            <v>752880</v>
          </cell>
          <cell r="BC157">
            <v>1096890</v>
          </cell>
          <cell r="BD157">
            <v>6750.26</v>
          </cell>
          <cell r="BE157">
            <v>0</v>
          </cell>
          <cell r="BF157">
            <v>10241</v>
          </cell>
          <cell r="BG157">
            <v>3175</v>
          </cell>
          <cell r="BI157">
            <v>10.4</v>
          </cell>
          <cell r="BJ157">
            <v>10.4</v>
          </cell>
          <cell r="BK157">
            <v>10.199999999999999</v>
          </cell>
          <cell r="BL157">
            <v>10.199999999999999</v>
          </cell>
          <cell r="BM157">
            <v>10.199999999999999</v>
          </cell>
          <cell r="BN157">
            <v>30</v>
          </cell>
          <cell r="BO157">
            <v>30</v>
          </cell>
          <cell r="BP157">
            <v>10</v>
          </cell>
          <cell r="BQ157">
            <v>10</v>
          </cell>
          <cell r="BR157">
            <v>408.46</v>
          </cell>
          <cell r="BS157">
            <v>737.51</v>
          </cell>
          <cell r="BT157">
            <v>12000</v>
          </cell>
          <cell r="BU157">
            <v>6820</v>
          </cell>
          <cell r="BV157">
            <v>0</v>
          </cell>
          <cell r="BW157">
            <v>15</v>
          </cell>
          <cell r="CB157">
            <v>55.5</v>
          </cell>
          <cell r="CC157">
            <v>137.20000000000073</v>
          </cell>
          <cell r="CD157">
            <v>181.09999999997672</v>
          </cell>
          <cell r="CE157">
            <v>172.5</v>
          </cell>
          <cell r="CF157">
            <v>150.70000000001164</v>
          </cell>
          <cell r="CG157">
            <v>156.70000000000437</v>
          </cell>
          <cell r="CH157">
            <v>131.5</v>
          </cell>
          <cell r="CI157">
            <v>31.199999999999818</v>
          </cell>
          <cell r="CJ157">
            <v>1016.3999999999933</v>
          </cell>
          <cell r="CK157">
            <v>871</v>
          </cell>
          <cell r="CL157">
            <v>585</v>
          </cell>
          <cell r="CO157">
            <v>70.199999999999818</v>
          </cell>
          <cell r="CP157">
            <v>1851.0999999999767</v>
          </cell>
          <cell r="CQ157">
            <v>1526.1999999999998</v>
          </cell>
          <cell r="CR157">
            <v>25.700000000004366</v>
          </cell>
          <cell r="CS157">
            <v>13.69999999999709</v>
          </cell>
          <cell r="CT157">
            <v>65.899999999994179</v>
          </cell>
          <cell r="CU157">
            <v>105.29999999999563</v>
          </cell>
          <cell r="CV157">
            <v>105.29999999999563</v>
          </cell>
          <cell r="CW157">
            <v>366.99999999999818</v>
          </cell>
          <cell r="CX157">
            <v>739.00000000001455</v>
          </cell>
          <cell r="CY157">
            <v>84.899999999994179</v>
          </cell>
          <cell r="CZ157">
            <v>76.799999999999272</v>
          </cell>
          <cell r="DA157" t="str">
            <v>0</v>
          </cell>
          <cell r="DB157">
            <v>80.200000000004366</v>
          </cell>
          <cell r="DF157">
            <v>1360</v>
          </cell>
          <cell r="DG157">
            <v>1347.9000000000106</v>
          </cell>
          <cell r="DH157">
            <v>42.69999999999709</v>
          </cell>
          <cell r="DJ157" t="str">
            <v>0</v>
          </cell>
          <cell r="DK157" t="str">
            <v>0</v>
          </cell>
          <cell r="DM157">
            <v>55.799999999995634</v>
          </cell>
          <cell r="DN157">
            <v>99.799999999988358</v>
          </cell>
          <cell r="DO157">
            <v>98.499999999992724</v>
          </cell>
          <cell r="DQ157">
            <v>537.80000000000291</v>
          </cell>
          <cell r="DR157">
            <v>537.80000000000291</v>
          </cell>
          <cell r="DS157" t="str">
            <v>0</v>
          </cell>
          <cell r="DT157">
            <v>57.400000000001455</v>
          </cell>
          <cell r="DU157">
            <v>2130</v>
          </cell>
          <cell r="DV157">
            <v>4690</v>
          </cell>
          <cell r="DW157">
            <v>37.700000000000003</v>
          </cell>
          <cell r="DX157">
            <v>68.2</v>
          </cell>
          <cell r="DY157">
            <v>408.46</v>
          </cell>
          <cell r="DZ157">
            <v>737.51</v>
          </cell>
          <cell r="EA157">
            <v>18.390000000000327</v>
          </cell>
          <cell r="EB157" t="str">
            <v>0</v>
          </cell>
          <cell r="EC157">
            <v>16</v>
          </cell>
          <cell r="ED157">
            <v>3120</v>
          </cell>
          <cell r="EF157">
            <v>12000</v>
          </cell>
          <cell r="EG157">
            <v>6820</v>
          </cell>
          <cell r="EH157">
            <v>0</v>
          </cell>
          <cell r="EI157">
            <v>15</v>
          </cell>
          <cell r="EN157">
            <v>1586.7999999999956</v>
          </cell>
          <cell r="EO157">
            <v>3939.1000000000022</v>
          </cell>
          <cell r="EP157">
            <v>5299.2999999999884</v>
          </cell>
          <cell r="EQ157">
            <v>4831.4000000000015</v>
          </cell>
          <cell r="ER157">
            <v>4034.4000000000233</v>
          </cell>
          <cell r="ES157">
            <v>4155.3000000000029</v>
          </cell>
          <cell r="ET157">
            <v>3400</v>
          </cell>
          <cell r="EU157">
            <v>1910.6</v>
          </cell>
          <cell r="EV157">
            <v>29156.900000000012</v>
          </cell>
          <cell r="EW157">
            <v>21935</v>
          </cell>
          <cell r="EX157">
            <v>21612</v>
          </cell>
          <cell r="FA157">
            <v>1111.3999999999996</v>
          </cell>
          <cell r="FB157">
            <v>53306.699999999953</v>
          </cell>
          <cell r="FC157">
            <v>44658.400000000001</v>
          </cell>
          <cell r="FD157">
            <v>676.39999999999418</v>
          </cell>
          <cell r="FE157">
            <v>724.09999999999854</v>
          </cell>
          <cell r="FF157">
            <v>1509.1000000000058</v>
          </cell>
          <cell r="FG157">
            <v>2909.5999999999985</v>
          </cell>
          <cell r="FH157">
            <v>2909.5999999999985</v>
          </cell>
          <cell r="FI157">
            <v>10643.999999999996</v>
          </cell>
          <cell r="FJ157">
            <v>21252.000000000007</v>
          </cell>
          <cell r="FK157">
            <v>3094.5</v>
          </cell>
          <cell r="FL157">
            <v>2844</v>
          </cell>
          <cell r="FM157">
            <v>0</v>
          </cell>
          <cell r="FN157">
            <v>1797.4000000000015</v>
          </cell>
          <cell r="FO157">
            <v>0</v>
          </cell>
          <cell r="FP157">
            <v>0</v>
          </cell>
          <cell r="FQ157">
            <v>0</v>
          </cell>
          <cell r="FR157">
            <v>41750</v>
          </cell>
          <cell r="FS157">
            <v>39631.899999999994</v>
          </cell>
          <cell r="FT157">
            <v>1685.7999999999956</v>
          </cell>
          <cell r="FU157">
            <v>0</v>
          </cell>
          <cell r="FV157">
            <v>55.5</v>
          </cell>
          <cell r="FW157">
            <v>2.3000000000174623</v>
          </cell>
          <cell r="FX157">
            <v>0</v>
          </cell>
          <cell r="FY157">
            <v>1450.7999999999956</v>
          </cell>
          <cell r="FZ157">
            <v>3301.3999999999942</v>
          </cell>
          <cell r="GA157">
            <v>3194.4000000000087</v>
          </cell>
          <cell r="GB157">
            <v>0</v>
          </cell>
          <cell r="GC157">
            <v>15308</v>
          </cell>
          <cell r="GD157">
            <v>15308</v>
          </cell>
          <cell r="GE157">
            <v>9.9999999999909051E-2</v>
          </cell>
          <cell r="GF157">
            <v>2164.4000000000015</v>
          </cell>
          <cell r="GG157">
            <v>68120</v>
          </cell>
          <cell r="GH157">
            <v>127080</v>
          </cell>
          <cell r="GI157">
            <v>1194.32</v>
          </cell>
          <cell r="GJ157">
            <v>1842.98</v>
          </cell>
          <cell r="GK157">
            <v>14744.520000000002</v>
          </cell>
          <cell r="GL157">
            <v>27927.179999999997</v>
          </cell>
          <cell r="GM157">
            <v>660.80000000000018</v>
          </cell>
          <cell r="GN157">
            <v>0</v>
          </cell>
          <cell r="GO157">
            <v>484</v>
          </cell>
          <cell r="GP157">
            <v>94080</v>
          </cell>
          <cell r="GQ157">
            <v>0</v>
          </cell>
          <cell r="GR157">
            <v>204000</v>
          </cell>
          <cell r="GS157">
            <v>195200</v>
          </cell>
          <cell r="GT157">
            <v>8800</v>
          </cell>
          <cell r="GU157">
            <v>929</v>
          </cell>
          <cell r="GV157">
            <v>690</v>
          </cell>
          <cell r="GW157">
            <v>239</v>
          </cell>
        </row>
        <row r="158">
          <cell r="B158">
            <v>38503</v>
          </cell>
          <cell r="C158">
            <v>45023.4</v>
          </cell>
          <cell r="D158">
            <v>30502.7</v>
          </cell>
          <cell r="E158">
            <v>469599.1</v>
          </cell>
          <cell r="F158">
            <v>56368.6</v>
          </cell>
          <cell r="G158">
            <v>217024.4</v>
          </cell>
          <cell r="H158">
            <v>44035.7</v>
          </cell>
          <cell r="I158">
            <v>5874.1</v>
          </cell>
          <cell r="J158">
            <v>4120.1000000000004</v>
          </cell>
          <cell r="L158">
            <v>57457</v>
          </cell>
          <cell r="M158">
            <v>112728.2</v>
          </cell>
          <cell r="N158">
            <v>337321.6</v>
          </cell>
          <cell r="O158">
            <v>95550.399999999994</v>
          </cell>
          <cell r="P158">
            <v>647276.4</v>
          </cell>
          <cell r="Q158">
            <v>324350.09999999998</v>
          </cell>
          <cell r="R158">
            <v>1978.5</v>
          </cell>
          <cell r="S158">
            <v>2821.1</v>
          </cell>
          <cell r="T158">
            <v>4840.8</v>
          </cell>
          <cell r="U158">
            <v>65574.5</v>
          </cell>
          <cell r="V158">
            <v>23286.400000000001</v>
          </cell>
          <cell r="W158">
            <v>232231.4</v>
          </cell>
          <cell r="Y158">
            <v>205860</v>
          </cell>
          <cell r="Z158">
            <v>203213</v>
          </cell>
          <cell r="AB158">
            <v>208707</v>
          </cell>
          <cell r="AC158">
            <v>198035</v>
          </cell>
          <cell r="AE158">
            <v>39060</v>
          </cell>
          <cell r="AF158">
            <v>8161.1</v>
          </cell>
          <cell r="AG158">
            <v>16979</v>
          </cell>
          <cell r="AH158">
            <v>45533.1</v>
          </cell>
          <cell r="AJ158">
            <v>230718.4</v>
          </cell>
          <cell r="AK158">
            <v>30974.1</v>
          </cell>
          <cell r="AO158">
            <v>64167.199999999997</v>
          </cell>
          <cell r="AP158">
            <v>0</v>
          </cell>
          <cell r="AQ158">
            <v>38028.1</v>
          </cell>
          <cell r="AR158">
            <v>131755</v>
          </cell>
          <cell r="AS158">
            <v>52594.2</v>
          </cell>
          <cell r="AU158">
            <v>3911.6</v>
          </cell>
          <cell r="AV158">
            <v>134807.6</v>
          </cell>
          <cell r="AX158">
            <v>34606</v>
          </cell>
          <cell r="AZ158">
            <v>17560050</v>
          </cell>
          <cell r="BA158">
            <v>15528650</v>
          </cell>
          <cell r="BB158">
            <v>754970</v>
          </cell>
          <cell r="BC158">
            <v>1102570</v>
          </cell>
          <cell r="BD158">
            <v>6772.01</v>
          </cell>
          <cell r="BE158">
            <v>0</v>
          </cell>
          <cell r="BF158">
            <v>10262</v>
          </cell>
          <cell r="BG158">
            <v>3195.8</v>
          </cell>
          <cell r="BI158">
            <v>10</v>
          </cell>
          <cell r="BJ158">
            <v>10</v>
          </cell>
          <cell r="BK158">
            <v>10</v>
          </cell>
          <cell r="BL158">
            <v>10.6</v>
          </cell>
          <cell r="BM158">
            <v>10.6</v>
          </cell>
          <cell r="BN158">
            <v>60</v>
          </cell>
          <cell r="BO158">
            <v>60</v>
          </cell>
          <cell r="BP158">
            <v>20</v>
          </cell>
          <cell r="BQ158">
            <v>20</v>
          </cell>
          <cell r="BR158">
            <v>242.78</v>
          </cell>
          <cell r="BS158">
            <v>387.72</v>
          </cell>
          <cell r="BT158">
            <v>12000</v>
          </cell>
          <cell r="BU158">
            <v>7770</v>
          </cell>
          <cell r="BV158">
            <v>0</v>
          </cell>
          <cell r="BW158">
            <v>30</v>
          </cell>
          <cell r="CB158">
            <v>59.200000000004366</v>
          </cell>
          <cell r="CC158">
            <v>164.29999999999927</v>
          </cell>
          <cell r="CD158">
            <v>219.79999999998836</v>
          </cell>
          <cell r="CE158">
            <v>179.69999999999709</v>
          </cell>
          <cell r="CF158">
            <v>161.19999999998254</v>
          </cell>
          <cell r="CG158">
            <v>182.39999999999418</v>
          </cell>
          <cell r="CH158">
            <v>137.10000000000036</v>
          </cell>
          <cell r="CI158">
            <v>92.500000000000455</v>
          </cell>
          <cell r="CJ158">
            <v>1196.1999999999666</v>
          </cell>
          <cell r="CK158">
            <v>911</v>
          </cell>
          <cell r="CL158">
            <v>862</v>
          </cell>
          <cell r="CO158">
            <v>31.400000000000546</v>
          </cell>
          <cell r="CP158">
            <v>2196.4</v>
          </cell>
          <cell r="CQ158">
            <v>1804.4000000000005</v>
          </cell>
          <cell r="CR158">
            <v>23.200000000011642</v>
          </cell>
          <cell r="CS158">
            <v>20.30000000000291</v>
          </cell>
          <cell r="CT158">
            <v>66.299999999988358</v>
          </cell>
          <cell r="CU158">
            <v>109.80000000000291</v>
          </cell>
          <cell r="CV158">
            <v>109.80000000000291</v>
          </cell>
          <cell r="CW158">
            <v>347.00000000000728</v>
          </cell>
          <cell r="CX158">
            <v>957.99999999999272</v>
          </cell>
          <cell r="CY158">
            <v>87.799999999988358</v>
          </cell>
          <cell r="CZ158">
            <v>78.299999999999272</v>
          </cell>
          <cell r="DA158" t="str">
            <v>0</v>
          </cell>
          <cell r="DB158">
            <v>100.19999999999709</v>
          </cell>
          <cell r="DF158">
            <v>1650</v>
          </cell>
          <cell r="DG158">
            <v>1571.2999999999847</v>
          </cell>
          <cell r="DH158">
            <v>44.099999999998545</v>
          </cell>
          <cell r="DJ158" t="str">
            <v>0</v>
          </cell>
          <cell r="DK158" t="str">
            <v>0</v>
          </cell>
          <cell r="DM158">
            <v>52.900000000001455</v>
          </cell>
          <cell r="DN158">
            <v>101.20000000001164</v>
          </cell>
          <cell r="DO158">
            <v>97</v>
          </cell>
          <cell r="DQ158">
            <v>714</v>
          </cell>
          <cell r="DR158">
            <v>714</v>
          </cell>
          <cell r="DS158" t="str">
            <v>0</v>
          </cell>
          <cell r="DT158">
            <v>58.69999999999709</v>
          </cell>
          <cell r="DU158">
            <v>2090</v>
          </cell>
          <cell r="DV158">
            <v>5680</v>
          </cell>
          <cell r="DW158">
            <v>37.4</v>
          </cell>
          <cell r="DX158">
            <v>82.8</v>
          </cell>
          <cell r="DY158">
            <v>242.78</v>
          </cell>
          <cell r="DZ158">
            <v>387.72</v>
          </cell>
          <cell r="EA158">
            <v>21.75</v>
          </cell>
          <cell r="EB158" t="str">
            <v>0</v>
          </cell>
          <cell r="EC158">
            <v>21</v>
          </cell>
          <cell r="ED158">
            <v>3328.0000000000291</v>
          </cell>
          <cell r="EF158">
            <v>12000</v>
          </cell>
          <cell r="EG158">
            <v>7770</v>
          </cell>
          <cell r="EH158">
            <v>0</v>
          </cell>
          <cell r="EI158">
            <v>30</v>
          </cell>
          <cell r="EN158">
            <v>1646</v>
          </cell>
          <cell r="EO158">
            <v>4103.4000000000015</v>
          </cell>
          <cell r="EP158">
            <v>5519.0999999999767</v>
          </cell>
          <cell r="EQ158">
            <v>5011.0999999999985</v>
          </cell>
          <cell r="ER158">
            <v>4195.6000000000058</v>
          </cell>
          <cell r="ES158">
            <v>4337.6999999999971</v>
          </cell>
          <cell r="ET158">
            <v>3537.1000000000004</v>
          </cell>
          <cell r="EU158">
            <v>2003.1000000000004</v>
          </cell>
          <cell r="EV158">
            <v>30353.09999999998</v>
          </cell>
          <cell r="EW158">
            <v>22846</v>
          </cell>
          <cell r="EX158">
            <v>22474</v>
          </cell>
          <cell r="FA158">
            <v>1142.8000000000002</v>
          </cell>
          <cell r="FB158">
            <v>55503.099999999955</v>
          </cell>
          <cell r="FC158">
            <v>46462.8</v>
          </cell>
          <cell r="FD158">
            <v>699.60000000000582</v>
          </cell>
          <cell r="FE158">
            <v>744.40000000000146</v>
          </cell>
          <cell r="FF158">
            <v>1575.3999999999942</v>
          </cell>
          <cell r="FG158">
            <v>3019.4000000000015</v>
          </cell>
          <cell r="FH158">
            <v>3019.4000000000015</v>
          </cell>
          <cell r="FI158">
            <v>10991.000000000004</v>
          </cell>
          <cell r="FJ158">
            <v>22210</v>
          </cell>
          <cell r="FK158">
            <v>3182.2999999999884</v>
          </cell>
          <cell r="FL158">
            <v>2922.2999999999993</v>
          </cell>
          <cell r="FM158">
            <v>0</v>
          </cell>
          <cell r="FN158">
            <v>1897.5999999999985</v>
          </cell>
          <cell r="FO158">
            <v>0</v>
          </cell>
          <cell r="FP158">
            <v>0</v>
          </cell>
          <cell r="FQ158">
            <v>0</v>
          </cell>
          <cell r="FR158">
            <v>43400</v>
          </cell>
          <cell r="FS158">
            <v>41203.199999999983</v>
          </cell>
          <cell r="FT158">
            <v>1729.8999999999942</v>
          </cell>
          <cell r="FU158">
            <v>0</v>
          </cell>
          <cell r="FV158">
            <v>55.5</v>
          </cell>
          <cell r="FW158">
            <v>2.3000000000174623</v>
          </cell>
          <cell r="FX158">
            <v>0</v>
          </cell>
          <cell r="FY158">
            <v>1503.6999999999971</v>
          </cell>
          <cell r="FZ158">
            <v>3402.6000000000058</v>
          </cell>
          <cell r="GA158">
            <v>3291.4000000000087</v>
          </cell>
          <cell r="GB158">
            <v>0</v>
          </cell>
          <cell r="GC158">
            <v>16022</v>
          </cell>
          <cell r="GD158">
            <v>16022</v>
          </cell>
          <cell r="GE158">
            <v>9.9999999999909051E-2</v>
          </cell>
          <cell r="GF158">
            <v>2223.0999999999985</v>
          </cell>
          <cell r="GG158">
            <v>70210</v>
          </cell>
          <cell r="GH158">
            <v>132760</v>
          </cell>
          <cell r="GI158">
            <v>1231.72</v>
          </cell>
          <cell r="GJ158">
            <v>1925.78</v>
          </cell>
          <cell r="GK158">
            <v>14987.300000000003</v>
          </cell>
          <cell r="GL158">
            <v>28314.899999999998</v>
          </cell>
          <cell r="GM158">
            <v>682.55000000000018</v>
          </cell>
          <cell r="GN158">
            <v>0</v>
          </cell>
          <cell r="GO158">
            <v>505</v>
          </cell>
          <cell r="GP158">
            <v>97408.000000000029</v>
          </cell>
          <cell r="GQ158">
            <v>0</v>
          </cell>
          <cell r="GR158">
            <v>216000</v>
          </cell>
          <cell r="GS158">
            <v>202970</v>
          </cell>
          <cell r="GT158">
            <v>13030</v>
          </cell>
          <cell r="GU158">
            <v>929</v>
          </cell>
          <cell r="GV158">
            <v>720</v>
          </cell>
          <cell r="GW158">
            <v>209</v>
          </cell>
        </row>
        <row r="159">
          <cell r="B159">
            <v>38504</v>
          </cell>
          <cell r="C159">
            <v>45079</v>
          </cell>
          <cell r="D159">
            <v>30658.5</v>
          </cell>
          <cell r="E159">
            <v>469809.1</v>
          </cell>
          <cell r="F159">
            <v>56540.1</v>
          </cell>
          <cell r="G159">
            <v>217176.6</v>
          </cell>
          <cell r="H159">
            <v>44213.2</v>
          </cell>
          <cell r="I159">
            <v>6005.2</v>
          </cell>
          <cell r="J159">
            <v>4267.3999999999996</v>
          </cell>
          <cell r="L159">
            <v>58148.2</v>
          </cell>
          <cell r="M159">
            <v>113225.2</v>
          </cell>
          <cell r="N159">
            <v>337698.3</v>
          </cell>
          <cell r="O159">
            <v>95957.1</v>
          </cell>
          <cell r="P159">
            <v>647652.80000000005</v>
          </cell>
          <cell r="Q159">
            <v>324720</v>
          </cell>
          <cell r="R159">
            <v>4225.1000000000004</v>
          </cell>
          <cell r="S159">
            <v>2821.1</v>
          </cell>
          <cell r="T159">
            <v>4877.3</v>
          </cell>
          <cell r="U159">
            <v>65676.100000000006</v>
          </cell>
          <cell r="V159">
            <v>23309</v>
          </cell>
          <cell r="W159">
            <v>232292</v>
          </cell>
          <cell r="Y159">
            <v>206773</v>
          </cell>
          <cell r="Z159">
            <v>204116</v>
          </cell>
          <cell r="AB159">
            <v>209433</v>
          </cell>
          <cell r="AC159">
            <v>199125</v>
          </cell>
          <cell r="AE159">
            <v>39233</v>
          </cell>
          <cell r="AF159">
            <v>8203.2000000000007</v>
          </cell>
          <cell r="AG159">
            <v>17071.7</v>
          </cell>
          <cell r="AH159">
            <v>45606.8</v>
          </cell>
          <cell r="AJ159">
            <v>230842.7</v>
          </cell>
          <cell r="AK159">
            <v>31086.400000000001</v>
          </cell>
          <cell r="AO159">
            <v>64253.7</v>
          </cell>
          <cell r="AP159">
            <v>0</v>
          </cell>
          <cell r="AQ159">
            <v>38112.5</v>
          </cell>
          <cell r="AR159">
            <v>131896.4</v>
          </cell>
          <cell r="AS159">
            <v>52682.400000000001</v>
          </cell>
          <cell r="AU159">
            <v>3911.6</v>
          </cell>
          <cell r="AV159">
            <v>134807.6</v>
          </cell>
          <cell r="AX159">
            <v>34668</v>
          </cell>
          <cell r="AZ159">
            <v>17598250</v>
          </cell>
          <cell r="BA159">
            <v>15613650</v>
          </cell>
          <cell r="BB159">
            <v>757120</v>
          </cell>
          <cell r="BC159">
            <v>1108430</v>
          </cell>
          <cell r="BD159">
            <v>6796.54</v>
          </cell>
          <cell r="BE159">
            <v>0</v>
          </cell>
          <cell r="BF159">
            <v>10285</v>
          </cell>
          <cell r="BG159">
            <v>3217.1</v>
          </cell>
          <cell r="BI159">
            <v>10</v>
          </cell>
          <cell r="BJ159">
            <v>10</v>
          </cell>
          <cell r="BK159">
            <v>10</v>
          </cell>
          <cell r="BL159">
            <v>10</v>
          </cell>
          <cell r="BM159">
            <v>10</v>
          </cell>
          <cell r="BN159">
            <v>60</v>
          </cell>
          <cell r="BO159">
            <v>30</v>
          </cell>
          <cell r="BP159">
            <v>20</v>
          </cell>
          <cell r="BQ159">
            <v>20</v>
          </cell>
          <cell r="BR159">
            <v>206.35</v>
          </cell>
          <cell r="BS159">
            <v>425.77</v>
          </cell>
          <cell r="BT159">
            <v>0</v>
          </cell>
          <cell r="BU159">
            <v>8010</v>
          </cell>
          <cell r="BV159">
            <v>0</v>
          </cell>
          <cell r="BW159">
            <v>22.5</v>
          </cell>
          <cell r="CB159">
            <v>55.599999999998545</v>
          </cell>
          <cell r="CC159">
            <v>155.79999999999927</v>
          </cell>
          <cell r="CD159">
            <v>210</v>
          </cell>
          <cell r="CE159">
            <v>171.5</v>
          </cell>
          <cell r="CF159">
            <v>152.20000000001164</v>
          </cell>
          <cell r="CG159">
            <v>177.5</v>
          </cell>
          <cell r="CH159">
            <v>131.09999999999945</v>
          </cell>
          <cell r="CI159">
            <v>147.29999999999927</v>
          </cell>
          <cell r="CJ159">
            <v>1201.0000000000082</v>
          </cell>
          <cell r="CK159">
            <v>913</v>
          </cell>
          <cell r="CL159">
            <v>903</v>
          </cell>
          <cell r="CO159">
            <v>36.5</v>
          </cell>
          <cell r="CP159">
            <v>2246.6000000000004</v>
          </cell>
          <cell r="CQ159">
            <v>1852.5</v>
          </cell>
          <cell r="CR159">
            <v>18.400000000001455</v>
          </cell>
          <cell r="CS159">
            <v>22.599999999998545</v>
          </cell>
          <cell r="CT159">
            <v>60.600000000005821</v>
          </cell>
          <cell r="CU159">
            <v>101.60000000000582</v>
          </cell>
          <cell r="CV159">
            <v>101.60000000000582</v>
          </cell>
          <cell r="CW159">
            <v>421.00000000000364</v>
          </cell>
          <cell r="CX159">
            <v>927.00000000000728</v>
          </cell>
          <cell r="CY159">
            <v>124.30000000001746</v>
          </cell>
          <cell r="CZ159">
            <v>112.30000000000291</v>
          </cell>
          <cell r="DA159" t="str">
            <v>0</v>
          </cell>
          <cell r="DB159">
            <v>73.700000000004366</v>
          </cell>
          <cell r="DF159">
            <v>1730</v>
          </cell>
          <cell r="DG159">
            <v>1658.3000000000357</v>
          </cell>
          <cell r="DH159">
            <v>88.200000000004366</v>
          </cell>
          <cell r="DJ159" t="str">
            <v>0</v>
          </cell>
          <cell r="DK159" t="str">
            <v>0</v>
          </cell>
          <cell r="DM159">
            <v>62</v>
          </cell>
          <cell r="DN159">
            <v>141.39999999999418</v>
          </cell>
          <cell r="DO159">
            <v>150.20000000000437</v>
          </cell>
          <cell r="DQ159">
            <v>691.19999999999709</v>
          </cell>
          <cell r="DR159">
            <v>691.19999999999709</v>
          </cell>
          <cell r="DS159" t="str">
            <v>0</v>
          </cell>
          <cell r="DT159">
            <v>84.400000000001455</v>
          </cell>
          <cell r="DU159">
            <v>2150</v>
          </cell>
          <cell r="DV159">
            <v>5860</v>
          </cell>
          <cell r="DW159">
            <v>38.200000000000003</v>
          </cell>
          <cell r="DX159">
            <v>85</v>
          </cell>
          <cell r="DY159">
            <v>206.35</v>
          </cell>
          <cell r="DZ159">
            <v>425.77</v>
          </cell>
          <cell r="EA159">
            <v>24.529999999999745</v>
          </cell>
          <cell r="EB159" t="str">
            <v>0</v>
          </cell>
          <cell r="EC159">
            <v>23</v>
          </cell>
          <cell r="ED159">
            <v>3407.9999999999563</v>
          </cell>
          <cell r="EF159">
            <v>0</v>
          </cell>
          <cell r="EG159">
            <v>8010</v>
          </cell>
          <cell r="EH159">
            <v>0</v>
          </cell>
          <cell r="EI159">
            <v>22.5</v>
          </cell>
          <cell r="EN159">
            <v>55.599999999998545</v>
          </cell>
          <cell r="EO159">
            <v>155.79999999999927</v>
          </cell>
          <cell r="EP159">
            <v>210</v>
          </cell>
          <cell r="EQ159">
            <v>171.5</v>
          </cell>
          <cell r="ER159">
            <v>152.20000000001164</v>
          </cell>
          <cell r="ES159">
            <v>177.5</v>
          </cell>
          <cell r="ET159">
            <v>131.09999999999945</v>
          </cell>
          <cell r="EU159">
            <v>147.29999999999927</v>
          </cell>
          <cell r="EV159">
            <v>1201.0000000000082</v>
          </cell>
          <cell r="EW159">
            <v>913</v>
          </cell>
          <cell r="EX159">
            <v>903</v>
          </cell>
          <cell r="FA159">
            <v>36.5</v>
          </cell>
          <cell r="FB159">
            <v>2246.6000000000004</v>
          </cell>
          <cell r="FC159">
            <v>1852.5</v>
          </cell>
          <cell r="FD159">
            <v>18.400000000001455</v>
          </cell>
          <cell r="FE159">
            <v>22.599999999998545</v>
          </cell>
          <cell r="FF159">
            <v>60.600000000005821</v>
          </cell>
          <cell r="FG159">
            <v>101.60000000000582</v>
          </cell>
          <cell r="FH159">
            <v>101.60000000000582</v>
          </cell>
          <cell r="FI159">
            <v>421.00000000000364</v>
          </cell>
          <cell r="FJ159">
            <v>927.00000000000728</v>
          </cell>
          <cell r="FK159">
            <v>124.30000000001746</v>
          </cell>
          <cell r="FL159">
            <v>112.30000000000291</v>
          </cell>
          <cell r="FM159" t="str">
            <v>0</v>
          </cell>
          <cell r="FN159">
            <v>73.700000000004366</v>
          </cell>
          <cell r="FO159">
            <v>0</v>
          </cell>
          <cell r="FP159">
            <v>0</v>
          </cell>
          <cell r="FQ159">
            <v>0</v>
          </cell>
          <cell r="FR159">
            <v>1730</v>
          </cell>
          <cell r="FS159">
            <v>1658.3000000000357</v>
          </cell>
          <cell r="FT159">
            <v>88.200000000004366</v>
          </cell>
          <cell r="FU159">
            <v>0</v>
          </cell>
          <cell r="FV159" t="str">
            <v>0</v>
          </cell>
          <cell r="FW159" t="str">
            <v>0</v>
          </cell>
          <cell r="FX159">
            <v>0</v>
          </cell>
          <cell r="FY159">
            <v>62</v>
          </cell>
          <cell r="FZ159">
            <v>141.39999999999418</v>
          </cell>
          <cell r="GA159">
            <v>150.20000000000437</v>
          </cell>
          <cell r="GB159">
            <v>0</v>
          </cell>
          <cell r="GC159">
            <v>691.19999999999709</v>
          </cell>
          <cell r="GD159">
            <v>691.19999999999709</v>
          </cell>
          <cell r="GE159" t="str">
            <v>0</v>
          </cell>
          <cell r="GF159">
            <v>84.400000000001455</v>
          </cell>
          <cell r="GG159">
            <v>2150</v>
          </cell>
          <cell r="GH159">
            <v>5860</v>
          </cell>
          <cell r="GI159">
            <v>38.200000000000003</v>
          </cell>
          <cell r="GJ159">
            <v>85</v>
          </cell>
          <cell r="GK159">
            <v>206.35</v>
          </cell>
          <cell r="GL159">
            <v>425.77</v>
          </cell>
          <cell r="GM159">
            <v>24.529999999999745</v>
          </cell>
          <cell r="GN159" t="str">
            <v>0</v>
          </cell>
          <cell r="GO159">
            <v>23</v>
          </cell>
          <cell r="GP159">
            <v>3407.9999999999563</v>
          </cell>
          <cell r="GQ159">
            <v>0</v>
          </cell>
          <cell r="GR159">
            <v>13030</v>
          </cell>
          <cell r="GS159">
            <v>8010</v>
          </cell>
          <cell r="GT159">
            <v>5020</v>
          </cell>
          <cell r="GU159">
            <v>209</v>
          </cell>
          <cell r="GV159">
            <v>22.5</v>
          </cell>
          <cell r="GW159">
            <v>186.5</v>
          </cell>
        </row>
        <row r="160">
          <cell r="B160">
            <v>38505</v>
          </cell>
          <cell r="C160">
            <v>45137.5</v>
          </cell>
          <cell r="D160">
            <v>30817.200000000001</v>
          </cell>
          <cell r="E160">
            <v>470022.3</v>
          </cell>
          <cell r="F160">
            <v>56714.3</v>
          </cell>
          <cell r="G160">
            <v>217332.1</v>
          </cell>
          <cell r="H160">
            <v>44400.4</v>
          </cell>
          <cell r="I160">
            <v>6140</v>
          </cell>
          <cell r="J160">
            <v>4418.1000000000004</v>
          </cell>
          <cell r="L160">
            <v>58866</v>
          </cell>
          <cell r="M160">
            <v>113744.6</v>
          </cell>
          <cell r="N160">
            <v>338091.1</v>
          </cell>
          <cell r="O160">
            <v>96387.199999999997</v>
          </cell>
          <cell r="P160">
            <v>648057.19999999995</v>
          </cell>
          <cell r="Q160">
            <v>325117.40000000002</v>
          </cell>
          <cell r="R160">
            <v>6627.6</v>
          </cell>
          <cell r="S160">
            <v>2821.1</v>
          </cell>
          <cell r="T160">
            <v>4877.3</v>
          </cell>
          <cell r="U160">
            <v>65772.399999999994</v>
          </cell>
          <cell r="V160">
            <v>23338</v>
          </cell>
          <cell r="W160">
            <v>232342.2</v>
          </cell>
          <cell r="Y160">
            <v>207677</v>
          </cell>
          <cell r="Z160">
            <v>205186</v>
          </cell>
          <cell r="AB160">
            <v>210352</v>
          </cell>
          <cell r="AC160">
            <v>200153</v>
          </cell>
          <cell r="AE160">
            <v>39418</v>
          </cell>
          <cell r="AF160">
            <v>8241.4</v>
          </cell>
          <cell r="AG160">
            <v>17179.2</v>
          </cell>
          <cell r="AH160">
            <v>45681.5</v>
          </cell>
          <cell r="AJ160">
            <v>230972.4</v>
          </cell>
          <cell r="AK160">
            <v>31202.1</v>
          </cell>
          <cell r="AO160">
            <v>64340.2</v>
          </cell>
          <cell r="AP160">
            <v>0</v>
          </cell>
          <cell r="AQ160">
            <v>38200.1</v>
          </cell>
          <cell r="AR160">
            <v>132066.4</v>
          </cell>
          <cell r="AS160">
            <v>52780.1</v>
          </cell>
          <cell r="AU160">
            <v>3911.6</v>
          </cell>
          <cell r="AV160">
            <v>134807.6</v>
          </cell>
          <cell r="AX160">
            <v>34729.4</v>
          </cell>
          <cell r="AZ160">
            <v>17634650</v>
          </cell>
          <cell r="BA160">
            <v>15709050</v>
          </cell>
          <cell r="BB160">
            <v>759140</v>
          </cell>
          <cell r="BC160">
            <v>1115070</v>
          </cell>
          <cell r="BD160">
            <v>6822.06</v>
          </cell>
          <cell r="BE160">
            <v>0</v>
          </cell>
          <cell r="BF160">
            <v>10307</v>
          </cell>
          <cell r="BG160">
            <v>3238.8</v>
          </cell>
          <cell r="BI160">
            <v>10</v>
          </cell>
          <cell r="BJ160">
            <v>10</v>
          </cell>
          <cell r="BK160">
            <v>10</v>
          </cell>
          <cell r="BL160">
            <v>10</v>
          </cell>
          <cell r="BM160">
            <v>10</v>
          </cell>
          <cell r="BN160">
            <v>60</v>
          </cell>
          <cell r="BO160">
            <v>90</v>
          </cell>
          <cell r="BP160">
            <v>20</v>
          </cell>
          <cell r="BQ160">
            <v>20</v>
          </cell>
          <cell r="BR160">
            <v>597.20000000000005</v>
          </cell>
          <cell r="BS160">
            <v>696.56</v>
          </cell>
          <cell r="BT160">
            <v>12000</v>
          </cell>
          <cell r="BU160">
            <v>8660</v>
          </cell>
          <cell r="BV160">
            <v>0</v>
          </cell>
          <cell r="BW160">
            <v>45</v>
          </cell>
          <cell r="CB160">
            <v>58.5</v>
          </cell>
          <cell r="CC160">
            <v>158.70000000000073</v>
          </cell>
          <cell r="CD160">
            <v>213.20000000001164</v>
          </cell>
          <cell r="CE160">
            <v>174.20000000000437</v>
          </cell>
          <cell r="CF160">
            <v>155.5</v>
          </cell>
          <cell r="CG160">
            <v>187.20000000000437</v>
          </cell>
          <cell r="CH160">
            <v>134.80000000000018</v>
          </cell>
          <cell r="CI160">
            <v>150.70000000000073</v>
          </cell>
          <cell r="CJ160">
            <v>1232.800000000022</v>
          </cell>
          <cell r="CK160">
            <v>904</v>
          </cell>
          <cell r="CL160">
            <v>1070</v>
          </cell>
          <cell r="CO160" t="str">
            <v>0</v>
          </cell>
          <cell r="CP160">
            <v>2402.5</v>
          </cell>
          <cell r="CQ160">
            <v>1974</v>
          </cell>
          <cell r="CR160">
            <v>17.099999999976717</v>
          </cell>
          <cell r="CS160">
            <v>29</v>
          </cell>
          <cell r="CT160">
            <v>50.200000000011642</v>
          </cell>
          <cell r="CU160">
            <v>96.299999999988358</v>
          </cell>
          <cell r="CV160">
            <v>96.299999999988358</v>
          </cell>
          <cell r="CW160">
            <v>381.99999999998909</v>
          </cell>
          <cell r="CX160">
            <v>1075</v>
          </cell>
          <cell r="CY160">
            <v>129.69999999998254</v>
          </cell>
          <cell r="CZ160">
            <v>115.69999999999709</v>
          </cell>
          <cell r="DA160" t="str">
            <v>0</v>
          </cell>
          <cell r="DB160">
            <v>74.69999999999709</v>
          </cell>
          <cell r="DF160">
            <v>1850</v>
          </cell>
          <cell r="DG160">
            <v>1777.0999999999658</v>
          </cell>
          <cell r="DH160">
            <v>97.69999999999709</v>
          </cell>
          <cell r="DJ160" t="str">
            <v>0</v>
          </cell>
          <cell r="DK160" t="str">
            <v>0</v>
          </cell>
          <cell r="DM160">
            <v>61.400000000001455</v>
          </cell>
          <cell r="DN160">
            <v>170</v>
          </cell>
          <cell r="DO160">
            <v>159.09999999999854</v>
          </cell>
          <cell r="DQ160">
            <v>717.80000000000291</v>
          </cell>
          <cell r="DR160">
            <v>717.80000000000291</v>
          </cell>
          <cell r="DS160" t="str">
            <v>0</v>
          </cell>
          <cell r="DT160">
            <v>87.599999999998545</v>
          </cell>
          <cell r="DU160">
            <v>2020</v>
          </cell>
          <cell r="DV160">
            <v>6640</v>
          </cell>
          <cell r="DW160">
            <v>36.4</v>
          </cell>
          <cell r="DX160">
            <v>95.4</v>
          </cell>
          <cell r="DY160">
            <v>597.20000000000005</v>
          </cell>
          <cell r="DZ160">
            <v>696.56</v>
          </cell>
          <cell r="EA160">
            <v>25.520000000000437</v>
          </cell>
          <cell r="EB160" t="str">
            <v>0</v>
          </cell>
          <cell r="EC160">
            <v>22</v>
          </cell>
          <cell r="ED160">
            <v>3472.0000000000437</v>
          </cell>
          <cell r="EF160">
            <v>12000</v>
          </cell>
          <cell r="EG160">
            <v>8660</v>
          </cell>
          <cell r="EH160">
            <v>0</v>
          </cell>
          <cell r="EI160">
            <v>45</v>
          </cell>
          <cell r="EN160">
            <v>114.09999999999854</v>
          </cell>
          <cell r="EO160">
            <v>314.5</v>
          </cell>
          <cell r="EP160">
            <v>423.20000000001164</v>
          </cell>
          <cell r="EQ160">
            <v>345.70000000000437</v>
          </cell>
          <cell r="ER160">
            <v>307.70000000001164</v>
          </cell>
          <cell r="ES160">
            <v>364.70000000000437</v>
          </cell>
          <cell r="ET160">
            <v>265.89999999999964</v>
          </cell>
          <cell r="EU160">
            <v>298</v>
          </cell>
          <cell r="EV160">
            <v>2433.8000000000302</v>
          </cell>
          <cell r="EW160">
            <v>1817</v>
          </cell>
          <cell r="EX160">
            <v>1973</v>
          </cell>
          <cell r="FA160">
            <v>36.5</v>
          </cell>
          <cell r="FB160">
            <v>4649.1000000000004</v>
          </cell>
          <cell r="FC160">
            <v>3826.5</v>
          </cell>
          <cell r="FD160">
            <v>35.499999999978172</v>
          </cell>
          <cell r="FE160">
            <v>51.599999999998545</v>
          </cell>
          <cell r="FF160">
            <v>110.80000000001746</v>
          </cell>
          <cell r="FG160">
            <v>197.89999999999418</v>
          </cell>
          <cell r="FH160">
            <v>197.89999999999418</v>
          </cell>
          <cell r="FI160">
            <v>802.99999999999272</v>
          </cell>
          <cell r="FJ160">
            <v>2002.0000000000073</v>
          </cell>
          <cell r="FK160">
            <v>254</v>
          </cell>
          <cell r="FL160">
            <v>228</v>
          </cell>
          <cell r="FM160">
            <v>0</v>
          </cell>
          <cell r="FN160">
            <v>148.40000000000146</v>
          </cell>
          <cell r="FO160">
            <v>0</v>
          </cell>
          <cell r="FP160">
            <v>0</v>
          </cell>
          <cell r="FQ160">
            <v>0</v>
          </cell>
          <cell r="FR160">
            <v>3580</v>
          </cell>
          <cell r="FS160">
            <v>3435.4000000000015</v>
          </cell>
          <cell r="FT160">
            <v>185.90000000000146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123.40000000000146</v>
          </cell>
          <cell r="FZ160">
            <v>311.39999999999418</v>
          </cell>
          <cell r="GA160">
            <v>309.30000000000291</v>
          </cell>
          <cell r="GB160">
            <v>0</v>
          </cell>
          <cell r="GC160">
            <v>1409</v>
          </cell>
          <cell r="GD160">
            <v>1409</v>
          </cell>
          <cell r="GE160">
            <v>0</v>
          </cell>
          <cell r="GF160">
            <v>172</v>
          </cell>
          <cell r="GG160">
            <v>4170</v>
          </cell>
          <cell r="GH160">
            <v>12500</v>
          </cell>
          <cell r="GI160">
            <v>74.599999999999994</v>
          </cell>
          <cell r="GJ160">
            <v>180.4</v>
          </cell>
          <cell r="GK160">
            <v>803.55000000000007</v>
          </cell>
          <cell r="GL160">
            <v>1122.33</v>
          </cell>
          <cell r="GM160">
            <v>50.050000000000182</v>
          </cell>
          <cell r="GN160">
            <v>0</v>
          </cell>
          <cell r="GO160">
            <v>45</v>
          </cell>
          <cell r="GP160">
            <v>6880</v>
          </cell>
          <cell r="GQ160">
            <v>0</v>
          </cell>
          <cell r="GR160">
            <v>25030</v>
          </cell>
          <cell r="GS160">
            <v>16670</v>
          </cell>
          <cell r="GT160">
            <v>8360</v>
          </cell>
          <cell r="GU160">
            <v>209</v>
          </cell>
          <cell r="GV160">
            <v>67.5</v>
          </cell>
          <cell r="GW160">
            <v>141.5</v>
          </cell>
        </row>
        <row r="161">
          <cell r="B161">
            <v>38506</v>
          </cell>
          <cell r="C161">
            <v>45189.9</v>
          </cell>
          <cell r="D161">
            <v>30957.9</v>
          </cell>
          <cell r="E161">
            <v>470210.3</v>
          </cell>
          <cell r="F161">
            <v>56870.2</v>
          </cell>
          <cell r="G161">
            <v>217472.4</v>
          </cell>
          <cell r="H161">
            <v>44570.2</v>
          </cell>
          <cell r="I161">
            <v>6262.4</v>
          </cell>
          <cell r="J161">
            <v>4545.6000000000004</v>
          </cell>
          <cell r="L161">
            <v>59499.199999999997</v>
          </cell>
          <cell r="M161">
            <v>114191.2</v>
          </cell>
          <cell r="N161">
            <v>338430.6</v>
          </cell>
          <cell r="O161">
            <v>96752.5</v>
          </cell>
          <cell r="P161">
            <v>648389.19999999995</v>
          </cell>
          <cell r="Q161">
            <v>325443.59999999998</v>
          </cell>
          <cell r="R161">
            <v>8693.7000000000007</v>
          </cell>
          <cell r="S161">
            <v>2821.1</v>
          </cell>
          <cell r="T161">
            <v>4903.6000000000004</v>
          </cell>
          <cell r="U161">
            <v>65878.8</v>
          </cell>
          <cell r="V161">
            <v>23359.4</v>
          </cell>
          <cell r="W161">
            <v>232392.7</v>
          </cell>
          <cell r="Y161">
            <v>208521</v>
          </cell>
          <cell r="Z161">
            <v>206018.4</v>
          </cell>
          <cell r="AB161">
            <v>211002</v>
          </cell>
          <cell r="AC161">
            <v>201182.9</v>
          </cell>
          <cell r="AE161">
            <v>39573.4</v>
          </cell>
          <cell r="AF161">
            <v>8278</v>
          </cell>
          <cell r="AG161">
            <v>17244.400000000001</v>
          </cell>
          <cell r="AH161">
            <v>45757.2</v>
          </cell>
          <cell r="AJ161">
            <v>231123.9</v>
          </cell>
          <cell r="AK161">
            <v>31349.9</v>
          </cell>
          <cell r="AO161">
            <v>64451.8</v>
          </cell>
          <cell r="AP161">
            <v>0</v>
          </cell>
          <cell r="AQ161">
            <v>38311.199999999997</v>
          </cell>
          <cell r="AR161">
            <v>132221.6</v>
          </cell>
          <cell r="AS161">
            <v>52861.599999999999</v>
          </cell>
          <cell r="AU161">
            <v>3911.6</v>
          </cell>
          <cell r="AV161">
            <v>134807.6</v>
          </cell>
          <cell r="AX161">
            <v>34781.9</v>
          </cell>
          <cell r="AZ161">
            <v>17671650</v>
          </cell>
          <cell r="BA161">
            <v>15786450</v>
          </cell>
          <cell r="BB161">
            <v>761220</v>
          </cell>
          <cell r="BC161">
            <v>1120390</v>
          </cell>
          <cell r="BD161">
            <v>6846.65</v>
          </cell>
          <cell r="BE161">
            <v>0</v>
          </cell>
          <cell r="BF161">
            <v>10326</v>
          </cell>
          <cell r="BG161">
            <v>3258.6</v>
          </cell>
          <cell r="BI161">
            <v>10</v>
          </cell>
          <cell r="BJ161">
            <v>10</v>
          </cell>
          <cell r="BK161">
            <v>10</v>
          </cell>
          <cell r="BL161">
            <v>10</v>
          </cell>
          <cell r="BM161">
            <v>10</v>
          </cell>
          <cell r="BN161">
            <v>59.3</v>
          </cell>
          <cell r="BO161">
            <v>30</v>
          </cell>
          <cell r="BP161">
            <v>10</v>
          </cell>
          <cell r="BQ161">
            <v>10</v>
          </cell>
          <cell r="BR161">
            <v>248.7</v>
          </cell>
          <cell r="BS161">
            <v>653.25</v>
          </cell>
          <cell r="BT161">
            <v>0</v>
          </cell>
          <cell r="BU161">
            <v>7400</v>
          </cell>
          <cell r="BV161">
            <v>0</v>
          </cell>
          <cell r="BW161">
            <v>30</v>
          </cell>
          <cell r="CB161">
            <v>52.400000000001455</v>
          </cell>
          <cell r="CC161">
            <v>140.70000000000073</v>
          </cell>
          <cell r="CD161">
            <v>188</v>
          </cell>
          <cell r="CE161">
            <v>155.89999999999418</v>
          </cell>
          <cell r="CF161">
            <v>140.29999999998836</v>
          </cell>
          <cell r="CG161">
            <v>169.79999999999563</v>
          </cell>
          <cell r="CH161">
            <v>122.39999999999964</v>
          </cell>
          <cell r="CI161">
            <v>127.5</v>
          </cell>
          <cell r="CJ161">
            <v>1096.99999999998</v>
          </cell>
          <cell r="CK161">
            <v>844</v>
          </cell>
          <cell r="CL161">
            <v>832.39999999999418</v>
          </cell>
          <cell r="CO161">
            <v>26.300000000000182</v>
          </cell>
          <cell r="CP161">
            <v>2066.1000000000004</v>
          </cell>
          <cell r="CQ161">
            <v>1702.6999999999944</v>
          </cell>
          <cell r="CR161">
            <v>34.500000000007276</v>
          </cell>
          <cell r="CS161">
            <v>21.400000000001455</v>
          </cell>
          <cell r="CT161">
            <v>50.5</v>
          </cell>
          <cell r="CU161">
            <v>106.40000000000873</v>
          </cell>
          <cell r="CV161">
            <v>106.40000000000873</v>
          </cell>
          <cell r="CW161">
            <v>366.00000000000364</v>
          </cell>
          <cell r="CX161">
            <v>652.00000000000728</v>
          </cell>
          <cell r="CY161">
            <v>151.5</v>
          </cell>
          <cell r="CZ161">
            <v>147.80000000000291</v>
          </cell>
          <cell r="DA161" t="str">
            <v>0</v>
          </cell>
          <cell r="DB161">
            <v>75.69999999999709</v>
          </cell>
          <cell r="DF161">
            <v>1554.0000000000146</v>
          </cell>
          <cell r="DG161">
            <v>1393.0000000000109</v>
          </cell>
          <cell r="DH161">
            <v>81.5</v>
          </cell>
          <cell r="DJ161" t="str">
            <v>0</v>
          </cell>
          <cell r="DK161" t="str">
            <v>0</v>
          </cell>
          <cell r="DM161">
            <v>52.5</v>
          </cell>
          <cell r="DN161">
            <v>155.20000000001164</v>
          </cell>
          <cell r="DO161">
            <v>134</v>
          </cell>
          <cell r="DQ161">
            <v>633.19999999999709</v>
          </cell>
          <cell r="DR161">
            <v>633.19999999999709</v>
          </cell>
          <cell r="DS161" t="str">
            <v>0</v>
          </cell>
          <cell r="DT161">
            <v>111.09999999999854</v>
          </cell>
          <cell r="DU161">
            <v>2080</v>
          </cell>
          <cell r="DV161">
            <v>5320</v>
          </cell>
          <cell r="DW161">
            <v>37</v>
          </cell>
          <cell r="DX161">
            <v>77.400000000000006</v>
          </cell>
          <cell r="DY161">
            <v>248.7</v>
          </cell>
          <cell r="DZ161">
            <v>653.25</v>
          </cell>
          <cell r="EA161">
            <v>24.589999999999236</v>
          </cell>
          <cell r="EB161" t="str">
            <v>0</v>
          </cell>
          <cell r="EC161">
            <v>19</v>
          </cell>
          <cell r="ED161">
            <v>3167.9999999999563</v>
          </cell>
          <cell r="EF161">
            <v>0</v>
          </cell>
          <cell r="EG161">
            <v>7400</v>
          </cell>
          <cell r="EH161">
            <v>0</v>
          </cell>
          <cell r="EI161">
            <v>30</v>
          </cell>
          <cell r="EN161">
            <v>166.5</v>
          </cell>
          <cell r="EO161">
            <v>455.20000000000073</v>
          </cell>
          <cell r="EP161">
            <v>611.20000000001164</v>
          </cell>
          <cell r="EQ161">
            <v>501.59999999999854</v>
          </cell>
          <cell r="ER161">
            <v>448</v>
          </cell>
          <cell r="ES161">
            <v>534.5</v>
          </cell>
          <cell r="ET161">
            <v>388.29999999999927</v>
          </cell>
          <cell r="EU161">
            <v>425.5</v>
          </cell>
          <cell r="EV161">
            <v>3530.8000000000102</v>
          </cell>
          <cell r="EW161">
            <v>2661</v>
          </cell>
          <cell r="EX161">
            <v>2805.3999999999942</v>
          </cell>
          <cell r="FA161">
            <v>62.800000000000182</v>
          </cell>
          <cell r="FB161">
            <v>6715.2000000000007</v>
          </cell>
          <cell r="FC161">
            <v>5529.1999999999944</v>
          </cell>
          <cell r="FD161">
            <v>69.999999999985448</v>
          </cell>
          <cell r="FE161">
            <v>73</v>
          </cell>
          <cell r="FF161">
            <v>161.30000000001746</v>
          </cell>
          <cell r="FG161">
            <v>304.30000000000291</v>
          </cell>
          <cell r="FH161">
            <v>304.30000000000291</v>
          </cell>
          <cell r="FI161">
            <v>1168.9999999999964</v>
          </cell>
          <cell r="FJ161">
            <v>2654.0000000000146</v>
          </cell>
          <cell r="FK161">
            <v>405.5</v>
          </cell>
          <cell r="FL161">
            <v>375.80000000000291</v>
          </cell>
          <cell r="FM161">
            <v>0</v>
          </cell>
          <cell r="FN161">
            <v>224.09999999999854</v>
          </cell>
          <cell r="FO161">
            <v>0</v>
          </cell>
          <cell r="FP161">
            <v>0</v>
          </cell>
          <cell r="FQ161">
            <v>0</v>
          </cell>
          <cell r="FR161">
            <v>5134.0000000000146</v>
          </cell>
          <cell r="FS161">
            <v>4828.4000000000124</v>
          </cell>
          <cell r="FT161">
            <v>267.40000000000146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175.90000000000146</v>
          </cell>
          <cell r="FZ161">
            <v>466.60000000000582</v>
          </cell>
          <cell r="GA161">
            <v>443.30000000000291</v>
          </cell>
          <cell r="GB161">
            <v>0</v>
          </cell>
          <cell r="GC161">
            <v>2042.1999999999971</v>
          </cell>
          <cell r="GD161">
            <v>2042.1999999999971</v>
          </cell>
          <cell r="GE161">
            <v>0</v>
          </cell>
          <cell r="GF161">
            <v>283.09999999999854</v>
          </cell>
          <cell r="GG161">
            <v>6250</v>
          </cell>
          <cell r="GH161">
            <v>17820</v>
          </cell>
          <cell r="GI161">
            <v>111.6</v>
          </cell>
          <cell r="GJ161">
            <v>257.8</v>
          </cell>
          <cell r="GK161">
            <v>1052.25</v>
          </cell>
          <cell r="GL161">
            <v>1775.58</v>
          </cell>
          <cell r="GM161">
            <v>74.639999999999418</v>
          </cell>
          <cell r="GN161">
            <v>0</v>
          </cell>
          <cell r="GO161">
            <v>64</v>
          </cell>
          <cell r="GP161">
            <v>10047.999999999956</v>
          </cell>
          <cell r="GQ161">
            <v>0</v>
          </cell>
          <cell r="GR161">
            <v>25030</v>
          </cell>
          <cell r="GS161">
            <v>24070</v>
          </cell>
          <cell r="GT161">
            <v>960</v>
          </cell>
          <cell r="GU161">
            <v>209</v>
          </cell>
          <cell r="GV161">
            <v>97.5</v>
          </cell>
          <cell r="GW161">
            <v>111.5</v>
          </cell>
        </row>
        <row r="162">
          <cell r="B162">
            <v>38507</v>
          </cell>
          <cell r="C162">
            <v>45242.2</v>
          </cell>
          <cell r="D162">
            <v>31084.9</v>
          </cell>
          <cell r="E162">
            <v>470378.7</v>
          </cell>
          <cell r="F162">
            <v>57015.6</v>
          </cell>
          <cell r="G162">
            <v>217605.3</v>
          </cell>
          <cell r="H162">
            <v>44722.5</v>
          </cell>
          <cell r="I162">
            <v>6380.7</v>
          </cell>
          <cell r="J162">
            <v>4676.2</v>
          </cell>
          <cell r="L162">
            <v>60061.4</v>
          </cell>
          <cell r="M162">
            <v>114620.5</v>
          </cell>
          <cell r="N162">
            <v>338749</v>
          </cell>
          <cell r="O162">
            <v>97093.1</v>
          </cell>
          <cell r="P162">
            <v>648712.80000000005</v>
          </cell>
          <cell r="Q162">
            <v>325768</v>
          </cell>
          <cell r="R162">
            <v>10536.8</v>
          </cell>
          <cell r="S162">
            <v>2828.6</v>
          </cell>
          <cell r="T162">
            <v>4965</v>
          </cell>
          <cell r="U162">
            <v>65972.3</v>
          </cell>
          <cell r="V162">
            <v>23388.2</v>
          </cell>
          <cell r="W162">
            <v>232456.2</v>
          </cell>
          <cell r="Y162">
            <v>209245.4</v>
          </cell>
          <cell r="Z162">
            <v>206746.1</v>
          </cell>
          <cell r="AB162">
            <v>211590.5</v>
          </cell>
          <cell r="AC162">
            <v>202050.2</v>
          </cell>
          <cell r="AE162">
            <v>39713.800000000003</v>
          </cell>
          <cell r="AF162">
            <v>8324</v>
          </cell>
          <cell r="AG162">
            <v>17311.3</v>
          </cell>
          <cell r="AH162">
            <v>45830</v>
          </cell>
          <cell r="AJ162">
            <v>231227.8</v>
          </cell>
          <cell r="AK162">
            <v>31437.4</v>
          </cell>
          <cell r="AO162">
            <v>64516.1</v>
          </cell>
          <cell r="AP162">
            <v>0</v>
          </cell>
          <cell r="AQ162">
            <v>38375.199999999997</v>
          </cell>
          <cell r="AR162">
            <v>132314.9</v>
          </cell>
          <cell r="AS162">
            <v>52915.6</v>
          </cell>
          <cell r="AU162">
            <v>3911.6</v>
          </cell>
          <cell r="AV162">
            <v>134807.6</v>
          </cell>
          <cell r="AX162">
            <v>34820.800000000003</v>
          </cell>
          <cell r="AZ162">
            <v>17720910</v>
          </cell>
          <cell r="BA162">
            <v>15837040</v>
          </cell>
          <cell r="BB162">
            <v>764010</v>
          </cell>
          <cell r="BC162">
            <v>1123810</v>
          </cell>
          <cell r="BD162">
            <v>6868.39</v>
          </cell>
          <cell r="BE162">
            <v>0</v>
          </cell>
          <cell r="BF162">
            <v>10339</v>
          </cell>
          <cell r="BG162">
            <v>3277.2</v>
          </cell>
          <cell r="BI162">
            <v>10</v>
          </cell>
          <cell r="BJ162">
            <v>10</v>
          </cell>
          <cell r="BK162">
            <v>10</v>
          </cell>
          <cell r="BL162">
            <v>10</v>
          </cell>
          <cell r="BM162">
            <v>10</v>
          </cell>
          <cell r="BN162">
            <v>30</v>
          </cell>
          <cell r="BO162">
            <v>60</v>
          </cell>
          <cell r="BP162">
            <v>10</v>
          </cell>
          <cell r="BQ162">
            <v>10</v>
          </cell>
          <cell r="BR162">
            <v>744.03</v>
          </cell>
          <cell r="BS162">
            <v>917.42</v>
          </cell>
          <cell r="BT162">
            <v>12000</v>
          </cell>
          <cell r="BU162">
            <v>6210</v>
          </cell>
          <cell r="BV162">
            <v>0</v>
          </cell>
          <cell r="BW162">
            <v>22.5</v>
          </cell>
          <cell r="CB162">
            <v>52.299999999995634</v>
          </cell>
          <cell r="CC162">
            <v>127</v>
          </cell>
          <cell r="CD162">
            <v>168.40000000002328</v>
          </cell>
          <cell r="CE162">
            <v>145.40000000000146</v>
          </cell>
          <cell r="CF162">
            <v>132.89999999999418</v>
          </cell>
          <cell r="CG162">
            <v>152.30000000000291</v>
          </cell>
          <cell r="CH162">
            <v>118.30000000000018</v>
          </cell>
          <cell r="CI162">
            <v>130.59999999999945</v>
          </cell>
          <cell r="CJ162">
            <v>1027.2000000000171</v>
          </cell>
          <cell r="CK162">
            <v>724.39999999999418</v>
          </cell>
          <cell r="CL162">
            <v>727.70000000001164</v>
          </cell>
          <cell r="CO162">
            <v>61.399999999999636</v>
          </cell>
          <cell r="CP162">
            <v>1843.0999999999985</v>
          </cell>
          <cell r="CQ162">
            <v>1513.5000000000055</v>
          </cell>
          <cell r="CR162">
            <v>1.2000000000007276</v>
          </cell>
          <cell r="CS162">
            <v>28.799999999999272</v>
          </cell>
          <cell r="CT162">
            <v>63.5</v>
          </cell>
          <cell r="CU162">
            <v>93.5</v>
          </cell>
          <cell r="CV162">
            <v>93.5</v>
          </cell>
          <cell r="CW162">
            <v>460</v>
          </cell>
          <cell r="CX162">
            <v>668.99999999997817</v>
          </cell>
          <cell r="CY162">
            <v>103.89999999999418</v>
          </cell>
          <cell r="CZ162">
            <v>87.5</v>
          </cell>
          <cell r="DA162" t="str">
            <v>0</v>
          </cell>
          <cell r="DB162">
            <v>72.80000000000291</v>
          </cell>
          <cell r="DF162">
            <v>1404.0000000000146</v>
          </cell>
          <cell r="DG162">
            <v>1393.1999999999753</v>
          </cell>
          <cell r="DH162">
            <v>54</v>
          </cell>
          <cell r="DJ162" t="str">
            <v>0</v>
          </cell>
          <cell r="DK162" t="str">
            <v>0</v>
          </cell>
          <cell r="DM162">
            <v>38.900000000001455</v>
          </cell>
          <cell r="DN162">
            <v>93.299999999988358</v>
          </cell>
          <cell r="DO162">
            <v>92.900000000001455</v>
          </cell>
          <cell r="DQ162">
            <v>562.20000000000437</v>
          </cell>
          <cell r="DR162">
            <v>562.20000000000437</v>
          </cell>
          <cell r="DS162">
            <v>7.5</v>
          </cell>
          <cell r="DT162">
            <v>64</v>
          </cell>
          <cell r="DU162">
            <v>2790</v>
          </cell>
          <cell r="DV162">
            <v>3420</v>
          </cell>
          <cell r="DW162">
            <v>49.26</v>
          </cell>
          <cell r="DX162">
            <v>50.59</v>
          </cell>
          <cell r="DY162">
            <v>744.03</v>
          </cell>
          <cell r="DZ162">
            <v>917.42</v>
          </cell>
          <cell r="EA162">
            <v>21.740000000000691</v>
          </cell>
          <cell r="EB162" t="str">
            <v>0</v>
          </cell>
          <cell r="EC162">
            <v>13</v>
          </cell>
          <cell r="ED162">
            <v>2975.9999999999854</v>
          </cell>
          <cell r="EF162">
            <v>12000</v>
          </cell>
          <cell r="EG162">
            <v>6210</v>
          </cell>
          <cell r="EH162">
            <v>0</v>
          </cell>
          <cell r="EI162">
            <v>22.5</v>
          </cell>
          <cell r="EN162">
            <v>218.79999999999563</v>
          </cell>
          <cell r="EO162">
            <v>582.20000000000073</v>
          </cell>
          <cell r="EP162">
            <v>779.60000000003492</v>
          </cell>
          <cell r="EQ162">
            <v>647</v>
          </cell>
          <cell r="ER162">
            <v>580.89999999999418</v>
          </cell>
          <cell r="ES162">
            <v>686.80000000000291</v>
          </cell>
          <cell r="ET162">
            <v>506.59999999999945</v>
          </cell>
          <cell r="EU162">
            <v>556.09999999999945</v>
          </cell>
          <cell r="EV162">
            <v>4558.0000000000273</v>
          </cell>
          <cell r="EW162">
            <v>3385.3999999999942</v>
          </cell>
          <cell r="EX162">
            <v>3533.1000000000058</v>
          </cell>
          <cell r="FA162">
            <v>124.19999999999982</v>
          </cell>
          <cell r="FB162">
            <v>8558.2999999999993</v>
          </cell>
          <cell r="FC162">
            <v>7042.7</v>
          </cell>
          <cell r="FD162">
            <v>71.199999999986176</v>
          </cell>
          <cell r="FE162">
            <v>101.79999999999927</v>
          </cell>
          <cell r="FF162">
            <v>224.80000000001746</v>
          </cell>
          <cell r="FG162">
            <v>397.80000000000291</v>
          </cell>
          <cell r="FH162">
            <v>397.80000000000291</v>
          </cell>
          <cell r="FI162">
            <v>1628.9999999999964</v>
          </cell>
          <cell r="FJ162">
            <v>3322.9999999999927</v>
          </cell>
          <cell r="FK162">
            <v>509.39999999999418</v>
          </cell>
          <cell r="FL162">
            <v>463.30000000000291</v>
          </cell>
          <cell r="FM162">
            <v>0</v>
          </cell>
          <cell r="FN162">
            <v>296.90000000000146</v>
          </cell>
          <cell r="FO162">
            <v>0</v>
          </cell>
          <cell r="FP162">
            <v>0</v>
          </cell>
          <cell r="FQ162">
            <v>0</v>
          </cell>
          <cell r="FR162">
            <v>6538.0000000000291</v>
          </cell>
          <cell r="FS162">
            <v>6221.5999999999876</v>
          </cell>
          <cell r="FT162">
            <v>321.40000000000146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214.80000000000291</v>
          </cell>
          <cell r="FZ162">
            <v>559.89999999999418</v>
          </cell>
          <cell r="GA162">
            <v>536.20000000000437</v>
          </cell>
          <cell r="GB162">
            <v>0</v>
          </cell>
          <cell r="GC162">
            <v>2604.4000000000015</v>
          </cell>
          <cell r="GD162">
            <v>2604.4000000000015</v>
          </cell>
          <cell r="GE162">
            <v>7.5</v>
          </cell>
          <cell r="GF162">
            <v>347.09999999999854</v>
          </cell>
          <cell r="GG162">
            <v>9040</v>
          </cell>
          <cell r="GH162">
            <v>21240</v>
          </cell>
          <cell r="GI162">
            <v>160.85999999999999</v>
          </cell>
          <cell r="GJ162">
            <v>308.39</v>
          </cell>
          <cell r="GK162">
            <v>1796.28</v>
          </cell>
          <cell r="GL162">
            <v>2693</v>
          </cell>
          <cell r="GM162">
            <v>96.380000000000109</v>
          </cell>
          <cell r="GN162">
            <v>0</v>
          </cell>
          <cell r="GO162">
            <v>77</v>
          </cell>
          <cell r="GP162">
            <v>13023.999999999942</v>
          </cell>
          <cell r="GQ162">
            <v>0</v>
          </cell>
          <cell r="GR162">
            <v>37030</v>
          </cell>
          <cell r="GS162">
            <v>30280</v>
          </cell>
          <cell r="GT162">
            <v>6750</v>
          </cell>
          <cell r="GU162">
            <v>209</v>
          </cell>
          <cell r="GV162">
            <v>120</v>
          </cell>
          <cell r="GW162">
            <v>89</v>
          </cell>
        </row>
        <row r="163">
          <cell r="B163">
            <v>38508</v>
          </cell>
          <cell r="C163">
            <v>45271.199999999997</v>
          </cell>
          <cell r="D163">
            <v>31141.4</v>
          </cell>
          <cell r="E163">
            <v>470452.3</v>
          </cell>
          <cell r="F163">
            <v>57095.3</v>
          </cell>
          <cell r="G163">
            <v>217675.3</v>
          </cell>
          <cell r="H163">
            <v>44797.7</v>
          </cell>
          <cell r="I163">
            <v>6445.3</v>
          </cell>
          <cell r="J163">
            <v>4752.8999999999996</v>
          </cell>
          <cell r="L163">
            <v>60339.8</v>
          </cell>
          <cell r="M163">
            <v>114822.1</v>
          </cell>
          <cell r="N163">
            <v>338897.9</v>
          </cell>
          <cell r="O163">
            <v>97256.9</v>
          </cell>
          <cell r="P163">
            <v>648866.30000000005</v>
          </cell>
          <cell r="Q163">
            <v>325920</v>
          </cell>
          <cell r="R163">
            <v>11427.7</v>
          </cell>
          <cell r="S163">
            <v>2838.2</v>
          </cell>
          <cell r="T163">
            <v>4987.8</v>
          </cell>
          <cell r="U163">
            <v>66030</v>
          </cell>
          <cell r="V163">
            <v>23400.5</v>
          </cell>
          <cell r="W163">
            <v>232488.3</v>
          </cell>
          <cell r="Y163">
            <v>209609</v>
          </cell>
          <cell r="Z163">
            <v>207099</v>
          </cell>
          <cell r="AB163">
            <v>212142.2</v>
          </cell>
          <cell r="AC163">
            <v>202227.3</v>
          </cell>
          <cell r="AE163">
            <v>39782.800000000003</v>
          </cell>
          <cell r="AF163">
            <v>8352</v>
          </cell>
          <cell r="AG163">
            <v>17332</v>
          </cell>
          <cell r="AH163">
            <v>45900.2</v>
          </cell>
          <cell r="AJ163">
            <v>231275.8</v>
          </cell>
          <cell r="AK163">
            <v>31480.2</v>
          </cell>
          <cell r="AO163">
            <v>64549.8</v>
          </cell>
          <cell r="AP163">
            <v>0</v>
          </cell>
          <cell r="AQ163">
            <v>38408.199999999997</v>
          </cell>
          <cell r="AR163">
            <v>132397.79999999999</v>
          </cell>
          <cell r="AS163">
            <v>52996.6</v>
          </cell>
          <cell r="AU163">
            <v>3911.6</v>
          </cell>
          <cell r="AV163">
            <v>134807.6</v>
          </cell>
          <cell r="AX163">
            <v>34860.5</v>
          </cell>
          <cell r="AZ163">
            <v>17776230</v>
          </cell>
          <cell r="BA163">
            <v>15844570</v>
          </cell>
          <cell r="BB163">
            <v>767190</v>
          </cell>
          <cell r="BC163">
            <v>1124280</v>
          </cell>
          <cell r="BD163">
            <v>6883.4</v>
          </cell>
          <cell r="BE163">
            <v>0</v>
          </cell>
          <cell r="BF163">
            <v>10345</v>
          </cell>
          <cell r="BG163">
            <v>3293.2</v>
          </cell>
          <cell r="BI163">
            <v>10</v>
          </cell>
          <cell r="BJ163">
            <v>10</v>
          </cell>
          <cell r="BK163">
            <v>10</v>
          </cell>
          <cell r="BL163">
            <v>10</v>
          </cell>
          <cell r="BM163">
            <v>10</v>
          </cell>
          <cell r="BN163">
            <v>30</v>
          </cell>
          <cell r="BO163">
            <v>30</v>
          </cell>
          <cell r="BP163">
            <v>20</v>
          </cell>
          <cell r="BQ163">
            <v>20</v>
          </cell>
          <cell r="BR163">
            <v>332.6</v>
          </cell>
          <cell r="BS163">
            <v>484.66</v>
          </cell>
          <cell r="BT163">
            <v>0</v>
          </cell>
          <cell r="BU163">
            <v>3650</v>
          </cell>
          <cell r="BV163">
            <v>0</v>
          </cell>
          <cell r="BW163">
            <v>0</v>
          </cell>
          <cell r="BZ163">
            <v>0</v>
          </cell>
          <cell r="CB163">
            <v>29</v>
          </cell>
          <cell r="CC163">
            <v>56.5</v>
          </cell>
          <cell r="CD163">
            <v>73.599999999976717</v>
          </cell>
          <cell r="CE163">
            <v>79.700000000004366</v>
          </cell>
          <cell r="CF163">
            <v>70</v>
          </cell>
          <cell r="CG163">
            <v>75.19999999999709</v>
          </cell>
          <cell r="CH163">
            <v>64.600000000000364</v>
          </cell>
          <cell r="CI163">
            <v>76.699999999999818</v>
          </cell>
          <cell r="CJ163">
            <v>525.29999999997835</v>
          </cell>
          <cell r="CK163">
            <v>363.60000000000582</v>
          </cell>
          <cell r="CL163">
            <v>352.89999999999418</v>
          </cell>
          <cell r="CO163">
            <v>22.800000000000182</v>
          </cell>
          <cell r="CP163">
            <v>890.90000000000146</v>
          </cell>
          <cell r="CQ163">
            <v>739.30000000000018</v>
          </cell>
          <cell r="CR163">
            <v>13.3000000000211</v>
          </cell>
          <cell r="CS163">
            <v>12.299999999999272</v>
          </cell>
          <cell r="CT163">
            <v>32.099999999976717</v>
          </cell>
          <cell r="CU163">
            <v>57.69999999999709</v>
          </cell>
          <cell r="CV163">
            <v>57.69999999999709</v>
          </cell>
          <cell r="CW163">
            <v>280</v>
          </cell>
          <cell r="CX163">
            <v>207.00000000000728</v>
          </cell>
          <cell r="CY163">
            <v>48</v>
          </cell>
          <cell r="CZ163">
            <v>42.799999999999272</v>
          </cell>
          <cell r="DA163" t="str">
            <v>0</v>
          </cell>
          <cell r="DB163">
            <v>70.19999999999709</v>
          </cell>
          <cell r="DF163">
            <v>690</v>
          </cell>
          <cell r="DG163">
            <v>648.00000000000364</v>
          </cell>
          <cell r="DH163">
            <v>81</v>
          </cell>
          <cell r="DJ163" t="str">
            <v>0</v>
          </cell>
          <cell r="DK163" t="str">
            <v>0</v>
          </cell>
          <cell r="DM163">
            <v>39.69999999999709</v>
          </cell>
          <cell r="DN163">
            <v>82.899999999994179</v>
          </cell>
          <cell r="DO163">
            <v>120.69999999999709</v>
          </cell>
          <cell r="DQ163">
            <v>278.40000000000146</v>
          </cell>
          <cell r="DR163">
            <v>278.40000000000146</v>
          </cell>
          <cell r="DS163">
            <v>9.5999999999999091</v>
          </cell>
          <cell r="DT163">
            <v>33</v>
          </cell>
          <cell r="DU163">
            <v>3180</v>
          </cell>
          <cell r="DV163">
            <v>470</v>
          </cell>
          <cell r="DW163">
            <v>55.32</v>
          </cell>
          <cell r="DX163">
            <v>7.53</v>
          </cell>
          <cell r="DY163">
            <v>332.6</v>
          </cell>
          <cell r="DZ163">
            <v>484.66</v>
          </cell>
          <cell r="EA163">
            <v>15.009999999999309</v>
          </cell>
          <cell r="EB163" t="str">
            <v>0</v>
          </cell>
          <cell r="EC163">
            <v>6</v>
          </cell>
          <cell r="ED163">
            <v>2560</v>
          </cell>
          <cell r="EF163">
            <v>0</v>
          </cell>
          <cell r="EG163">
            <v>3650</v>
          </cell>
          <cell r="EH163">
            <v>0</v>
          </cell>
          <cell r="EI163">
            <v>0</v>
          </cell>
          <cell r="EN163">
            <v>247.79999999999563</v>
          </cell>
          <cell r="EO163">
            <v>638.70000000000073</v>
          </cell>
          <cell r="EP163">
            <v>853.20000000001164</v>
          </cell>
          <cell r="EQ163">
            <v>726.70000000000437</v>
          </cell>
          <cell r="ER163">
            <v>650.89999999999418</v>
          </cell>
          <cell r="ES163">
            <v>762</v>
          </cell>
          <cell r="ET163">
            <v>571.19999999999982</v>
          </cell>
          <cell r="EU163">
            <v>632.79999999999927</v>
          </cell>
          <cell r="EV163">
            <v>5083.3000000000056</v>
          </cell>
          <cell r="EW163">
            <v>3749</v>
          </cell>
          <cell r="EX163">
            <v>3886</v>
          </cell>
          <cell r="FA163">
            <v>147</v>
          </cell>
          <cell r="FB163">
            <v>9449.2000000000007</v>
          </cell>
          <cell r="FC163">
            <v>7782</v>
          </cell>
          <cell r="FD163">
            <v>84.500000000007276</v>
          </cell>
          <cell r="FE163">
            <v>114.09999999999854</v>
          </cell>
          <cell r="FF163">
            <v>256.89999999999418</v>
          </cell>
          <cell r="FG163">
            <v>455.5</v>
          </cell>
          <cell r="FH163">
            <v>455.5</v>
          </cell>
          <cell r="FI163">
            <v>1908.9999999999964</v>
          </cell>
          <cell r="FJ163">
            <v>3530</v>
          </cell>
          <cell r="FK163">
            <v>557.39999999999418</v>
          </cell>
          <cell r="FL163">
            <v>506.10000000000218</v>
          </cell>
          <cell r="FM163">
            <v>0</v>
          </cell>
          <cell r="FN163">
            <v>367.09999999999854</v>
          </cell>
          <cell r="FO163">
            <v>0</v>
          </cell>
          <cell r="FP163">
            <v>0</v>
          </cell>
          <cell r="FQ163">
            <v>0</v>
          </cell>
          <cell r="FR163">
            <v>7228.0000000000291</v>
          </cell>
          <cell r="FS163">
            <v>6869.5999999999913</v>
          </cell>
          <cell r="FT163">
            <v>402.40000000000146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254.5</v>
          </cell>
          <cell r="FZ163">
            <v>642.79999999998836</v>
          </cell>
          <cell r="GA163">
            <v>656.90000000000146</v>
          </cell>
          <cell r="GB163">
            <v>0</v>
          </cell>
          <cell r="GC163">
            <v>2882.8000000000029</v>
          </cell>
          <cell r="GD163">
            <v>2882.8000000000029</v>
          </cell>
          <cell r="GE163">
            <v>17.099999999999909</v>
          </cell>
          <cell r="GF163">
            <v>380.09999999999854</v>
          </cell>
          <cell r="GG163">
            <v>12220</v>
          </cell>
          <cell r="GH163">
            <v>21710</v>
          </cell>
          <cell r="GI163">
            <v>216.17999999999998</v>
          </cell>
          <cell r="GJ163">
            <v>315.91999999999996</v>
          </cell>
          <cell r="GK163">
            <v>2128.88</v>
          </cell>
          <cell r="GL163">
            <v>3177.66</v>
          </cell>
          <cell r="GM163">
            <v>111.38999999999942</v>
          </cell>
          <cell r="GN163">
            <v>0</v>
          </cell>
          <cell r="GO163">
            <v>83</v>
          </cell>
          <cell r="GP163">
            <v>15583.999999999942</v>
          </cell>
          <cell r="GQ163">
            <v>0</v>
          </cell>
          <cell r="GR163">
            <v>37030</v>
          </cell>
          <cell r="GS163">
            <v>33930</v>
          </cell>
          <cell r="GT163">
            <v>3100</v>
          </cell>
          <cell r="GU163">
            <v>209</v>
          </cell>
          <cell r="GV163">
            <v>120</v>
          </cell>
          <cell r="GW163">
            <v>89</v>
          </cell>
        </row>
        <row r="164">
          <cell r="B164">
            <v>38509</v>
          </cell>
          <cell r="C164">
            <v>45327</v>
          </cell>
          <cell r="D164">
            <v>31276.3</v>
          </cell>
          <cell r="E164">
            <v>470630.8</v>
          </cell>
          <cell r="F164">
            <v>57259.7</v>
          </cell>
          <cell r="G164">
            <v>217826</v>
          </cell>
          <cell r="H164">
            <v>44957</v>
          </cell>
          <cell r="I164">
            <v>6577</v>
          </cell>
          <cell r="J164">
            <v>4907</v>
          </cell>
          <cell r="L164">
            <v>60956</v>
          </cell>
          <cell r="M164">
            <v>115276.5</v>
          </cell>
          <cell r="N164">
            <v>339243.6</v>
          </cell>
          <cell r="O164">
            <v>97626.4</v>
          </cell>
          <cell r="P164">
            <v>649216.5</v>
          </cell>
          <cell r="Q164">
            <v>326266</v>
          </cell>
          <cell r="R164">
            <v>13460</v>
          </cell>
          <cell r="S164">
            <v>2846</v>
          </cell>
          <cell r="T164">
            <v>5021</v>
          </cell>
          <cell r="U164">
            <v>66149</v>
          </cell>
          <cell r="V164">
            <v>23415</v>
          </cell>
          <cell r="W164">
            <v>232544.4</v>
          </cell>
          <cell r="Y164">
            <v>210508</v>
          </cell>
          <cell r="Z164">
            <v>207830</v>
          </cell>
          <cell r="AB164">
            <v>212825</v>
          </cell>
          <cell r="AC164">
            <v>203158</v>
          </cell>
          <cell r="AE164">
            <v>39933</v>
          </cell>
          <cell r="AF164">
            <v>8391</v>
          </cell>
          <cell r="AG164">
            <v>17408</v>
          </cell>
          <cell r="AH164">
            <v>45972</v>
          </cell>
          <cell r="AJ164">
            <v>231412</v>
          </cell>
          <cell r="AK164">
            <v>31602</v>
          </cell>
          <cell r="AO164">
            <v>64647</v>
          </cell>
          <cell r="AP164">
            <v>0</v>
          </cell>
          <cell r="AQ164">
            <v>38500</v>
          </cell>
          <cell r="AR164">
            <v>132551</v>
          </cell>
          <cell r="AS164">
            <v>53065</v>
          </cell>
          <cell r="AU164">
            <v>3911.6</v>
          </cell>
          <cell r="AV164">
            <v>134807.6</v>
          </cell>
          <cell r="AX164">
            <v>34901.599999999999</v>
          </cell>
          <cell r="AZ164">
            <v>17818000</v>
          </cell>
          <cell r="BA164">
            <v>15913600</v>
          </cell>
          <cell r="BB164">
            <v>769470</v>
          </cell>
          <cell r="BC164">
            <v>1129080</v>
          </cell>
          <cell r="BD164">
            <v>6906.08</v>
          </cell>
          <cell r="BE164">
            <v>0</v>
          </cell>
          <cell r="BF164">
            <v>10362</v>
          </cell>
          <cell r="BG164">
            <v>3312.7</v>
          </cell>
          <cell r="BI164">
            <v>10</v>
          </cell>
          <cell r="BJ164">
            <v>10</v>
          </cell>
          <cell r="BK164">
            <v>10</v>
          </cell>
          <cell r="BL164">
            <v>10</v>
          </cell>
          <cell r="BM164">
            <v>10</v>
          </cell>
          <cell r="BN164">
            <v>30</v>
          </cell>
          <cell r="BO164">
            <v>60</v>
          </cell>
          <cell r="BP164">
            <v>10</v>
          </cell>
          <cell r="BQ164">
            <v>10</v>
          </cell>
          <cell r="BR164">
            <v>558.82000000000005</v>
          </cell>
          <cell r="BS164">
            <v>718.01</v>
          </cell>
          <cell r="BT164">
            <v>12000</v>
          </cell>
          <cell r="BU164">
            <v>7080</v>
          </cell>
          <cell r="BV164">
            <v>0</v>
          </cell>
          <cell r="BW164">
            <v>22.5</v>
          </cell>
          <cell r="BZ164">
            <v>0</v>
          </cell>
          <cell r="CB164">
            <v>55.80000000000291</v>
          </cell>
          <cell r="CC164">
            <v>134.89999999999782</v>
          </cell>
          <cell r="CD164">
            <v>178.5</v>
          </cell>
          <cell r="CE164">
            <v>164.39999999999418</v>
          </cell>
          <cell r="CF164">
            <v>150.70000000001164</v>
          </cell>
          <cell r="CG164">
            <v>159.30000000000291</v>
          </cell>
          <cell r="CH164">
            <v>131.69999999999982</v>
          </cell>
          <cell r="CI164">
            <v>154.10000000000036</v>
          </cell>
          <cell r="CJ164">
            <v>1129.4000000000096</v>
          </cell>
          <cell r="CK164">
            <v>899</v>
          </cell>
          <cell r="CL164">
            <v>731</v>
          </cell>
          <cell r="CO164">
            <v>33.199999999999818</v>
          </cell>
          <cell r="CP164">
            <v>2032.2999999999993</v>
          </cell>
          <cell r="CQ164">
            <v>1663.1999999999998</v>
          </cell>
          <cell r="CR164">
            <v>48.399999999994179</v>
          </cell>
          <cell r="CS164">
            <v>14.5</v>
          </cell>
          <cell r="CT164">
            <v>56.100000000005821</v>
          </cell>
          <cell r="CU164">
            <v>119</v>
          </cell>
          <cell r="CV164">
            <v>119</v>
          </cell>
          <cell r="CW164">
            <v>390</v>
          </cell>
          <cell r="CX164">
            <v>760</v>
          </cell>
          <cell r="CY164">
            <v>136.20000000001164</v>
          </cell>
          <cell r="CZ164">
            <v>121.79999999999927</v>
          </cell>
          <cell r="DA164" t="str">
            <v>0</v>
          </cell>
          <cell r="DB164">
            <v>71.80000000000291</v>
          </cell>
          <cell r="DF164">
            <v>1501.9999999999709</v>
          </cell>
          <cell r="DG164">
            <v>1479.8000000000138</v>
          </cell>
          <cell r="DH164">
            <v>68.400000000001455</v>
          </cell>
          <cell r="DJ164" t="str">
            <v>0</v>
          </cell>
          <cell r="DK164" t="str">
            <v>0</v>
          </cell>
          <cell r="DM164">
            <v>41.099999999998545</v>
          </cell>
          <cell r="DN164">
            <v>153.20000000001164</v>
          </cell>
          <cell r="DO164">
            <v>109.5</v>
          </cell>
          <cell r="DQ164">
            <v>616.19999999999709</v>
          </cell>
          <cell r="DR164">
            <v>616.19999999999709</v>
          </cell>
          <cell r="DS164">
            <v>7.8000000000001819</v>
          </cell>
          <cell r="DT164">
            <v>91.80000000000291</v>
          </cell>
          <cell r="DU164">
            <v>2280</v>
          </cell>
          <cell r="DV164">
            <v>4800</v>
          </cell>
          <cell r="DW164">
            <v>41.77</v>
          </cell>
          <cell r="DX164">
            <v>69.03</v>
          </cell>
          <cell r="DY164">
            <v>558.82000000000005</v>
          </cell>
          <cell r="DZ164">
            <v>718.01</v>
          </cell>
          <cell r="EA164">
            <v>22.680000000000291</v>
          </cell>
          <cell r="EB164" t="str">
            <v>0</v>
          </cell>
          <cell r="EC164">
            <v>17</v>
          </cell>
          <cell r="ED164">
            <v>3120</v>
          </cell>
          <cell r="EF164">
            <v>12000</v>
          </cell>
          <cell r="EG164">
            <v>7080</v>
          </cell>
          <cell r="EH164">
            <v>0</v>
          </cell>
          <cell r="EI164">
            <v>22.5</v>
          </cell>
          <cell r="EN164">
            <v>303.59999999999854</v>
          </cell>
          <cell r="EO164">
            <v>773.59999999999854</v>
          </cell>
          <cell r="EP164">
            <v>1031.7000000000116</v>
          </cell>
          <cell r="EQ164">
            <v>891.09999999999854</v>
          </cell>
          <cell r="ER164">
            <v>801.60000000000582</v>
          </cell>
          <cell r="ES164">
            <v>921.30000000000291</v>
          </cell>
          <cell r="ET164">
            <v>702.89999999999964</v>
          </cell>
          <cell r="EU164">
            <v>786.89999999999964</v>
          </cell>
          <cell r="EV164">
            <v>6212.7000000000153</v>
          </cell>
          <cell r="EW164">
            <v>4648</v>
          </cell>
          <cell r="EX164">
            <v>4617</v>
          </cell>
          <cell r="FA164">
            <v>180.19999999999982</v>
          </cell>
          <cell r="FB164">
            <v>11481.5</v>
          </cell>
          <cell r="FC164">
            <v>9445.2000000000007</v>
          </cell>
          <cell r="FD164">
            <v>132.90000000000146</v>
          </cell>
          <cell r="FE164">
            <v>128.59999999999854</v>
          </cell>
          <cell r="FF164">
            <v>313</v>
          </cell>
          <cell r="FG164">
            <v>574.5</v>
          </cell>
          <cell r="FH164">
            <v>574.5</v>
          </cell>
          <cell r="FI164">
            <v>2298.9999999999964</v>
          </cell>
          <cell r="FJ164">
            <v>4290</v>
          </cell>
          <cell r="FK164">
            <v>693.60000000000582</v>
          </cell>
          <cell r="FL164">
            <v>627.90000000000146</v>
          </cell>
          <cell r="FM164">
            <v>0</v>
          </cell>
          <cell r="FN164">
            <v>438.90000000000146</v>
          </cell>
          <cell r="FO164">
            <v>0</v>
          </cell>
          <cell r="FP164">
            <v>0</v>
          </cell>
          <cell r="FQ164">
            <v>0</v>
          </cell>
          <cell r="FR164">
            <v>8730</v>
          </cell>
          <cell r="FS164">
            <v>8349.4000000000051</v>
          </cell>
          <cell r="FT164">
            <v>470.80000000000291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295.59999999999854</v>
          </cell>
          <cell r="FZ164">
            <v>796</v>
          </cell>
          <cell r="GA164">
            <v>766.40000000000146</v>
          </cell>
          <cell r="GB164">
            <v>0</v>
          </cell>
          <cell r="GC164">
            <v>3499</v>
          </cell>
          <cell r="GD164">
            <v>3499</v>
          </cell>
          <cell r="GE164">
            <v>24.900000000000091</v>
          </cell>
          <cell r="GF164">
            <v>471.90000000000146</v>
          </cell>
          <cell r="GG164">
            <v>14500</v>
          </cell>
          <cell r="GH164">
            <v>26510</v>
          </cell>
          <cell r="GI164">
            <v>257.95</v>
          </cell>
          <cell r="GJ164">
            <v>384.94999999999993</v>
          </cell>
          <cell r="GK164">
            <v>2687.7000000000003</v>
          </cell>
          <cell r="GL164">
            <v>3895.67</v>
          </cell>
          <cell r="GM164">
            <v>134.06999999999971</v>
          </cell>
          <cell r="GN164">
            <v>0</v>
          </cell>
          <cell r="GO164">
            <v>100</v>
          </cell>
          <cell r="GP164">
            <v>18703.999999999942</v>
          </cell>
          <cell r="GQ164">
            <v>0</v>
          </cell>
          <cell r="GR164">
            <v>49030</v>
          </cell>
          <cell r="GS164">
            <v>41010</v>
          </cell>
          <cell r="GT164">
            <v>8020</v>
          </cell>
          <cell r="GU164">
            <v>209</v>
          </cell>
          <cell r="GV164">
            <v>142.5</v>
          </cell>
          <cell r="GW164">
            <v>66.5</v>
          </cell>
        </row>
        <row r="165">
          <cell r="B165">
            <v>38510</v>
          </cell>
          <cell r="C165">
            <v>45380</v>
          </cell>
          <cell r="D165">
            <v>31414.3</v>
          </cell>
          <cell r="E165">
            <v>470813.2</v>
          </cell>
          <cell r="F165">
            <v>57419.5</v>
          </cell>
          <cell r="G165">
            <v>217973</v>
          </cell>
          <cell r="H165">
            <v>45122</v>
          </cell>
          <cell r="I165">
            <v>6703</v>
          </cell>
          <cell r="J165">
            <v>5050</v>
          </cell>
          <cell r="L165">
            <v>61541</v>
          </cell>
          <cell r="M165">
            <v>115708</v>
          </cell>
          <cell r="N165">
            <v>339577.9</v>
          </cell>
          <cell r="O165">
            <v>97982.6</v>
          </cell>
          <cell r="P165">
            <v>649555.80000000005</v>
          </cell>
          <cell r="Q165">
            <v>326601</v>
          </cell>
          <cell r="R165">
            <v>15481.1</v>
          </cell>
          <cell r="S165">
            <v>2860</v>
          </cell>
          <cell r="T165">
            <v>5046.8999999999996</v>
          </cell>
          <cell r="U165">
            <v>66262</v>
          </cell>
          <cell r="V165">
            <v>23437</v>
          </cell>
          <cell r="W165">
            <v>232601</v>
          </cell>
          <cell r="Y165">
            <v>211318.5</v>
          </cell>
          <cell r="Z165">
            <v>208657</v>
          </cell>
          <cell r="AB165">
            <v>213727</v>
          </cell>
          <cell r="AC165">
            <v>203899</v>
          </cell>
          <cell r="AE165">
            <v>40096</v>
          </cell>
          <cell r="AF165">
            <v>8437</v>
          </cell>
          <cell r="AG165">
            <v>17487</v>
          </cell>
          <cell r="AH165">
            <v>46044.4</v>
          </cell>
          <cell r="AJ165">
            <v>231542.7</v>
          </cell>
          <cell r="AK165">
            <v>31712</v>
          </cell>
          <cell r="AO165">
            <v>64738</v>
          </cell>
          <cell r="AP165">
            <v>0</v>
          </cell>
          <cell r="AQ165">
            <v>38586</v>
          </cell>
          <cell r="AR165">
            <v>132684</v>
          </cell>
          <cell r="AS165">
            <v>53137</v>
          </cell>
          <cell r="AU165">
            <v>3911.6</v>
          </cell>
          <cell r="AV165">
            <v>134807.6</v>
          </cell>
          <cell r="AX165">
            <v>34957</v>
          </cell>
          <cell r="AZ165">
            <v>17859370</v>
          </cell>
          <cell r="BA165">
            <v>15984920</v>
          </cell>
          <cell r="BB165">
            <v>771790</v>
          </cell>
          <cell r="BC165">
            <v>1134010</v>
          </cell>
          <cell r="BD165">
            <v>6929</v>
          </cell>
          <cell r="BE165">
            <v>0</v>
          </cell>
          <cell r="BF165">
            <v>10380</v>
          </cell>
          <cell r="BG165">
            <v>3331.9</v>
          </cell>
          <cell r="BI165">
            <v>10</v>
          </cell>
          <cell r="BJ165">
            <v>10</v>
          </cell>
          <cell r="BK165">
            <v>10</v>
          </cell>
          <cell r="BL165">
            <v>10</v>
          </cell>
          <cell r="BM165">
            <v>10</v>
          </cell>
          <cell r="BN165">
            <v>60</v>
          </cell>
          <cell r="BO165">
            <v>30.7</v>
          </cell>
          <cell r="BP165">
            <v>10</v>
          </cell>
          <cell r="BQ165">
            <v>10</v>
          </cell>
          <cell r="BR165">
            <v>564.84</v>
          </cell>
          <cell r="BS165">
            <v>706.77</v>
          </cell>
          <cell r="BT165">
            <v>12000</v>
          </cell>
          <cell r="BU165">
            <v>7250</v>
          </cell>
          <cell r="BV165">
            <v>0</v>
          </cell>
          <cell r="BW165">
            <v>22.5</v>
          </cell>
          <cell r="BZ165">
            <v>0</v>
          </cell>
          <cell r="CB165">
            <v>53</v>
          </cell>
          <cell r="CC165">
            <v>138</v>
          </cell>
          <cell r="CD165">
            <v>182.40000000002328</v>
          </cell>
          <cell r="CE165">
            <v>159.80000000000291</v>
          </cell>
          <cell r="CF165">
            <v>147</v>
          </cell>
          <cell r="CG165">
            <v>165</v>
          </cell>
          <cell r="CH165">
            <v>126</v>
          </cell>
          <cell r="CI165">
            <v>143</v>
          </cell>
          <cell r="CJ165">
            <v>1114.2000000000262</v>
          </cell>
          <cell r="CK165">
            <v>810.5</v>
          </cell>
          <cell r="CL165">
            <v>827</v>
          </cell>
          <cell r="CO165">
            <v>25.899999999999636</v>
          </cell>
          <cell r="CP165">
            <v>2021.1000000000004</v>
          </cell>
          <cell r="CQ165">
            <v>1663.3999999999996</v>
          </cell>
          <cell r="CR165">
            <v>34.399999999994179</v>
          </cell>
          <cell r="CS165">
            <v>22</v>
          </cell>
          <cell r="CT165">
            <v>56.600000000005821</v>
          </cell>
          <cell r="CU165">
            <v>113</v>
          </cell>
          <cell r="CV165">
            <v>113</v>
          </cell>
          <cell r="CW165">
            <v>460</v>
          </cell>
          <cell r="CX165">
            <v>790</v>
          </cell>
          <cell r="CY165">
            <v>130.70000000001164</v>
          </cell>
          <cell r="CZ165">
            <v>110</v>
          </cell>
          <cell r="DA165" t="str">
            <v>0</v>
          </cell>
          <cell r="DB165">
            <v>72.400000000001455</v>
          </cell>
          <cell r="DF165">
            <v>1630</v>
          </cell>
          <cell r="DG165">
            <v>1563.1000000000131</v>
          </cell>
          <cell r="DH165">
            <v>72</v>
          </cell>
          <cell r="DJ165" t="str">
            <v>0</v>
          </cell>
          <cell r="DK165" t="str">
            <v>0</v>
          </cell>
          <cell r="DM165">
            <v>55.400000000001455</v>
          </cell>
          <cell r="DN165">
            <v>133</v>
          </cell>
          <cell r="DO165">
            <v>127.40000000000146</v>
          </cell>
          <cell r="DQ165">
            <v>585</v>
          </cell>
          <cell r="DR165">
            <v>585</v>
          </cell>
          <cell r="DS165">
            <v>14</v>
          </cell>
          <cell r="DT165">
            <v>86</v>
          </cell>
          <cell r="DU165">
            <v>2320</v>
          </cell>
          <cell r="DV165">
            <v>4930</v>
          </cell>
          <cell r="DW165">
            <v>41.37</v>
          </cell>
          <cell r="DX165">
            <v>71.319999999999993</v>
          </cell>
          <cell r="DY165">
            <v>564.84</v>
          </cell>
          <cell r="DZ165">
            <v>706.77</v>
          </cell>
          <cell r="EA165">
            <v>22.920000000000073</v>
          </cell>
          <cell r="EB165" t="str">
            <v>0</v>
          </cell>
          <cell r="EC165">
            <v>18</v>
          </cell>
          <cell r="ED165">
            <v>3072.0000000000437</v>
          </cell>
          <cell r="EF165">
            <v>12000</v>
          </cell>
          <cell r="EG165">
            <v>7250</v>
          </cell>
          <cell r="EH165">
            <v>0</v>
          </cell>
          <cell r="EI165">
            <v>22.5</v>
          </cell>
          <cell r="EN165">
            <v>356.59999999999854</v>
          </cell>
          <cell r="EO165">
            <v>911.59999999999854</v>
          </cell>
          <cell r="EP165">
            <v>1214.1000000000349</v>
          </cell>
          <cell r="EQ165">
            <v>1050.9000000000015</v>
          </cell>
          <cell r="ER165">
            <v>948.60000000000582</v>
          </cell>
          <cell r="ES165">
            <v>1086.3000000000029</v>
          </cell>
          <cell r="ET165">
            <v>828.89999999999964</v>
          </cell>
          <cell r="EU165">
            <v>929.89999999999964</v>
          </cell>
          <cell r="EV165">
            <v>7326.9000000000415</v>
          </cell>
          <cell r="EW165">
            <v>5458.5</v>
          </cell>
          <cell r="EX165">
            <v>5444</v>
          </cell>
          <cell r="FA165">
            <v>206.09999999999945</v>
          </cell>
          <cell r="FB165">
            <v>13502.6</v>
          </cell>
          <cell r="FC165">
            <v>11108.6</v>
          </cell>
          <cell r="FD165">
            <v>167.29999999999563</v>
          </cell>
          <cell r="FE165">
            <v>150.59999999999854</v>
          </cell>
          <cell r="FF165">
            <v>369.60000000000582</v>
          </cell>
          <cell r="FG165">
            <v>687.5</v>
          </cell>
          <cell r="FH165">
            <v>687.5</v>
          </cell>
          <cell r="FI165">
            <v>2758.9999999999964</v>
          </cell>
          <cell r="FJ165">
            <v>5080</v>
          </cell>
          <cell r="FK165">
            <v>824.30000000001746</v>
          </cell>
          <cell r="FL165">
            <v>737.90000000000146</v>
          </cell>
          <cell r="FM165">
            <v>0</v>
          </cell>
          <cell r="FN165">
            <v>511.30000000000291</v>
          </cell>
          <cell r="FO165">
            <v>0</v>
          </cell>
          <cell r="FP165">
            <v>0</v>
          </cell>
          <cell r="FQ165">
            <v>0</v>
          </cell>
          <cell r="FR165">
            <v>10360</v>
          </cell>
          <cell r="FS165">
            <v>9912.5000000000182</v>
          </cell>
          <cell r="FT165">
            <v>542.80000000000291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351</v>
          </cell>
          <cell r="FZ165">
            <v>929</v>
          </cell>
          <cell r="GA165">
            <v>893.80000000000291</v>
          </cell>
          <cell r="GB165">
            <v>0</v>
          </cell>
          <cell r="GC165">
            <v>4084</v>
          </cell>
          <cell r="GD165">
            <v>4084</v>
          </cell>
          <cell r="GE165">
            <v>38.900000000000091</v>
          </cell>
          <cell r="GF165">
            <v>557.90000000000146</v>
          </cell>
          <cell r="GG165">
            <v>16820</v>
          </cell>
          <cell r="GH165">
            <v>31440</v>
          </cell>
          <cell r="GI165">
            <v>299.32</v>
          </cell>
          <cell r="GJ165">
            <v>456.26999999999992</v>
          </cell>
          <cell r="GK165">
            <v>3252.5400000000004</v>
          </cell>
          <cell r="GL165">
            <v>4602.4400000000005</v>
          </cell>
          <cell r="GM165">
            <v>156.98999999999978</v>
          </cell>
          <cell r="GN165">
            <v>0</v>
          </cell>
          <cell r="GO165">
            <v>118</v>
          </cell>
          <cell r="GP165">
            <v>21775.999999999985</v>
          </cell>
          <cell r="GQ165">
            <v>0</v>
          </cell>
          <cell r="GR165">
            <v>61030</v>
          </cell>
          <cell r="GS165">
            <v>48260</v>
          </cell>
          <cell r="GT165">
            <v>12770</v>
          </cell>
          <cell r="GU165">
            <v>209</v>
          </cell>
          <cell r="GV165">
            <v>165</v>
          </cell>
          <cell r="GW165">
            <v>44</v>
          </cell>
        </row>
        <row r="166">
          <cell r="B166">
            <v>38511</v>
          </cell>
          <cell r="C166">
            <v>45429</v>
          </cell>
          <cell r="D166">
            <v>31532.400000000001</v>
          </cell>
          <cell r="E166">
            <v>470968.5</v>
          </cell>
          <cell r="F166">
            <v>57561</v>
          </cell>
          <cell r="G166">
            <v>218105</v>
          </cell>
          <cell r="H166">
            <v>45269</v>
          </cell>
          <cell r="I166">
            <v>6820</v>
          </cell>
          <cell r="J166">
            <v>5188</v>
          </cell>
          <cell r="L166">
            <v>62070</v>
          </cell>
          <cell r="M166">
            <v>116106</v>
          </cell>
          <cell r="N166">
            <v>339890</v>
          </cell>
          <cell r="O166">
            <v>98291</v>
          </cell>
          <cell r="P166">
            <v>649870</v>
          </cell>
          <cell r="Q166">
            <v>326902</v>
          </cell>
          <cell r="R166">
            <v>17281.7</v>
          </cell>
          <cell r="S166">
            <v>2874</v>
          </cell>
          <cell r="T166">
            <v>5064</v>
          </cell>
          <cell r="U166">
            <v>66346.899999999994</v>
          </cell>
          <cell r="V166">
            <v>23456</v>
          </cell>
          <cell r="W166">
            <v>232663</v>
          </cell>
          <cell r="Y166">
            <v>212016</v>
          </cell>
          <cell r="Z166">
            <v>209426</v>
          </cell>
          <cell r="AB166">
            <v>214437</v>
          </cell>
          <cell r="AC166">
            <v>204650</v>
          </cell>
          <cell r="AE166">
            <v>40235</v>
          </cell>
          <cell r="AF166">
            <v>8477.5</v>
          </cell>
          <cell r="AG166">
            <v>17557</v>
          </cell>
          <cell r="AH166">
            <v>46111.1</v>
          </cell>
          <cell r="AJ166">
            <v>231652.9</v>
          </cell>
          <cell r="AK166">
            <v>31812</v>
          </cell>
          <cell r="AO166">
            <v>64817</v>
          </cell>
          <cell r="AP166">
            <v>0</v>
          </cell>
          <cell r="AQ166">
            <v>38661</v>
          </cell>
          <cell r="AR166">
            <v>132814</v>
          </cell>
          <cell r="AS166">
            <v>53216</v>
          </cell>
          <cell r="AU166">
            <v>3911.6</v>
          </cell>
          <cell r="AV166">
            <v>134807.6</v>
          </cell>
          <cell r="AX166">
            <v>35004.400000000001</v>
          </cell>
          <cell r="AZ166">
            <v>17899440</v>
          </cell>
          <cell r="BA166">
            <v>16056190</v>
          </cell>
          <cell r="BB166">
            <v>774030</v>
          </cell>
          <cell r="BC166">
            <v>1138920</v>
          </cell>
          <cell r="BD166">
            <v>6952</v>
          </cell>
          <cell r="BE166">
            <v>0</v>
          </cell>
          <cell r="BF166">
            <v>10397</v>
          </cell>
          <cell r="BG166">
            <v>3350.3</v>
          </cell>
          <cell r="BI166">
            <v>10</v>
          </cell>
          <cell r="BJ166">
            <v>10</v>
          </cell>
          <cell r="BK166">
            <v>10</v>
          </cell>
          <cell r="BL166">
            <v>10</v>
          </cell>
          <cell r="BM166">
            <v>10</v>
          </cell>
          <cell r="BN166">
            <v>30</v>
          </cell>
          <cell r="BO166">
            <v>60</v>
          </cell>
          <cell r="BP166">
            <v>10</v>
          </cell>
          <cell r="BQ166">
            <v>10</v>
          </cell>
          <cell r="BR166">
            <v>537.98</v>
          </cell>
          <cell r="BS166">
            <v>839.7</v>
          </cell>
          <cell r="BT166">
            <v>0</v>
          </cell>
          <cell r="BU166">
            <v>7150</v>
          </cell>
          <cell r="BV166">
            <v>0</v>
          </cell>
          <cell r="BW166">
            <v>22.5</v>
          </cell>
          <cell r="CB166">
            <v>49</v>
          </cell>
          <cell r="CC166">
            <v>118.10000000000218</v>
          </cell>
          <cell r="CD166">
            <v>155.29999999998836</v>
          </cell>
          <cell r="CE166">
            <v>141.5</v>
          </cell>
          <cell r="CF166">
            <v>132</v>
          </cell>
          <cell r="CG166">
            <v>147</v>
          </cell>
          <cell r="CH166">
            <v>117</v>
          </cell>
          <cell r="CI166">
            <v>138</v>
          </cell>
          <cell r="CJ166">
            <v>997.89999999999054</v>
          </cell>
          <cell r="CK166">
            <v>697.5</v>
          </cell>
          <cell r="CL166">
            <v>769</v>
          </cell>
          <cell r="CO166">
            <v>17.100000000000364</v>
          </cell>
          <cell r="CP166">
            <v>1800.6000000000004</v>
          </cell>
          <cell r="CQ166">
            <v>1483.6000000000004</v>
          </cell>
          <cell r="CR166">
            <v>3.8999999999941792</v>
          </cell>
          <cell r="CS166">
            <v>19</v>
          </cell>
          <cell r="CT166">
            <v>62</v>
          </cell>
          <cell r="CU166">
            <v>84.899999999994179</v>
          </cell>
          <cell r="CV166">
            <v>84.899999999994179</v>
          </cell>
          <cell r="CW166">
            <v>405</v>
          </cell>
          <cell r="CX166">
            <v>700</v>
          </cell>
          <cell r="CY166">
            <v>110.19999999998254</v>
          </cell>
          <cell r="CZ166">
            <v>100</v>
          </cell>
          <cell r="DA166" t="str">
            <v>0</v>
          </cell>
          <cell r="DB166">
            <v>66.69999999999709</v>
          </cell>
          <cell r="DF166">
            <v>1390</v>
          </cell>
          <cell r="DG166">
            <v>1381.8999999999796</v>
          </cell>
          <cell r="DH166">
            <v>79</v>
          </cell>
          <cell r="DJ166" t="str">
            <v>0</v>
          </cell>
          <cell r="DK166" t="str">
            <v>0</v>
          </cell>
          <cell r="DM166">
            <v>47.400000000001455</v>
          </cell>
          <cell r="DN166">
            <v>130</v>
          </cell>
          <cell r="DO166">
            <v>126.40000000000146</v>
          </cell>
          <cell r="DQ166">
            <v>529</v>
          </cell>
          <cell r="DR166">
            <v>529</v>
          </cell>
          <cell r="DS166">
            <v>14</v>
          </cell>
          <cell r="DT166">
            <v>75</v>
          </cell>
          <cell r="DU166">
            <v>2240</v>
          </cell>
          <cell r="DV166">
            <v>4910</v>
          </cell>
          <cell r="DW166">
            <v>40.07</v>
          </cell>
          <cell r="DX166">
            <v>71.27</v>
          </cell>
          <cell r="DY166">
            <v>537.98</v>
          </cell>
          <cell r="DZ166">
            <v>839.7</v>
          </cell>
          <cell r="EA166">
            <v>23</v>
          </cell>
          <cell r="EB166" t="str">
            <v>0</v>
          </cell>
          <cell r="EC166">
            <v>17</v>
          </cell>
          <cell r="ED166">
            <v>2944.0000000000146</v>
          </cell>
          <cell r="EF166">
            <v>0</v>
          </cell>
          <cell r="EG166">
            <v>7150</v>
          </cell>
          <cell r="EH166">
            <v>0</v>
          </cell>
          <cell r="EI166">
            <v>22.5</v>
          </cell>
          <cell r="EN166">
            <v>405.59999999999854</v>
          </cell>
          <cell r="EO166">
            <v>1029.7000000000007</v>
          </cell>
          <cell r="EP166">
            <v>1369.4000000000233</v>
          </cell>
          <cell r="EQ166">
            <v>1192.4000000000015</v>
          </cell>
          <cell r="ER166">
            <v>1080.6000000000058</v>
          </cell>
          <cell r="ES166">
            <v>1233.3000000000029</v>
          </cell>
          <cell r="ET166">
            <v>945.89999999999964</v>
          </cell>
          <cell r="EU166">
            <v>1067.8999999999996</v>
          </cell>
          <cell r="EV166">
            <v>8324.800000000032</v>
          </cell>
          <cell r="EW166">
            <v>6156</v>
          </cell>
          <cell r="EX166">
            <v>6213</v>
          </cell>
          <cell r="FA166">
            <v>223.19999999999982</v>
          </cell>
          <cell r="FB166">
            <v>15303.2</v>
          </cell>
          <cell r="FC166">
            <v>12592.2</v>
          </cell>
          <cell r="FD166">
            <v>171.19999999998981</v>
          </cell>
          <cell r="FE166">
            <v>169.59999999999854</v>
          </cell>
          <cell r="FF166">
            <v>431.60000000000582</v>
          </cell>
          <cell r="FG166">
            <v>772.39999999999418</v>
          </cell>
          <cell r="FH166">
            <v>772.39999999999418</v>
          </cell>
          <cell r="FI166">
            <v>3163.9999999999964</v>
          </cell>
          <cell r="FJ166">
            <v>5780</v>
          </cell>
          <cell r="FK166">
            <v>934.5</v>
          </cell>
          <cell r="FL166">
            <v>837.90000000000146</v>
          </cell>
          <cell r="FM166">
            <v>0</v>
          </cell>
          <cell r="FN166">
            <v>578</v>
          </cell>
          <cell r="FO166">
            <v>0</v>
          </cell>
          <cell r="FP166">
            <v>0</v>
          </cell>
          <cell r="FQ166">
            <v>0</v>
          </cell>
          <cell r="FR166">
            <v>11750</v>
          </cell>
          <cell r="FS166">
            <v>11294.399999999998</v>
          </cell>
          <cell r="FT166">
            <v>621.80000000000291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398.40000000000146</v>
          </cell>
          <cell r="FZ166">
            <v>1059</v>
          </cell>
          <cell r="GA166">
            <v>1020.2000000000044</v>
          </cell>
          <cell r="GB166">
            <v>0</v>
          </cell>
          <cell r="GC166">
            <v>4613</v>
          </cell>
          <cell r="GD166">
            <v>4613</v>
          </cell>
          <cell r="GE166">
            <v>52.900000000000091</v>
          </cell>
          <cell r="GF166">
            <v>632.90000000000146</v>
          </cell>
          <cell r="GG166">
            <v>19060</v>
          </cell>
          <cell r="GH166">
            <v>36350</v>
          </cell>
          <cell r="GI166">
            <v>339.39</v>
          </cell>
          <cell r="GJ166">
            <v>527.54</v>
          </cell>
          <cell r="GK166">
            <v>3790.5200000000004</v>
          </cell>
          <cell r="GL166">
            <v>5442.14</v>
          </cell>
          <cell r="GM166">
            <v>179.98999999999978</v>
          </cell>
          <cell r="GN166">
            <v>0</v>
          </cell>
          <cell r="GO166">
            <v>135</v>
          </cell>
          <cell r="GP166">
            <v>24720</v>
          </cell>
          <cell r="GQ166">
            <v>0</v>
          </cell>
          <cell r="GR166">
            <v>61030</v>
          </cell>
          <cell r="GS166">
            <v>55410</v>
          </cell>
          <cell r="GT166">
            <v>5620</v>
          </cell>
          <cell r="GU166">
            <v>209</v>
          </cell>
          <cell r="GV166">
            <v>187.5</v>
          </cell>
          <cell r="GW166">
            <v>21.5</v>
          </cell>
        </row>
        <row r="167">
          <cell r="B167">
            <v>38512</v>
          </cell>
          <cell r="C167">
            <v>45474</v>
          </cell>
          <cell r="D167">
            <v>31635</v>
          </cell>
          <cell r="E167">
            <v>471102</v>
          </cell>
          <cell r="F167">
            <v>57694</v>
          </cell>
          <cell r="G167">
            <v>218230</v>
          </cell>
          <cell r="H167">
            <v>45406</v>
          </cell>
          <cell r="I167">
            <v>6929</v>
          </cell>
          <cell r="J167">
            <v>5288</v>
          </cell>
          <cell r="L167">
            <v>62565</v>
          </cell>
          <cell r="M167">
            <v>116462</v>
          </cell>
          <cell r="N167">
            <v>340159</v>
          </cell>
          <cell r="O167">
            <v>98578</v>
          </cell>
          <cell r="P167">
            <v>650144</v>
          </cell>
          <cell r="Q167">
            <v>327173.8</v>
          </cell>
          <cell r="R167">
            <v>18915</v>
          </cell>
          <cell r="S167">
            <v>2884</v>
          </cell>
          <cell r="T167">
            <v>5120</v>
          </cell>
          <cell r="U167">
            <v>66448.2</v>
          </cell>
          <cell r="V167">
            <v>23480</v>
          </cell>
          <cell r="W167">
            <v>232723</v>
          </cell>
          <cell r="Y167">
            <v>212736</v>
          </cell>
          <cell r="Z167">
            <v>209994</v>
          </cell>
          <cell r="AB167">
            <v>214803</v>
          </cell>
          <cell r="AC167">
            <v>205582</v>
          </cell>
          <cell r="AE167">
            <v>40363</v>
          </cell>
          <cell r="AF167">
            <v>8513</v>
          </cell>
          <cell r="AG167">
            <v>17623</v>
          </cell>
          <cell r="AH167">
            <v>46184</v>
          </cell>
          <cell r="AJ167">
            <v>231730</v>
          </cell>
          <cell r="AK167">
            <v>31881</v>
          </cell>
          <cell r="AO167">
            <v>64871</v>
          </cell>
          <cell r="AP167">
            <v>0</v>
          </cell>
          <cell r="AQ167">
            <v>38713</v>
          </cell>
          <cell r="AR167">
            <v>132897</v>
          </cell>
          <cell r="AS167">
            <v>53242</v>
          </cell>
          <cell r="AU167">
            <v>3911.6</v>
          </cell>
          <cell r="AV167">
            <v>134807.6</v>
          </cell>
          <cell r="AX167">
            <v>35059</v>
          </cell>
          <cell r="AZ167">
            <v>17939000</v>
          </cell>
          <cell r="BA167">
            <v>16123350</v>
          </cell>
          <cell r="BB167">
            <v>776280</v>
          </cell>
          <cell r="BC167">
            <v>1143550</v>
          </cell>
          <cell r="BD167">
            <v>6973</v>
          </cell>
          <cell r="BE167">
            <v>0</v>
          </cell>
          <cell r="BF167">
            <v>10414</v>
          </cell>
          <cell r="BG167">
            <v>3367.7</v>
          </cell>
          <cell r="BI167">
            <v>10</v>
          </cell>
          <cell r="BJ167">
            <v>10</v>
          </cell>
          <cell r="BK167">
            <v>10</v>
          </cell>
          <cell r="BL167">
            <v>10</v>
          </cell>
          <cell r="BM167">
            <v>10</v>
          </cell>
          <cell r="BN167">
            <v>30</v>
          </cell>
          <cell r="BO167">
            <v>30.1</v>
          </cell>
          <cell r="BP167">
            <v>10</v>
          </cell>
          <cell r="BQ167">
            <v>10</v>
          </cell>
          <cell r="BR167">
            <v>455.42</v>
          </cell>
          <cell r="BS167">
            <v>533.83000000000004</v>
          </cell>
          <cell r="BT167">
            <v>12000</v>
          </cell>
          <cell r="BU167">
            <v>6880</v>
          </cell>
          <cell r="BV167">
            <v>0</v>
          </cell>
          <cell r="BW167">
            <v>15</v>
          </cell>
          <cell r="CB167">
            <v>45</v>
          </cell>
          <cell r="CC167">
            <v>102.59999999999854</v>
          </cell>
          <cell r="CD167">
            <v>133.5</v>
          </cell>
          <cell r="CE167">
            <v>133</v>
          </cell>
          <cell r="CF167">
            <v>125</v>
          </cell>
          <cell r="CG167">
            <v>137</v>
          </cell>
          <cell r="CH167">
            <v>109</v>
          </cell>
          <cell r="CI167">
            <v>100</v>
          </cell>
          <cell r="CJ167">
            <v>885.09999999999854</v>
          </cell>
          <cell r="CK167">
            <v>720</v>
          </cell>
          <cell r="CL167">
            <v>568</v>
          </cell>
          <cell r="CO167">
            <v>56</v>
          </cell>
          <cell r="CP167">
            <v>1633.2999999999993</v>
          </cell>
          <cell r="CQ167">
            <v>1344</v>
          </cell>
          <cell r="CR167">
            <v>17.30000000000291</v>
          </cell>
          <cell r="CS167">
            <v>24</v>
          </cell>
          <cell r="CT167">
            <v>60</v>
          </cell>
          <cell r="CU167">
            <v>101.30000000000291</v>
          </cell>
          <cell r="CV167">
            <v>101.30000000000291</v>
          </cell>
          <cell r="CW167">
            <v>355</v>
          </cell>
          <cell r="CX167">
            <v>660</v>
          </cell>
          <cell r="CY167">
            <v>77.100000000005821</v>
          </cell>
          <cell r="CZ167">
            <v>69</v>
          </cell>
          <cell r="DA167" t="str">
            <v>0</v>
          </cell>
          <cell r="DB167">
            <v>72.900000000001455</v>
          </cell>
          <cell r="DF167">
            <v>1280</v>
          </cell>
          <cell r="DG167">
            <v>1234.0000000000073</v>
          </cell>
          <cell r="DH167">
            <v>26</v>
          </cell>
          <cell r="DJ167" t="str">
            <v>0</v>
          </cell>
          <cell r="DK167" t="str">
            <v>0</v>
          </cell>
          <cell r="DM167">
            <v>54.599999999998545</v>
          </cell>
          <cell r="DN167">
            <v>83</v>
          </cell>
          <cell r="DO167">
            <v>80.599999999998545</v>
          </cell>
          <cell r="DQ167">
            <v>495</v>
          </cell>
          <cell r="DR167">
            <v>495</v>
          </cell>
          <cell r="DS167">
            <v>10</v>
          </cell>
          <cell r="DT167">
            <v>52</v>
          </cell>
          <cell r="DU167">
            <v>2250</v>
          </cell>
          <cell r="DV167">
            <v>4630</v>
          </cell>
          <cell r="DW167">
            <v>39.56</v>
          </cell>
          <cell r="DX167">
            <v>67.16</v>
          </cell>
          <cell r="DY167">
            <v>455.42</v>
          </cell>
          <cell r="DZ167">
            <v>533.83000000000004</v>
          </cell>
          <cell r="EA167">
            <v>21</v>
          </cell>
          <cell r="EB167" t="str">
            <v>0</v>
          </cell>
          <cell r="EC167">
            <v>17</v>
          </cell>
          <cell r="ED167">
            <v>2783.9999999999418</v>
          </cell>
          <cell r="EF167">
            <v>12000</v>
          </cell>
          <cell r="EG167">
            <v>6880</v>
          </cell>
          <cell r="EH167">
            <v>0</v>
          </cell>
          <cell r="EI167">
            <v>15</v>
          </cell>
          <cell r="EN167">
            <v>450.59999999999854</v>
          </cell>
          <cell r="EO167">
            <v>1132.2999999999993</v>
          </cell>
          <cell r="EP167">
            <v>1502.9000000000233</v>
          </cell>
          <cell r="EQ167">
            <v>1325.4000000000015</v>
          </cell>
          <cell r="ER167">
            <v>1205.6000000000058</v>
          </cell>
          <cell r="ES167">
            <v>1370.3000000000029</v>
          </cell>
          <cell r="ET167">
            <v>1054.8999999999996</v>
          </cell>
          <cell r="EU167">
            <v>1167.8999999999996</v>
          </cell>
          <cell r="EV167">
            <v>9209.9000000000306</v>
          </cell>
          <cell r="EW167">
            <v>6876</v>
          </cell>
          <cell r="EX167">
            <v>6781</v>
          </cell>
          <cell r="FA167">
            <v>279.19999999999982</v>
          </cell>
          <cell r="FB167">
            <v>16936.5</v>
          </cell>
          <cell r="FC167">
            <v>13936.2</v>
          </cell>
          <cell r="FD167">
            <v>188.49999999999272</v>
          </cell>
          <cell r="FE167">
            <v>193.59999999999854</v>
          </cell>
          <cell r="FF167">
            <v>491.60000000000582</v>
          </cell>
          <cell r="FG167">
            <v>873.69999999999709</v>
          </cell>
          <cell r="FH167">
            <v>873.69999999999709</v>
          </cell>
          <cell r="FI167">
            <v>3518.9999999999964</v>
          </cell>
          <cell r="FJ167">
            <v>6440</v>
          </cell>
          <cell r="FK167">
            <v>1011.6000000000058</v>
          </cell>
          <cell r="FL167">
            <v>906.90000000000146</v>
          </cell>
          <cell r="FM167">
            <v>0</v>
          </cell>
          <cell r="FN167">
            <v>650.90000000000146</v>
          </cell>
          <cell r="FO167">
            <v>0</v>
          </cell>
          <cell r="FP167">
            <v>0</v>
          </cell>
          <cell r="FQ167">
            <v>0</v>
          </cell>
          <cell r="FR167">
            <v>13030</v>
          </cell>
          <cell r="FS167">
            <v>12528.400000000005</v>
          </cell>
          <cell r="FT167">
            <v>647.80000000000291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453</v>
          </cell>
          <cell r="FZ167">
            <v>1142</v>
          </cell>
          <cell r="GA167">
            <v>1100.8000000000029</v>
          </cell>
          <cell r="GB167">
            <v>0</v>
          </cell>
          <cell r="GC167">
            <v>5108</v>
          </cell>
          <cell r="GD167">
            <v>5108</v>
          </cell>
          <cell r="GE167">
            <v>62.900000000000091</v>
          </cell>
          <cell r="GF167">
            <v>684.90000000000146</v>
          </cell>
          <cell r="GG167">
            <v>21310</v>
          </cell>
          <cell r="GH167">
            <v>40980</v>
          </cell>
          <cell r="GI167">
            <v>378.95</v>
          </cell>
          <cell r="GJ167">
            <v>594.69999999999993</v>
          </cell>
          <cell r="GK167">
            <v>4245.9400000000005</v>
          </cell>
          <cell r="GL167">
            <v>5975.97</v>
          </cell>
          <cell r="GM167">
            <v>200.98999999999978</v>
          </cell>
          <cell r="GN167">
            <v>0</v>
          </cell>
          <cell r="GO167">
            <v>152</v>
          </cell>
          <cell r="GP167">
            <v>27503.999999999942</v>
          </cell>
          <cell r="GQ167">
            <v>0</v>
          </cell>
          <cell r="GR167">
            <v>73030</v>
          </cell>
          <cell r="GS167">
            <v>62290</v>
          </cell>
          <cell r="GT167">
            <v>10740</v>
          </cell>
          <cell r="GU167">
            <v>209</v>
          </cell>
          <cell r="GV167">
            <v>202.5</v>
          </cell>
          <cell r="GW167">
            <v>6.5</v>
          </cell>
        </row>
        <row r="168">
          <cell r="B168">
            <v>38513</v>
          </cell>
          <cell r="C168">
            <v>45474</v>
          </cell>
          <cell r="D168">
            <v>31635</v>
          </cell>
          <cell r="E168">
            <v>471102</v>
          </cell>
          <cell r="F168">
            <v>57694</v>
          </cell>
          <cell r="G168">
            <v>218230</v>
          </cell>
          <cell r="H168">
            <v>45406</v>
          </cell>
          <cell r="I168">
            <v>6929</v>
          </cell>
          <cell r="J168">
            <v>5288</v>
          </cell>
          <cell r="L168">
            <v>62565</v>
          </cell>
          <cell r="M168">
            <v>116462</v>
          </cell>
          <cell r="N168">
            <v>340159</v>
          </cell>
          <cell r="O168">
            <v>98578</v>
          </cell>
          <cell r="P168">
            <v>650144</v>
          </cell>
          <cell r="Q168">
            <v>327173.8</v>
          </cell>
          <cell r="R168">
            <v>18915</v>
          </cell>
          <cell r="S168">
            <v>2884</v>
          </cell>
          <cell r="T168">
            <v>5120</v>
          </cell>
          <cell r="U168">
            <v>66448.2</v>
          </cell>
          <cell r="V168">
            <v>23480</v>
          </cell>
          <cell r="W168">
            <v>232723</v>
          </cell>
          <cell r="Y168">
            <v>212736</v>
          </cell>
          <cell r="Z168">
            <v>209994</v>
          </cell>
          <cell r="AB168">
            <v>214803</v>
          </cell>
          <cell r="AC168">
            <v>205582</v>
          </cell>
          <cell r="AE168">
            <v>40363</v>
          </cell>
          <cell r="AF168">
            <v>8513</v>
          </cell>
          <cell r="AG168">
            <v>17623</v>
          </cell>
          <cell r="AH168">
            <v>46184</v>
          </cell>
          <cell r="AJ168">
            <v>231730</v>
          </cell>
          <cell r="AK168">
            <v>31881</v>
          </cell>
          <cell r="AO168">
            <v>64871</v>
          </cell>
          <cell r="AP168">
            <v>0</v>
          </cell>
          <cell r="AQ168">
            <v>38713</v>
          </cell>
          <cell r="AR168">
            <v>132897</v>
          </cell>
          <cell r="AS168">
            <v>53242</v>
          </cell>
          <cell r="AU168">
            <v>3911.6</v>
          </cell>
          <cell r="AV168">
            <v>134807.6</v>
          </cell>
          <cell r="AX168">
            <v>35059</v>
          </cell>
          <cell r="AZ168">
            <v>17939000</v>
          </cell>
          <cell r="BA168">
            <v>16123350</v>
          </cell>
          <cell r="BB168">
            <v>776280</v>
          </cell>
          <cell r="BC168">
            <v>1143550</v>
          </cell>
          <cell r="BD168">
            <v>6973</v>
          </cell>
          <cell r="BE168">
            <v>0</v>
          </cell>
          <cell r="BF168">
            <v>10414</v>
          </cell>
          <cell r="BG168">
            <v>3367.7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CB168" t="str">
            <v>0</v>
          </cell>
          <cell r="CC168" t="str">
            <v>0</v>
          </cell>
          <cell r="CD168" t="str">
            <v>0</v>
          </cell>
          <cell r="CE168" t="str">
            <v>0</v>
          </cell>
          <cell r="CF168" t="str">
            <v>0</v>
          </cell>
          <cell r="CG168" t="str">
            <v>0</v>
          </cell>
          <cell r="CH168" t="str">
            <v>0</v>
          </cell>
          <cell r="CI168" t="str">
            <v>0</v>
          </cell>
          <cell r="CJ168">
            <v>0</v>
          </cell>
          <cell r="CK168" t="str">
            <v>0</v>
          </cell>
          <cell r="CL168" t="str">
            <v>0</v>
          </cell>
          <cell r="CO168" t="str">
            <v>0</v>
          </cell>
          <cell r="CP168" t="str">
            <v>0</v>
          </cell>
          <cell r="CQ168">
            <v>0</v>
          </cell>
          <cell r="CR168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 t="str">
            <v>0</v>
          </cell>
          <cell r="DA168" t="str">
            <v>0</v>
          </cell>
          <cell r="DB168" t="str">
            <v>0</v>
          </cell>
          <cell r="DF168" t="str">
            <v>0</v>
          </cell>
          <cell r="DG168">
            <v>0</v>
          </cell>
          <cell r="DH168" t="str">
            <v>0</v>
          </cell>
          <cell r="DJ168" t="str">
            <v>0</v>
          </cell>
          <cell r="DK168" t="str">
            <v>0</v>
          </cell>
          <cell r="DM168" t="str">
            <v>0</v>
          </cell>
          <cell r="DN168" t="str">
            <v>0</v>
          </cell>
          <cell r="DO168">
            <v>0</v>
          </cell>
          <cell r="DQ168" t="str">
            <v>0</v>
          </cell>
          <cell r="DR168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N168">
            <v>450.59999999999854</v>
          </cell>
          <cell r="EO168">
            <v>1132.2999999999993</v>
          </cell>
          <cell r="EP168">
            <v>1502.9000000000233</v>
          </cell>
          <cell r="EQ168">
            <v>1325.4000000000015</v>
          </cell>
          <cell r="ER168">
            <v>1205.6000000000058</v>
          </cell>
          <cell r="ES168">
            <v>1370.3000000000029</v>
          </cell>
          <cell r="ET168">
            <v>1054.8999999999996</v>
          </cell>
          <cell r="EU168">
            <v>1167.8999999999996</v>
          </cell>
          <cell r="EV168">
            <v>9209.9000000000306</v>
          </cell>
          <cell r="EW168">
            <v>6876</v>
          </cell>
          <cell r="EX168">
            <v>6781</v>
          </cell>
          <cell r="FA168">
            <v>279.19999999999982</v>
          </cell>
          <cell r="FB168">
            <v>16936.5</v>
          </cell>
          <cell r="FC168">
            <v>13936.2</v>
          </cell>
          <cell r="FD168">
            <v>188.49999999999272</v>
          </cell>
          <cell r="FE168">
            <v>193.59999999999854</v>
          </cell>
          <cell r="FF168">
            <v>491.60000000000582</v>
          </cell>
          <cell r="FG168">
            <v>873.69999999999709</v>
          </cell>
          <cell r="FH168">
            <v>873.69999999999709</v>
          </cell>
          <cell r="FI168">
            <v>3518.9999999999964</v>
          </cell>
          <cell r="FJ168">
            <v>6440</v>
          </cell>
          <cell r="FK168">
            <v>1011.6000000000058</v>
          </cell>
          <cell r="FL168">
            <v>906.90000000000146</v>
          </cell>
          <cell r="FM168">
            <v>0</v>
          </cell>
          <cell r="FN168">
            <v>650.90000000000146</v>
          </cell>
          <cell r="FO168">
            <v>0</v>
          </cell>
          <cell r="FP168">
            <v>0</v>
          </cell>
          <cell r="FQ168">
            <v>0</v>
          </cell>
          <cell r="FR168">
            <v>13030</v>
          </cell>
          <cell r="FS168">
            <v>12528.400000000005</v>
          </cell>
          <cell r="FT168">
            <v>647.80000000000291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453</v>
          </cell>
          <cell r="FZ168">
            <v>1142</v>
          </cell>
          <cell r="GA168">
            <v>1100.8000000000029</v>
          </cell>
          <cell r="GB168">
            <v>0</v>
          </cell>
          <cell r="GC168">
            <v>5108</v>
          </cell>
          <cell r="GD168">
            <v>5108</v>
          </cell>
          <cell r="GE168">
            <v>62.900000000000091</v>
          </cell>
          <cell r="GF168">
            <v>684.90000000000146</v>
          </cell>
          <cell r="GG168">
            <v>21310</v>
          </cell>
          <cell r="GH168">
            <v>40980</v>
          </cell>
          <cell r="GI168">
            <v>378.95</v>
          </cell>
          <cell r="GJ168">
            <v>594.69999999999993</v>
          </cell>
          <cell r="GK168">
            <v>4245.9400000000005</v>
          </cell>
          <cell r="GL168">
            <v>5975.97</v>
          </cell>
          <cell r="GM168">
            <v>200.98999999999978</v>
          </cell>
          <cell r="GN168">
            <v>0</v>
          </cell>
          <cell r="GO168">
            <v>152</v>
          </cell>
          <cell r="GP168">
            <v>27503.999999999942</v>
          </cell>
          <cell r="GQ168">
            <v>0</v>
          </cell>
          <cell r="GR168">
            <v>73030</v>
          </cell>
          <cell r="GS168">
            <v>62290</v>
          </cell>
          <cell r="GT168">
            <v>10740</v>
          </cell>
          <cell r="GU168">
            <v>209</v>
          </cell>
          <cell r="GV168">
            <v>202.5</v>
          </cell>
          <cell r="GW168">
            <v>6.5</v>
          </cell>
        </row>
        <row r="169">
          <cell r="B169">
            <v>38514</v>
          </cell>
          <cell r="C169">
            <v>45474</v>
          </cell>
          <cell r="D169">
            <v>31635</v>
          </cell>
          <cell r="E169">
            <v>471102</v>
          </cell>
          <cell r="F169">
            <v>57694</v>
          </cell>
          <cell r="G169">
            <v>218230</v>
          </cell>
          <cell r="H169">
            <v>45406</v>
          </cell>
          <cell r="I169">
            <v>6929</v>
          </cell>
          <cell r="J169">
            <v>5288</v>
          </cell>
          <cell r="L169">
            <v>62565</v>
          </cell>
          <cell r="M169">
            <v>116462</v>
          </cell>
          <cell r="N169">
            <v>340159</v>
          </cell>
          <cell r="O169">
            <v>98578</v>
          </cell>
          <cell r="P169">
            <v>650144</v>
          </cell>
          <cell r="Q169">
            <v>327173.8</v>
          </cell>
          <cell r="R169">
            <v>18915</v>
          </cell>
          <cell r="S169">
            <v>2884</v>
          </cell>
          <cell r="T169">
            <v>5120</v>
          </cell>
          <cell r="U169">
            <v>66448.2</v>
          </cell>
          <cell r="V169">
            <v>23480</v>
          </cell>
          <cell r="W169">
            <v>232723</v>
          </cell>
          <cell r="Y169">
            <v>212736</v>
          </cell>
          <cell r="Z169">
            <v>209994</v>
          </cell>
          <cell r="AB169">
            <v>214803</v>
          </cell>
          <cell r="AC169">
            <v>205582</v>
          </cell>
          <cell r="AE169">
            <v>40363</v>
          </cell>
          <cell r="AF169">
            <v>8513</v>
          </cell>
          <cell r="AG169">
            <v>17623</v>
          </cell>
          <cell r="AH169">
            <v>46184</v>
          </cell>
          <cell r="AJ169">
            <v>231730</v>
          </cell>
          <cell r="AK169">
            <v>31881</v>
          </cell>
          <cell r="AO169">
            <v>64871</v>
          </cell>
          <cell r="AP169">
            <v>0</v>
          </cell>
          <cell r="AQ169">
            <v>38713</v>
          </cell>
          <cell r="AR169">
            <v>132897</v>
          </cell>
          <cell r="AS169">
            <v>53242</v>
          </cell>
          <cell r="AU169">
            <v>3911.6</v>
          </cell>
          <cell r="AV169">
            <v>134807.6</v>
          </cell>
          <cell r="AX169">
            <v>35059</v>
          </cell>
          <cell r="AZ169">
            <v>17939000</v>
          </cell>
          <cell r="BA169">
            <v>16123350</v>
          </cell>
          <cell r="BB169">
            <v>776280</v>
          </cell>
          <cell r="BC169">
            <v>1143550</v>
          </cell>
          <cell r="BD169">
            <v>6973</v>
          </cell>
          <cell r="BE169">
            <v>0</v>
          </cell>
          <cell r="BF169">
            <v>10414</v>
          </cell>
          <cell r="BG169">
            <v>3367.7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CB169" t="str">
            <v>0</v>
          </cell>
          <cell r="CC169" t="str">
            <v>0</v>
          </cell>
          <cell r="CD169" t="str">
            <v>0</v>
          </cell>
          <cell r="CE169" t="str">
            <v>0</v>
          </cell>
          <cell r="CF169" t="str">
            <v>0</v>
          </cell>
          <cell r="CG169" t="str">
            <v>0</v>
          </cell>
          <cell r="CH169" t="str">
            <v>0</v>
          </cell>
          <cell r="CI169" t="str">
            <v>0</v>
          </cell>
          <cell r="CJ169">
            <v>0</v>
          </cell>
          <cell r="CK169" t="str">
            <v>0</v>
          </cell>
          <cell r="CL169" t="str">
            <v>0</v>
          </cell>
          <cell r="CO169" t="str">
            <v>0</v>
          </cell>
          <cell r="CP169" t="str">
            <v>0</v>
          </cell>
          <cell r="CQ169">
            <v>0</v>
          </cell>
          <cell r="CR169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 t="str">
            <v>0</v>
          </cell>
          <cell r="DA169" t="str">
            <v>0</v>
          </cell>
          <cell r="DB169" t="str">
            <v>0</v>
          </cell>
          <cell r="DF169" t="str">
            <v>0</v>
          </cell>
          <cell r="DG169">
            <v>0</v>
          </cell>
          <cell r="DH169" t="str">
            <v>0</v>
          </cell>
          <cell r="DJ169" t="str">
            <v>0</v>
          </cell>
          <cell r="DK169" t="str">
            <v>0</v>
          </cell>
          <cell r="DM169" t="str">
            <v>0</v>
          </cell>
          <cell r="DN169" t="str">
            <v>0</v>
          </cell>
          <cell r="DO169">
            <v>0</v>
          </cell>
          <cell r="DQ169" t="str">
            <v>0</v>
          </cell>
          <cell r="DR169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N169">
            <v>450.59999999999854</v>
          </cell>
          <cell r="EO169">
            <v>1132.2999999999993</v>
          </cell>
          <cell r="EP169">
            <v>1502.9000000000233</v>
          </cell>
          <cell r="EQ169">
            <v>1325.4000000000015</v>
          </cell>
          <cell r="ER169">
            <v>1205.6000000000058</v>
          </cell>
          <cell r="ES169">
            <v>1370.3000000000029</v>
          </cell>
          <cell r="ET169">
            <v>1054.8999999999996</v>
          </cell>
          <cell r="EU169">
            <v>1167.8999999999996</v>
          </cell>
          <cell r="EV169">
            <v>9209.9000000000306</v>
          </cell>
          <cell r="EW169">
            <v>6876</v>
          </cell>
          <cell r="EX169">
            <v>6781</v>
          </cell>
          <cell r="FA169">
            <v>279.19999999999982</v>
          </cell>
          <cell r="FB169">
            <v>16936.5</v>
          </cell>
          <cell r="FC169">
            <v>13936.2</v>
          </cell>
          <cell r="FD169">
            <v>188.49999999999272</v>
          </cell>
          <cell r="FE169">
            <v>193.59999999999854</v>
          </cell>
          <cell r="FF169">
            <v>491.60000000000582</v>
          </cell>
          <cell r="FG169">
            <v>873.69999999999709</v>
          </cell>
          <cell r="FH169">
            <v>873.69999999999709</v>
          </cell>
          <cell r="FI169">
            <v>3518.9999999999964</v>
          </cell>
          <cell r="FJ169">
            <v>6440</v>
          </cell>
          <cell r="FK169">
            <v>1011.6000000000058</v>
          </cell>
          <cell r="FL169">
            <v>906.90000000000146</v>
          </cell>
          <cell r="FM169">
            <v>0</v>
          </cell>
          <cell r="FN169">
            <v>650.90000000000146</v>
          </cell>
          <cell r="FO169">
            <v>0</v>
          </cell>
          <cell r="FP169">
            <v>0</v>
          </cell>
          <cell r="FQ169">
            <v>0</v>
          </cell>
          <cell r="FR169">
            <v>13030</v>
          </cell>
          <cell r="FS169">
            <v>12528.400000000005</v>
          </cell>
          <cell r="FT169">
            <v>647.80000000000291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453</v>
          </cell>
          <cell r="FZ169">
            <v>1142</v>
          </cell>
          <cell r="GA169">
            <v>1100.8000000000029</v>
          </cell>
          <cell r="GB169">
            <v>0</v>
          </cell>
          <cell r="GC169">
            <v>5108</v>
          </cell>
          <cell r="GD169">
            <v>5108</v>
          </cell>
          <cell r="GE169">
            <v>62.900000000000091</v>
          </cell>
          <cell r="GF169">
            <v>684.90000000000146</v>
          </cell>
          <cell r="GG169">
            <v>21310</v>
          </cell>
          <cell r="GH169">
            <v>40980</v>
          </cell>
          <cell r="GI169">
            <v>378.95</v>
          </cell>
          <cell r="GJ169">
            <v>594.69999999999993</v>
          </cell>
          <cell r="GK169">
            <v>4245.9400000000005</v>
          </cell>
          <cell r="GL169">
            <v>5975.97</v>
          </cell>
          <cell r="GM169">
            <v>200.98999999999978</v>
          </cell>
          <cell r="GN169">
            <v>0</v>
          </cell>
          <cell r="GO169">
            <v>152</v>
          </cell>
          <cell r="GP169">
            <v>27503.999999999942</v>
          </cell>
          <cell r="GQ169">
            <v>0</v>
          </cell>
          <cell r="GR169">
            <v>73030</v>
          </cell>
          <cell r="GS169">
            <v>62290</v>
          </cell>
          <cell r="GT169">
            <v>10740</v>
          </cell>
          <cell r="GU169">
            <v>209</v>
          </cell>
          <cell r="GV169">
            <v>202.5</v>
          </cell>
          <cell r="GW169">
            <v>6.5</v>
          </cell>
        </row>
        <row r="170">
          <cell r="B170">
            <v>38515</v>
          </cell>
          <cell r="C170">
            <v>45534.1</v>
          </cell>
          <cell r="D170">
            <v>31774.1</v>
          </cell>
          <cell r="E170">
            <v>471285</v>
          </cell>
          <cell r="F170">
            <v>57850.8</v>
          </cell>
          <cell r="G170">
            <v>218363.7</v>
          </cell>
          <cell r="H170">
            <v>45549</v>
          </cell>
          <cell r="I170">
            <v>7049.4</v>
          </cell>
          <cell r="J170">
            <v>5422.4</v>
          </cell>
          <cell r="L170">
            <v>63001.2</v>
          </cell>
          <cell r="M170">
            <v>116816.3</v>
          </cell>
          <cell r="N170">
            <v>340432.8</v>
          </cell>
          <cell r="O170">
            <v>98854.1</v>
          </cell>
          <cell r="P170">
            <v>650413.1</v>
          </cell>
          <cell r="Q170">
            <v>327446.09999999998</v>
          </cell>
          <cell r="R170">
            <v>20574.3</v>
          </cell>
          <cell r="S170">
            <v>2890.1</v>
          </cell>
          <cell r="T170">
            <v>5195.5</v>
          </cell>
          <cell r="U170">
            <v>66558.100000000006</v>
          </cell>
          <cell r="V170">
            <v>23561.3</v>
          </cell>
          <cell r="W170">
            <v>232838.2</v>
          </cell>
          <cell r="Y170">
            <v>213199.2</v>
          </cell>
          <cell r="Z170">
            <v>210691.3</v>
          </cell>
          <cell r="AB170">
            <v>215201.3</v>
          </cell>
          <cell r="AC170">
            <v>206337.3</v>
          </cell>
          <cell r="AE170">
            <v>40462.1</v>
          </cell>
          <cell r="AF170">
            <v>8536.7000000000007</v>
          </cell>
          <cell r="AG170">
            <v>17650.099999999999</v>
          </cell>
          <cell r="AH170">
            <v>46317.7</v>
          </cell>
          <cell r="AJ170">
            <v>231832.1</v>
          </cell>
          <cell r="AK170">
            <v>32044.3</v>
          </cell>
          <cell r="AO170">
            <v>64964.7</v>
          </cell>
          <cell r="AP170">
            <v>0</v>
          </cell>
          <cell r="AQ170">
            <v>38818.699999999997</v>
          </cell>
          <cell r="AR170">
            <v>133048.6</v>
          </cell>
          <cell r="AS170">
            <v>53251.3</v>
          </cell>
          <cell r="AU170">
            <v>3917.8</v>
          </cell>
          <cell r="AV170">
            <v>134835.1</v>
          </cell>
          <cell r="AX170">
            <v>35157.300000000003</v>
          </cell>
          <cell r="AZ170">
            <v>17995120</v>
          </cell>
          <cell r="BA170">
            <v>16188010</v>
          </cell>
          <cell r="BB170">
            <v>778410</v>
          </cell>
          <cell r="BC170">
            <v>1144450</v>
          </cell>
          <cell r="BD170">
            <v>6984.69</v>
          </cell>
          <cell r="BE170">
            <v>0</v>
          </cell>
          <cell r="BF170">
            <v>10419</v>
          </cell>
          <cell r="BG170">
            <v>3408.7</v>
          </cell>
          <cell r="BI170">
            <v>10</v>
          </cell>
          <cell r="BJ170">
            <v>10</v>
          </cell>
          <cell r="BK170">
            <v>10</v>
          </cell>
          <cell r="BL170">
            <v>10</v>
          </cell>
          <cell r="BM170">
            <v>10</v>
          </cell>
          <cell r="BN170">
            <v>0</v>
          </cell>
          <cell r="BO170">
            <v>30</v>
          </cell>
          <cell r="BP170">
            <v>20</v>
          </cell>
          <cell r="BQ170">
            <v>20</v>
          </cell>
          <cell r="BR170">
            <v>0</v>
          </cell>
          <cell r="BS170">
            <v>0</v>
          </cell>
          <cell r="BT170">
            <v>0</v>
          </cell>
          <cell r="BU170">
            <v>3030</v>
          </cell>
          <cell r="BV170">
            <v>293.5</v>
          </cell>
          <cell r="BW170">
            <v>0</v>
          </cell>
          <cell r="CB170">
            <v>60.099999999998545</v>
          </cell>
          <cell r="CC170">
            <v>139.09999999999854</v>
          </cell>
          <cell r="CD170">
            <v>183</v>
          </cell>
          <cell r="CE170">
            <v>156.80000000000291</v>
          </cell>
          <cell r="CF170">
            <v>133.70000000001164</v>
          </cell>
          <cell r="CG170">
            <v>143</v>
          </cell>
          <cell r="CH170">
            <v>120.39999999999964</v>
          </cell>
          <cell r="CI170">
            <v>134.39999999999964</v>
          </cell>
          <cell r="CJ170">
            <v>1070.5000000000109</v>
          </cell>
          <cell r="CK170">
            <v>463.20000000001164</v>
          </cell>
          <cell r="CL170">
            <v>697.29999999998836</v>
          </cell>
          <cell r="CO170">
            <v>75.5</v>
          </cell>
          <cell r="CP170">
            <v>1659.2999999999993</v>
          </cell>
          <cell r="CQ170">
            <v>1236</v>
          </cell>
          <cell r="CR170">
            <v>-86.600000000002183</v>
          </cell>
          <cell r="CS170">
            <v>81.299999999999272</v>
          </cell>
          <cell r="CT170">
            <v>115.20000000001164</v>
          </cell>
          <cell r="CU170">
            <v>109.90000000000873</v>
          </cell>
          <cell r="CV170">
            <v>109.90000000000873</v>
          </cell>
          <cell r="CW170">
            <v>237.00000000000728</v>
          </cell>
          <cell r="CX170">
            <v>270.99999999998545</v>
          </cell>
          <cell r="CY170">
            <v>102.10000000000582</v>
          </cell>
          <cell r="CZ170">
            <v>163.29999999999927</v>
          </cell>
          <cell r="DA170" t="str">
            <v>0</v>
          </cell>
          <cell r="DB170">
            <v>133.69999999999709</v>
          </cell>
          <cell r="DF170">
            <v>990.99999999998545</v>
          </cell>
          <cell r="DG170">
            <v>907.09999999999491</v>
          </cell>
          <cell r="DH170">
            <v>9.3000000000029104</v>
          </cell>
          <cell r="DJ170">
            <v>6.2000000000002728</v>
          </cell>
          <cell r="DK170">
            <v>27.5</v>
          </cell>
          <cell r="DM170">
            <v>98.30000000000291</v>
          </cell>
          <cell r="DN170">
            <v>151.60000000000582</v>
          </cell>
          <cell r="DO170">
            <v>141.30000000000609</v>
          </cell>
          <cell r="DQ170">
            <v>436.19999999999709</v>
          </cell>
          <cell r="DR170">
            <v>436.19999999999709</v>
          </cell>
          <cell r="DS170">
            <v>6.0999999999999091</v>
          </cell>
          <cell r="DT170">
            <v>105.69999999999709</v>
          </cell>
          <cell r="DU170">
            <v>2130</v>
          </cell>
          <cell r="DV170">
            <v>900</v>
          </cell>
          <cell r="DW170">
            <v>56.12</v>
          </cell>
          <cell r="DX170">
            <v>64.66</v>
          </cell>
          <cell r="DY170">
            <v>0</v>
          </cell>
          <cell r="DZ170">
            <v>0</v>
          </cell>
          <cell r="EA170">
            <v>11.6899999999996</v>
          </cell>
          <cell r="EB170" t="str">
            <v>0</v>
          </cell>
          <cell r="EC170">
            <v>5</v>
          </cell>
          <cell r="ED170">
            <v>6560</v>
          </cell>
          <cell r="EF170">
            <v>0</v>
          </cell>
          <cell r="EG170">
            <v>3030</v>
          </cell>
          <cell r="EH170">
            <v>293.5</v>
          </cell>
          <cell r="EI170">
            <v>0</v>
          </cell>
          <cell r="EN170">
            <v>510.69999999999709</v>
          </cell>
          <cell r="EO170">
            <v>1271.3999999999978</v>
          </cell>
          <cell r="EP170">
            <v>1685.9000000000233</v>
          </cell>
          <cell r="EQ170">
            <v>1482.2000000000044</v>
          </cell>
          <cell r="ER170">
            <v>1339.3000000000175</v>
          </cell>
          <cell r="ES170">
            <v>1513.3000000000029</v>
          </cell>
          <cell r="ET170">
            <v>1175.2999999999993</v>
          </cell>
          <cell r="EU170">
            <v>1302.2999999999993</v>
          </cell>
          <cell r="EV170">
            <v>10280.400000000041</v>
          </cell>
          <cell r="EW170">
            <v>7339.2000000000116</v>
          </cell>
          <cell r="EX170">
            <v>7478.2999999999884</v>
          </cell>
          <cell r="FA170">
            <v>354.69999999999982</v>
          </cell>
          <cell r="FB170">
            <v>18595.8</v>
          </cell>
          <cell r="FC170">
            <v>15172.2</v>
          </cell>
          <cell r="FD170">
            <v>101.89999999999054</v>
          </cell>
          <cell r="FE170">
            <v>274.89999999999782</v>
          </cell>
          <cell r="FF170">
            <v>606.80000000001746</v>
          </cell>
          <cell r="FG170">
            <v>983.60000000000582</v>
          </cell>
          <cell r="FH170">
            <v>983.60000000000582</v>
          </cell>
          <cell r="FI170">
            <v>3756.0000000000036</v>
          </cell>
          <cell r="FJ170">
            <v>6710.9999999999854</v>
          </cell>
          <cell r="FK170">
            <v>1113.7000000000116</v>
          </cell>
          <cell r="FL170">
            <v>1070.2000000000007</v>
          </cell>
          <cell r="FM170">
            <v>0</v>
          </cell>
          <cell r="FN170">
            <v>784.59999999999854</v>
          </cell>
          <cell r="FO170">
            <v>0</v>
          </cell>
          <cell r="FP170">
            <v>0</v>
          </cell>
          <cell r="FQ170">
            <v>0</v>
          </cell>
          <cell r="FR170">
            <v>14020.999999999985</v>
          </cell>
          <cell r="FS170">
            <v>13435.5</v>
          </cell>
          <cell r="FT170">
            <v>657.10000000000582</v>
          </cell>
          <cell r="FU170">
            <v>0</v>
          </cell>
          <cell r="FV170">
            <v>6.2000000000002728</v>
          </cell>
          <cell r="FW170">
            <v>27.5</v>
          </cell>
          <cell r="FX170">
            <v>0</v>
          </cell>
          <cell r="FY170">
            <v>551.30000000000291</v>
          </cell>
          <cell r="FZ170">
            <v>1293.6000000000058</v>
          </cell>
          <cell r="GA170">
            <v>1242.100000000009</v>
          </cell>
          <cell r="GB170">
            <v>0</v>
          </cell>
          <cell r="GC170">
            <v>5544.1999999999971</v>
          </cell>
          <cell r="GD170">
            <v>5544.1999999999971</v>
          </cell>
          <cell r="GE170">
            <v>69</v>
          </cell>
          <cell r="GF170">
            <v>790.59999999999854</v>
          </cell>
          <cell r="GG170">
            <v>23440</v>
          </cell>
          <cell r="GH170">
            <v>41880</v>
          </cell>
          <cell r="GI170">
            <v>435.07</v>
          </cell>
          <cell r="GJ170">
            <v>659.3599999999999</v>
          </cell>
          <cell r="GK170">
            <v>4245.9400000000005</v>
          </cell>
          <cell r="GL170">
            <v>5975.97</v>
          </cell>
          <cell r="GM170">
            <v>212.67999999999938</v>
          </cell>
          <cell r="GN170">
            <v>0</v>
          </cell>
          <cell r="GO170">
            <v>157</v>
          </cell>
          <cell r="GP170">
            <v>34063.999999999942</v>
          </cell>
          <cell r="GQ170">
            <v>0</v>
          </cell>
          <cell r="GR170">
            <v>73030</v>
          </cell>
          <cell r="GS170">
            <v>65320</v>
          </cell>
          <cell r="GT170">
            <v>7710</v>
          </cell>
          <cell r="GU170">
            <v>502.5</v>
          </cell>
          <cell r="GV170">
            <v>202.5</v>
          </cell>
          <cell r="GW170">
            <v>300</v>
          </cell>
        </row>
        <row r="171">
          <cell r="B171">
            <v>38516</v>
          </cell>
          <cell r="C171">
            <v>45587.1</v>
          </cell>
          <cell r="D171">
            <v>31905.7</v>
          </cell>
          <cell r="E171">
            <v>471467</v>
          </cell>
          <cell r="F171">
            <v>58019.199999999997</v>
          </cell>
          <cell r="G171">
            <v>218527.3</v>
          </cell>
          <cell r="H171">
            <v>45732.2</v>
          </cell>
          <cell r="I171">
            <v>7186.6</v>
          </cell>
          <cell r="J171">
            <v>5577.2</v>
          </cell>
          <cell r="L171">
            <v>63501.7</v>
          </cell>
          <cell r="M171">
            <v>117198.2</v>
          </cell>
          <cell r="N171">
            <v>340731.2</v>
          </cell>
          <cell r="O171">
            <v>99171.199999999997</v>
          </cell>
          <cell r="P171">
            <v>650711.19999999995</v>
          </cell>
          <cell r="Q171">
            <v>327748.8</v>
          </cell>
          <cell r="R171">
            <v>22375.599999999999</v>
          </cell>
          <cell r="S171">
            <v>2902.7</v>
          </cell>
          <cell r="T171">
            <v>5195.5</v>
          </cell>
          <cell r="U171">
            <v>66652.3</v>
          </cell>
          <cell r="V171">
            <v>23583.4</v>
          </cell>
          <cell r="W171">
            <v>232894.1</v>
          </cell>
          <cell r="Y171">
            <v>213945.3</v>
          </cell>
          <cell r="Z171">
            <v>211424.2</v>
          </cell>
          <cell r="AB171">
            <v>216302.3</v>
          </cell>
          <cell r="AC171">
            <v>206714.9</v>
          </cell>
          <cell r="AE171">
            <v>40612.699999999997</v>
          </cell>
          <cell r="AF171">
            <v>8570.2999999999993</v>
          </cell>
          <cell r="AG171">
            <v>17731.099999999999</v>
          </cell>
          <cell r="AH171">
            <v>46374</v>
          </cell>
          <cell r="AJ171">
            <v>231958.7</v>
          </cell>
          <cell r="AK171">
            <v>32163.3</v>
          </cell>
          <cell r="AO171">
            <v>65061.2</v>
          </cell>
          <cell r="AP171">
            <v>0</v>
          </cell>
          <cell r="AQ171">
            <v>38898.800000000003</v>
          </cell>
          <cell r="AR171">
            <v>133214.39999999999</v>
          </cell>
          <cell r="AS171">
            <v>53348.4</v>
          </cell>
          <cell r="AU171">
            <v>3917.8</v>
          </cell>
          <cell r="AV171">
            <v>134836.1</v>
          </cell>
          <cell r="AX171">
            <v>35216.699999999997</v>
          </cell>
          <cell r="AZ171">
            <v>18049650</v>
          </cell>
          <cell r="BA171">
            <v>16254010</v>
          </cell>
          <cell r="BB171">
            <v>781570</v>
          </cell>
          <cell r="BC171">
            <v>1149140</v>
          </cell>
          <cell r="BD171">
            <v>7006.56</v>
          </cell>
          <cell r="BE171">
            <v>20</v>
          </cell>
          <cell r="BF171">
            <v>10438</v>
          </cell>
          <cell r="BG171">
            <v>3424.7</v>
          </cell>
          <cell r="BI171">
            <v>10</v>
          </cell>
          <cell r="BJ171">
            <v>10</v>
          </cell>
          <cell r="BK171">
            <v>10</v>
          </cell>
          <cell r="BL171">
            <v>10</v>
          </cell>
          <cell r="BM171">
            <v>10</v>
          </cell>
          <cell r="BN171">
            <v>60</v>
          </cell>
          <cell r="BO171">
            <v>30</v>
          </cell>
          <cell r="BP171">
            <v>10</v>
          </cell>
          <cell r="BQ171">
            <v>10</v>
          </cell>
          <cell r="BR171">
            <v>424.7</v>
          </cell>
          <cell r="BS171">
            <v>705.21</v>
          </cell>
          <cell r="BT171">
            <v>12000</v>
          </cell>
          <cell r="BU171">
            <v>7850</v>
          </cell>
          <cell r="BV171">
            <v>0</v>
          </cell>
          <cell r="BW171">
            <v>22.5</v>
          </cell>
          <cell r="CB171">
            <v>53</v>
          </cell>
          <cell r="CC171">
            <v>131.60000000000218</v>
          </cell>
          <cell r="CD171">
            <v>182</v>
          </cell>
          <cell r="CE171">
            <v>168.39999999999418</v>
          </cell>
          <cell r="CF171">
            <v>163.59999999997672</v>
          </cell>
          <cell r="CG171">
            <v>183.19999999999709</v>
          </cell>
          <cell r="CH171">
            <v>137.20000000000073</v>
          </cell>
          <cell r="CI171">
            <v>154.80000000000018</v>
          </cell>
          <cell r="CJ171">
            <v>1173.7999999999711</v>
          </cell>
          <cell r="CK171">
            <v>746.09999999997672</v>
          </cell>
          <cell r="CL171">
            <v>732.90000000002328</v>
          </cell>
          <cell r="CO171" t="str">
            <v>0</v>
          </cell>
          <cell r="CP171">
            <v>1801.2999999999993</v>
          </cell>
          <cell r="CQ171">
            <v>1479</v>
          </cell>
          <cell r="CR171">
            <v>16.200000000000728</v>
          </cell>
          <cell r="CS171">
            <v>22.100000000002183</v>
          </cell>
          <cell r="CT171">
            <v>55.899999999994179</v>
          </cell>
          <cell r="CU171">
            <v>94.19999999999709</v>
          </cell>
          <cell r="CV171">
            <v>94.19999999999709</v>
          </cell>
          <cell r="CW171">
            <v>335.99999999998545</v>
          </cell>
          <cell r="CX171">
            <v>810</v>
          </cell>
          <cell r="CY171">
            <v>126.60000000000582</v>
          </cell>
          <cell r="CZ171">
            <v>119</v>
          </cell>
          <cell r="DA171" t="str">
            <v>0</v>
          </cell>
          <cell r="DB171">
            <v>56.30000000000291</v>
          </cell>
          <cell r="DF171">
            <v>1505.9999999999854</v>
          </cell>
          <cell r="DG171">
            <v>1447.8999999999942</v>
          </cell>
          <cell r="DH171">
            <v>97.099999999998545</v>
          </cell>
          <cell r="DJ171" t="str">
            <v>0</v>
          </cell>
          <cell r="DK171">
            <v>1</v>
          </cell>
          <cell r="DM171">
            <v>59.399999999994179</v>
          </cell>
          <cell r="DN171">
            <v>165.79999999998836</v>
          </cell>
          <cell r="DO171">
            <v>157.49999999999272</v>
          </cell>
          <cell r="DQ171">
            <v>500.5</v>
          </cell>
          <cell r="DR171">
            <v>500.5</v>
          </cell>
          <cell r="DS171">
            <v>12.599999999999909</v>
          </cell>
          <cell r="DT171">
            <v>80.100000000005821</v>
          </cell>
          <cell r="DU171">
            <v>3160</v>
          </cell>
          <cell r="DV171">
            <v>4690</v>
          </cell>
          <cell r="DW171">
            <v>54.53</v>
          </cell>
          <cell r="DX171">
            <v>66</v>
          </cell>
          <cell r="DY171">
            <v>424.7</v>
          </cell>
          <cell r="DZ171">
            <v>705.21</v>
          </cell>
          <cell r="EA171">
            <v>21.8700000000008</v>
          </cell>
          <cell r="EB171">
            <v>20</v>
          </cell>
          <cell r="EC171">
            <v>19</v>
          </cell>
          <cell r="ED171">
            <v>2560</v>
          </cell>
          <cell r="EF171">
            <v>12000</v>
          </cell>
          <cell r="EG171">
            <v>7850</v>
          </cell>
          <cell r="EH171">
            <v>0</v>
          </cell>
          <cell r="EI171">
            <v>22.5</v>
          </cell>
          <cell r="EN171">
            <v>563.69999999999709</v>
          </cell>
          <cell r="EO171">
            <v>1403</v>
          </cell>
          <cell r="EP171">
            <v>1867.9000000000233</v>
          </cell>
          <cell r="EQ171">
            <v>1650.5999999999985</v>
          </cell>
          <cell r="ER171">
            <v>1502.8999999999942</v>
          </cell>
          <cell r="ES171">
            <v>1696.5</v>
          </cell>
          <cell r="ET171">
            <v>1312.5</v>
          </cell>
          <cell r="EU171">
            <v>1457.0999999999995</v>
          </cell>
          <cell r="EV171">
            <v>11454.200000000012</v>
          </cell>
          <cell r="EW171">
            <v>8085.2999999999884</v>
          </cell>
          <cell r="EX171">
            <v>8211.2000000000116</v>
          </cell>
          <cell r="FA171">
            <v>354.69999999999982</v>
          </cell>
          <cell r="FB171">
            <v>20397.099999999999</v>
          </cell>
          <cell r="FC171">
            <v>16651.2</v>
          </cell>
          <cell r="FD171">
            <v>118.09999999999127</v>
          </cell>
          <cell r="FE171">
            <v>297</v>
          </cell>
          <cell r="FF171">
            <v>662.70000000001164</v>
          </cell>
          <cell r="FG171">
            <v>1077.8000000000029</v>
          </cell>
          <cell r="FH171">
            <v>1077.8000000000029</v>
          </cell>
          <cell r="FI171">
            <v>4091.9999999999891</v>
          </cell>
          <cell r="FJ171">
            <v>7520.9999999999854</v>
          </cell>
          <cell r="FK171">
            <v>1240.3000000000175</v>
          </cell>
          <cell r="FL171">
            <v>1189.2000000000007</v>
          </cell>
          <cell r="FM171">
            <v>0</v>
          </cell>
          <cell r="FN171">
            <v>840.90000000000146</v>
          </cell>
          <cell r="FO171">
            <v>0</v>
          </cell>
          <cell r="FP171">
            <v>0</v>
          </cell>
          <cell r="FQ171">
            <v>0</v>
          </cell>
          <cell r="FR171">
            <v>15526.999999999971</v>
          </cell>
          <cell r="FS171">
            <v>14883.399999999994</v>
          </cell>
          <cell r="FT171">
            <v>754.20000000000437</v>
          </cell>
          <cell r="FU171">
            <v>0</v>
          </cell>
          <cell r="FV171">
            <v>6.2000000000002728</v>
          </cell>
          <cell r="FW171">
            <v>28.5</v>
          </cell>
          <cell r="FX171">
            <v>0</v>
          </cell>
          <cell r="FY171">
            <v>610.69999999999709</v>
          </cell>
          <cell r="FZ171">
            <v>1459.3999999999942</v>
          </cell>
          <cell r="GA171">
            <v>1399.6000000000017</v>
          </cell>
          <cell r="GB171">
            <v>0</v>
          </cell>
          <cell r="GC171">
            <v>6044.6999999999971</v>
          </cell>
          <cell r="GD171">
            <v>6044.6999999999971</v>
          </cell>
          <cell r="GE171">
            <v>81.599999999999909</v>
          </cell>
          <cell r="GF171">
            <v>870.70000000000437</v>
          </cell>
          <cell r="GG171">
            <v>26600</v>
          </cell>
          <cell r="GH171">
            <v>46570</v>
          </cell>
          <cell r="GI171">
            <v>489.6</v>
          </cell>
          <cell r="GJ171">
            <v>725.3599999999999</v>
          </cell>
          <cell r="GK171">
            <v>4670.6400000000003</v>
          </cell>
          <cell r="GL171">
            <v>6681.18</v>
          </cell>
          <cell r="GM171">
            <v>234.55000000000018</v>
          </cell>
          <cell r="GN171">
            <v>20</v>
          </cell>
          <cell r="GO171">
            <v>176</v>
          </cell>
          <cell r="GP171">
            <v>36623.999999999942</v>
          </cell>
          <cell r="GQ171">
            <v>0</v>
          </cell>
          <cell r="GR171">
            <v>85030</v>
          </cell>
          <cell r="GS171">
            <v>73170</v>
          </cell>
          <cell r="GT171">
            <v>11860</v>
          </cell>
          <cell r="GU171">
            <v>502.5</v>
          </cell>
          <cell r="GV171">
            <v>225</v>
          </cell>
          <cell r="GW171">
            <v>277.5</v>
          </cell>
        </row>
        <row r="172">
          <cell r="B172">
            <v>38517</v>
          </cell>
          <cell r="C172">
            <v>45646.8</v>
          </cell>
          <cell r="D172">
            <v>32010.6</v>
          </cell>
          <cell r="E172">
            <v>471608.8</v>
          </cell>
          <cell r="F172">
            <v>58140.6</v>
          </cell>
          <cell r="G172">
            <v>218620.6</v>
          </cell>
          <cell r="H172">
            <v>45833.7</v>
          </cell>
          <cell r="I172">
            <v>7268.8</v>
          </cell>
          <cell r="J172">
            <v>5682.3</v>
          </cell>
          <cell r="L172">
            <v>64171</v>
          </cell>
          <cell r="M172">
            <v>117650.7</v>
          </cell>
          <cell r="N172">
            <v>341098.2</v>
          </cell>
          <cell r="O172">
            <v>995287.9</v>
          </cell>
          <cell r="P172">
            <v>651080.30000000005</v>
          </cell>
          <cell r="Q172">
            <v>328120.7</v>
          </cell>
          <cell r="R172">
            <v>24545</v>
          </cell>
          <cell r="S172">
            <v>2920</v>
          </cell>
          <cell r="T172">
            <v>5213</v>
          </cell>
          <cell r="U172">
            <v>66747.399999999994</v>
          </cell>
          <cell r="V172">
            <v>23632</v>
          </cell>
          <cell r="W172">
            <v>232954</v>
          </cell>
          <cell r="Y172">
            <v>214906</v>
          </cell>
          <cell r="Z172">
            <v>212230</v>
          </cell>
          <cell r="AB172">
            <v>216884</v>
          </cell>
          <cell r="AC172">
            <v>207873</v>
          </cell>
          <cell r="AE172">
            <v>40777</v>
          </cell>
          <cell r="AF172">
            <v>8610</v>
          </cell>
          <cell r="AG172">
            <v>17823</v>
          </cell>
          <cell r="AH172">
            <v>46436.800000000003</v>
          </cell>
          <cell r="AJ172">
            <v>232070</v>
          </cell>
          <cell r="AK172">
            <v>32269</v>
          </cell>
          <cell r="AO172">
            <v>65147</v>
          </cell>
          <cell r="AP172">
            <v>0</v>
          </cell>
          <cell r="AQ172">
            <v>38971</v>
          </cell>
          <cell r="AR172">
            <v>133333.29999999999</v>
          </cell>
          <cell r="AS172">
            <v>53403</v>
          </cell>
          <cell r="AU172">
            <v>3924.8</v>
          </cell>
          <cell r="AV172">
            <v>134836.1</v>
          </cell>
          <cell r="AX172">
            <v>35278.199999999997</v>
          </cell>
          <cell r="AZ172">
            <v>18102590</v>
          </cell>
          <cell r="BA172">
            <v>16325940</v>
          </cell>
          <cell r="BB172">
            <v>784700</v>
          </cell>
          <cell r="BC172">
            <v>1154210</v>
          </cell>
          <cell r="BD172">
            <v>7032.73</v>
          </cell>
          <cell r="BE172">
            <v>52.9</v>
          </cell>
          <cell r="BF172">
            <v>10459</v>
          </cell>
          <cell r="BG172">
            <v>3443.6</v>
          </cell>
          <cell r="BI172">
            <v>20</v>
          </cell>
          <cell r="BJ172">
            <v>120</v>
          </cell>
          <cell r="BK172">
            <v>20</v>
          </cell>
          <cell r="BL172">
            <v>20</v>
          </cell>
          <cell r="BM172">
            <v>20</v>
          </cell>
          <cell r="BN172">
            <v>30</v>
          </cell>
          <cell r="BO172">
            <v>59</v>
          </cell>
          <cell r="BP172">
            <v>20</v>
          </cell>
          <cell r="BQ172">
            <v>20</v>
          </cell>
          <cell r="BR172">
            <v>445.5</v>
          </cell>
          <cell r="BS172">
            <v>770.7</v>
          </cell>
          <cell r="BT172">
            <v>12000</v>
          </cell>
          <cell r="BU172">
            <v>8200</v>
          </cell>
          <cell r="BV172">
            <v>0</v>
          </cell>
          <cell r="BW172">
            <v>30</v>
          </cell>
          <cell r="CB172">
            <v>59.700000000004366</v>
          </cell>
          <cell r="CC172">
            <v>104.89999999999782</v>
          </cell>
          <cell r="CD172">
            <v>141.79999999998836</v>
          </cell>
          <cell r="CE172">
            <v>121.40000000000146</v>
          </cell>
          <cell r="CF172">
            <v>93.300000000017462</v>
          </cell>
          <cell r="CG172">
            <v>101.5</v>
          </cell>
          <cell r="CH172">
            <v>82.199999999999818</v>
          </cell>
          <cell r="CI172">
            <v>105.10000000000036</v>
          </cell>
          <cell r="CJ172">
            <v>809.90000000000964</v>
          </cell>
          <cell r="CK172">
            <v>960.70000000001164</v>
          </cell>
          <cell r="CL172">
            <v>805.79999999998836</v>
          </cell>
          <cell r="CO172">
            <v>17.5</v>
          </cell>
          <cell r="CP172">
            <v>2169.4000000000015</v>
          </cell>
          <cell r="CQ172">
            <v>1784</v>
          </cell>
          <cell r="CR172">
            <v>-13.400000000001455</v>
          </cell>
          <cell r="CS172">
            <v>48.599999999998545</v>
          </cell>
          <cell r="CT172">
            <v>59.899999999994179</v>
          </cell>
          <cell r="CU172">
            <v>95.099999999991269</v>
          </cell>
          <cell r="CV172">
            <v>95.099999999991269</v>
          </cell>
          <cell r="CW172">
            <v>397.00000000000728</v>
          </cell>
          <cell r="CX172">
            <v>919.00000000001455</v>
          </cell>
          <cell r="CY172">
            <v>111.29999999998836</v>
          </cell>
          <cell r="CZ172">
            <v>105.70000000000073</v>
          </cell>
          <cell r="DA172" t="str">
            <v>0</v>
          </cell>
          <cell r="DB172">
            <v>62.80000000000291</v>
          </cell>
          <cell r="DF172">
            <v>1643.0000000000291</v>
          </cell>
          <cell r="DG172">
            <v>1595.8000000000138</v>
          </cell>
          <cell r="DH172">
            <v>54.599999999998545</v>
          </cell>
          <cell r="DJ172">
            <v>7</v>
          </cell>
          <cell r="DK172" t="str">
            <v>0</v>
          </cell>
          <cell r="DM172">
            <v>61.5</v>
          </cell>
          <cell r="DN172">
            <v>118.89999999999418</v>
          </cell>
          <cell r="DO172">
            <v>123.09999999999854</v>
          </cell>
          <cell r="DQ172">
            <v>669.30000000000291</v>
          </cell>
          <cell r="DR172">
            <v>669.30000000000291</v>
          </cell>
          <cell r="DS172">
            <v>17.300000000000182</v>
          </cell>
          <cell r="DT172">
            <v>72.19999999999709</v>
          </cell>
          <cell r="DU172">
            <v>3130</v>
          </cell>
          <cell r="DV172">
            <v>5070</v>
          </cell>
          <cell r="DW172">
            <v>52.94</v>
          </cell>
          <cell r="DX172">
            <v>71.930000000000007</v>
          </cell>
          <cell r="DY172">
            <v>445.5</v>
          </cell>
          <cell r="DZ172">
            <v>770.7</v>
          </cell>
          <cell r="EA172">
            <v>26.169999999999163</v>
          </cell>
          <cell r="EB172">
            <v>32.9</v>
          </cell>
          <cell r="EC172">
            <v>21</v>
          </cell>
          <cell r="ED172">
            <v>3024.0000000000146</v>
          </cell>
          <cell r="EF172">
            <v>12000</v>
          </cell>
          <cell r="EG172">
            <v>8200</v>
          </cell>
          <cell r="EH172">
            <v>0</v>
          </cell>
          <cell r="EI172">
            <v>30</v>
          </cell>
          <cell r="EN172">
            <v>623.40000000000146</v>
          </cell>
          <cell r="EO172">
            <v>1507.8999999999978</v>
          </cell>
          <cell r="EP172">
            <v>2009.7000000000116</v>
          </cell>
          <cell r="EQ172">
            <v>1772</v>
          </cell>
          <cell r="ER172">
            <v>1596.2000000000116</v>
          </cell>
          <cell r="ES172">
            <v>1798</v>
          </cell>
          <cell r="ET172">
            <v>1394.6999999999998</v>
          </cell>
          <cell r="EU172">
            <v>1562.1999999999998</v>
          </cell>
          <cell r="EV172">
            <v>12264.10000000002</v>
          </cell>
          <cell r="EW172">
            <v>9046</v>
          </cell>
          <cell r="EX172">
            <v>9017</v>
          </cell>
          <cell r="FA172">
            <v>372.19999999999982</v>
          </cell>
          <cell r="FB172">
            <v>22566.5</v>
          </cell>
          <cell r="FC172">
            <v>18435.2</v>
          </cell>
          <cell r="FD172">
            <v>104.69999999998981</v>
          </cell>
          <cell r="FE172">
            <v>345.59999999999854</v>
          </cell>
          <cell r="FF172">
            <v>722.60000000000582</v>
          </cell>
          <cell r="FG172">
            <v>1172.8999999999942</v>
          </cell>
          <cell r="FH172">
            <v>1172.8999999999942</v>
          </cell>
          <cell r="FI172">
            <v>4488.9999999999964</v>
          </cell>
          <cell r="FJ172">
            <v>8440</v>
          </cell>
          <cell r="FK172">
            <v>1351.6000000000058</v>
          </cell>
          <cell r="FL172">
            <v>1294.9000000000015</v>
          </cell>
          <cell r="FM172">
            <v>0</v>
          </cell>
          <cell r="FN172">
            <v>903.70000000000437</v>
          </cell>
          <cell r="FO172">
            <v>0</v>
          </cell>
          <cell r="FP172">
            <v>0</v>
          </cell>
          <cell r="FQ172">
            <v>0</v>
          </cell>
          <cell r="FR172">
            <v>17170</v>
          </cell>
          <cell r="FS172">
            <v>16479.200000000008</v>
          </cell>
          <cell r="FT172">
            <v>808.80000000000291</v>
          </cell>
          <cell r="FU172">
            <v>0</v>
          </cell>
          <cell r="FV172">
            <v>13.200000000000273</v>
          </cell>
          <cell r="FW172">
            <v>28.5</v>
          </cell>
          <cell r="FX172">
            <v>0</v>
          </cell>
          <cell r="FY172">
            <v>672.19999999999709</v>
          </cell>
          <cell r="FZ172">
            <v>1578.2999999999884</v>
          </cell>
          <cell r="GA172">
            <v>1522.7000000000003</v>
          </cell>
          <cell r="GB172">
            <v>0</v>
          </cell>
          <cell r="GC172">
            <v>6714</v>
          </cell>
          <cell r="GD172">
            <v>6714</v>
          </cell>
          <cell r="GE172">
            <v>98.900000000000091</v>
          </cell>
          <cell r="GF172">
            <v>942.90000000000146</v>
          </cell>
          <cell r="GG172">
            <v>29730</v>
          </cell>
          <cell r="GH172">
            <v>51640</v>
          </cell>
          <cell r="GI172">
            <v>542.54</v>
          </cell>
          <cell r="GJ172">
            <v>797.29</v>
          </cell>
          <cell r="GK172">
            <v>5116.1400000000003</v>
          </cell>
          <cell r="GL172">
            <v>7451.88</v>
          </cell>
          <cell r="GM172">
            <v>260.71999999999935</v>
          </cell>
          <cell r="GN172">
            <v>52.9</v>
          </cell>
          <cell r="GO172">
            <v>197</v>
          </cell>
          <cell r="GP172">
            <v>39647.999999999956</v>
          </cell>
          <cell r="GQ172">
            <v>0</v>
          </cell>
          <cell r="GR172">
            <v>97030</v>
          </cell>
          <cell r="GS172">
            <v>81370</v>
          </cell>
          <cell r="GT172">
            <v>15660</v>
          </cell>
          <cell r="GU172">
            <v>502.5</v>
          </cell>
          <cell r="GV172">
            <v>255</v>
          </cell>
          <cell r="GW172">
            <v>247.5</v>
          </cell>
        </row>
        <row r="173">
          <cell r="B173">
            <v>38518</v>
          </cell>
          <cell r="C173">
            <v>45700</v>
          </cell>
          <cell r="D173">
            <v>32207.1</v>
          </cell>
          <cell r="E173">
            <v>471858.8</v>
          </cell>
          <cell r="F173">
            <v>58353.7</v>
          </cell>
          <cell r="G173">
            <v>218849.9</v>
          </cell>
          <cell r="H173">
            <v>46120.7</v>
          </cell>
          <cell r="I173">
            <v>7457.6</v>
          </cell>
          <cell r="J173">
            <v>5848.3</v>
          </cell>
          <cell r="L173">
            <v>64614</v>
          </cell>
          <cell r="M173">
            <v>118063.3</v>
          </cell>
          <cell r="N173">
            <v>341415.7</v>
          </cell>
          <cell r="O173">
            <v>99864.6</v>
          </cell>
          <cell r="P173">
            <v>651406.30000000005</v>
          </cell>
          <cell r="Q173">
            <v>328446.59999999998</v>
          </cell>
          <cell r="R173">
            <v>26467.8</v>
          </cell>
          <cell r="S173">
            <v>2931</v>
          </cell>
          <cell r="T173">
            <v>5279.9</v>
          </cell>
          <cell r="U173">
            <v>66867.7</v>
          </cell>
          <cell r="V173">
            <v>23648.7</v>
          </cell>
          <cell r="W173">
            <v>233010.4</v>
          </cell>
          <cell r="Y173">
            <v>215585.5</v>
          </cell>
          <cell r="Z173">
            <v>213073.3</v>
          </cell>
          <cell r="AB173">
            <v>217458.3</v>
          </cell>
          <cell r="AC173">
            <v>208825.4</v>
          </cell>
          <cell r="AE173">
            <v>40923.300000000003</v>
          </cell>
          <cell r="AF173">
            <v>8640.1</v>
          </cell>
          <cell r="AG173">
            <v>17911.3</v>
          </cell>
          <cell r="AH173">
            <v>46612.6</v>
          </cell>
          <cell r="AJ173">
            <v>232151.9</v>
          </cell>
          <cell r="AK173">
            <v>32346.6</v>
          </cell>
          <cell r="AO173">
            <v>65210</v>
          </cell>
          <cell r="AP173">
            <v>0</v>
          </cell>
          <cell r="AQ173">
            <v>39023.4</v>
          </cell>
          <cell r="AR173">
            <v>133434.4</v>
          </cell>
          <cell r="AS173">
            <v>53446</v>
          </cell>
          <cell r="AU173">
            <v>3924.8</v>
          </cell>
          <cell r="AV173">
            <v>134836.1</v>
          </cell>
          <cell r="AX173">
            <v>35336.199999999997</v>
          </cell>
          <cell r="AZ173">
            <v>18152400</v>
          </cell>
          <cell r="BA173">
            <v>16387080</v>
          </cell>
          <cell r="BB173">
            <v>787630</v>
          </cell>
          <cell r="BC173">
            <v>1158590</v>
          </cell>
          <cell r="BD173">
            <v>7056.12</v>
          </cell>
          <cell r="BE173">
            <v>84.2</v>
          </cell>
          <cell r="BF173">
            <v>10478</v>
          </cell>
          <cell r="BG173">
            <v>3468.2</v>
          </cell>
          <cell r="BI173">
            <v>10</v>
          </cell>
          <cell r="BJ173">
            <v>10</v>
          </cell>
          <cell r="BK173">
            <v>10</v>
          </cell>
          <cell r="BL173">
            <v>10</v>
          </cell>
          <cell r="BM173">
            <v>10</v>
          </cell>
          <cell r="BN173">
            <v>60</v>
          </cell>
          <cell r="BO173">
            <v>30</v>
          </cell>
          <cell r="BP173">
            <v>10</v>
          </cell>
          <cell r="BQ173">
            <v>10</v>
          </cell>
          <cell r="BR173">
            <v>480.91</v>
          </cell>
          <cell r="BS173">
            <v>721.1</v>
          </cell>
          <cell r="BT173">
            <v>0</v>
          </cell>
          <cell r="BU173">
            <v>7310</v>
          </cell>
          <cell r="BV173">
            <v>0</v>
          </cell>
          <cell r="BW173">
            <v>22.5</v>
          </cell>
          <cell r="CB173">
            <v>53.19999999999709</v>
          </cell>
          <cell r="CC173">
            <v>196.5</v>
          </cell>
          <cell r="CD173">
            <v>250</v>
          </cell>
          <cell r="CE173">
            <v>213.09999999999854</v>
          </cell>
          <cell r="CF173">
            <v>229.29999999998836</v>
          </cell>
          <cell r="CG173">
            <v>287</v>
          </cell>
          <cell r="CH173">
            <v>188.80000000000018</v>
          </cell>
          <cell r="CI173">
            <v>166</v>
          </cell>
          <cell r="CJ173">
            <v>1583.8999999999842</v>
          </cell>
          <cell r="CK173">
            <v>679.5</v>
          </cell>
          <cell r="CL173">
            <v>843.29999999998836</v>
          </cell>
          <cell r="CO173">
            <v>66.899999999999636</v>
          </cell>
          <cell r="CP173">
            <v>1922.7999999999993</v>
          </cell>
          <cell r="CQ173">
            <v>1589.699999999988</v>
          </cell>
          <cell r="CR173">
            <v>47.200000000008004</v>
          </cell>
          <cell r="CS173">
            <v>16.700000000000728</v>
          </cell>
          <cell r="CT173">
            <v>56.399999999994179</v>
          </cell>
          <cell r="CU173">
            <v>120.30000000000291</v>
          </cell>
          <cell r="CV173">
            <v>120.30000000000291</v>
          </cell>
          <cell r="CW173">
            <v>301.00000000000364</v>
          </cell>
          <cell r="CX173">
            <v>882.99999999999272</v>
          </cell>
          <cell r="CY173">
            <v>81.899999999994179</v>
          </cell>
          <cell r="CZ173">
            <v>77.599999999998545</v>
          </cell>
          <cell r="DA173" t="str">
            <v>0</v>
          </cell>
          <cell r="DB173">
            <v>175.79999999999563</v>
          </cell>
          <cell r="DF173">
            <v>1463.0000000000291</v>
          </cell>
          <cell r="DG173">
            <v>1519.2999999999847</v>
          </cell>
          <cell r="DH173">
            <v>43</v>
          </cell>
          <cell r="DJ173" t="str">
            <v>0</v>
          </cell>
          <cell r="DK173" t="str">
            <v>0</v>
          </cell>
          <cell r="DM173">
            <v>58</v>
          </cell>
          <cell r="DN173">
            <v>101.10000000000582</v>
          </cell>
          <cell r="DO173">
            <v>101</v>
          </cell>
          <cell r="DQ173">
            <v>443</v>
          </cell>
          <cell r="DR173">
            <v>443</v>
          </cell>
          <cell r="DS173">
            <v>11</v>
          </cell>
          <cell r="DT173">
            <v>52.400000000001455</v>
          </cell>
          <cell r="DU173">
            <v>2930</v>
          </cell>
          <cell r="DV173">
            <v>4380</v>
          </cell>
          <cell r="DW173">
            <v>49.81</v>
          </cell>
          <cell r="DX173">
            <v>61.14</v>
          </cell>
          <cell r="DY173">
            <v>480.91</v>
          </cell>
          <cell r="DZ173">
            <v>721.1</v>
          </cell>
          <cell r="EA173">
            <v>23.390000000000327</v>
          </cell>
          <cell r="EB173">
            <v>31.300000000000004</v>
          </cell>
          <cell r="EC173">
            <v>19</v>
          </cell>
          <cell r="ED173">
            <v>3935.9999999999854</v>
          </cell>
          <cell r="EF173">
            <v>0</v>
          </cell>
          <cell r="EG173">
            <v>7310</v>
          </cell>
          <cell r="EH173">
            <v>0</v>
          </cell>
          <cell r="EI173">
            <v>22.5</v>
          </cell>
          <cell r="EN173">
            <v>676.59999999999854</v>
          </cell>
          <cell r="EO173">
            <v>1704.3999999999978</v>
          </cell>
          <cell r="EP173">
            <v>2259.7000000000116</v>
          </cell>
          <cell r="EQ173">
            <v>1985.0999999999985</v>
          </cell>
          <cell r="ER173">
            <v>1825.5</v>
          </cell>
          <cell r="ES173">
            <v>2085</v>
          </cell>
          <cell r="ET173">
            <v>1583.5</v>
          </cell>
          <cell r="EU173">
            <v>1728.1999999999998</v>
          </cell>
          <cell r="EV173">
            <v>13848.000000000004</v>
          </cell>
          <cell r="EW173">
            <v>9725.5</v>
          </cell>
          <cell r="EX173">
            <v>9860.2999999999884</v>
          </cell>
          <cell r="FA173">
            <v>439.09999999999945</v>
          </cell>
          <cell r="FB173">
            <v>24489.3</v>
          </cell>
          <cell r="FC173">
            <v>20024.899999999987</v>
          </cell>
          <cell r="FD173">
            <v>151.89999999999782</v>
          </cell>
          <cell r="FE173">
            <v>362.29999999999927</v>
          </cell>
          <cell r="FF173">
            <v>779</v>
          </cell>
          <cell r="FG173">
            <v>1293.1999999999971</v>
          </cell>
          <cell r="FH173">
            <v>1293.1999999999971</v>
          </cell>
          <cell r="FI173">
            <v>4790</v>
          </cell>
          <cell r="FJ173">
            <v>9322.9999999999927</v>
          </cell>
          <cell r="FK173">
            <v>1433.5</v>
          </cell>
          <cell r="FL173">
            <v>1372.5</v>
          </cell>
          <cell r="FM173">
            <v>0</v>
          </cell>
          <cell r="FN173">
            <v>1079.5</v>
          </cell>
          <cell r="FO173">
            <v>0</v>
          </cell>
          <cell r="FP173">
            <v>0</v>
          </cell>
          <cell r="FQ173">
            <v>0</v>
          </cell>
          <cell r="FR173">
            <v>18633.000000000029</v>
          </cell>
          <cell r="FS173">
            <v>17998.499999999993</v>
          </cell>
          <cell r="FT173">
            <v>851.80000000000291</v>
          </cell>
          <cell r="FU173">
            <v>0</v>
          </cell>
          <cell r="FV173">
            <v>13.200000000000273</v>
          </cell>
          <cell r="FW173">
            <v>28.5</v>
          </cell>
          <cell r="FX173">
            <v>0</v>
          </cell>
          <cell r="FY173">
            <v>730.19999999999709</v>
          </cell>
          <cell r="FZ173">
            <v>1679.3999999999942</v>
          </cell>
          <cell r="GA173">
            <v>1623.7000000000003</v>
          </cell>
          <cell r="GB173">
            <v>0</v>
          </cell>
          <cell r="GC173">
            <v>7157</v>
          </cell>
          <cell r="GD173">
            <v>7157</v>
          </cell>
          <cell r="GE173">
            <v>109.90000000000009</v>
          </cell>
          <cell r="GF173">
            <v>995.30000000000291</v>
          </cell>
          <cell r="GG173">
            <v>32660</v>
          </cell>
          <cell r="GH173">
            <v>56020</v>
          </cell>
          <cell r="GI173">
            <v>592.34999999999991</v>
          </cell>
          <cell r="GJ173">
            <v>858.43</v>
          </cell>
          <cell r="GK173">
            <v>5597.05</v>
          </cell>
          <cell r="GL173">
            <v>8172.9800000000005</v>
          </cell>
          <cell r="GM173">
            <v>284.10999999999967</v>
          </cell>
          <cell r="GN173">
            <v>84.2</v>
          </cell>
          <cell r="GO173">
            <v>216</v>
          </cell>
          <cell r="GP173">
            <v>43583.999999999942</v>
          </cell>
          <cell r="GQ173">
            <v>0</v>
          </cell>
          <cell r="GR173">
            <v>97030</v>
          </cell>
          <cell r="GS173">
            <v>88680</v>
          </cell>
          <cell r="GT173">
            <v>8350</v>
          </cell>
          <cell r="GU173">
            <v>502.5</v>
          </cell>
          <cell r="GV173">
            <v>277.5</v>
          </cell>
          <cell r="GW173">
            <v>225</v>
          </cell>
        </row>
        <row r="174">
          <cell r="B174">
            <v>38519</v>
          </cell>
          <cell r="C174">
            <v>45755.3</v>
          </cell>
          <cell r="D174">
            <v>32353.4</v>
          </cell>
          <cell r="E174">
            <v>472053.7</v>
          </cell>
          <cell r="F174">
            <v>58513.599999999999</v>
          </cell>
          <cell r="G174">
            <v>219001.4</v>
          </cell>
          <cell r="H174">
            <v>46306.8</v>
          </cell>
          <cell r="I174">
            <v>7588.8</v>
          </cell>
          <cell r="J174">
            <v>5862.4</v>
          </cell>
          <cell r="L174">
            <v>65097.8</v>
          </cell>
          <cell r="M174">
            <v>118445.5</v>
          </cell>
          <cell r="N174">
            <v>341709.4</v>
          </cell>
          <cell r="O174">
            <v>10016.799999999999</v>
          </cell>
          <cell r="P174">
            <v>651708.4</v>
          </cell>
          <cell r="Q174">
            <v>328746.59999999998</v>
          </cell>
          <cell r="R174">
            <v>28248.6</v>
          </cell>
          <cell r="S174">
            <v>2947.7</v>
          </cell>
          <cell r="T174">
            <v>5341.1</v>
          </cell>
          <cell r="U174">
            <v>66965.399999999994</v>
          </cell>
          <cell r="V174">
            <v>23679.9</v>
          </cell>
          <cell r="W174">
            <v>233069.4</v>
          </cell>
          <cell r="Y174">
            <v>216276.6</v>
          </cell>
          <cell r="Z174">
            <v>213798.7</v>
          </cell>
          <cell r="AB174">
            <v>218104.3</v>
          </cell>
          <cell r="AC174">
            <v>209592.3</v>
          </cell>
          <cell r="AE174">
            <v>41063.4</v>
          </cell>
          <cell r="AF174">
            <v>8670.2999999999993</v>
          </cell>
          <cell r="AG174">
            <v>17994.599999999999</v>
          </cell>
          <cell r="AH174">
            <v>46574.400000000001</v>
          </cell>
          <cell r="AJ174">
            <v>232225.6</v>
          </cell>
          <cell r="AK174">
            <v>32416.3</v>
          </cell>
          <cell r="AO174">
            <v>65266.6</v>
          </cell>
          <cell r="AP174">
            <v>0</v>
          </cell>
          <cell r="AQ174">
            <v>39070.699999999997</v>
          </cell>
          <cell r="AR174">
            <v>133518.79999999999</v>
          </cell>
          <cell r="AS174">
            <v>53475.6</v>
          </cell>
          <cell r="AU174">
            <v>3924.8</v>
          </cell>
          <cell r="AV174">
            <v>134836.1</v>
          </cell>
          <cell r="AX174">
            <v>35390.1</v>
          </cell>
          <cell r="AZ174">
            <v>18214000</v>
          </cell>
          <cell r="BA174">
            <v>16426360</v>
          </cell>
          <cell r="BB174">
            <v>791250</v>
          </cell>
          <cell r="BC174">
            <v>1161280</v>
          </cell>
          <cell r="BD174">
            <v>7078.82</v>
          </cell>
          <cell r="BE174">
            <v>115.7</v>
          </cell>
          <cell r="BF174">
            <v>10499</v>
          </cell>
          <cell r="BG174">
            <v>3482.4</v>
          </cell>
          <cell r="BI174">
            <v>10</v>
          </cell>
          <cell r="BJ174">
            <v>10</v>
          </cell>
          <cell r="BK174">
            <v>10</v>
          </cell>
          <cell r="BL174">
            <v>10</v>
          </cell>
          <cell r="BM174">
            <v>10</v>
          </cell>
          <cell r="BN174">
            <v>30</v>
          </cell>
          <cell r="BO174">
            <v>60.3</v>
          </cell>
          <cell r="BP174">
            <v>10</v>
          </cell>
          <cell r="BQ174">
            <v>10</v>
          </cell>
          <cell r="BR174">
            <v>442.78</v>
          </cell>
          <cell r="BS174">
            <v>738.84</v>
          </cell>
          <cell r="BT174">
            <v>12000</v>
          </cell>
          <cell r="BU174">
            <v>6310</v>
          </cell>
          <cell r="BV174">
            <v>0</v>
          </cell>
          <cell r="BW174">
            <v>22.5</v>
          </cell>
          <cell r="CB174">
            <v>55.30000000000291</v>
          </cell>
          <cell r="CC174">
            <v>146.30000000000291</v>
          </cell>
          <cell r="CD174">
            <v>194.90000000002328</v>
          </cell>
          <cell r="CE174">
            <v>159.90000000000146</v>
          </cell>
          <cell r="CF174">
            <v>151.5</v>
          </cell>
          <cell r="CG174">
            <v>186.10000000000582</v>
          </cell>
          <cell r="CH174">
            <v>131.19999999999982</v>
          </cell>
          <cell r="CI174">
            <v>14.099999999999454</v>
          </cell>
          <cell r="CJ174">
            <v>1039.3000000000357</v>
          </cell>
          <cell r="CK174">
            <v>691.10000000000582</v>
          </cell>
          <cell r="CL174">
            <v>725.40000000002328</v>
          </cell>
          <cell r="CO174">
            <v>61.200000000000728</v>
          </cell>
          <cell r="CP174">
            <v>1780.7999999999993</v>
          </cell>
          <cell r="CQ174">
            <v>1477.7000000000298</v>
          </cell>
          <cell r="CR174">
            <v>7.499999999996362</v>
          </cell>
          <cell r="CS174">
            <v>31.200000000000728</v>
          </cell>
          <cell r="CT174">
            <v>59</v>
          </cell>
          <cell r="CU174">
            <v>97.69999999999709</v>
          </cell>
          <cell r="CV174">
            <v>97.69999999999709</v>
          </cell>
          <cell r="CW174">
            <v>301.99999999998909</v>
          </cell>
          <cell r="CX174">
            <v>832.99999999999272</v>
          </cell>
          <cell r="CY174">
            <v>73.700000000011642</v>
          </cell>
          <cell r="CZ174">
            <v>69.700000000000728</v>
          </cell>
          <cell r="DA174" t="str">
            <v>0</v>
          </cell>
          <cell r="DB174" t="str">
            <v>0</v>
          </cell>
          <cell r="DF174">
            <v>1400.9999999999854</v>
          </cell>
          <cell r="DG174">
            <v>1278.3999999999942</v>
          </cell>
          <cell r="DH174">
            <v>29.599999999998545</v>
          </cell>
          <cell r="DJ174" t="str">
            <v>0</v>
          </cell>
          <cell r="DK174" t="str">
            <v>0</v>
          </cell>
          <cell r="DM174">
            <v>53.900000000001455</v>
          </cell>
          <cell r="DN174">
            <v>84.399999999994179</v>
          </cell>
          <cell r="DO174">
            <v>83.5</v>
          </cell>
          <cell r="DQ174">
            <v>483.80000000000291</v>
          </cell>
          <cell r="DR174">
            <v>483.80000000000291</v>
          </cell>
          <cell r="DS174">
            <v>16.699999999999818</v>
          </cell>
          <cell r="DT174">
            <v>47.299999999995634</v>
          </cell>
          <cell r="DU174">
            <v>3620</v>
          </cell>
          <cell r="DV174">
            <v>2690</v>
          </cell>
          <cell r="DW174">
            <v>61.6</v>
          </cell>
          <cell r="DX174">
            <v>39.28</v>
          </cell>
          <cell r="DY174">
            <v>442.78</v>
          </cell>
          <cell r="DZ174">
            <v>738.84</v>
          </cell>
          <cell r="EA174">
            <v>22.699999999999818</v>
          </cell>
          <cell r="EB174">
            <v>31.5</v>
          </cell>
          <cell r="EC174">
            <v>21</v>
          </cell>
          <cell r="ED174">
            <v>2272.0000000000437</v>
          </cell>
          <cell r="EF174">
            <v>12000</v>
          </cell>
          <cell r="EG174">
            <v>6310</v>
          </cell>
          <cell r="EH174">
            <v>0</v>
          </cell>
          <cell r="EI174">
            <v>22.5</v>
          </cell>
          <cell r="EN174">
            <v>731.90000000000146</v>
          </cell>
          <cell r="EO174">
            <v>1850.7000000000007</v>
          </cell>
          <cell r="EP174">
            <v>2454.6000000000349</v>
          </cell>
          <cell r="EQ174">
            <v>2145</v>
          </cell>
          <cell r="ER174">
            <v>1977</v>
          </cell>
          <cell r="ES174">
            <v>2271.1000000000058</v>
          </cell>
          <cell r="ET174">
            <v>1714.6999999999998</v>
          </cell>
          <cell r="EU174">
            <v>1742.2999999999993</v>
          </cell>
          <cell r="EV174">
            <v>14887.300000000039</v>
          </cell>
          <cell r="EW174">
            <v>10416.600000000006</v>
          </cell>
          <cell r="EX174">
            <v>10585.700000000012</v>
          </cell>
          <cell r="FA174">
            <v>500.30000000000018</v>
          </cell>
          <cell r="FB174">
            <v>26270.1</v>
          </cell>
          <cell r="FC174">
            <v>21502.600000000017</v>
          </cell>
          <cell r="FD174">
            <v>159.39999999999418</v>
          </cell>
          <cell r="FE174">
            <v>393.5</v>
          </cell>
          <cell r="FF174">
            <v>838</v>
          </cell>
          <cell r="FG174">
            <v>1390.8999999999942</v>
          </cell>
          <cell r="FH174">
            <v>1390.8999999999942</v>
          </cell>
          <cell r="FI174">
            <v>5091.9999999999891</v>
          </cell>
          <cell r="FJ174">
            <v>10155.999999999985</v>
          </cell>
          <cell r="FK174">
            <v>1507.2000000000116</v>
          </cell>
          <cell r="FL174">
            <v>1442.2000000000007</v>
          </cell>
          <cell r="FM174">
            <v>0</v>
          </cell>
          <cell r="FN174">
            <v>1079.5</v>
          </cell>
          <cell r="FO174">
            <v>0</v>
          </cell>
          <cell r="FP174">
            <v>0</v>
          </cell>
          <cell r="FQ174">
            <v>0</v>
          </cell>
          <cell r="FR174">
            <v>20034.000000000015</v>
          </cell>
          <cell r="FS174">
            <v>19276.899999999987</v>
          </cell>
          <cell r="FT174">
            <v>881.40000000000146</v>
          </cell>
          <cell r="FU174">
            <v>0</v>
          </cell>
          <cell r="FV174">
            <v>13.200000000000273</v>
          </cell>
          <cell r="FW174">
            <v>28.5</v>
          </cell>
          <cell r="FX174">
            <v>0</v>
          </cell>
          <cell r="FY174">
            <v>784.09999999999854</v>
          </cell>
          <cell r="FZ174">
            <v>1763.7999999999884</v>
          </cell>
          <cell r="GA174">
            <v>1707.2000000000003</v>
          </cell>
          <cell r="GB174">
            <v>0</v>
          </cell>
          <cell r="GC174">
            <v>7640.8000000000029</v>
          </cell>
          <cell r="GD174">
            <v>7640.8000000000029</v>
          </cell>
          <cell r="GE174">
            <v>126.59999999999991</v>
          </cell>
          <cell r="GF174">
            <v>1042.5999999999985</v>
          </cell>
          <cell r="GG174">
            <v>36280</v>
          </cell>
          <cell r="GH174">
            <v>58710</v>
          </cell>
          <cell r="GI174">
            <v>653.94999999999993</v>
          </cell>
          <cell r="GJ174">
            <v>897.70999999999992</v>
          </cell>
          <cell r="GK174">
            <v>6039.83</v>
          </cell>
          <cell r="GL174">
            <v>8911.82</v>
          </cell>
          <cell r="GM174">
            <v>306.80999999999949</v>
          </cell>
          <cell r="GN174">
            <v>115.7</v>
          </cell>
          <cell r="GO174">
            <v>237</v>
          </cell>
          <cell r="GP174">
            <v>45855.999999999985</v>
          </cell>
          <cell r="GQ174">
            <v>0</v>
          </cell>
          <cell r="GR174">
            <v>109030</v>
          </cell>
          <cell r="GS174">
            <v>94990</v>
          </cell>
          <cell r="GT174">
            <v>14040</v>
          </cell>
          <cell r="GU174">
            <v>502.5</v>
          </cell>
          <cell r="GV174">
            <v>300</v>
          </cell>
          <cell r="GW174">
            <v>202.5</v>
          </cell>
        </row>
        <row r="175">
          <cell r="B175">
            <v>38520</v>
          </cell>
          <cell r="C175">
            <v>45810.1</v>
          </cell>
          <cell r="D175">
            <v>32501.7</v>
          </cell>
          <cell r="E175">
            <v>472251.1</v>
          </cell>
          <cell r="F175">
            <v>58670</v>
          </cell>
          <cell r="G175">
            <v>219151.6</v>
          </cell>
          <cell r="H175">
            <v>46490.1</v>
          </cell>
          <cell r="I175">
            <v>7717.6</v>
          </cell>
          <cell r="J175">
            <v>5914.4</v>
          </cell>
          <cell r="L175">
            <v>65707.100000000006</v>
          </cell>
          <cell r="M175">
            <v>118898.8</v>
          </cell>
          <cell r="N175">
            <v>342061.1</v>
          </cell>
          <cell r="O175">
            <v>100549.8</v>
          </cell>
          <cell r="P175">
            <v>652068.69999999995</v>
          </cell>
          <cell r="Q175">
            <v>329104.40000000002</v>
          </cell>
          <cell r="R175">
            <v>30361.1</v>
          </cell>
          <cell r="S175">
            <v>2968.7</v>
          </cell>
          <cell r="T175">
            <v>5363.3</v>
          </cell>
          <cell r="U175">
            <v>67060.100000000006</v>
          </cell>
          <cell r="V175">
            <v>23707.4</v>
          </cell>
          <cell r="W175">
            <v>233126.6</v>
          </cell>
          <cell r="Y175">
            <v>217167.7</v>
          </cell>
          <cell r="Z175">
            <v>214639.1</v>
          </cell>
          <cell r="AB175">
            <v>219011.1</v>
          </cell>
          <cell r="AC175">
            <v>210409.8</v>
          </cell>
          <cell r="AE175">
            <v>41231.1</v>
          </cell>
          <cell r="AF175">
            <v>8708.1</v>
          </cell>
          <cell r="AG175">
            <v>18090</v>
          </cell>
          <cell r="AH175">
            <v>46641.3</v>
          </cell>
          <cell r="AJ175">
            <v>232341.3</v>
          </cell>
          <cell r="AK175">
            <v>32526.7</v>
          </cell>
          <cell r="AO175">
            <v>65351.1</v>
          </cell>
          <cell r="AP175">
            <v>0</v>
          </cell>
          <cell r="AQ175">
            <v>39145.800000000003</v>
          </cell>
          <cell r="AR175">
            <v>133645.5</v>
          </cell>
          <cell r="AS175">
            <v>53525</v>
          </cell>
          <cell r="AU175">
            <v>3924.8</v>
          </cell>
          <cell r="AV175">
            <v>134836.1</v>
          </cell>
          <cell r="AX175">
            <v>35466</v>
          </cell>
          <cell r="AZ175">
            <v>18268760</v>
          </cell>
          <cell r="BA175">
            <v>16497950</v>
          </cell>
          <cell r="BB175">
            <v>794470</v>
          </cell>
          <cell r="BC175">
            <v>1166280</v>
          </cell>
          <cell r="BD175">
            <v>7103.78</v>
          </cell>
          <cell r="BE175">
            <v>149.5</v>
          </cell>
          <cell r="BF175">
            <v>10521</v>
          </cell>
          <cell r="BG175">
            <v>3502.4</v>
          </cell>
          <cell r="BI175">
            <v>10</v>
          </cell>
          <cell r="BJ175">
            <v>10</v>
          </cell>
          <cell r="BK175">
            <v>10</v>
          </cell>
          <cell r="BL175">
            <v>10</v>
          </cell>
          <cell r="BM175">
            <v>10</v>
          </cell>
          <cell r="BN175">
            <v>60</v>
          </cell>
          <cell r="BO175">
            <v>30.2</v>
          </cell>
          <cell r="BP175">
            <v>10</v>
          </cell>
          <cell r="BQ175">
            <v>10</v>
          </cell>
          <cell r="BR175">
            <v>512.20000000000005</v>
          </cell>
          <cell r="BS175">
            <v>721.12</v>
          </cell>
          <cell r="BT175">
            <v>0</v>
          </cell>
          <cell r="BU175">
            <v>8220</v>
          </cell>
          <cell r="BV175">
            <v>0</v>
          </cell>
          <cell r="BW175">
            <v>22.5</v>
          </cell>
          <cell r="CB175">
            <v>54.799999999995634</v>
          </cell>
          <cell r="CC175">
            <v>148.29999999999927</v>
          </cell>
          <cell r="CD175">
            <v>197.39999999996508</v>
          </cell>
          <cell r="CE175">
            <v>156.40000000000146</v>
          </cell>
          <cell r="CF175">
            <v>150.20000000001164</v>
          </cell>
          <cell r="CG175">
            <v>183.29999999999563</v>
          </cell>
          <cell r="CH175">
            <v>128.80000000000018</v>
          </cell>
          <cell r="CI175">
            <v>52</v>
          </cell>
          <cell r="CJ175">
            <v>1071.1999999999689</v>
          </cell>
          <cell r="CK175">
            <v>891.10000000000582</v>
          </cell>
          <cell r="CL175">
            <v>840.39999999999418</v>
          </cell>
          <cell r="CO175">
            <v>22.199999999999818</v>
          </cell>
          <cell r="CP175">
            <v>2112.5</v>
          </cell>
          <cell r="CQ175">
            <v>1753.6999999999998</v>
          </cell>
          <cell r="CR175">
            <v>10</v>
          </cell>
          <cell r="CS175">
            <v>27.5</v>
          </cell>
          <cell r="CT175">
            <v>57.200000000011642</v>
          </cell>
          <cell r="CU175">
            <v>94.700000000011642</v>
          </cell>
          <cell r="CV175">
            <v>94.700000000011642</v>
          </cell>
          <cell r="CW175">
            <v>378.00000000001091</v>
          </cell>
          <cell r="CX175">
            <v>954.00000000001455</v>
          </cell>
          <cell r="CY175">
            <v>115.69999999998254</v>
          </cell>
          <cell r="CZ175">
            <v>110.40000000000146</v>
          </cell>
          <cell r="DA175" t="str">
            <v>0</v>
          </cell>
          <cell r="DB175">
            <v>66.900000000001455</v>
          </cell>
          <cell r="DF175">
            <v>1676.9999999999709</v>
          </cell>
          <cell r="DG175">
            <v>1625.0000000000109</v>
          </cell>
          <cell r="DH175">
            <v>49.400000000001455</v>
          </cell>
          <cell r="DJ175" t="str">
            <v>0</v>
          </cell>
          <cell r="DK175" t="str">
            <v>0</v>
          </cell>
          <cell r="DM175">
            <v>75.900000000001455</v>
          </cell>
          <cell r="DN175">
            <v>126.70000000001164</v>
          </cell>
          <cell r="DO175">
            <v>125.30000000000291</v>
          </cell>
          <cell r="DQ175">
            <v>609.30000000000291</v>
          </cell>
          <cell r="DR175">
            <v>609.30000000000291</v>
          </cell>
          <cell r="DS175">
            <v>21</v>
          </cell>
          <cell r="DT175">
            <v>75.100000000005821</v>
          </cell>
          <cell r="DU175">
            <v>3220</v>
          </cell>
          <cell r="DV175">
            <v>5000</v>
          </cell>
          <cell r="DW175">
            <v>54.76</v>
          </cell>
          <cell r="DX175">
            <v>71.59</v>
          </cell>
          <cell r="DY175">
            <v>512.20000000000005</v>
          </cell>
          <cell r="DZ175">
            <v>721.12</v>
          </cell>
          <cell r="EA175">
            <v>24.960000000000036</v>
          </cell>
          <cell r="EB175">
            <v>33.799999999999997</v>
          </cell>
          <cell r="EC175">
            <v>22</v>
          </cell>
          <cell r="ED175">
            <v>3200</v>
          </cell>
          <cell r="EF175">
            <v>0</v>
          </cell>
          <cell r="EG175">
            <v>8220</v>
          </cell>
          <cell r="EH175">
            <v>0</v>
          </cell>
          <cell r="EI175">
            <v>22.5</v>
          </cell>
          <cell r="EN175">
            <v>786.69999999999709</v>
          </cell>
          <cell r="EO175">
            <v>1999</v>
          </cell>
          <cell r="EP175">
            <v>2652</v>
          </cell>
          <cell r="EQ175">
            <v>2301.4000000000015</v>
          </cell>
          <cell r="ER175">
            <v>2127.2000000000116</v>
          </cell>
          <cell r="ES175">
            <v>2454.4000000000015</v>
          </cell>
          <cell r="ET175">
            <v>1843.5</v>
          </cell>
          <cell r="EU175">
            <v>1794.2999999999993</v>
          </cell>
          <cell r="EV175">
            <v>15958.500000000007</v>
          </cell>
          <cell r="EW175">
            <v>11307.700000000012</v>
          </cell>
          <cell r="EX175">
            <v>11426.100000000006</v>
          </cell>
          <cell r="FA175">
            <v>522.5</v>
          </cell>
          <cell r="FB175">
            <v>28382.6</v>
          </cell>
          <cell r="FC175">
            <v>23256.300000000017</v>
          </cell>
          <cell r="FD175">
            <v>169.39999999999418</v>
          </cell>
          <cell r="FE175">
            <v>421</v>
          </cell>
          <cell r="FF175">
            <v>895.20000000001164</v>
          </cell>
          <cell r="FG175">
            <v>1485.6000000000058</v>
          </cell>
          <cell r="FH175">
            <v>1485.6000000000058</v>
          </cell>
          <cell r="FI175">
            <v>5470</v>
          </cell>
          <cell r="FJ175">
            <v>11110</v>
          </cell>
          <cell r="FK175">
            <v>1622.8999999999942</v>
          </cell>
          <cell r="FL175">
            <v>1552.6000000000022</v>
          </cell>
          <cell r="FM175">
            <v>0</v>
          </cell>
          <cell r="FN175">
            <v>1146.4000000000015</v>
          </cell>
          <cell r="FO175">
            <v>0</v>
          </cell>
          <cell r="FP175">
            <v>0</v>
          </cell>
          <cell r="FQ175">
            <v>0</v>
          </cell>
          <cell r="FR175">
            <v>21710.999999999985</v>
          </cell>
          <cell r="FS175">
            <v>20901.899999999998</v>
          </cell>
          <cell r="FT175">
            <v>930.80000000000291</v>
          </cell>
          <cell r="FU175">
            <v>0</v>
          </cell>
          <cell r="FV175">
            <v>13.200000000000273</v>
          </cell>
          <cell r="FW175">
            <v>28.5</v>
          </cell>
          <cell r="FX175">
            <v>0</v>
          </cell>
          <cell r="FY175">
            <v>860</v>
          </cell>
          <cell r="FZ175">
            <v>1890.5</v>
          </cell>
          <cell r="GA175">
            <v>1832.5000000000032</v>
          </cell>
          <cell r="GB175">
            <v>0</v>
          </cell>
          <cell r="GC175">
            <v>8250.1000000000058</v>
          </cell>
          <cell r="GD175">
            <v>8250.1000000000058</v>
          </cell>
          <cell r="GE175">
            <v>147.59999999999991</v>
          </cell>
          <cell r="GF175">
            <v>1117.7000000000044</v>
          </cell>
          <cell r="GG175">
            <v>39500</v>
          </cell>
          <cell r="GH175">
            <v>63710</v>
          </cell>
          <cell r="GI175">
            <v>708.70999999999992</v>
          </cell>
          <cell r="GJ175">
            <v>969.3</v>
          </cell>
          <cell r="GK175">
            <v>6552.03</v>
          </cell>
          <cell r="GL175">
            <v>9632.94</v>
          </cell>
          <cell r="GM175">
            <v>331.76999999999953</v>
          </cell>
          <cell r="GN175">
            <v>149.5</v>
          </cell>
          <cell r="GO175">
            <v>259</v>
          </cell>
          <cell r="GP175">
            <v>49055.999999999985</v>
          </cell>
          <cell r="GQ175">
            <v>0</v>
          </cell>
          <cell r="GR175">
            <v>109030</v>
          </cell>
          <cell r="GS175">
            <v>103210</v>
          </cell>
          <cell r="GT175">
            <v>5820</v>
          </cell>
          <cell r="GU175">
            <v>502.5</v>
          </cell>
          <cell r="GV175">
            <v>322.5</v>
          </cell>
          <cell r="GW175">
            <v>180</v>
          </cell>
        </row>
        <row r="176">
          <cell r="B176">
            <v>38521</v>
          </cell>
          <cell r="C176">
            <v>45866</v>
          </cell>
          <cell r="D176">
            <v>32655</v>
          </cell>
          <cell r="E176">
            <v>472458</v>
          </cell>
          <cell r="F176">
            <v>58813</v>
          </cell>
          <cell r="G176">
            <v>219288</v>
          </cell>
          <cell r="H176">
            <v>46654</v>
          </cell>
          <cell r="I176">
            <v>7836</v>
          </cell>
          <cell r="J176">
            <v>5966</v>
          </cell>
          <cell r="L176">
            <v>66317</v>
          </cell>
          <cell r="M176">
            <v>119302</v>
          </cell>
          <cell r="N176">
            <v>342384</v>
          </cell>
          <cell r="O176">
            <v>100890</v>
          </cell>
          <cell r="P176">
            <v>652392</v>
          </cell>
          <cell r="Q176">
            <v>329431</v>
          </cell>
          <cell r="R176">
            <v>32257</v>
          </cell>
          <cell r="S176">
            <v>2996</v>
          </cell>
          <cell r="T176">
            <v>5402</v>
          </cell>
          <cell r="U176">
            <v>67153</v>
          </cell>
          <cell r="V176">
            <v>23740</v>
          </cell>
          <cell r="W176">
            <v>233178</v>
          </cell>
          <cell r="Y176">
            <v>218049</v>
          </cell>
          <cell r="Z176">
            <v>215239</v>
          </cell>
          <cell r="AB176">
            <v>219664</v>
          </cell>
          <cell r="AC176">
            <v>211295</v>
          </cell>
          <cell r="AE176">
            <v>41380</v>
          </cell>
          <cell r="AF176">
            <v>8751</v>
          </cell>
          <cell r="AG176">
            <v>18162</v>
          </cell>
          <cell r="AH176">
            <v>46706</v>
          </cell>
          <cell r="AJ176">
            <v>232451</v>
          </cell>
          <cell r="AK176">
            <v>32630</v>
          </cell>
          <cell r="AO176">
            <v>65442</v>
          </cell>
          <cell r="AP176">
            <v>0</v>
          </cell>
          <cell r="AQ176">
            <v>39216</v>
          </cell>
          <cell r="AR176">
            <v>133779</v>
          </cell>
          <cell r="AS176">
            <v>53578</v>
          </cell>
          <cell r="AU176">
            <v>3924.8</v>
          </cell>
          <cell r="AV176">
            <v>134836.1</v>
          </cell>
          <cell r="AX176">
            <v>35540.800000000003</v>
          </cell>
          <cell r="AZ176">
            <v>18324500</v>
          </cell>
          <cell r="BA176">
            <v>16552410</v>
          </cell>
          <cell r="BB176">
            <v>797770</v>
          </cell>
          <cell r="BC176">
            <v>1170120</v>
          </cell>
          <cell r="BD176">
            <v>7129.03</v>
          </cell>
          <cell r="BE176">
            <v>173.9</v>
          </cell>
          <cell r="BF176">
            <v>10536</v>
          </cell>
          <cell r="BG176">
            <v>3520.2</v>
          </cell>
          <cell r="BI176">
            <v>10</v>
          </cell>
          <cell r="BJ176">
            <v>10</v>
          </cell>
          <cell r="BK176">
            <v>10</v>
          </cell>
          <cell r="BL176">
            <v>10</v>
          </cell>
          <cell r="BM176">
            <v>10</v>
          </cell>
          <cell r="BN176">
            <v>30</v>
          </cell>
          <cell r="BO176">
            <v>60.2</v>
          </cell>
          <cell r="BP176">
            <v>10</v>
          </cell>
          <cell r="BQ176">
            <v>10</v>
          </cell>
          <cell r="BR176">
            <v>442.03</v>
          </cell>
          <cell r="BS176">
            <v>679.12</v>
          </cell>
          <cell r="BT176">
            <v>12000</v>
          </cell>
          <cell r="BU176">
            <v>7140</v>
          </cell>
          <cell r="BV176">
            <v>0</v>
          </cell>
          <cell r="BW176">
            <v>22.5</v>
          </cell>
          <cell r="CB176">
            <v>55.900000000001455</v>
          </cell>
          <cell r="CC176">
            <v>153.29999999999927</v>
          </cell>
          <cell r="CD176">
            <v>206.90000000002328</v>
          </cell>
          <cell r="CE176">
            <v>143</v>
          </cell>
          <cell r="CF176">
            <v>136.39999999999418</v>
          </cell>
          <cell r="CG176">
            <v>163.90000000000146</v>
          </cell>
          <cell r="CH176">
            <v>118.39999999999964</v>
          </cell>
          <cell r="CI176">
            <v>51.600000000000364</v>
          </cell>
          <cell r="CJ176">
            <v>1029.4000000000196</v>
          </cell>
          <cell r="CK176">
            <v>881.29999999998836</v>
          </cell>
          <cell r="CL176">
            <v>599.89999999999418</v>
          </cell>
          <cell r="CO176">
            <v>38.699999999999818</v>
          </cell>
          <cell r="CP176">
            <v>1895.9000000000015</v>
          </cell>
          <cell r="CQ176">
            <v>1519.8999999999824</v>
          </cell>
          <cell r="CR176">
            <v>8.9000000000014552</v>
          </cell>
          <cell r="CS176">
            <v>32.599999999998545</v>
          </cell>
          <cell r="CT176">
            <v>51.399999999994179</v>
          </cell>
          <cell r="CU176">
            <v>92.899999999994179</v>
          </cell>
          <cell r="CV176">
            <v>92.899999999994179</v>
          </cell>
          <cell r="CW176">
            <v>428.99999999999636</v>
          </cell>
          <cell r="CX176">
            <v>720</v>
          </cell>
          <cell r="CY176">
            <v>109.70000000001164</v>
          </cell>
          <cell r="CZ176">
            <v>103.29999999999927</v>
          </cell>
          <cell r="DA176" t="str">
            <v>0</v>
          </cell>
          <cell r="DB176">
            <v>64.69999999999709</v>
          </cell>
          <cell r="DF176">
            <v>1489.0000000000146</v>
          </cell>
          <cell r="DG176">
            <v>1426.7000000000044</v>
          </cell>
          <cell r="DH176">
            <v>53</v>
          </cell>
          <cell r="DJ176" t="str">
            <v>0</v>
          </cell>
          <cell r="DK176" t="str">
            <v>0</v>
          </cell>
          <cell r="DM176">
            <v>74.80000000000291</v>
          </cell>
          <cell r="DN176">
            <v>133.5</v>
          </cell>
          <cell r="DO176">
            <v>127.80000000000291</v>
          </cell>
          <cell r="DQ176">
            <v>609.89999999999418</v>
          </cell>
          <cell r="DR176">
            <v>609.89999999999418</v>
          </cell>
          <cell r="DS176">
            <v>27.300000000000182</v>
          </cell>
          <cell r="DT176">
            <v>70.19999999999709</v>
          </cell>
          <cell r="DU176">
            <v>3300</v>
          </cell>
          <cell r="DV176">
            <v>3840</v>
          </cell>
          <cell r="DW176">
            <v>55.74</v>
          </cell>
          <cell r="DX176">
            <v>54.46</v>
          </cell>
          <cell r="DY176">
            <v>442.03</v>
          </cell>
          <cell r="DZ176">
            <v>679.12</v>
          </cell>
          <cell r="EA176">
            <v>25.25</v>
          </cell>
          <cell r="EB176">
            <v>24.400000000000006</v>
          </cell>
          <cell r="EC176">
            <v>15</v>
          </cell>
          <cell r="ED176">
            <v>2847.9999999999563</v>
          </cell>
          <cell r="EF176">
            <v>12000</v>
          </cell>
          <cell r="EG176">
            <v>7140</v>
          </cell>
          <cell r="EH176">
            <v>0</v>
          </cell>
          <cell r="EI176">
            <v>22.5</v>
          </cell>
          <cell r="EN176">
            <v>842.59999999999854</v>
          </cell>
          <cell r="EO176">
            <v>2152.2999999999993</v>
          </cell>
          <cell r="EP176">
            <v>2858.9000000000233</v>
          </cell>
          <cell r="EQ176">
            <v>2444.4000000000015</v>
          </cell>
          <cell r="ER176">
            <v>2263.6000000000058</v>
          </cell>
          <cell r="ES176">
            <v>2618.3000000000029</v>
          </cell>
          <cell r="ET176">
            <v>1961.8999999999996</v>
          </cell>
          <cell r="EU176">
            <v>1845.8999999999996</v>
          </cell>
          <cell r="EV176">
            <v>16987.900000000027</v>
          </cell>
          <cell r="EW176">
            <v>12189</v>
          </cell>
          <cell r="EX176">
            <v>12026</v>
          </cell>
          <cell r="FA176">
            <v>561.19999999999982</v>
          </cell>
          <cell r="FB176">
            <v>30278.5</v>
          </cell>
          <cell r="FC176">
            <v>24776.2</v>
          </cell>
          <cell r="FD176">
            <v>178.29999999999563</v>
          </cell>
          <cell r="FE176">
            <v>453.59999999999854</v>
          </cell>
          <cell r="FF176">
            <v>946.60000000000582</v>
          </cell>
          <cell r="FG176">
            <v>1578.5</v>
          </cell>
          <cell r="FH176">
            <v>1578.5</v>
          </cell>
          <cell r="FI176">
            <v>5898.9999999999964</v>
          </cell>
          <cell r="FJ176">
            <v>11830</v>
          </cell>
          <cell r="FK176">
            <v>1732.6000000000058</v>
          </cell>
          <cell r="FL176">
            <v>1655.9000000000015</v>
          </cell>
          <cell r="FM176">
            <v>0</v>
          </cell>
          <cell r="FN176">
            <v>1211.0999999999985</v>
          </cell>
          <cell r="FO176">
            <v>0</v>
          </cell>
          <cell r="FP176">
            <v>0</v>
          </cell>
          <cell r="FQ176">
            <v>0</v>
          </cell>
          <cell r="FR176">
            <v>23200</v>
          </cell>
          <cell r="FS176">
            <v>22328.600000000002</v>
          </cell>
          <cell r="FT176">
            <v>983.80000000000291</v>
          </cell>
          <cell r="FU176">
            <v>0</v>
          </cell>
          <cell r="FV176">
            <v>13.200000000000273</v>
          </cell>
          <cell r="FW176">
            <v>28.5</v>
          </cell>
          <cell r="FX176">
            <v>0</v>
          </cell>
          <cell r="FY176">
            <v>934.80000000000291</v>
          </cell>
          <cell r="FZ176">
            <v>2024</v>
          </cell>
          <cell r="GA176">
            <v>1960.3000000000061</v>
          </cell>
          <cell r="GB176">
            <v>0</v>
          </cell>
          <cell r="GC176">
            <v>8860</v>
          </cell>
          <cell r="GD176">
            <v>8860</v>
          </cell>
          <cell r="GE176">
            <v>174.90000000000009</v>
          </cell>
          <cell r="GF176">
            <v>1187.9000000000015</v>
          </cell>
          <cell r="GG176">
            <v>42800</v>
          </cell>
          <cell r="GH176">
            <v>67550</v>
          </cell>
          <cell r="GI176">
            <v>764.44999999999993</v>
          </cell>
          <cell r="GJ176">
            <v>1023.76</v>
          </cell>
          <cell r="GK176">
            <v>6994.0599999999995</v>
          </cell>
          <cell r="GL176">
            <v>10312.060000000001</v>
          </cell>
          <cell r="GM176">
            <v>357.01999999999953</v>
          </cell>
          <cell r="GN176">
            <v>173.9</v>
          </cell>
          <cell r="GO176">
            <v>274</v>
          </cell>
          <cell r="GP176">
            <v>51903.999999999942</v>
          </cell>
          <cell r="GQ176">
            <v>0</v>
          </cell>
          <cell r="GR176">
            <v>121030</v>
          </cell>
          <cell r="GS176">
            <v>110350</v>
          </cell>
          <cell r="GT176">
            <v>10680</v>
          </cell>
          <cell r="GU176">
            <v>502.5</v>
          </cell>
          <cell r="GV176">
            <v>345</v>
          </cell>
          <cell r="GW176">
            <v>157.5</v>
          </cell>
        </row>
        <row r="177">
          <cell r="B177">
            <v>38522</v>
          </cell>
          <cell r="C177">
            <v>45911</v>
          </cell>
          <cell r="D177">
            <v>32766</v>
          </cell>
          <cell r="E177">
            <v>472605</v>
          </cell>
          <cell r="F177">
            <v>58950</v>
          </cell>
          <cell r="G177">
            <v>219420</v>
          </cell>
          <cell r="H177">
            <v>46808</v>
          </cell>
          <cell r="I177">
            <v>7950</v>
          </cell>
          <cell r="J177">
            <v>5998</v>
          </cell>
          <cell r="L177">
            <v>66718</v>
          </cell>
          <cell r="M177">
            <v>119589</v>
          </cell>
          <cell r="N177">
            <v>342604</v>
          </cell>
          <cell r="O177">
            <v>101125</v>
          </cell>
          <cell r="P177">
            <v>652613</v>
          </cell>
          <cell r="Q177">
            <v>329654</v>
          </cell>
          <cell r="R177">
            <v>33568</v>
          </cell>
          <cell r="S177">
            <v>3008</v>
          </cell>
          <cell r="T177">
            <v>5403.7</v>
          </cell>
          <cell r="U177">
            <v>67176</v>
          </cell>
          <cell r="V177">
            <v>23756</v>
          </cell>
          <cell r="W177">
            <v>233210</v>
          </cell>
          <cell r="Y177">
            <v>218568</v>
          </cell>
          <cell r="Z177">
            <v>215841</v>
          </cell>
          <cell r="AB177">
            <v>220257</v>
          </cell>
          <cell r="AC177">
            <v>211744</v>
          </cell>
          <cell r="AE177">
            <v>41481</v>
          </cell>
          <cell r="AF177">
            <v>8782</v>
          </cell>
          <cell r="AG177">
            <v>18218</v>
          </cell>
          <cell r="AH177">
            <v>46748</v>
          </cell>
          <cell r="AJ177">
            <v>232512</v>
          </cell>
          <cell r="AK177">
            <v>32688</v>
          </cell>
          <cell r="AO177">
            <v>65489</v>
          </cell>
          <cell r="AP177">
            <v>0</v>
          </cell>
          <cell r="AQ177">
            <v>39255</v>
          </cell>
          <cell r="AR177">
            <v>133842</v>
          </cell>
          <cell r="AS177">
            <v>53616</v>
          </cell>
          <cell r="AU177">
            <v>3924.8</v>
          </cell>
          <cell r="AV177">
            <v>134836.1</v>
          </cell>
          <cell r="AX177">
            <v>35567.599999999999</v>
          </cell>
          <cell r="AZ177">
            <v>18383050</v>
          </cell>
          <cell r="BA177">
            <v>16564050</v>
          </cell>
          <cell r="BB177">
            <v>801190</v>
          </cell>
          <cell r="BC177">
            <v>1170880</v>
          </cell>
          <cell r="BD177">
            <v>7146.33</v>
          </cell>
          <cell r="BE177">
            <v>192.5</v>
          </cell>
          <cell r="BF177">
            <v>10545</v>
          </cell>
          <cell r="BG177">
            <v>3537.7</v>
          </cell>
          <cell r="BI177">
            <v>20</v>
          </cell>
          <cell r="BJ177">
            <v>20</v>
          </cell>
          <cell r="BK177">
            <v>20</v>
          </cell>
          <cell r="BL177">
            <v>20</v>
          </cell>
          <cell r="BM177">
            <v>20</v>
          </cell>
          <cell r="BN177">
            <v>30</v>
          </cell>
          <cell r="BO177">
            <v>30</v>
          </cell>
          <cell r="BP177">
            <v>20</v>
          </cell>
          <cell r="BQ177">
            <v>20</v>
          </cell>
          <cell r="BR177">
            <v>201.58</v>
          </cell>
          <cell r="BS177">
            <v>321.97000000000003</v>
          </cell>
          <cell r="BT177">
            <v>0</v>
          </cell>
          <cell r="BU177">
            <v>4180</v>
          </cell>
          <cell r="BV177">
            <v>0</v>
          </cell>
          <cell r="BW177">
            <v>15</v>
          </cell>
          <cell r="CB177">
            <v>45</v>
          </cell>
          <cell r="CC177">
            <v>111</v>
          </cell>
          <cell r="CD177">
            <v>147</v>
          </cell>
          <cell r="CE177">
            <v>137</v>
          </cell>
          <cell r="CF177">
            <v>132</v>
          </cell>
          <cell r="CG177">
            <v>154</v>
          </cell>
          <cell r="CH177">
            <v>114</v>
          </cell>
          <cell r="CI177">
            <v>32</v>
          </cell>
          <cell r="CJ177">
            <v>872</v>
          </cell>
          <cell r="CK177">
            <v>519</v>
          </cell>
          <cell r="CL177">
            <v>602</v>
          </cell>
          <cell r="CO177">
            <v>1.6999999999998181</v>
          </cell>
          <cell r="CP177">
            <v>1311</v>
          </cell>
          <cell r="CQ177">
            <v>1122.6999999999998</v>
          </cell>
          <cell r="CR177">
            <v>-25</v>
          </cell>
          <cell r="CS177">
            <v>16</v>
          </cell>
          <cell r="CT177">
            <v>32</v>
          </cell>
          <cell r="CU177">
            <v>23</v>
          </cell>
          <cell r="CV177">
            <v>23</v>
          </cell>
          <cell r="CW177">
            <v>310</v>
          </cell>
          <cell r="CX177">
            <v>560</v>
          </cell>
          <cell r="CY177">
            <v>61</v>
          </cell>
          <cell r="CZ177">
            <v>58</v>
          </cell>
          <cell r="DA177" t="str">
            <v>0</v>
          </cell>
          <cell r="DB177">
            <v>42</v>
          </cell>
          <cell r="DF177">
            <v>1010</v>
          </cell>
          <cell r="DG177">
            <v>1031</v>
          </cell>
          <cell r="DH177">
            <v>38</v>
          </cell>
          <cell r="DJ177" t="str">
            <v>0</v>
          </cell>
          <cell r="DK177" t="str">
            <v>0</v>
          </cell>
          <cell r="DM177">
            <v>26.799999999995634</v>
          </cell>
          <cell r="DN177">
            <v>63</v>
          </cell>
          <cell r="DO177">
            <v>64.799999999995634</v>
          </cell>
          <cell r="DQ177">
            <v>401</v>
          </cell>
          <cell r="DR177">
            <v>401</v>
          </cell>
          <cell r="DS177">
            <v>12</v>
          </cell>
          <cell r="DT177">
            <v>39</v>
          </cell>
          <cell r="DU177">
            <v>3420</v>
          </cell>
          <cell r="DV177">
            <v>760</v>
          </cell>
          <cell r="DW177">
            <v>58.55</v>
          </cell>
          <cell r="DX177">
            <v>11.64</v>
          </cell>
          <cell r="DY177">
            <v>201.58</v>
          </cell>
          <cell r="DZ177">
            <v>321.97000000000003</v>
          </cell>
          <cell r="EA177">
            <v>17.300000000000182</v>
          </cell>
          <cell r="EB177">
            <v>18.599999999999994</v>
          </cell>
          <cell r="EC177">
            <v>9</v>
          </cell>
          <cell r="ED177">
            <v>2800</v>
          </cell>
          <cell r="EF177">
            <v>0</v>
          </cell>
          <cell r="EG177">
            <v>4180</v>
          </cell>
          <cell r="EH177">
            <v>0</v>
          </cell>
          <cell r="EI177">
            <v>15</v>
          </cell>
          <cell r="EN177">
            <v>887.59999999999854</v>
          </cell>
          <cell r="EO177">
            <v>2263.2999999999993</v>
          </cell>
          <cell r="EP177">
            <v>3005.9000000000233</v>
          </cell>
          <cell r="EQ177">
            <v>2581.4000000000015</v>
          </cell>
          <cell r="ER177">
            <v>2395.6000000000058</v>
          </cell>
          <cell r="ES177">
            <v>2772.3000000000029</v>
          </cell>
          <cell r="ET177">
            <v>2075.8999999999996</v>
          </cell>
          <cell r="EU177">
            <v>1877.8999999999996</v>
          </cell>
          <cell r="EV177">
            <v>17859.900000000027</v>
          </cell>
          <cell r="EW177">
            <v>12708</v>
          </cell>
          <cell r="EX177">
            <v>12628</v>
          </cell>
          <cell r="FA177">
            <v>562.89999999999964</v>
          </cell>
          <cell r="FB177">
            <v>31589.5</v>
          </cell>
          <cell r="FC177">
            <v>25898.9</v>
          </cell>
          <cell r="FD177">
            <v>153.29999999999563</v>
          </cell>
          <cell r="FE177">
            <v>469.59999999999854</v>
          </cell>
          <cell r="FF177">
            <v>978.60000000000582</v>
          </cell>
          <cell r="FG177">
            <v>1601.5</v>
          </cell>
          <cell r="FH177">
            <v>1601.5</v>
          </cell>
          <cell r="FI177">
            <v>6208.9999999999964</v>
          </cell>
          <cell r="FJ177">
            <v>12390</v>
          </cell>
          <cell r="FK177">
            <v>1793.6000000000058</v>
          </cell>
          <cell r="FL177">
            <v>1713.9000000000015</v>
          </cell>
          <cell r="FM177">
            <v>0</v>
          </cell>
          <cell r="FN177">
            <v>1253.0999999999985</v>
          </cell>
          <cell r="FO177">
            <v>0</v>
          </cell>
          <cell r="FP177">
            <v>0</v>
          </cell>
          <cell r="FQ177">
            <v>0</v>
          </cell>
          <cell r="FR177">
            <v>24210</v>
          </cell>
          <cell r="FS177">
            <v>23359.600000000002</v>
          </cell>
          <cell r="FT177">
            <v>1021.8000000000029</v>
          </cell>
          <cell r="FU177">
            <v>0</v>
          </cell>
          <cell r="FV177">
            <v>13.200000000000273</v>
          </cell>
          <cell r="FW177">
            <v>28.5</v>
          </cell>
          <cell r="FX177">
            <v>0</v>
          </cell>
          <cell r="FY177">
            <v>961.59999999999854</v>
          </cell>
          <cell r="FZ177">
            <v>2087</v>
          </cell>
          <cell r="GA177">
            <v>2025.1000000000017</v>
          </cell>
          <cell r="GB177">
            <v>0</v>
          </cell>
          <cell r="GC177">
            <v>9261</v>
          </cell>
          <cell r="GD177">
            <v>9261</v>
          </cell>
          <cell r="GE177">
            <v>186.90000000000009</v>
          </cell>
          <cell r="GF177">
            <v>1226.9000000000015</v>
          </cell>
          <cell r="GG177">
            <v>46220</v>
          </cell>
          <cell r="GH177">
            <v>68310</v>
          </cell>
          <cell r="GI177">
            <v>822.99999999999989</v>
          </cell>
          <cell r="GJ177">
            <v>1035.4000000000001</v>
          </cell>
          <cell r="GK177">
            <v>7195.6399999999994</v>
          </cell>
          <cell r="GL177">
            <v>10634.03</v>
          </cell>
          <cell r="GM177">
            <v>374.31999999999971</v>
          </cell>
          <cell r="GN177">
            <v>192.5</v>
          </cell>
          <cell r="GO177">
            <v>283</v>
          </cell>
          <cell r="GP177">
            <v>54703.999999999942</v>
          </cell>
          <cell r="GQ177">
            <v>0</v>
          </cell>
          <cell r="GR177">
            <v>121030</v>
          </cell>
          <cell r="GS177">
            <v>114530</v>
          </cell>
          <cell r="GT177">
            <v>6500</v>
          </cell>
          <cell r="GU177">
            <v>502.5</v>
          </cell>
          <cell r="GV177">
            <v>360</v>
          </cell>
          <cell r="GW177">
            <v>142.5</v>
          </cell>
        </row>
        <row r="178">
          <cell r="B178">
            <v>38523</v>
          </cell>
          <cell r="C178">
            <v>45965.3</v>
          </cell>
          <cell r="D178">
            <v>32909.1</v>
          </cell>
          <cell r="E178">
            <v>472797.4</v>
          </cell>
          <cell r="F178">
            <v>59102.2</v>
          </cell>
          <cell r="G178">
            <v>219568.1</v>
          </cell>
          <cell r="H178">
            <v>46986.400000000001</v>
          </cell>
          <cell r="I178">
            <v>8078.3</v>
          </cell>
          <cell r="J178">
            <v>6107</v>
          </cell>
          <cell r="L178">
            <v>67337</v>
          </cell>
          <cell r="M178">
            <v>120020.7</v>
          </cell>
          <cell r="N178">
            <v>342928.3</v>
          </cell>
          <cell r="O178">
            <v>101492.4</v>
          </cell>
          <cell r="P178">
            <v>652959.30000000005</v>
          </cell>
          <cell r="Q178">
            <v>329995.7</v>
          </cell>
          <cell r="R178">
            <v>35506</v>
          </cell>
          <cell r="S178">
            <v>3027</v>
          </cell>
          <cell r="T178">
            <v>5403.7</v>
          </cell>
          <cell r="U178">
            <v>67183</v>
          </cell>
          <cell r="V178">
            <v>23772.400000000001</v>
          </cell>
          <cell r="W178">
            <v>233281</v>
          </cell>
          <cell r="Y178">
            <v>219271</v>
          </cell>
          <cell r="Z178">
            <v>216663</v>
          </cell>
          <cell r="AB178">
            <v>221124</v>
          </cell>
          <cell r="AC178">
            <v>212429</v>
          </cell>
          <cell r="AE178">
            <v>41628</v>
          </cell>
          <cell r="AF178">
            <v>8814</v>
          </cell>
          <cell r="AG178">
            <v>18303</v>
          </cell>
          <cell r="AH178">
            <v>46804.1</v>
          </cell>
          <cell r="AJ178">
            <v>232606</v>
          </cell>
          <cell r="AK178">
            <v>32777</v>
          </cell>
          <cell r="AO178">
            <v>65561</v>
          </cell>
          <cell r="AP178">
            <v>0</v>
          </cell>
          <cell r="AQ178">
            <v>39315</v>
          </cell>
          <cell r="AR178">
            <v>133955</v>
          </cell>
          <cell r="AS178">
            <v>53666</v>
          </cell>
          <cell r="AU178">
            <v>3924.8</v>
          </cell>
          <cell r="AV178">
            <v>134836.1</v>
          </cell>
          <cell r="AX178">
            <v>35626.1</v>
          </cell>
          <cell r="AZ178">
            <v>18443460</v>
          </cell>
          <cell r="BA178">
            <v>16618040</v>
          </cell>
          <cell r="BB178">
            <v>804750</v>
          </cell>
          <cell r="BC178">
            <v>1174570</v>
          </cell>
          <cell r="BD178">
            <v>7166.8</v>
          </cell>
          <cell r="BE178">
            <v>221.9</v>
          </cell>
          <cell r="BF178">
            <v>10563</v>
          </cell>
          <cell r="BG178">
            <v>3557.2</v>
          </cell>
          <cell r="BI178">
            <v>10</v>
          </cell>
          <cell r="BJ178">
            <v>10</v>
          </cell>
          <cell r="BK178">
            <v>10</v>
          </cell>
          <cell r="BL178">
            <v>10</v>
          </cell>
          <cell r="BM178">
            <v>10</v>
          </cell>
          <cell r="BN178">
            <v>60</v>
          </cell>
          <cell r="BO178">
            <v>30</v>
          </cell>
          <cell r="BP178">
            <v>10</v>
          </cell>
          <cell r="BQ178">
            <v>10</v>
          </cell>
          <cell r="BR178">
            <v>426.36</v>
          </cell>
          <cell r="BS178">
            <v>675.19</v>
          </cell>
          <cell r="BT178">
            <v>12000</v>
          </cell>
          <cell r="BU178">
            <v>7250</v>
          </cell>
          <cell r="BV178">
            <v>300</v>
          </cell>
          <cell r="BW178">
            <v>22.5</v>
          </cell>
          <cell r="CB178">
            <v>54.30000000000291</v>
          </cell>
          <cell r="CC178">
            <v>143.09999999999854</v>
          </cell>
          <cell r="CD178">
            <v>192.40000000002328</v>
          </cell>
          <cell r="CE178">
            <v>152.19999999999709</v>
          </cell>
          <cell r="CF178">
            <v>148.10000000000582</v>
          </cell>
          <cell r="CG178">
            <v>178.40000000000146</v>
          </cell>
          <cell r="CH178">
            <v>128.30000000000018</v>
          </cell>
          <cell r="CI178">
            <v>109</v>
          </cell>
          <cell r="CJ178">
            <v>1105.8000000000293</v>
          </cell>
          <cell r="CK178">
            <v>703</v>
          </cell>
          <cell r="CL178">
            <v>822</v>
          </cell>
          <cell r="CO178" t="str">
            <v>0</v>
          </cell>
          <cell r="CP178">
            <v>1938</v>
          </cell>
          <cell r="CQ178">
            <v>1525</v>
          </cell>
          <cell r="CR178">
            <v>-80.400000000001455</v>
          </cell>
          <cell r="CS178">
            <v>16.400000000001455</v>
          </cell>
          <cell r="CT178">
            <v>71</v>
          </cell>
          <cell r="CU178">
            <v>7</v>
          </cell>
          <cell r="CV178">
            <v>7</v>
          </cell>
          <cell r="CW178">
            <v>320</v>
          </cell>
          <cell r="CX178">
            <v>850</v>
          </cell>
          <cell r="CY178">
            <v>94</v>
          </cell>
          <cell r="CZ178">
            <v>89</v>
          </cell>
          <cell r="DA178" t="str">
            <v>0</v>
          </cell>
          <cell r="DB178">
            <v>56.099999999998545</v>
          </cell>
          <cell r="DF178">
            <v>1470</v>
          </cell>
          <cell r="DG178">
            <v>1409.0999999999985</v>
          </cell>
          <cell r="DH178">
            <v>50</v>
          </cell>
          <cell r="DJ178" t="str">
            <v>0</v>
          </cell>
          <cell r="DK178" t="str">
            <v>0</v>
          </cell>
          <cell r="DM178">
            <v>58.5</v>
          </cell>
          <cell r="DN178">
            <v>113</v>
          </cell>
          <cell r="DO178">
            <v>108.5</v>
          </cell>
          <cell r="DQ178">
            <v>619</v>
          </cell>
          <cell r="DR178">
            <v>619</v>
          </cell>
          <cell r="DS178">
            <v>19</v>
          </cell>
          <cell r="DT178">
            <v>60</v>
          </cell>
          <cell r="DU178">
            <v>3560</v>
          </cell>
          <cell r="DV178">
            <v>3690</v>
          </cell>
          <cell r="DW178">
            <v>60.41</v>
          </cell>
          <cell r="DX178">
            <v>53.99</v>
          </cell>
          <cell r="DY178">
            <v>426.36</v>
          </cell>
          <cell r="DZ178">
            <v>675.19</v>
          </cell>
          <cell r="EA178">
            <v>20.470000000000255</v>
          </cell>
          <cell r="EB178">
            <v>29.400000000000006</v>
          </cell>
          <cell r="EC178">
            <v>18</v>
          </cell>
          <cell r="ED178">
            <v>3120</v>
          </cell>
          <cell r="EF178">
            <v>12000</v>
          </cell>
          <cell r="EG178">
            <v>7250</v>
          </cell>
          <cell r="EH178">
            <v>300</v>
          </cell>
          <cell r="EI178">
            <v>22.5</v>
          </cell>
          <cell r="EN178">
            <v>941.90000000000146</v>
          </cell>
          <cell r="EO178">
            <v>2406.3999999999978</v>
          </cell>
          <cell r="EP178">
            <v>3198.3000000000466</v>
          </cell>
          <cell r="EQ178">
            <v>2733.5999999999985</v>
          </cell>
          <cell r="ER178">
            <v>2543.7000000000116</v>
          </cell>
          <cell r="ES178">
            <v>2950.7000000000044</v>
          </cell>
          <cell r="ET178">
            <v>2204.1999999999998</v>
          </cell>
          <cell r="EU178">
            <v>1986.8999999999996</v>
          </cell>
          <cell r="EV178">
            <v>18965.700000000055</v>
          </cell>
          <cell r="EW178">
            <v>13411</v>
          </cell>
          <cell r="EX178">
            <v>13450</v>
          </cell>
          <cell r="FA178">
            <v>562.89999999999964</v>
          </cell>
          <cell r="FB178">
            <v>33527.5</v>
          </cell>
          <cell r="FC178">
            <v>27423.9</v>
          </cell>
          <cell r="FD178">
            <v>72.899999999994179</v>
          </cell>
          <cell r="FE178">
            <v>486</v>
          </cell>
          <cell r="FF178">
            <v>1049.6000000000058</v>
          </cell>
          <cell r="FG178">
            <v>1608.5</v>
          </cell>
          <cell r="FH178">
            <v>1608.5</v>
          </cell>
          <cell r="FI178">
            <v>6528.9999999999964</v>
          </cell>
          <cell r="FJ178">
            <v>13240</v>
          </cell>
          <cell r="FK178">
            <v>1887.6000000000058</v>
          </cell>
          <cell r="FL178">
            <v>1802.9000000000015</v>
          </cell>
          <cell r="FM178">
            <v>0</v>
          </cell>
          <cell r="FN178">
            <v>1309.1999999999971</v>
          </cell>
          <cell r="FO178">
            <v>0</v>
          </cell>
          <cell r="FP178">
            <v>0</v>
          </cell>
          <cell r="FQ178">
            <v>0</v>
          </cell>
          <cell r="FR178">
            <v>25680</v>
          </cell>
          <cell r="FS178">
            <v>24768.7</v>
          </cell>
          <cell r="FT178">
            <v>1071.8000000000029</v>
          </cell>
          <cell r="FU178">
            <v>0</v>
          </cell>
          <cell r="FV178">
            <v>13.200000000000273</v>
          </cell>
          <cell r="FW178">
            <v>28.5</v>
          </cell>
          <cell r="FX178">
            <v>0</v>
          </cell>
          <cell r="FY178">
            <v>1020.0999999999985</v>
          </cell>
          <cell r="FZ178">
            <v>2200</v>
          </cell>
          <cell r="GA178">
            <v>2133.6000000000017</v>
          </cell>
          <cell r="GB178">
            <v>0</v>
          </cell>
          <cell r="GC178">
            <v>9880</v>
          </cell>
          <cell r="GD178">
            <v>9880</v>
          </cell>
          <cell r="GE178">
            <v>205.90000000000009</v>
          </cell>
          <cell r="GF178">
            <v>1286.9000000000015</v>
          </cell>
          <cell r="GG178">
            <v>49780</v>
          </cell>
          <cell r="GH178">
            <v>72000</v>
          </cell>
          <cell r="GI178">
            <v>883.40999999999985</v>
          </cell>
          <cell r="GJ178">
            <v>1089.3900000000001</v>
          </cell>
          <cell r="GK178">
            <v>7621.9999999999991</v>
          </cell>
          <cell r="GL178">
            <v>11309.220000000001</v>
          </cell>
          <cell r="GM178">
            <v>394.78999999999996</v>
          </cell>
          <cell r="GN178">
            <v>221.9</v>
          </cell>
          <cell r="GO178">
            <v>301</v>
          </cell>
          <cell r="GP178">
            <v>57823.999999999942</v>
          </cell>
          <cell r="GQ178">
            <v>0</v>
          </cell>
          <cell r="GR178">
            <v>133030</v>
          </cell>
          <cell r="GS178">
            <v>121780</v>
          </cell>
          <cell r="GT178">
            <v>11250</v>
          </cell>
          <cell r="GU178">
            <v>802.5</v>
          </cell>
          <cell r="GV178">
            <v>382.5</v>
          </cell>
          <cell r="GW178">
            <v>420</v>
          </cell>
        </row>
        <row r="179">
          <cell r="B179">
            <v>38524</v>
          </cell>
          <cell r="C179">
            <v>46017.8</v>
          </cell>
          <cell r="D179">
            <v>33051.4</v>
          </cell>
          <cell r="E179">
            <v>472990.7</v>
          </cell>
          <cell r="F179">
            <v>59257.7</v>
          </cell>
          <cell r="G179">
            <v>219714</v>
          </cell>
          <cell r="H179">
            <v>47165.4</v>
          </cell>
          <cell r="I179">
            <v>8205.2000000000007</v>
          </cell>
          <cell r="J179">
            <v>6207</v>
          </cell>
          <cell r="L179">
            <v>67997</v>
          </cell>
          <cell r="M179">
            <v>120463.2</v>
          </cell>
          <cell r="N179">
            <v>343261.8</v>
          </cell>
          <cell r="O179">
            <v>101849.7</v>
          </cell>
          <cell r="P179">
            <v>653292.1</v>
          </cell>
          <cell r="Q179">
            <v>330324.5</v>
          </cell>
          <cell r="R179">
            <v>37455.300000000003</v>
          </cell>
          <cell r="S179">
            <v>3041.8</v>
          </cell>
          <cell r="T179">
            <v>5403.7</v>
          </cell>
          <cell r="U179">
            <v>67183</v>
          </cell>
          <cell r="V179">
            <v>23793.200000000001</v>
          </cell>
          <cell r="W179">
            <v>233339</v>
          </cell>
          <cell r="Y179">
            <v>220085</v>
          </cell>
          <cell r="Z179">
            <v>217401</v>
          </cell>
          <cell r="AB179">
            <v>222014</v>
          </cell>
          <cell r="AC179">
            <v>213092</v>
          </cell>
          <cell r="AE179">
            <v>41773</v>
          </cell>
          <cell r="AF179">
            <v>8844</v>
          </cell>
          <cell r="AG179">
            <v>18397</v>
          </cell>
          <cell r="AH179">
            <v>46881.2</v>
          </cell>
          <cell r="AJ179">
            <v>232669.2</v>
          </cell>
          <cell r="AK179">
            <v>32837</v>
          </cell>
          <cell r="AO179">
            <v>65609</v>
          </cell>
          <cell r="AP179">
            <v>0</v>
          </cell>
          <cell r="AQ179">
            <v>39356.300000000003</v>
          </cell>
          <cell r="AR179">
            <v>134026</v>
          </cell>
          <cell r="AS179">
            <v>53682</v>
          </cell>
          <cell r="AU179">
            <v>3924.8</v>
          </cell>
          <cell r="AV179">
            <v>134836.1</v>
          </cell>
          <cell r="AX179">
            <v>35678.800000000003</v>
          </cell>
          <cell r="AZ179">
            <v>18508650</v>
          </cell>
          <cell r="BA179">
            <v>16646050</v>
          </cell>
          <cell r="BB179">
            <v>808560</v>
          </cell>
          <cell r="BC179">
            <v>1176510</v>
          </cell>
          <cell r="BD179">
            <v>7186.06</v>
          </cell>
          <cell r="BE179">
            <v>252.5</v>
          </cell>
          <cell r="BF179">
            <v>10583</v>
          </cell>
          <cell r="BG179">
            <v>3576.8</v>
          </cell>
          <cell r="BI179">
            <v>10</v>
          </cell>
          <cell r="BJ179">
            <v>10</v>
          </cell>
          <cell r="BK179">
            <v>10</v>
          </cell>
          <cell r="BL179">
            <v>10</v>
          </cell>
          <cell r="BM179">
            <v>10</v>
          </cell>
          <cell r="BN179">
            <v>30</v>
          </cell>
          <cell r="BO179">
            <v>60</v>
          </cell>
          <cell r="BP179">
            <v>10</v>
          </cell>
          <cell r="BQ179">
            <v>10</v>
          </cell>
          <cell r="BR179">
            <v>459.33</v>
          </cell>
          <cell r="BS179">
            <v>723.69</v>
          </cell>
          <cell r="BT179">
            <v>0</v>
          </cell>
          <cell r="BU179">
            <v>5750</v>
          </cell>
          <cell r="BV179">
            <v>0</v>
          </cell>
          <cell r="BW179">
            <v>22.5</v>
          </cell>
          <cell r="CB179">
            <v>52.5</v>
          </cell>
          <cell r="CC179">
            <v>142.30000000000291</v>
          </cell>
          <cell r="CD179">
            <v>193.29999999998836</v>
          </cell>
          <cell r="CE179">
            <v>155.5</v>
          </cell>
          <cell r="CF179">
            <v>145.89999999999418</v>
          </cell>
          <cell r="CG179">
            <v>179</v>
          </cell>
          <cell r="CH179">
            <v>126.90000000000055</v>
          </cell>
          <cell r="CI179">
            <v>100</v>
          </cell>
          <cell r="CJ179">
            <v>1095.399999999986</v>
          </cell>
          <cell r="CK179">
            <v>814</v>
          </cell>
          <cell r="CL179">
            <v>738</v>
          </cell>
          <cell r="CO179" t="str">
            <v>0</v>
          </cell>
          <cell r="CP179">
            <v>1949.3000000000029</v>
          </cell>
          <cell r="CQ179">
            <v>1552</v>
          </cell>
          <cell r="CR179">
            <v>-78.799999999999272</v>
          </cell>
          <cell r="CS179">
            <v>20.799999999999272</v>
          </cell>
          <cell r="CT179">
            <v>58</v>
          </cell>
          <cell r="CU179" t="str">
            <v>0</v>
          </cell>
          <cell r="CV179">
            <v>0</v>
          </cell>
          <cell r="CW179">
            <v>300</v>
          </cell>
          <cell r="CX179">
            <v>940</v>
          </cell>
          <cell r="CY179">
            <v>63.200000000011642</v>
          </cell>
          <cell r="CZ179">
            <v>60</v>
          </cell>
          <cell r="DA179" t="str">
            <v>0</v>
          </cell>
          <cell r="DB179">
            <v>77.099999999998545</v>
          </cell>
          <cell r="DF179">
            <v>1450</v>
          </cell>
          <cell r="DG179">
            <v>1440.3000000000102</v>
          </cell>
          <cell r="DH179">
            <v>16</v>
          </cell>
          <cell r="DJ179" t="str">
            <v>0</v>
          </cell>
          <cell r="DK179" t="str">
            <v>0</v>
          </cell>
          <cell r="DM179">
            <v>52.700000000004366</v>
          </cell>
          <cell r="DN179">
            <v>71</v>
          </cell>
          <cell r="DO179">
            <v>68.700000000004366</v>
          </cell>
          <cell r="DQ179">
            <v>660</v>
          </cell>
          <cell r="DR179">
            <v>660</v>
          </cell>
          <cell r="DS179">
            <v>14.800000000000182</v>
          </cell>
          <cell r="DT179">
            <v>41.30000000000291</v>
          </cell>
          <cell r="DU179">
            <v>3810</v>
          </cell>
          <cell r="DV179">
            <v>1940</v>
          </cell>
          <cell r="DW179">
            <v>65.19</v>
          </cell>
          <cell r="DX179">
            <v>28.01</v>
          </cell>
          <cell r="DY179">
            <v>459.33</v>
          </cell>
          <cell r="DZ179">
            <v>723.69</v>
          </cell>
          <cell r="EA179">
            <v>19.260000000000218</v>
          </cell>
          <cell r="EB179">
            <v>30.599999999999994</v>
          </cell>
          <cell r="EC179">
            <v>20</v>
          </cell>
          <cell r="ED179">
            <v>3136.0000000000582</v>
          </cell>
          <cell r="EF179">
            <v>0</v>
          </cell>
          <cell r="EG179">
            <v>5750</v>
          </cell>
          <cell r="EH179">
            <v>0</v>
          </cell>
          <cell r="EI179">
            <v>22.5</v>
          </cell>
          <cell r="EN179">
            <v>994.40000000000146</v>
          </cell>
          <cell r="EO179">
            <v>2548.7000000000007</v>
          </cell>
          <cell r="EP179">
            <v>3391.6000000000349</v>
          </cell>
          <cell r="EQ179">
            <v>2889.0999999999985</v>
          </cell>
          <cell r="ER179">
            <v>2689.6000000000058</v>
          </cell>
          <cell r="ES179">
            <v>3129.7000000000044</v>
          </cell>
          <cell r="ET179">
            <v>2331.1000000000004</v>
          </cell>
          <cell r="EU179">
            <v>2086.8999999999996</v>
          </cell>
          <cell r="EV179">
            <v>20061.100000000042</v>
          </cell>
          <cell r="EW179">
            <v>14225</v>
          </cell>
          <cell r="EX179">
            <v>14188</v>
          </cell>
          <cell r="FA179">
            <v>562.89999999999964</v>
          </cell>
          <cell r="FB179">
            <v>35476.800000000003</v>
          </cell>
          <cell r="FC179">
            <v>28975.9</v>
          </cell>
          <cell r="FD179">
            <v>-5.9000000000050932</v>
          </cell>
          <cell r="FE179">
            <v>506.79999999999927</v>
          </cell>
          <cell r="FF179">
            <v>1107.6000000000058</v>
          </cell>
          <cell r="FG179">
            <v>1608.5</v>
          </cell>
          <cell r="FH179">
            <v>1608.5</v>
          </cell>
          <cell r="FI179">
            <v>6828.9999999999964</v>
          </cell>
          <cell r="FJ179">
            <v>14180</v>
          </cell>
          <cell r="FK179">
            <v>1950.8000000000175</v>
          </cell>
          <cell r="FL179">
            <v>1862.9000000000015</v>
          </cell>
          <cell r="FM179">
            <v>0</v>
          </cell>
          <cell r="FN179">
            <v>1386.2999999999956</v>
          </cell>
          <cell r="FO179">
            <v>0</v>
          </cell>
          <cell r="FP179">
            <v>0</v>
          </cell>
          <cell r="FQ179">
            <v>0</v>
          </cell>
          <cell r="FR179">
            <v>27130</v>
          </cell>
          <cell r="FS179">
            <v>26209.000000000011</v>
          </cell>
          <cell r="FT179">
            <v>1087.8000000000029</v>
          </cell>
          <cell r="FU179">
            <v>0</v>
          </cell>
          <cell r="FV179">
            <v>13.200000000000273</v>
          </cell>
          <cell r="FW179">
            <v>28.5</v>
          </cell>
          <cell r="FX179">
            <v>0</v>
          </cell>
          <cell r="FY179">
            <v>1072.8000000000029</v>
          </cell>
          <cell r="FZ179">
            <v>2271</v>
          </cell>
          <cell r="GA179">
            <v>2202.3000000000061</v>
          </cell>
          <cell r="GB179">
            <v>0</v>
          </cell>
          <cell r="GC179">
            <v>10540</v>
          </cell>
          <cell r="GD179">
            <v>10540</v>
          </cell>
          <cell r="GE179">
            <v>220.70000000000027</v>
          </cell>
          <cell r="GF179">
            <v>1328.2000000000044</v>
          </cell>
          <cell r="GG179">
            <v>53590</v>
          </cell>
          <cell r="GH179">
            <v>73940</v>
          </cell>
          <cell r="GI179">
            <v>948.59999999999991</v>
          </cell>
          <cell r="GJ179">
            <v>1117.4000000000001</v>
          </cell>
          <cell r="GK179">
            <v>8081.329999999999</v>
          </cell>
          <cell r="GL179">
            <v>12032.910000000002</v>
          </cell>
          <cell r="GM179">
            <v>414.05000000000018</v>
          </cell>
          <cell r="GN179">
            <v>252.5</v>
          </cell>
          <cell r="GO179">
            <v>321</v>
          </cell>
          <cell r="GP179">
            <v>60960</v>
          </cell>
          <cell r="GQ179">
            <v>0</v>
          </cell>
          <cell r="GR179">
            <v>133030</v>
          </cell>
          <cell r="GS179">
            <v>127530</v>
          </cell>
          <cell r="GT179">
            <v>5500</v>
          </cell>
          <cell r="GU179">
            <v>802.5</v>
          </cell>
          <cell r="GV179">
            <v>405</v>
          </cell>
          <cell r="GW179">
            <v>397.5</v>
          </cell>
        </row>
        <row r="180">
          <cell r="B180">
            <v>38525</v>
          </cell>
          <cell r="C180">
            <v>46070.5</v>
          </cell>
          <cell r="D180">
            <v>33193.199999999997</v>
          </cell>
          <cell r="E180">
            <v>473182.3</v>
          </cell>
          <cell r="F180">
            <v>59409.2</v>
          </cell>
          <cell r="G180">
            <v>219857.3</v>
          </cell>
          <cell r="H180">
            <v>47341.1</v>
          </cell>
          <cell r="I180">
            <v>8330.5</v>
          </cell>
          <cell r="J180">
            <v>6341.5</v>
          </cell>
          <cell r="L180">
            <v>68623</v>
          </cell>
          <cell r="M180">
            <v>120909.4</v>
          </cell>
          <cell r="N180">
            <v>343596.2</v>
          </cell>
          <cell r="O180">
            <v>102218.1</v>
          </cell>
          <cell r="P180">
            <v>653638.6</v>
          </cell>
          <cell r="Q180">
            <v>330666.2</v>
          </cell>
          <cell r="R180">
            <v>39452.6</v>
          </cell>
          <cell r="S180">
            <v>3062.2</v>
          </cell>
          <cell r="T180">
            <v>5406.3</v>
          </cell>
          <cell r="U180">
            <v>67204.100000000006</v>
          </cell>
          <cell r="V180">
            <v>23819</v>
          </cell>
          <cell r="W180">
            <v>233393.3</v>
          </cell>
          <cell r="Y180">
            <v>220888</v>
          </cell>
          <cell r="Z180">
            <v>218212</v>
          </cell>
          <cell r="AB180">
            <v>222801</v>
          </cell>
          <cell r="AC180">
            <v>213918</v>
          </cell>
          <cell r="AE180">
            <v>41930</v>
          </cell>
          <cell r="AF180">
            <v>8869</v>
          </cell>
          <cell r="AG180">
            <v>18502</v>
          </cell>
          <cell r="AH180">
            <v>46979.9</v>
          </cell>
          <cell r="AJ180">
            <v>232734.7</v>
          </cell>
          <cell r="AK180">
            <v>32899</v>
          </cell>
          <cell r="AO180">
            <v>65660</v>
          </cell>
          <cell r="AP180">
            <v>0</v>
          </cell>
          <cell r="AQ180">
            <v>39398</v>
          </cell>
          <cell r="AR180">
            <v>134097</v>
          </cell>
          <cell r="AS180">
            <v>53708</v>
          </cell>
          <cell r="AU180">
            <v>3924.8</v>
          </cell>
          <cell r="AV180">
            <v>134836.1</v>
          </cell>
          <cell r="AX180">
            <v>35720.5</v>
          </cell>
          <cell r="AZ180">
            <v>18580450</v>
          </cell>
          <cell r="BA180">
            <v>16669750</v>
          </cell>
          <cell r="BB180">
            <v>812890</v>
          </cell>
          <cell r="BC180">
            <v>1178030</v>
          </cell>
          <cell r="BD180">
            <v>7208.97</v>
          </cell>
          <cell r="BE180">
            <v>285.5</v>
          </cell>
          <cell r="BF180">
            <v>10604</v>
          </cell>
          <cell r="BG180">
            <v>3596.2</v>
          </cell>
          <cell r="BI180">
            <v>10</v>
          </cell>
          <cell r="BJ180">
            <v>10</v>
          </cell>
          <cell r="BK180">
            <v>10</v>
          </cell>
          <cell r="BL180">
            <v>10</v>
          </cell>
          <cell r="BM180">
            <v>10</v>
          </cell>
          <cell r="BN180">
            <v>60</v>
          </cell>
          <cell r="BO180">
            <v>30</v>
          </cell>
          <cell r="BP180">
            <v>10</v>
          </cell>
          <cell r="BQ180">
            <v>10</v>
          </cell>
          <cell r="BR180">
            <v>543.67999999999995</v>
          </cell>
          <cell r="BS180">
            <v>723.27</v>
          </cell>
          <cell r="BT180">
            <v>12000</v>
          </cell>
          <cell r="BU180">
            <v>5850</v>
          </cell>
          <cell r="BV180">
            <v>0</v>
          </cell>
          <cell r="BW180">
            <v>22.5</v>
          </cell>
          <cell r="CB180">
            <v>52.69999999999709</v>
          </cell>
          <cell r="CC180">
            <v>141.79999999999563</v>
          </cell>
          <cell r="CD180">
            <v>191.59999999997672</v>
          </cell>
          <cell r="CE180">
            <v>151.5</v>
          </cell>
          <cell r="CF180">
            <v>143.29999999998836</v>
          </cell>
          <cell r="CG180">
            <v>175.69999999999709</v>
          </cell>
          <cell r="CH180">
            <v>125.29999999999927</v>
          </cell>
          <cell r="CI180">
            <v>134.5</v>
          </cell>
          <cell r="CJ180">
            <v>1116.3999999999542</v>
          </cell>
          <cell r="CK180">
            <v>803</v>
          </cell>
          <cell r="CL180">
            <v>811</v>
          </cell>
          <cell r="CO180">
            <v>2.6000000000003638</v>
          </cell>
          <cell r="CP180">
            <v>1997.2999999999956</v>
          </cell>
          <cell r="CQ180">
            <v>1616.6000000000004</v>
          </cell>
          <cell r="CR180">
            <v>-58.99999999998181</v>
          </cell>
          <cell r="CS180">
            <v>25.799999999999272</v>
          </cell>
          <cell r="CT180">
            <v>54.299999999988358</v>
          </cell>
          <cell r="CU180">
            <v>21.100000000005821</v>
          </cell>
          <cell r="CV180">
            <v>21.100000000005821</v>
          </cell>
          <cell r="CW180">
            <v>250</v>
          </cell>
          <cell r="CX180">
            <v>1050</v>
          </cell>
          <cell r="CY180">
            <v>65.5</v>
          </cell>
          <cell r="CZ180">
            <v>62</v>
          </cell>
          <cell r="DA180" t="str">
            <v>0</v>
          </cell>
          <cell r="DB180">
            <v>98.700000000004366</v>
          </cell>
          <cell r="DF180">
            <v>1570</v>
          </cell>
          <cell r="DG180">
            <v>1526.2000000000044</v>
          </cell>
          <cell r="DH180">
            <v>26</v>
          </cell>
          <cell r="DJ180" t="str">
            <v>0</v>
          </cell>
          <cell r="DK180" t="str">
            <v>0</v>
          </cell>
          <cell r="DM180">
            <v>41.69999999999709</v>
          </cell>
          <cell r="DN180">
            <v>71</v>
          </cell>
          <cell r="DO180">
            <v>67.69999999999709</v>
          </cell>
          <cell r="DQ180">
            <v>626</v>
          </cell>
          <cell r="DR180">
            <v>626</v>
          </cell>
          <cell r="DS180">
            <v>20.399999999999636</v>
          </cell>
          <cell r="DT180">
            <v>41.69999999999709</v>
          </cell>
          <cell r="DU180">
            <v>4330</v>
          </cell>
          <cell r="DV180">
            <v>1520</v>
          </cell>
          <cell r="DW180">
            <v>71.8</v>
          </cell>
          <cell r="DX180">
            <v>23.7</v>
          </cell>
          <cell r="DY180">
            <v>543.67999999999995</v>
          </cell>
          <cell r="DZ180">
            <v>723.27</v>
          </cell>
          <cell r="EA180">
            <v>22.909999999999854</v>
          </cell>
          <cell r="EB180">
            <v>33</v>
          </cell>
          <cell r="EC180">
            <v>21</v>
          </cell>
          <cell r="ED180">
            <v>3103.9999999999418</v>
          </cell>
          <cell r="EF180">
            <v>12000</v>
          </cell>
          <cell r="EG180">
            <v>5850</v>
          </cell>
          <cell r="EH180">
            <v>0</v>
          </cell>
          <cell r="EI180">
            <v>22.5</v>
          </cell>
          <cell r="EN180">
            <v>1047.0999999999985</v>
          </cell>
          <cell r="EO180">
            <v>2690.4999999999964</v>
          </cell>
          <cell r="EP180">
            <v>3583.2000000000116</v>
          </cell>
          <cell r="EQ180">
            <v>3040.5999999999985</v>
          </cell>
          <cell r="ER180">
            <v>2832.8999999999942</v>
          </cell>
          <cell r="ES180">
            <v>3305.4000000000015</v>
          </cell>
          <cell r="ET180">
            <v>2456.3999999999996</v>
          </cell>
          <cell r="EU180">
            <v>2221.3999999999996</v>
          </cell>
          <cell r="EV180">
            <v>21177.499999999996</v>
          </cell>
          <cell r="EW180">
            <v>15028</v>
          </cell>
          <cell r="EX180">
            <v>14999</v>
          </cell>
          <cell r="FA180">
            <v>565.5</v>
          </cell>
          <cell r="FB180">
            <v>37474.1</v>
          </cell>
          <cell r="FC180">
            <v>30592.5</v>
          </cell>
          <cell r="FD180">
            <v>-64.899999999986903</v>
          </cell>
          <cell r="FE180">
            <v>532.59999999999854</v>
          </cell>
          <cell r="FF180">
            <v>1161.8999999999942</v>
          </cell>
          <cell r="FG180">
            <v>1629.6000000000058</v>
          </cell>
          <cell r="FH180">
            <v>1629.6000000000058</v>
          </cell>
          <cell r="FI180">
            <v>7078.9999999999964</v>
          </cell>
          <cell r="FJ180">
            <v>15230</v>
          </cell>
          <cell r="FK180">
            <v>2016.3000000000175</v>
          </cell>
          <cell r="FL180">
            <v>1924.9000000000015</v>
          </cell>
          <cell r="FM180">
            <v>0</v>
          </cell>
          <cell r="FN180">
            <v>1485</v>
          </cell>
          <cell r="FO180">
            <v>0</v>
          </cell>
          <cell r="FP180">
            <v>0</v>
          </cell>
          <cell r="FQ180">
            <v>0</v>
          </cell>
          <cell r="FR180">
            <v>28700</v>
          </cell>
          <cell r="FS180">
            <v>27735.200000000015</v>
          </cell>
          <cell r="FT180">
            <v>1113.8000000000029</v>
          </cell>
          <cell r="FU180">
            <v>0</v>
          </cell>
          <cell r="FV180">
            <v>13.200000000000273</v>
          </cell>
          <cell r="FW180">
            <v>28.5</v>
          </cell>
          <cell r="FX180">
            <v>0</v>
          </cell>
          <cell r="FY180">
            <v>1114.5</v>
          </cell>
          <cell r="FZ180">
            <v>2342</v>
          </cell>
          <cell r="GA180">
            <v>2270.0000000000032</v>
          </cell>
          <cell r="GB180">
            <v>0</v>
          </cell>
          <cell r="GC180">
            <v>11166</v>
          </cell>
          <cell r="GD180">
            <v>11166</v>
          </cell>
          <cell r="GE180">
            <v>241.09999999999991</v>
          </cell>
          <cell r="GF180">
            <v>1369.9000000000015</v>
          </cell>
          <cell r="GG180">
            <v>57920</v>
          </cell>
          <cell r="GH180">
            <v>75460</v>
          </cell>
          <cell r="GI180">
            <v>1020.3999999999999</v>
          </cell>
          <cell r="GJ180">
            <v>1141.1000000000001</v>
          </cell>
          <cell r="GK180">
            <v>8625.0099999999984</v>
          </cell>
          <cell r="GL180">
            <v>12756.180000000002</v>
          </cell>
          <cell r="GM180">
            <v>436.96000000000004</v>
          </cell>
          <cell r="GN180">
            <v>285.5</v>
          </cell>
          <cell r="GO180">
            <v>342</v>
          </cell>
          <cell r="GP180">
            <v>64063.999999999942</v>
          </cell>
          <cell r="GQ180">
            <v>0</v>
          </cell>
          <cell r="GR180">
            <v>145030</v>
          </cell>
          <cell r="GS180">
            <v>133380</v>
          </cell>
          <cell r="GT180">
            <v>11650</v>
          </cell>
          <cell r="GU180">
            <v>802.5</v>
          </cell>
          <cell r="GV180">
            <v>427.5</v>
          </cell>
          <cell r="GW180">
            <v>375</v>
          </cell>
        </row>
        <row r="181">
          <cell r="B181">
            <v>38526</v>
          </cell>
          <cell r="C181">
            <v>46123.7</v>
          </cell>
          <cell r="D181">
            <v>33341.5</v>
          </cell>
          <cell r="E181">
            <v>473382.1</v>
          </cell>
          <cell r="F181">
            <v>59561</v>
          </cell>
          <cell r="G181">
            <v>220003</v>
          </cell>
          <cell r="H181">
            <v>47525.3</v>
          </cell>
          <cell r="I181">
            <v>8457.1</v>
          </cell>
          <cell r="J181">
            <v>6478.2</v>
          </cell>
          <cell r="L181">
            <v>69091</v>
          </cell>
          <cell r="M181">
            <v>121384</v>
          </cell>
          <cell r="N181">
            <v>343951.8</v>
          </cell>
          <cell r="O181">
            <v>102600.4</v>
          </cell>
          <cell r="P181">
            <v>653990</v>
          </cell>
          <cell r="Q181">
            <v>331014.5</v>
          </cell>
          <cell r="R181">
            <v>41569.699999999997</v>
          </cell>
          <cell r="S181">
            <v>3093.8</v>
          </cell>
          <cell r="T181">
            <v>5471.7</v>
          </cell>
          <cell r="U181">
            <v>67303.399999999994</v>
          </cell>
          <cell r="V181">
            <v>23843</v>
          </cell>
          <cell r="W181">
            <v>233449</v>
          </cell>
          <cell r="Y181">
            <v>221788</v>
          </cell>
          <cell r="Z181">
            <v>219044</v>
          </cell>
          <cell r="AB181">
            <v>223667</v>
          </cell>
          <cell r="AC181">
            <v>214782</v>
          </cell>
          <cell r="AE181">
            <v>42102.7</v>
          </cell>
          <cell r="AF181">
            <v>8904</v>
          </cell>
          <cell r="AG181">
            <v>18603</v>
          </cell>
          <cell r="AH181">
            <v>47050</v>
          </cell>
          <cell r="AJ181">
            <v>232814.4</v>
          </cell>
          <cell r="AK181">
            <v>32973</v>
          </cell>
          <cell r="AO181">
            <v>65720</v>
          </cell>
          <cell r="AP181">
            <v>0</v>
          </cell>
          <cell r="AQ181">
            <v>39450</v>
          </cell>
          <cell r="AR181">
            <v>134179.20000000001</v>
          </cell>
          <cell r="AS181">
            <v>53739</v>
          </cell>
          <cell r="AU181">
            <v>3924.8</v>
          </cell>
          <cell r="AV181">
            <v>134836.1</v>
          </cell>
          <cell r="AX181">
            <v>35764.1</v>
          </cell>
          <cell r="AZ181">
            <v>18647650</v>
          </cell>
          <cell r="BA181">
            <v>16700850</v>
          </cell>
          <cell r="BB181">
            <v>816820</v>
          </cell>
          <cell r="BC181">
            <v>1180120</v>
          </cell>
          <cell r="BD181">
            <v>7231.42</v>
          </cell>
          <cell r="BE181">
            <v>319.8</v>
          </cell>
          <cell r="BF181">
            <v>10625</v>
          </cell>
          <cell r="BG181">
            <v>3615.4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30</v>
          </cell>
          <cell r="BO181">
            <v>60</v>
          </cell>
          <cell r="BP181">
            <v>0</v>
          </cell>
          <cell r="BQ181">
            <v>0</v>
          </cell>
          <cell r="BR181">
            <v>455.42</v>
          </cell>
          <cell r="BS181">
            <v>828.86</v>
          </cell>
          <cell r="BT181">
            <v>0</v>
          </cell>
          <cell r="BU181">
            <v>6020</v>
          </cell>
          <cell r="BV181">
            <v>0</v>
          </cell>
          <cell r="BW181">
            <v>22.5</v>
          </cell>
          <cell r="CB181">
            <v>53.19999999999709</v>
          </cell>
          <cell r="CC181">
            <v>148.30000000000291</v>
          </cell>
          <cell r="CD181">
            <v>199.79999999998836</v>
          </cell>
          <cell r="CE181">
            <v>151.80000000000291</v>
          </cell>
          <cell r="CF181">
            <v>145.70000000001164</v>
          </cell>
          <cell r="CG181">
            <v>184.20000000000437</v>
          </cell>
          <cell r="CH181">
            <v>126.60000000000036</v>
          </cell>
          <cell r="CI181">
            <v>136.69999999999982</v>
          </cell>
          <cell r="CJ181">
            <v>1146.3000000000075</v>
          </cell>
          <cell r="CK181">
            <v>900</v>
          </cell>
          <cell r="CL181">
            <v>832</v>
          </cell>
          <cell r="CO181">
            <v>65.399999999999636</v>
          </cell>
          <cell r="CP181">
            <v>2117.0999999999985</v>
          </cell>
          <cell r="CQ181">
            <v>1797.3999999999996</v>
          </cell>
          <cell r="CR181">
            <v>19.599999999976717</v>
          </cell>
          <cell r="CS181">
            <v>24</v>
          </cell>
          <cell r="CT181">
            <v>55.700000000011642</v>
          </cell>
          <cell r="CU181">
            <v>99.299999999988358</v>
          </cell>
          <cell r="CV181">
            <v>99.299999999988358</v>
          </cell>
          <cell r="CW181">
            <v>350</v>
          </cell>
          <cell r="CX181">
            <v>1010</v>
          </cell>
          <cell r="CY181">
            <v>79.699999999982538</v>
          </cell>
          <cell r="CZ181">
            <v>74</v>
          </cell>
          <cell r="DA181" t="str">
            <v>0</v>
          </cell>
          <cell r="DB181">
            <v>70.099999999998545</v>
          </cell>
          <cell r="DF181">
            <v>1726.9999999999709</v>
          </cell>
          <cell r="DG181">
            <v>1583.7999999999811</v>
          </cell>
          <cell r="DH181">
            <v>31</v>
          </cell>
          <cell r="DJ181" t="str">
            <v>0</v>
          </cell>
          <cell r="DK181" t="str">
            <v>0</v>
          </cell>
          <cell r="DM181">
            <v>43.599999999998545</v>
          </cell>
          <cell r="DN181">
            <v>82.200000000011642</v>
          </cell>
          <cell r="DO181">
            <v>74.599999999998545</v>
          </cell>
          <cell r="DQ181">
            <v>468</v>
          </cell>
          <cell r="DR181">
            <v>468</v>
          </cell>
          <cell r="DS181">
            <v>31.600000000000364</v>
          </cell>
          <cell r="DT181">
            <v>52</v>
          </cell>
          <cell r="DU181">
            <v>3930</v>
          </cell>
          <cell r="DV181">
            <v>2090</v>
          </cell>
          <cell r="DW181">
            <v>67.2</v>
          </cell>
          <cell r="DX181">
            <v>31.1</v>
          </cell>
          <cell r="DY181">
            <v>455.42</v>
          </cell>
          <cell r="DZ181">
            <v>828.86</v>
          </cell>
          <cell r="EA181">
            <v>22.449999999999818</v>
          </cell>
          <cell r="EB181">
            <v>34.300000000000011</v>
          </cell>
          <cell r="EC181">
            <v>21</v>
          </cell>
          <cell r="ED181">
            <v>3072.0000000000437</v>
          </cell>
          <cell r="EF181">
            <v>0</v>
          </cell>
          <cell r="EG181">
            <v>6020</v>
          </cell>
          <cell r="EH181">
            <v>0</v>
          </cell>
          <cell r="EI181">
            <v>22.5</v>
          </cell>
          <cell r="EN181">
            <v>1100.2999999999956</v>
          </cell>
          <cell r="EO181">
            <v>2838.7999999999993</v>
          </cell>
          <cell r="EP181">
            <v>3783</v>
          </cell>
          <cell r="EQ181">
            <v>3192.4000000000015</v>
          </cell>
          <cell r="ER181">
            <v>2978.6000000000058</v>
          </cell>
          <cell r="ES181">
            <v>3489.6000000000058</v>
          </cell>
          <cell r="ET181">
            <v>2583</v>
          </cell>
          <cell r="EU181">
            <v>2358.0999999999995</v>
          </cell>
          <cell r="EV181">
            <v>22323.800000000003</v>
          </cell>
          <cell r="EW181">
            <v>15928</v>
          </cell>
          <cell r="EX181">
            <v>15831</v>
          </cell>
          <cell r="FA181">
            <v>630.89999999999964</v>
          </cell>
          <cell r="FB181">
            <v>39591.199999999997</v>
          </cell>
          <cell r="FC181">
            <v>32389.9</v>
          </cell>
          <cell r="FD181">
            <v>-45.300000000010186</v>
          </cell>
          <cell r="FE181">
            <v>556.59999999999854</v>
          </cell>
          <cell r="FF181">
            <v>1217.6000000000058</v>
          </cell>
          <cell r="FG181">
            <v>1728.8999999999942</v>
          </cell>
          <cell r="FH181">
            <v>1728.8999999999942</v>
          </cell>
          <cell r="FI181">
            <v>7428.9999999999964</v>
          </cell>
          <cell r="FJ181">
            <v>16240</v>
          </cell>
          <cell r="FK181">
            <v>2096</v>
          </cell>
          <cell r="FL181">
            <v>1998.9000000000015</v>
          </cell>
          <cell r="FM181">
            <v>0</v>
          </cell>
          <cell r="FN181">
            <v>1555.0999999999985</v>
          </cell>
          <cell r="FO181">
            <v>0</v>
          </cell>
          <cell r="FP181">
            <v>0</v>
          </cell>
          <cell r="FQ181">
            <v>0</v>
          </cell>
          <cell r="FR181">
            <v>30426.999999999971</v>
          </cell>
          <cell r="FS181">
            <v>29318.999999999996</v>
          </cell>
          <cell r="FT181">
            <v>1144.8000000000029</v>
          </cell>
          <cell r="FU181">
            <v>0</v>
          </cell>
          <cell r="FV181">
            <v>13.200000000000273</v>
          </cell>
          <cell r="FW181">
            <v>28.5</v>
          </cell>
          <cell r="FX181">
            <v>0</v>
          </cell>
          <cell r="FY181">
            <v>1158.0999999999985</v>
          </cell>
          <cell r="FZ181">
            <v>2424.2000000000116</v>
          </cell>
          <cell r="GA181">
            <v>2344.6000000000017</v>
          </cell>
          <cell r="GB181">
            <v>0</v>
          </cell>
          <cell r="GC181">
            <v>11634</v>
          </cell>
          <cell r="GD181">
            <v>11634</v>
          </cell>
          <cell r="GE181">
            <v>272.70000000000027</v>
          </cell>
          <cell r="GF181">
            <v>1421.9000000000015</v>
          </cell>
          <cell r="GG181">
            <v>61850</v>
          </cell>
          <cell r="GH181">
            <v>77550</v>
          </cell>
          <cell r="GI181">
            <v>1087.5999999999999</v>
          </cell>
          <cell r="GJ181">
            <v>1172.2</v>
          </cell>
          <cell r="GK181">
            <v>9080.4299999999985</v>
          </cell>
          <cell r="GL181">
            <v>13585.040000000003</v>
          </cell>
          <cell r="GM181">
            <v>459.40999999999985</v>
          </cell>
          <cell r="GN181">
            <v>319.8</v>
          </cell>
          <cell r="GO181">
            <v>363</v>
          </cell>
          <cell r="GP181">
            <v>67135.999999999985</v>
          </cell>
          <cell r="GQ181">
            <v>0</v>
          </cell>
          <cell r="GR181">
            <v>145030</v>
          </cell>
          <cell r="GS181">
            <v>139400</v>
          </cell>
          <cell r="GT181">
            <v>5630</v>
          </cell>
          <cell r="GU181">
            <v>802.5</v>
          </cell>
          <cell r="GV181">
            <v>450</v>
          </cell>
          <cell r="GW181">
            <v>352.5</v>
          </cell>
        </row>
        <row r="182">
          <cell r="B182">
            <v>38527</v>
          </cell>
          <cell r="C182">
            <v>46176.2</v>
          </cell>
          <cell r="D182">
            <v>33491.699999999997</v>
          </cell>
          <cell r="E182">
            <v>473585</v>
          </cell>
          <cell r="F182">
            <v>59716.5</v>
          </cell>
          <cell r="G182">
            <v>220147.6</v>
          </cell>
          <cell r="H182">
            <v>47714.7</v>
          </cell>
          <cell r="I182">
            <v>8585.5</v>
          </cell>
          <cell r="J182">
            <v>6614.8</v>
          </cell>
          <cell r="L182">
            <v>69142.5</v>
          </cell>
          <cell r="M182">
            <v>121723.2</v>
          </cell>
          <cell r="N182">
            <v>344215.2</v>
          </cell>
          <cell r="O182">
            <v>102866.4</v>
          </cell>
          <cell r="P182">
            <v>654256.80000000005</v>
          </cell>
          <cell r="Q182">
            <v>331276.2</v>
          </cell>
          <cell r="R182">
            <v>43123.6</v>
          </cell>
          <cell r="S182">
            <v>3117.7</v>
          </cell>
          <cell r="T182">
            <v>5516.8</v>
          </cell>
          <cell r="U182">
            <v>67398.2</v>
          </cell>
          <cell r="V182">
            <v>23873.200000000001</v>
          </cell>
          <cell r="W182">
            <v>233507.6</v>
          </cell>
          <cell r="Y182">
            <v>222400</v>
          </cell>
          <cell r="Z182">
            <v>219704.3</v>
          </cell>
          <cell r="AB182">
            <v>224119.6</v>
          </cell>
          <cell r="AC182">
            <v>215572.7</v>
          </cell>
          <cell r="AE182">
            <v>42222.5</v>
          </cell>
          <cell r="AF182">
            <v>8935.2999999999993</v>
          </cell>
          <cell r="AG182">
            <v>18671.3</v>
          </cell>
          <cell r="AH182">
            <v>47140.3</v>
          </cell>
          <cell r="AJ182">
            <v>232938.7</v>
          </cell>
          <cell r="AK182">
            <v>32973.599999999999</v>
          </cell>
          <cell r="AO182">
            <v>65797.100000000006</v>
          </cell>
          <cell r="AP182">
            <v>0</v>
          </cell>
          <cell r="AQ182">
            <v>39493.1</v>
          </cell>
          <cell r="AR182">
            <v>134262</v>
          </cell>
          <cell r="AS182">
            <v>53774.9</v>
          </cell>
          <cell r="AU182">
            <v>3924.8</v>
          </cell>
          <cell r="AV182">
            <v>134836.1</v>
          </cell>
          <cell r="AX182">
            <v>35810.1</v>
          </cell>
          <cell r="AZ182">
            <v>18717890</v>
          </cell>
          <cell r="BA182">
            <v>16707870</v>
          </cell>
          <cell r="BB182">
            <v>821040</v>
          </cell>
          <cell r="BC182">
            <v>1180570</v>
          </cell>
          <cell r="BD182">
            <v>7252.64</v>
          </cell>
          <cell r="BE182">
            <v>345</v>
          </cell>
          <cell r="BF182">
            <v>10640</v>
          </cell>
          <cell r="BG182">
            <v>3633.8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60</v>
          </cell>
          <cell r="BO182">
            <v>30</v>
          </cell>
          <cell r="BP182">
            <v>0</v>
          </cell>
          <cell r="BQ182">
            <v>0</v>
          </cell>
          <cell r="BR182">
            <v>328.31</v>
          </cell>
          <cell r="BS182">
            <v>901.75</v>
          </cell>
          <cell r="BT182">
            <v>12000</v>
          </cell>
          <cell r="BU182">
            <v>4670</v>
          </cell>
          <cell r="BV182">
            <v>0</v>
          </cell>
          <cell r="BW182">
            <v>22.5</v>
          </cell>
          <cell r="CB182">
            <v>52.5</v>
          </cell>
          <cell r="CC182">
            <v>150.19999999999709</v>
          </cell>
          <cell r="CD182">
            <v>202.90000000002328</v>
          </cell>
          <cell r="CE182">
            <v>155.5</v>
          </cell>
          <cell r="CF182">
            <v>144.60000000000582</v>
          </cell>
          <cell r="CG182">
            <v>189.39999999999418</v>
          </cell>
          <cell r="CH182">
            <v>128.39999999999964</v>
          </cell>
          <cell r="CI182">
            <v>136.60000000000036</v>
          </cell>
          <cell r="CJ182">
            <v>1160.1000000000204</v>
          </cell>
          <cell r="CK182">
            <v>612</v>
          </cell>
          <cell r="CL182">
            <v>660.29999999998836</v>
          </cell>
          <cell r="CO182">
            <v>45.100000000000364</v>
          </cell>
          <cell r="CP182">
            <v>1553.9000000000015</v>
          </cell>
          <cell r="CQ182">
            <v>1317.3999999999887</v>
          </cell>
          <cell r="CR182">
            <v>5.999999999996362</v>
          </cell>
          <cell r="CS182">
            <v>30.200000000000728</v>
          </cell>
          <cell r="CT182">
            <v>58.600000000005821</v>
          </cell>
          <cell r="CU182">
            <v>94.80000000000291</v>
          </cell>
          <cell r="CV182">
            <v>94.80000000000291</v>
          </cell>
          <cell r="CW182">
            <v>312.99999999999272</v>
          </cell>
          <cell r="CX182">
            <v>682.99999999999272</v>
          </cell>
          <cell r="CY182">
            <v>124.30000000001746</v>
          </cell>
          <cell r="CZ182">
            <v>0.59999999999854481</v>
          </cell>
          <cell r="DA182" t="str">
            <v>0</v>
          </cell>
          <cell r="DB182">
            <v>90.30000000000291</v>
          </cell>
          <cell r="DF182">
            <v>1198.0000000000291</v>
          </cell>
          <cell r="DG182">
            <v>1211.2000000000044</v>
          </cell>
          <cell r="DH182">
            <v>35.900000000001455</v>
          </cell>
          <cell r="DJ182" t="str">
            <v>0</v>
          </cell>
          <cell r="DK182" t="str">
            <v>0</v>
          </cell>
          <cell r="DM182">
            <v>46</v>
          </cell>
          <cell r="DN182">
            <v>82.799999999988358</v>
          </cell>
          <cell r="DO182">
            <v>81.900000000001455</v>
          </cell>
          <cell r="DQ182">
            <v>51.5</v>
          </cell>
          <cell r="DR182">
            <v>51.5</v>
          </cell>
          <cell r="DS182">
            <v>23.899999999999636</v>
          </cell>
          <cell r="DT182">
            <v>43.099999999998545</v>
          </cell>
          <cell r="DU182">
            <v>4220</v>
          </cell>
          <cell r="DV182">
            <v>450</v>
          </cell>
          <cell r="DW182">
            <v>70.239999999999995</v>
          </cell>
          <cell r="DX182">
            <v>7.02</v>
          </cell>
          <cell r="DY182">
            <v>328.31</v>
          </cell>
          <cell r="DZ182">
            <v>901.75</v>
          </cell>
          <cell r="EA182">
            <v>21.220000000000255</v>
          </cell>
          <cell r="EB182">
            <v>25.199999999999989</v>
          </cell>
          <cell r="EC182">
            <v>15</v>
          </cell>
          <cell r="ED182">
            <v>2944.0000000000146</v>
          </cell>
          <cell r="EF182">
            <v>12000</v>
          </cell>
          <cell r="EG182">
            <v>4670</v>
          </cell>
          <cell r="EH182">
            <v>0</v>
          </cell>
          <cell r="EI182">
            <v>22.5</v>
          </cell>
          <cell r="EN182">
            <v>1152.7999999999956</v>
          </cell>
          <cell r="EO182">
            <v>2988.9999999999964</v>
          </cell>
          <cell r="EP182">
            <v>3985.9000000000233</v>
          </cell>
          <cell r="EQ182">
            <v>3347.9000000000015</v>
          </cell>
          <cell r="ER182">
            <v>3123.2000000000116</v>
          </cell>
          <cell r="ES182">
            <v>3679</v>
          </cell>
          <cell r="ET182">
            <v>2711.3999999999996</v>
          </cell>
          <cell r="EU182">
            <v>2494.6999999999998</v>
          </cell>
          <cell r="EV182">
            <v>23483.900000000023</v>
          </cell>
          <cell r="EW182">
            <v>16540</v>
          </cell>
          <cell r="EX182">
            <v>16491.299999999988</v>
          </cell>
          <cell r="FA182">
            <v>676</v>
          </cell>
          <cell r="FB182">
            <v>41145.1</v>
          </cell>
          <cell r="FC182">
            <v>33707.299999999988</v>
          </cell>
          <cell r="FD182">
            <v>-39.300000000013824</v>
          </cell>
          <cell r="FE182">
            <v>586.79999999999927</v>
          </cell>
          <cell r="FF182">
            <v>1276.2000000000116</v>
          </cell>
          <cell r="FG182">
            <v>1823.6999999999971</v>
          </cell>
          <cell r="FH182">
            <v>1823.6999999999971</v>
          </cell>
          <cell r="FI182">
            <v>7741.9999999999891</v>
          </cell>
          <cell r="FJ182">
            <v>16922.999999999993</v>
          </cell>
          <cell r="FK182">
            <v>2220.3000000000175</v>
          </cell>
          <cell r="FL182">
            <v>1999.5</v>
          </cell>
          <cell r="FM182">
            <v>0</v>
          </cell>
          <cell r="FN182">
            <v>1645.4000000000015</v>
          </cell>
          <cell r="FO182">
            <v>0</v>
          </cell>
          <cell r="FP182">
            <v>0</v>
          </cell>
          <cell r="FQ182">
            <v>0</v>
          </cell>
          <cell r="FR182">
            <v>31625</v>
          </cell>
          <cell r="FS182">
            <v>30530.2</v>
          </cell>
          <cell r="FT182">
            <v>1180.7000000000044</v>
          </cell>
          <cell r="FU182">
            <v>0</v>
          </cell>
          <cell r="FV182">
            <v>13.200000000000273</v>
          </cell>
          <cell r="FW182">
            <v>28.5</v>
          </cell>
          <cell r="FX182">
            <v>0</v>
          </cell>
          <cell r="FY182">
            <v>1204.0999999999985</v>
          </cell>
          <cell r="FZ182">
            <v>2507</v>
          </cell>
          <cell r="GA182">
            <v>2426.5000000000032</v>
          </cell>
          <cell r="GB182">
            <v>0</v>
          </cell>
          <cell r="GC182">
            <v>11685.5</v>
          </cell>
          <cell r="GD182">
            <v>11685.5</v>
          </cell>
          <cell r="GE182">
            <v>296.59999999999991</v>
          </cell>
          <cell r="GF182">
            <v>1465</v>
          </cell>
          <cell r="GG182">
            <v>66070</v>
          </cell>
          <cell r="GH182">
            <v>78000</v>
          </cell>
          <cell r="GI182">
            <v>1157.8399999999999</v>
          </cell>
          <cell r="GJ182">
            <v>1179.22</v>
          </cell>
          <cell r="GK182">
            <v>9408.739999999998</v>
          </cell>
          <cell r="GL182">
            <v>14486.790000000003</v>
          </cell>
          <cell r="GM182">
            <v>480.63000000000011</v>
          </cell>
          <cell r="GN182">
            <v>345</v>
          </cell>
          <cell r="GO182">
            <v>378</v>
          </cell>
          <cell r="GP182">
            <v>70080</v>
          </cell>
          <cell r="GQ182">
            <v>0</v>
          </cell>
          <cell r="GR182">
            <v>157030</v>
          </cell>
          <cell r="GS182">
            <v>144070</v>
          </cell>
          <cell r="GT182">
            <v>12960</v>
          </cell>
          <cell r="GU182">
            <v>802.5</v>
          </cell>
          <cell r="GV182">
            <v>472.5</v>
          </cell>
          <cell r="GW182">
            <v>330</v>
          </cell>
        </row>
        <row r="183">
          <cell r="B183">
            <v>38528</v>
          </cell>
          <cell r="C183">
            <v>46226.9</v>
          </cell>
          <cell r="D183">
            <v>33620.9</v>
          </cell>
          <cell r="E183">
            <v>473759.6</v>
          </cell>
          <cell r="F183">
            <v>59870.8</v>
          </cell>
          <cell r="G183">
            <v>220291</v>
          </cell>
          <cell r="H183">
            <v>47915.6</v>
          </cell>
          <cell r="I183">
            <v>8700.1</v>
          </cell>
          <cell r="J183">
            <v>6747.5</v>
          </cell>
          <cell r="L183">
            <v>69640.100000000006</v>
          </cell>
          <cell r="M183">
            <v>122048.2</v>
          </cell>
          <cell r="N183">
            <v>344362.9</v>
          </cell>
          <cell r="O183">
            <v>103114.2</v>
          </cell>
          <cell r="P183">
            <v>654553.1</v>
          </cell>
          <cell r="Q183">
            <v>331543.59999999998</v>
          </cell>
          <cell r="R183">
            <v>44647.5</v>
          </cell>
          <cell r="S183">
            <v>3130.7</v>
          </cell>
          <cell r="T183">
            <v>5564.1</v>
          </cell>
          <cell r="U183">
            <v>67492.800000000003</v>
          </cell>
          <cell r="V183">
            <v>23901.3</v>
          </cell>
          <cell r="W183">
            <v>233559.9</v>
          </cell>
          <cell r="Y183">
            <v>223070.9</v>
          </cell>
          <cell r="Z183">
            <v>220260.6</v>
          </cell>
          <cell r="AB183">
            <v>225105</v>
          </cell>
          <cell r="AC183">
            <v>215830.6</v>
          </cell>
          <cell r="AE183">
            <v>42337.4</v>
          </cell>
          <cell r="AF183">
            <v>8959</v>
          </cell>
          <cell r="AG183">
            <v>18731.599999999999</v>
          </cell>
          <cell r="AH183">
            <v>47192.800000000003</v>
          </cell>
          <cell r="AJ183">
            <v>233016.3</v>
          </cell>
          <cell r="AK183">
            <v>33049.1</v>
          </cell>
          <cell r="AO183">
            <v>65856.7</v>
          </cell>
          <cell r="AP183">
            <v>0</v>
          </cell>
          <cell r="AQ183">
            <v>39545.5</v>
          </cell>
          <cell r="AR183">
            <v>134334.6</v>
          </cell>
          <cell r="AS183">
            <v>53803.9</v>
          </cell>
          <cell r="AU183">
            <v>3924.8</v>
          </cell>
          <cell r="AV183">
            <v>134836.1</v>
          </cell>
          <cell r="AX183">
            <v>35847</v>
          </cell>
          <cell r="AZ183">
            <v>18781000</v>
          </cell>
          <cell r="BA183">
            <v>16715470</v>
          </cell>
          <cell r="BB183">
            <v>824800</v>
          </cell>
          <cell r="BC183">
            <v>1181000</v>
          </cell>
          <cell r="BD183">
            <v>7269.65</v>
          </cell>
          <cell r="BE183">
            <v>369.1</v>
          </cell>
          <cell r="BF183">
            <v>10652</v>
          </cell>
          <cell r="BG183">
            <v>3654.2</v>
          </cell>
          <cell r="BI183">
            <v>20</v>
          </cell>
          <cell r="BJ183">
            <v>20</v>
          </cell>
          <cell r="BK183">
            <v>20</v>
          </cell>
          <cell r="BL183">
            <v>20</v>
          </cell>
          <cell r="BM183">
            <v>20</v>
          </cell>
          <cell r="BN183">
            <v>30</v>
          </cell>
          <cell r="BO183">
            <v>30</v>
          </cell>
          <cell r="BP183">
            <v>20</v>
          </cell>
          <cell r="BQ183">
            <v>20</v>
          </cell>
          <cell r="BR183">
            <v>323.64</v>
          </cell>
          <cell r="BS183">
            <v>770.63</v>
          </cell>
          <cell r="BT183">
            <v>0</v>
          </cell>
          <cell r="BU183">
            <v>4190</v>
          </cell>
          <cell r="BV183">
            <v>0</v>
          </cell>
          <cell r="BW183">
            <v>15</v>
          </cell>
          <cell r="CB183">
            <v>50.700000000004366</v>
          </cell>
          <cell r="CC183">
            <v>129.20000000000437</v>
          </cell>
          <cell r="CD183">
            <v>174.59999999997672</v>
          </cell>
          <cell r="CE183">
            <v>154.30000000000291</v>
          </cell>
          <cell r="CF183">
            <v>143.39999999999418</v>
          </cell>
          <cell r="CG183">
            <v>200.90000000000146</v>
          </cell>
          <cell r="CH183">
            <v>114.60000000000036</v>
          </cell>
          <cell r="CI183">
            <v>132.69999999999982</v>
          </cell>
          <cell r="CJ183">
            <v>1100.3999999999842</v>
          </cell>
          <cell r="CK183">
            <v>670.89999999999418</v>
          </cell>
          <cell r="CL183">
            <v>556.30000000001746</v>
          </cell>
          <cell r="CO183">
            <v>47.300000000000182</v>
          </cell>
          <cell r="CP183">
            <v>1523.9000000000015</v>
          </cell>
          <cell r="CQ183">
            <v>1274.5000000000118</v>
          </cell>
          <cell r="CR183">
            <v>14.200000000018917</v>
          </cell>
          <cell r="CS183">
            <v>28.099999999998545</v>
          </cell>
          <cell r="CT183">
            <v>52.299999999988358</v>
          </cell>
          <cell r="CU183">
            <v>94.600000000005821</v>
          </cell>
          <cell r="CV183">
            <v>94.600000000005821</v>
          </cell>
          <cell r="CW183">
            <v>237.00000000000728</v>
          </cell>
          <cell r="CX183">
            <v>602.99999999999272</v>
          </cell>
          <cell r="CY183">
            <v>77.599999999976717</v>
          </cell>
          <cell r="CZ183">
            <v>75.5</v>
          </cell>
          <cell r="DA183" t="str">
            <v>0</v>
          </cell>
          <cell r="DB183">
            <v>52.5</v>
          </cell>
          <cell r="DF183">
            <v>1149.0000000000146</v>
          </cell>
          <cell r="DG183">
            <v>1045.5999999999767</v>
          </cell>
          <cell r="DH183">
            <v>29</v>
          </cell>
          <cell r="DJ183" t="str">
            <v>0</v>
          </cell>
          <cell r="DK183" t="str">
            <v>0</v>
          </cell>
          <cell r="DM183">
            <v>36.900000000001455</v>
          </cell>
          <cell r="DN183">
            <v>72.600000000005821</v>
          </cell>
          <cell r="DO183">
            <v>65.900000000001455</v>
          </cell>
          <cell r="DQ183">
            <v>497.60000000000582</v>
          </cell>
          <cell r="DR183">
            <v>497.60000000000582</v>
          </cell>
          <cell r="DS183">
            <v>13</v>
          </cell>
          <cell r="DT183">
            <v>52.400000000001455</v>
          </cell>
          <cell r="DU183">
            <v>3760</v>
          </cell>
          <cell r="DV183">
            <v>430</v>
          </cell>
          <cell r="DW183">
            <v>63.11</v>
          </cell>
          <cell r="DX183">
            <v>7.6</v>
          </cell>
          <cell r="DY183">
            <v>323.64</v>
          </cell>
          <cell r="DZ183">
            <v>770.63</v>
          </cell>
          <cell r="EA183">
            <v>17.009999999999309</v>
          </cell>
          <cell r="EB183">
            <v>24.100000000000023</v>
          </cell>
          <cell r="EC183">
            <v>12</v>
          </cell>
          <cell r="ED183">
            <v>3263.9999999999418</v>
          </cell>
          <cell r="EF183">
            <v>0</v>
          </cell>
          <cell r="EG183">
            <v>4190</v>
          </cell>
          <cell r="EH183">
            <v>0</v>
          </cell>
          <cell r="EI183">
            <v>15</v>
          </cell>
          <cell r="EN183">
            <v>1203.5</v>
          </cell>
          <cell r="EO183">
            <v>3118.2000000000007</v>
          </cell>
          <cell r="EP183">
            <v>4160.5</v>
          </cell>
          <cell r="EQ183">
            <v>3502.2000000000044</v>
          </cell>
          <cell r="ER183">
            <v>3266.6000000000058</v>
          </cell>
          <cell r="ES183">
            <v>3879.9000000000015</v>
          </cell>
          <cell r="ET183">
            <v>2826</v>
          </cell>
          <cell r="EU183">
            <v>2627.3999999999996</v>
          </cell>
          <cell r="EV183">
            <v>24584.300000000007</v>
          </cell>
          <cell r="EW183">
            <v>17210.899999999994</v>
          </cell>
          <cell r="EX183">
            <v>17047.600000000006</v>
          </cell>
          <cell r="FA183">
            <v>723.30000000000018</v>
          </cell>
          <cell r="FB183">
            <v>42669</v>
          </cell>
          <cell r="FC183">
            <v>34981.800000000003</v>
          </cell>
          <cell r="FD183">
            <v>-25.099999999994907</v>
          </cell>
          <cell r="FE183">
            <v>614.89999999999782</v>
          </cell>
          <cell r="FF183">
            <v>1328.5</v>
          </cell>
          <cell r="FG183">
            <v>1918.3000000000029</v>
          </cell>
          <cell r="FH183">
            <v>1918.3000000000029</v>
          </cell>
          <cell r="FI183">
            <v>7978.9999999999964</v>
          </cell>
          <cell r="FJ183">
            <v>17525.999999999985</v>
          </cell>
          <cell r="FK183">
            <v>2297.8999999999942</v>
          </cell>
          <cell r="FL183">
            <v>2075</v>
          </cell>
          <cell r="FM183">
            <v>0</v>
          </cell>
          <cell r="FN183">
            <v>1697.9000000000015</v>
          </cell>
          <cell r="FO183">
            <v>0</v>
          </cell>
          <cell r="FP183">
            <v>0</v>
          </cell>
          <cell r="FQ183">
            <v>0</v>
          </cell>
          <cell r="FR183">
            <v>32774.000000000015</v>
          </cell>
          <cell r="FS183">
            <v>31575.799999999977</v>
          </cell>
          <cell r="FT183">
            <v>1209.7000000000044</v>
          </cell>
          <cell r="FU183">
            <v>0</v>
          </cell>
          <cell r="FV183">
            <v>13.200000000000273</v>
          </cell>
          <cell r="FW183">
            <v>28.5</v>
          </cell>
          <cell r="FX183">
            <v>0</v>
          </cell>
          <cell r="FY183">
            <v>1241</v>
          </cell>
          <cell r="FZ183">
            <v>2579.6000000000058</v>
          </cell>
          <cell r="GA183">
            <v>2492.4000000000046</v>
          </cell>
          <cell r="GB183">
            <v>0</v>
          </cell>
          <cell r="GC183">
            <v>12183.100000000006</v>
          </cell>
          <cell r="GD183">
            <v>12183.100000000006</v>
          </cell>
          <cell r="GE183">
            <v>309.59999999999991</v>
          </cell>
          <cell r="GF183">
            <v>1517.4000000000015</v>
          </cell>
          <cell r="GG183">
            <v>69830</v>
          </cell>
          <cell r="GH183">
            <v>78430</v>
          </cell>
          <cell r="GI183">
            <v>1220.9499999999998</v>
          </cell>
          <cell r="GJ183">
            <v>1186.82</v>
          </cell>
          <cell r="GK183">
            <v>9732.3799999999974</v>
          </cell>
          <cell r="GL183">
            <v>15257.420000000002</v>
          </cell>
          <cell r="GM183">
            <v>497.63999999999942</v>
          </cell>
          <cell r="GN183">
            <v>369.1</v>
          </cell>
          <cell r="GO183">
            <v>390</v>
          </cell>
          <cell r="GP183">
            <v>73343.999999999942</v>
          </cell>
          <cell r="GQ183">
            <v>0</v>
          </cell>
          <cell r="GR183">
            <v>157030</v>
          </cell>
          <cell r="GS183">
            <v>148260</v>
          </cell>
          <cell r="GT183">
            <v>8770</v>
          </cell>
          <cell r="GU183">
            <v>802.5</v>
          </cell>
          <cell r="GV183">
            <v>487.5</v>
          </cell>
          <cell r="GW183">
            <v>315</v>
          </cell>
        </row>
        <row r="184">
          <cell r="B184">
            <v>38529</v>
          </cell>
          <cell r="C184">
            <v>46264.5</v>
          </cell>
          <cell r="D184">
            <v>33721.300000000003</v>
          </cell>
          <cell r="E184">
            <v>473893.2</v>
          </cell>
          <cell r="F184">
            <v>60008.3</v>
          </cell>
          <cell r="G184">
            <v>220452.9</v>
          </cell>
          <cell r="H184">
            <v>48089.5</v>
          </cell>
          <cell r="I184">
            <v>8827</v>
          </cell>
          <cell r="J184">
            <v>6862.2</v>
          </cell>
          <cell r="L184">
            <v>70146.5</v>
          </cell>
          <cell r="M184">
            <v>122348.8</v>
          </cell>
          <cell r="N184">
            <v>344584.9</v>
          </cell>
          <cell r="O184">
            <v>103366.5</v>
          </cell>
          <cell r="P184">
            <v>654769.5</v>
          </cell>
          <cell r="Q184">
            <v>331780.3</v>
          </cell>
          <cell r="R184">
            <v>45739.199999999997</v>
          </cell>
          <cell r="S184">
            <v>3134.5</v>
          </cell>
          <cell r="T184">
            <v>5602.3</v>
          </cell>
          <cell r="U184">
            <v>67552.3</v>
          </cell>
          <cell r="V184">
            <v>23914</v>
          </cell>
          <cell r="W184">
            <v>233597.4</v>
          </cell>
          <cell r="Y184">
            <v>223459</v>
          </cell>
          <cell r="Z184">
            <v>220765</v>
          </cell>
          <cell r="AB184">
            <v>225662.5</v>
          </cell>
          <cell r="AC184">
            <v>216160.5</v>
          </cell>
          <cell r="AE184">
            <v>42420.5</v>
          </cell>
          <cell r="AF184">
            <v>8981.2000000000007</v>
          </cell>
          <cell r="AG184">
            <v>18774.900000000001</v>
          </cell>
          <cell r="AH184">
            <v>47243.7</v>
          </cell>
          <cell r="AJ184">
            <v>233063.9</v>
          </cell>
          <cell r="AK184">
            <v>33095.199999999997</v>
          </cell>
          <cell r="AO184">
            <v>65892.5</v>
          </cell>
          <cell r="AP184">
            <v>0</v>
          </cell>
          <cell r="AQ184">
            <v>39576.5</v>
          </cell>
          <cell r="AR184">
            <v>134387.4</v>
          </cell>
          <cell r="AS184">
            <v>53830.6</v>
          </cell>
          <cell r="AU184">
            <v>3930.1</v>
          </cell>
          <cell r="AV184">
            <v>134836.1</v>
          </cell>
          <cell r="AX184">
            <v>35862.5</v>
          </cell>
          <cell r="AZ184">
            <v>18836560</v>
          </cell>
          <cell r="BA184">
            <v>16721520</v>
          </cell>
          <cell r="BB184">
            <v>828040</v>
          </cell>
          <cell r="BC184">
            <v>1181360</v>
          </cell>
          <cell r="BD184">
            <v>7284.95</v>
          </cell>
          <cell r="BE184">
            <v>387.7</v>
          </cell>
          <cell r="BF184">
            <v>10663</v>
          </cell>
          <cell r="BG184">
            <v>3672.2</v>
          </cell>
          <cell r="BI184">
            <v>10</v>
          </cell>
          <cell r="BJ184">
            <v>10</v>
          </cell>
          <cell r="BK184">
            <v>10</v>
          </cell>
          <cell r="BL184">
            <v>10</v>
          </cell>
          <cell r="BM184">
            <v>10</v>
          </cell>
          <cell r="BN184">
            <v>30</v>
          </cell>
          <cell r="BO184">
            <v>30</v>
          </cell>
          <cell r="BP184">
            <v>20</v>
          </cell>
          <cell r="BQ184">
            <v>20</v>
          </cell>
          <cell r="BR184">
            <v>447.09</v>
          </cell>
          <cell r="BS184">
            <v>755.59</v>
          </cell>
          <cell r="BT184">
            <v>12000</v>
          </cell>
          <cell r="BU184">
            <v>3600</v>
          </cell>
          <cell r="BV184">
            <v>0</v>
          </cell>
          <cell r="BW184">
            <v>22.5</v>
          </cell>
          <cell r="CB184">
            <v>37.599999999998545</v>
          </cell>
          <cell r="CC184">
            <v>100.40000000000146</v>
          </cell>
          <cell r="CD184">
            <v>133.60000000003492</v>
          </cell>
          <cell r="CE184">
            <v>137.5</v>
          </cell>
          <cell r="CF184">
            <v>161.89999999999418</v>
          </cell>
          <cell r="CG184">
            <v>173.90000000000146</v>
          </cell>
          <cell r="CH184">
            <v>126.89999999999964</v>
          </cell>
          <cell r="CI184">
            <v>114.69999999999982</v>
          </cell>
          <cell r="CJ184">
            <v>986.50000000003001</v>
          </cell>
          <cell r="CK184">
            <v>388.10000000000582</v>
          </cell>
          <cell r="CL184">
            <v>504.39999999999418</v>
          </cell>
          <cell r="CO184">
            <v>38.199999999999818</v>
          </cell>
          <cell r="CP184">
            <v>1091.6999999999971</v>
          </cell>
          <cell r="CQ184">
            <v>930.69999999999982</v>
          </cell>
          <cell r="CR184">
            <v>9.2999999999992724</v>
          </cell>
          <cell r="CS184">
            <v>12.700000000000728</v>
          </cell>
          <cell r="CT184">
            <v>37.5</v>
          </cell>
          <cell r="CU184">
            <v>59.5</v>
          </cell>
          <cell r="CV184">
            <v>59.5</v>
          </cell>
          <cell r="CW184">
            <v>222.00000000000728</v>
          </cell>
          <cell r="CX184">
            <v>433.0000000000291</v>
          </cell>
          <cell r="CY184">
            <v>47.600000000005821</v>
          </cell>
          <cell r="CZ184">
            <v>46.099999999998545</v>
          </cell>
          <cell r="DA184" t="str">
            <v>0</v>
          </cell>
          <cell r="DB184">
            <v>50.899999999994179</v>
          </cell>
          <cell r="DF184">
            <v>830.99999999998545</v>
          </cell>
          <cell r="DG184">
            <v>799.60000000003492</v>
          </cell>
          <cell r="DH184">
            <v>26.69999999999709</v>
          </cell>
          <cell r="DJ184">
            <v>5.2999999999997272</v>
          </cell>
          <cell r="DK184" t="str">
            <v>0</v>
          </cell>
          <cell r="DM184">
            <v>15.5</v>
          </cell>
          <cell r="DN184">
            <v>52.799999999988358</v>
          </cell>
          <cell r="DO184">
            <v>47.499999999996817</v>
          </cell>
          <cell r="DQ184">
            <v>506.39999999999418</v>
          </cell>
          <cell r="DR184">
            <v>506.39999999999418</v>
          </cell>
          <cell r="DS184">
            <v>3.8000000000001819</v>
          </cell>
          <cell r="DT184">
            <v>31</v>
          </cell>
          <cell r="DU184">
            <v>3240</v>
          </cell>
          <cell r="DV184">
            <v>360</v>
          </cell>
          <cell r="DW184">
            <v>55.56</v>
          </cell>
          <cell r="DX184">
            <v>6.05</v>
          </cell>
          <cell r="DY184">
            <v>447.09</v>
          </cell>
          <cell r="DZ184">
            <v>755.59</v>
          </cell>
          <cell r="EA184">
            <v>15.300000000000182</v>
          </cell>
          <cell r="EB184">
            <v>18.599999999999966</v>
          </cell>
          <cell r="EC184">
            <v>11</v>
          </cell>
          <cell r="ED184">
            <v>2880</v>
          </cell>
          <cell r="EF184">
            <v>12000</v>
          </cell>
          <cell r="EG184">
            <v>3600</v>
          </cell>
          <cell r="EH184">
            <v>0</v>
          </cell>
          <cell r="EI184">
            <v>22.5</v>
          </cell>
          <cell r="EN184">
            <v>1241.0999999999985</v>
          </cell>
          <cell r="EO184">
            <v>3218.6000000000022</v>
          </cell>
          <cell r="EP184">
            <v>4294.1000000000349</v>
          </cell>
          <cell r="EQ184">
            <v>3639.7000000000044</v>
          </cell>
          <cell r="ER184">
            <v>3428.5</v>
          </cell>
          <cell r="ES184">
            <v>4053.8000000000029</v>
          </cell>
          <cell r="ET184">
            <v>2952.8999999999996</v>
          </cell>
          <cell r="EU184">
            <v>2742.0999999999995</v>
          </cell>
          <cell r="EV184">
            <v>25570.800000000036</v>
          </cell>
          <cell r="EW184">
            <v>17599</v>
          </cell>
          <cell r="EX184">
            <v>17552</v>
          </cell>
          <cell r="FA184">
            <v>761.5</v>
          </cell>
          <cell r="FB184">
            <v>43760.7</v>
          </cell>
          <cell r="FC184">
            <v>35912.5</v>
          </cell>
          <cell r="FD184">
            <v>-15.799999999995634</v>
          </cell>
          <cell r="FE184">
            <v>627.59999999999854</v>
          </cell>
          <cell r="FF184">
            <v>1366</v>
          </cell>
          <cell r="FG184">
            <v>1977.8000000000029</v>
          </cell>
          <cell r="FH184">
            <v>1977.8000000000029</v>
          </cell>
          <cell r="FI184">
            <v>8201.0000000000036</v>
          </cell>
          <cell r="FJ184">
            <v>17959.000000000015</v>
          </cell>
          <cell r="FK184">
            <v>2345.5</v>
          </cell>
          <cell r="FL184">
            <v>2121.0999999999985</v>
          </cell>
          <cell r="FM184">
            <v>0</v>
          </cell>
          <cell r="FN184">
            <v>1748.7999999999956</v>
          </cell>
          <cell r="FO184">
            <v>0</v>
          </cell>
          <cell r="FP184">
            <v>0</v>
          </cell>
          <cell r="FQ184">
            <v>0</v>
          </cell>
          <cell r="FR184">
            <v>33605</v>
          </cell>
          <cell r="FS184">
            <v>32375.400000000012</v>
          </cell>
          <cell r="FT184">
            <v>1236.4000000000015</v>
          </cell>
          <cell r="FU184">
            <v>0</v>
          </cell>
          <cell r="FV184">
            <v>18.5</v>
          </cell>
          <cell r="FW184">
            <v>28.5</v>
          </cell>
          <cell r="FX184">
            <v>0</v>
          </cell>
          <cell r="FY184">
            <v>1256.5</v>
          </cell>
          <cell r="FZ184">
            <v>2632.3999999999942</v>
          </cell>
          <cell r="GA184">
            <v>2539.9000000000015</v>
          </cell>
          <cell r="GB184">
            <v>0</v>
          </cell>
          <cell r="GC184">
            <v>12689.5</v>
          </cell>
          <cell r="GD184">
            <v>12689.5</v>
          </cell>
          <cell r="GE184">
            <v>313.40000000000009</v>
          </cell>
          <cell r="GF184">
            <v>1548.4000000000015</v>
          </cell>
          <cell r="GG184">
            <v>73070</v>
          </cell>
          <cell r="GH184">
            <v>78790</v>
          </cell>
          <cell r="GI184">
            <v>1276.5099999999998</v>
          </cell>
          <cell r="GJ184">
            <v>1192.8699999999999</v>
          </cell>
          <cell r="GK184">
            <v>10179.469999999998</v>
          </cell>
          <cell r="GL184">
            <v>16013.010000000002</v>
          </cell>
          <cell r="GM184">
            <v>512.9399999999996</v>
          </cell>
          <cell r="GN184">
            <v>387.7</v>
          </cell>
          <cell r="GO184">
            <v>401</v>
          </cell>
          <cell r="GP184">
            <v>76223.999999999942</v>
          </cell>
          <cell r="GQ184">
            <v>0</v>
          </cell>
          <cell r="GR184">
            <v>169030</v>
          </cell>
          <cell r="GS184">
            <v>151860</v>
          </cell>
          <cell r="GT184">
            <v>17170</v>
          </cell>
          <cell r="GU184">
            <v>802.5</v>
          </cell>
          <cell r="GV184">
            <v>510</v>
          </cell>
          <cell r="GW184">
            <v>292.5</v>
          </cell>
        </row>
        <row r="185">
          <cell r="B185">
            <v>38530</v>
          </cell>
          <cell r="C185">
            <v>46308</v>
          </cell>
          <cell r="D185">
            <v>33828</v>
          </cell>
          <cell r="E185">
            <v>474034</v>
          </cell>
          <cell r="F185">
            <v>60128</v>
          </cell>
          <cell r="G185">
            <v>220614</v>
          </cell>
          <cell r="H185">
            <v>48150</v>
          </cell>
          <cell r="I185">
            <v>8940</v>
          </cell>
          <cell r="J185">
            <v>6995</v>
          </cell>
          <cell r="L185">
            <v>70690</v>
          </cell>
          <cell r="M185">
            <v>122700</v>
          </cell>
          <cell r="N185">
            <v>344850</v>
          </cell>
          <cell r="O185">
            <v>103651</v>
          </cell>
          <cell r="P185">
            <v>655035</v>
          </cell>
          <cell r="Q185">
            <v>332044</v>
          </cell>
          <cell r="R185">
            <v>47360</v>
          </cell>
          <cell r="S185">
            <v>3160</v>
          </cell>
          <cell r="T185">
            <v>5639</v>
          </cell>
          <cell r="U185">
            <v>67635</v>
          </cell>
          <cell r="V185">
            <v>23930</v>
          </cell>
          <cell r="W185">
            <v>233653</v>
          </cell>
          <cell r="Y185">
            <v>224110</v>
          </cell>
          <cell r="Z185">
            <v>221445</v>
          </cell>
          <cell r="AB185">
            <v>226158</v>
          </cell>
          <cell r="AC185">
            <v>216990</v>
          </cell>
          <cell r="AE185">
            <v>42551</v>
          </cell>
          <cell r="AF185">
            <v>9005</v>
          </cell>
          <cell r="AG185">
            <v>18850</v>
          </cell>
          <cell r="AH185">
            <v>47297</v>
          </cell>
          <cell r="AJ185">
            <v>233120</v>
          </cell>
          <cell r="AK185">
            <v>33150</v>
          </cell>
          <cell r="AO185">
            <v>65935</v>
          </cell>
          <cell r="AP185">
            <v>0</v>
          </cell>
          <cell r="AQ185">
            <v>39615</v>
          </cell>
          <cell r="AR185">
            <v>134461</v>
          </cell>
          <cell r="AS185">
            <v>53855</v>
          </cell>
          <cell r="AU185">
            <v>3930.7</v>
          </cell>
          <cell r="AV185">
            <v>134836.1</v>
          </cell>
          <cell r="AX185">
            <v>35906</v>
          </cell>
          <cell r="AZ185">
            <v>18887000</v>
          </cell>
          <cell r="BA185">
            <v>16760460</v>
          </cell>
          <cell r="BB185">
            <v>831020</v>
          </cell>
          <cell r="BC185">
            <v>1184050</v>
          </cell>
          <cell r="BD185">
            <v>7303.84</v>
          </cell>
          <cell r="BE185">
            <v>411.9</v>
          </cell>
          <cell r="BF185">
            <v>10678</v>
          </cell>
          <cell r="BG185">
            <v>3690.5</v>
          </cell>
          <cell r="BI185">
            <v>10</v>
          </cell>
          <cell r="BJ185">
            <v>10</v>
          </cell>
          <cell r="BK185">
            <v>10</v>
          </cell>
          <cell r="BL185">
            <v>10</v>
          </cell>
          <cell r="BM185">
            <v>10</v>
          </cell>
          <cell r="BN185">
            <v>30</v>
          </cell>
          <cell r="BO185">
            <v>30</v>
          </cell>
          <cell r="BP185">
            <v>20</v>
          </cell>
          <cell r="BQ185">
            <v>20</v>
          </cell>
          <cell r="BR185">
            <v>409.06</v>
          </cell>
          <cell r="BS185">
            <v>584.08000000000004</v>
          </cell>
          <cell r="BT185">
            <v>0</v>
          </cell>
          <cell r="BU185">
            <v>5670</v>
          </cell>
          <cell r="BV185">
            <v>0</v>
          </cell>
          <cell r="BW185">
            <v>15</v>
          </cell>
          <cell r="CB185">
            <v>43.5</v>
          </cell>
          <cell r="CC185">
            <v>106.69999999999709</v>
          </cell>
          <cell r="CD185">
            <v>140.79999999998836</v>
          </cell>
          <cell r="CE185">
            <v>119.69999999999709</v>
          </cell>
          <cell r="CF185">
            <v>161.10000000000582</v>
          </cell>
          <cell r="CG185">
            <v>60.5</v>
          </cell>
          <cell r="CH185">
            <v>113</v>
          </cell>
          <cell r="CI185">
            <v>132.80000000000018</v>
          </cell>
          <cell r="CJ185">
            <v>878.09999999998854</v>
          </cell>
          <cell r="CK185">
            <v>651</v>
          </cell>
          <cell r="CL185">
            <v>680</v>
          </cell>
          <cell r="CO185">
            <v>36.699999999999818</v>
          </cell>
          <cell r="CP185">
            <v>1620.8000000000029</v>
          </cell>
          <cell r="CQ185">
            <v>1367.6999999999998</v>
          </cell>
          <cell r="CR185">
            <v>11.099999999991269</v>
          </cell>
          <cell r="CS185">
            <v>16</v>
          </cell>
          <cell r="CT185">
            <v>55.600000000005821</v>
          </cell>
          <cell r="CU185">
            <v>82.69999999999709</v>
          </cell>
          <cell r="CV185">
            <v>82.69999999999709</v>
          </cell>
          <cell r="CW185">
            <v>237.99999999999272</v>
          </cell>
          <cell r="CX185">
            <v>750.99999999998545</v>
          </cell>
          <cell r="CY185">
            <v>56.100000000005821</v>
          </cell>
          <cell r="CZ185">
            <v>54.80000000000291</v>
          </cell>
          <cell r="DA185" t="str">
            <v>0</v>
          </cell>
          <cell r="DB185">
            <v>53.30000000000291</v>
          </cell>
          <cell r="DF185">
            <v>1305</v>
          </cell>
          <cell r="DG185">
            <v>1153.1999999999898</v>
          </cell>
          <cell r="DH185">
            <v>24.400000000001455</v>
          </cell>
          <cell r="DJ185">
            <v>0.59999999999990905</v>
          </cell>
          <cell r="DK185" t="str">
            <v>0</v>
          </cell>
          <cell r="DM185">
            <v>43.5</v>
          </cell>
          <cell r="DN185">
            <v>73.600000000005821</v>
          </cell>
          <cell r="DO185">
            <v>68.500000000001364</v>
          </cell>
          <cell r="DQ185">
            <v>543.5</v>
          </cell>
          <cell r="DR185">
            <v>543.5</v>
          </cell>
          <cell r="DS185">
            <v>25.5</v>
          </cell>
          <cell r="DT185">
            <v>38.5</v>
          </cell>
          <cell r="DU185">
            <v>2980</v>
          </cell>
          <cell r="DV185">
            <v>2690</v>
          </cell>
          <cell r="DW185">
            <v>50.44</v>
          </cell>
          <cell r="DX185">
            <v>38.94</v>
          </cell>
          <cell r="DY185">
            <v>409.06</v>
          </cell>
          <cell r="DZ185">
            <v>584.08000000000004</v>
          </cell>
          <cell r="EA185">
            <v>18.890000000000327</v>
          </cell>
          <cell r="EB185">
            <v>24.199999999999989</v>
          </cell>
          <cell r="EC185">
            <v>15</v>
          </cell>
          <cell r="ED185">
            <v>2928.0000000000291</v>
          </cell>
          <cell r="EF185">
            <v>0</v>
          </cell>
          <cell r="EG185">
            <v>5670</v>
          </cell>
          <cell r="EH185">
            <v>0</v>
          </cell>
          <cell r="EI185">
            <v>15</v>
          </cell>
          <cell r="EN185">
            <v>1284.5999999999985</v>
          </cell>
          <cell r="EO185">
            <v>3325.2999999999993</v>
          </cell>
          <cell r="EP185">
            <v>4434.9000000000233</v>
          </cell>
          <cell r="EQ185">
            <v>3759.4000000000015</v>
          </cell>
          <cell r="ER185">
            <v>3589.6000000000058</v>
          </cell>
          <cell r="ES185">
            <v>4114.3000000000029</v>
          </cell>
          <cell r="ET185">
            <v>3065.8999999999996</v>
          </cell>
          <cell r="EU185">
            <v>2874.8999999999996</v>
          </cell>
          <cell r="EV185">
            <v>26448.900000000023</v>
          </cell>
          <cell r="EW185">
            <v>18250</v>
          </cell>
          <cell r="EX185">
            <v>18232</v>
          </cell>
          <cell r="FA185">
            <v>798.19999999999982</v>
          </cell>
          <cell r="FB185">
            <v>45381.5</v>
          </cell>
          <cell r="FC185">
            <v>37280.199999999997</v>
          </cell>
          <cell r="FD185">
            <v>-4.7000000000043656</v>
          </cell>
          <cell r="FE185">
            <v>643.59999999999854</v>
          </cell>
          <cell r="FF185">
            <v>1421.6000000000058</v>
          </cell>
          <cell r="FG185">
            <v>2060.5</v>
          </cell>
          <cell r="FH185">
            <v>2060.5</v>
          </cell>
          <cell r="FI185">
            <v>8438.9999999999964</v>
          </cell>
          <cell r="FJ185">
            <v>18710</v>
          </cell>
          <cell r="FK185">
            <v>2401.6000000000058</v>
          </cell>
          <cell r="FL185">
            <v>2175.9000000000015</v>
          </cell>
          <cell r="FM185">
            <v>0</v>
          </cell>
          <cell r="FN185">
            <v>1802.0999999999985</v>
          </cell>
          <cell r="FO185">
            <v>0</v>
          </cell>
          <cell r="FP185">
            <v>0</v>
          </cell>
          <cell r="FQ185">
            <v>0</v>
          </cell>
          <cell r="FR185">
            <v>34910</v>
          </cell>
          <cell r="FS185">
            <v>33528.600000000006</v>
          </cell>
          <cell r="FT185">
            <v>1260.8000000000029</v>
          </cell>
          <cell r="FU185">
            <v>0</v>
          </cell>
          <cell r="FV185">
            <v>19.099999999999909</v>
          </cell>
          <cell r="FW185">
            <v>28.5</v>
          </cell>
          <cell r="FX185">
            <v>0</v>
          </cell>
          <cell r="FY185">
            <v>1300</v>
          </cell>
          <cell r="FZ185">
            <v>2706</v>
          </cell>
          <cell r="GA185">
            <v>2608.4000000000028</v>
          </cell>
          <cell r="GB185">
            <v>0</v>
          </cell>
          <cell r="GC185">
            <v>13233</v>
          </cell>
          <cell r="GD185">
            <v>13233</v>
          </cell>
          <cell r="GE185">
            <v>338.90000000000009</v>
          </cell>
          <cell r="GF185">
            <v>1586.9000000000015</v>
          </cell>
          <cell r="GG185">
            <v>76050</v>
          </cell>
          <cell r="GH185">
            <v>81480</v>
          </cell>
          <cell r="GI185">
            <v>1326.9499999999998</v>
          </cell>
          <cell r="GJ185">
            <v>1231.81</v>
          </cell>
          <cell r="GK185">
            <v>10588.529999999997</v>
          </cell>
          <cell r="GL185">
            <v>16597.090000000004</v>
          </cell>
          <cell r="GM185">
            <v>531.82999999999993</v>
          </cell>
          <cell r="GN185">
            <v>411.9</v>
          </cell>
          <cell r="GO185">
            <v>416</v>
          </cell>
          <cell r="GP185">
            <v>79151.999999999971</v>
          </cell>
          <cell r="GQ185">
            <v>0</v>
          </cell>
          <cell r="GR185">
            <v>169030</v>
          </cell>
          <cell r="GS185">
            <v>157530</v>
          </cell>
          <cell r="GT185">
            <v>11500</v>
          </cell>
          <cell r="GU185">
            <v>802.5</v>
          </cell>
          <cell r="GV185">
            <v>525</v>
          </cell>
          <cell r="GW185">
            <v>277.5</v>
          </cell>
        </row>
        <row r="186">
          <cell r="B186">
            <v>38531</v>
          </cell>
          <cell r="C186">
            <v>46356</v>
          </cell>
          <cell r="D186">
            <v>33946</v>
          </cell>
          <cell r="E186">
            <v>474187</v>
          </cell>
          <cell r="F186">
            <v>60272</v>
          </cell>
          <cell r="G186">
            <v>220680</v>
          </cell>
          <cell r="H186">
            <v>48404</v>
          </cell>
          <cell r="I186">
            <v>9050</v>
          </cell>
          <cell r="J186">
            <v>7108</v>
          </cell>
          <cell r="L186">
            <v>71326</v>
          </cell>
          <cell r="M186">
            <v>123130</v>
          </cell>
          <cell r="N186">
            <v>345173</v>
          </cell>
          <cell r="O186">
            <v>103996</v>
          </cell>
          <cell r="P186">
            <v>655361</v>
          </cell>
          <cell r="Q186">
            <v>332369</v>
          </cell>
          <cell r="R186">
            <v>49258</v>
          </cell>
          <cell r="S186">
            <v>3184</v>
          </cell>
          <cell r="T186">
            <v>5648</v>
          </cell>
          <cell r="U186">
            <v>67717</v>
          </cell>
          <cell r="V186">
            <v>23942</v>
          </cell>
          <cell r="W186">
            <v>233702</v>
          </cell>
          <cell r="Y186">
            <v>224836</v>
          </cell>
          <cell r="Z186">
            <v>222324</v>
          </cell>
          <cell r="AB186">
            <v>226884</v>
          </cell>
          <cell r="AC186">
            <v>217853</v>
          </cell>
          <cell r="AE186">
            <v>42707</v>
          </cell>
          <cell r="AF186">
            <v>9064</v>
          </cell>
          <cell r="AG186">
            <v>18918</v>
          </cell>
          <cell r="AH186">
            <v>47366</v>
          </cell>
          <cell r="AJ186">
            <v>233251.7</v>
          </cell>
          <cell r="AK186">
            <v>33274</v>
          </cell>
          <cell r="AO186">
            <v>66032</v>
          </cell>
          <cell r="AP186">
            <v>0</v>
          </cell>
          <cell r="AQ186">
            <v>39689</v>
          </cell>
          <cell r="AR186">
            <v>134618</v>
          </cell>
          <cell r="AS186">
            <v>53959</v>
          </cell>
          <cell r="AU186">
            <v>3930.7</v>
          </cell>
          <cell r="AV186">
            <v>134836.1</v>
          </cell>
          <cell r="AX186">
            <v>35957</v>
          </cell>
          <cell r="AZ186">
            <v>18943790</v>
          </cell>
          <cell r="BA186">
            <v>16825790</v>
          </cell>
          <cell r="BB186">
            <v>834400</v>
          </cell>
          <cell r="BC186">
            <v>1188700</v>
          </cell>
          <cell r="BD186">
            <v>7326.66</v>
          </cell>
          <cell r="BE186">
            <v>440.6</v>
          </cell>
          <cell r="BF186">
            <v>10696</v>
          </cell>
          <cell r="BG186">
            <v>3710.6</v>
          </cell>
          <cell r="BI186">
            <v>10</v>
          </cell>
          <cell r="BJ186">
            <v>10</v>
          </cell>
          <cell r="BK186">
            <v>10</v>
          </cell>
          <cell r="BL186">
            <v>10</v>
          </cell>
          <cell r="BM186">
            <v>10</v>
          </cell>
          <cell r="BN186">
            <v>30</v>
          </cell>
          <cell r="BO186">
            <v>30</v>
          </cell>
          <cell r="BP186">
            <v>20</v>
          </cell>
          <cell r="BQ186">
            <v>20</v>
          </cell>
          <cell r="BR186">
            <v>465.32</v>
          </cell>
          <cell r="BS186">
            <v>684.16</v>
          </cell>
          <cell r="BT186">
            <v>12000</v>
          </cell>
          <cell r="BU186">
            <v>8030</v>
          </cell>
          <cell r="BV186">
            <v>0</v>
          </cell>
          <cell r="BW186">
            <v>22.5</v>
          </cell>
          <cell r="CB186">
            <v>48</v>
          </cell>
          <cell r="CC186">
            <v>118</v>
          </cell>
          <cell r="CD186">
            <v>153</v>
          </cell>
          <cell r="CE186">
            <v>144</v>
          </cell>
          <cell r="CF186">
            <v>66</v>
          </cell>
          <cell r="CG186">
            <v>254</v>
          </cell>
          <cell r="CH186">
            <v>110</v>
          </cell>
          <cell r="CI186">
            <v>113</v>
          </cell>
          <cell r="CJ186">
            <v>1006</v>
          </cell>
          <cell r="CK186">
            <v>726</v>
          </cell>
          <cell r="CL186">
            <v>879</v>
          </cell>
          <cell r="CO186">
            <v>9</v>
          </cell>
          <cell r="CP186">
            <v>1898</v>
          </cell>
          <cell r="CQ186">
            <v>1614</v>
          </cell>
          <cell r="CR186">
            <v>21</v>
          </cell>
          <cell r="CS186">
            <v>12</v>
          </cell>
          <cell r="CT186">
            <v>49</v>
          </cell>
          <cell r="CU186">
            <v>82</v>
          </cell>
          <cell r="CV186">
            <v>82</v>
          </cell>
          <cell r="CW186">
            <v>590</v>
          </cell>
          <cell r="CX186">
            <v>680</v>
          </cell>
          <cell r="CY186">
            <v>131.70000000001164</v>
          </cell>
          <cell r="CZ186">
            <v>124</v>
          </cell>
          <cell r="DA186" t="str">
            <v>0</v>
          </cell>
          <cell r="DB186">
            <v>69</v>
          </cell>
          <cell r="DF186">
            <v>1560</v>
          </cell>
          <cell r="DG186">
            <v>1594.7000000000116</v>
          </cell>
          <cell r="DH186">
            <v>104</v>
          </cell>
          <cell r="DJ186" t="str">
            <v>0</v>
          </cell>
          <cell r="DK186" t="str">
            <v>0</v>
          </cell>
          <cell r="DM186">
            <v>51</v>
          </cell>
          <cell r="DN186">
            <v>157</v>
          </cell>
          <cell r="DO186">
            <v>155</v>
          </cell>
          <cell r="DQ186">
            <v>636</v>
          </cell>
          <cell r="DR186">
            <v>636</v>
          </cell>
          <cell r="DS186">
            <v>24</v>
          </cell>
          <cell r="DT186">
            <v>74</v>
          </cell>
          <cell r="DU186">
            <v>3380</v>
          </cell>
          <cell r="DV186">
            <v>4650</v>
          </cell>
          <cell r="DW186">
            <v>56.79</v>
          </cell>
          <cell r="DX186">
            <v>65.33</v>
          </cell>
          <cell r="DY186">
            <v>465.32</v>
          </cell>
          <cell r="DZ186">
            <v>684.16</v>
          </cell>
          <cell r="EA186">
            <v>22.819999999999709</v>
          </cell>
          <cell r="EB186">
            <v>28.700000000000045</v>
          </cell>
          <cell r="EC186">
            <v>18</v>
          </cell>
          <cell r="ED186">
            <v>3215.9999999999854</v>
          </cell>
          <cell r="EF186">
            <v>12000</v>
          </cell>
          <cell r="EG186">
            <v>8030</v>
          </cell>
          <cell r="EH186">
            <v>0</v>
          </cell>
          <cell r="EI186">
            <v>22.5</v>
          </cell>
          <cell r="EN186">
            <v>1332.5999999999985</v>
          </cell>
          <cell r="EO186">
            <v>3443.2999999999993</v>
          </cell>
          <cell r="EP186">
            <v>4587.9000000000233</v>
          </cell>
          <cell r="EQ186">
            <v>3903.4000000000015</v>
          </cell>
          <cell r="ER186">
            <v>3655.6000000000058</v>
          </cell>
          <cell r="ES186">
            <v>4368.3000000000029</v>
          </cell>
          <cell r="ET186">
            <v>3175.8999999999996</v>
          </cell>
          <cell r="EU186">
            <v>2987.8999999999996</v>
          </cell>
          <cell r="EV186">
            <v>27454.900000000023</v>
          </cell>
          <cell r="EW186">
            <v>18976</v>
          </cell>
          <cell r="EX186">
            <v>19111</v>
          </cell>
          <cell r="FA186">
            <v>807.19999999999982</v>
          </cell>
          <cell r="FB186">
            <v>47279.5</v>
          </cell>
          <cell r="FC186">
            <v>38894.199999999997</v>
          </cell>
          <cell r="FD186">
            <v>16.299999999995634</v>
          </cell>
          <cell r="FE186">
            <v>655.59999999999854</v>
          </cell>
          <cell r="FF186">
            <v>1470.6000000000058</v>
          </cell>
          <cell r="FG186">
            <v>2142.5</v>
          </cell>
          <cell r="FH186">
            <v>2142.5</v>
          </cell>
          <cell r="FI186">
            <v>9028.9999999999964</v>
          </cell>
          <cell r="FJ186">
            <v>19390</v>
          </cell>
          <cell r="FK186">
            <v>2533.3000000000175</v>
          </cell>
          <cell r="FL186">
            <v>2299.9000000000015</v>
          </cell>
          <cell r="FM186">
            <v>0</v>
          </cell>
          <cell r="FN186">
            <v>1871.0999999999985</v>
          </cell>
          <cell r="FO186">
            <v>0</v>
          </cell>
          <cell r="FP186">
            <v>0</v>
          </cell>
          <cell r="FQ186">
            <v>0</v>
          </cell>
          <cell r="FR186">
            <v>36470</v>
          </cell>
          <cell r="FS186">
            <v>35123.300000000017</v>
          </cell>
          <cell r="FT186">
            <v>1364.8000000000029</v>
          </cell>
          <cell r="FU186">
            <v>0</v>
          </cell>
          <cell r="FV186">
            <v>19.099999999999909</v>
          </cell>
          <cell r="FW186">
            <v>28.5</v>
          </cell>
          <cell r="FX186">
            <v>0</v>
          </cell>
          <cell r="FY186">
            <v>1351</v>
          </cell>
          <cell r="FZ186">
            <v>2863</v>
          </cell>
          <cell r="GA186">
            <v>2763.4000000000028</v>
          </cell>
          <cell r="GB186">
            <v>0</v>
          </cell>
          <cell r="GC186">
            <v>13869</v>
          </cell>
          <cell r="GD186">
            <v>13869</v>
          </cell>
          <cell r="GE186">
            <v>362.90000000000009</v>
          </cell>
          <cell r="GF186">
            <v>1660.9000000000015</v>
          </cell>
          <cell r="GG186">
            <v>79430</v>
          </cell>
          <cell r="GH186">
            <v>86130</v>
          </cell>
          <cell r="GI186">
            <v>1383.7399999999998</v>
          </cell>
          <cell r="GJ186">
            <v>1297.1399999999999</v>
          </cell>
          <cell r="GK186">
            <v>11053.849999999997</v>
          </cell>
          <cell r="GL186">
            <v>17281.250000000004</v>
          </cell>
          <cell r="GM186">
            <v>554.64999999999964</v>
          </cell>
          <cell r="GN186">
            <v>440.6</v>
          </cell>
          <cell r="GO186">
            <v>434</v>
          </cell>
          <cell r="GP186">
            <v>82367.999999999956</v>
          </cell>
          <cell r="GQ186">
            <v>0</v>
          </cell>
          <cell r="GR186">
            <v>181030</v>
          </cell>
          <cell r="GS186">
            <v>165560</v>
          </cell>
          <cell r="GT186">
            <v>15470</v>
          </cell>
          <cell r="GU186">
            <v>802.5</v>
          </cell>
          <cell r="GV186">
            <v>547.5</v>
          </cell>
          <cell r="GW186">
            <v>255</v>
          </cell>
        </row>
        <row r="187">
          <cell r="B187">
            <v>38532</v>
          </cell>
          <cell r="C187">
            <v>46407</v>
          </cell>
          <cell r="D187">
            <v>34076</v>
          </cell>
          <cell r="E187">
            <v>474360</v>
          </cell>
          <cell r="F187">
            <v>60415</v>
          </cell>
          <cell r="G187">
            <v>220817</v>
          </cell>
          <cell r="H187">
            <v>48584</v>
          </cell>
          <cell r="I187">
            <v>9171</v>
          </cell>
          <cell r="J187">
            <v>7173</v>
          </cell>
          <cell r="L187">
            <v>71924</v>
          </cell>
          <cell r="M187">
            <v>123577</v>
          </cell>
          <cell r="N187">
            <v>345511</v>
          </cell>
          <cell r="O187">
            <v>104348</v>
          </cell>
          <cell r="P187">
            <v>655698</v>
          </cell>
          <cell r="Q187">
            <v>332708.7</v>
          </cell>
          <cell r="R187">
            <v>51258</v>
          </cell>
          <cell r="S187">
            <v>3195</v>
          </cell>
          <cell r="T187">
            <v>5669</v>
          </cell>
          <cell r="U187">
            <v>67825</v>
          </cell>
          <cell r="V187">
            <v>23977</v>
          </cell>
          <cell r="W187">
            <v>233758</v>
          </cell>
          <cell r="Y187">
            <v>225771</v>
          </cell>
          <cell r="Z187">
            <v>223061</v>
          </cell>
          <cell r="AB187">
            <v>227651</v>
          </cell>
          <cell r="AC187">
            <v>218748</v>
          </cell>
          <cell r="AE187">
            <v>42870</v>
          </cell>
          <cell r="AF187">
            <v>9111</v>
          </cell>
          <cell r="AG187">
            <v>18999</v>
          </cell>
          <cell r="AH187">
            <v>47423</v>
          </cell>
          <cell r="AJ187">
            <v>233368.3</v>
          </cell>
          <cell r="AK187">
            <v>33388</v>
          </cell>
          <cell r="AO187">
            <v>66118</v>
          </cell>
          <cell r="AP187">
            <v>0</v>
          </cell>
          <cell r="AQ187">
            <v>39775</v>
          </cell>
          <cell r="AR187">
            <v>134747</v>
          </cell>
          <cell r="AS187">
            <v>54020.5</v>
          </cell>
          <cell r="AU187">
            <v>3930.7</v>
          </cell>
          <cell r="AV187">
            <v>134836.1</v>
          </cell>
          <cell r="AX187">
            <v>36020</v>
          </cell>
          <cell r="AZ187">
            <v>18996840</v>
          </cell>
          <cell r="BA187">
            <v>16893140</v>
          </cell>
          <cell r="BB187">
            <v>837560</v>
          </cell>
          <cell r="BC187">
            <v>1193320</v>
          </cell>
          <cell r="BD187">
            <v>7349.56</v>
          </cell>
          <cell r="BE187">
            <v>450.2</v>
          </cell>
          <cell r="BF187">
            <v>10713</v>
          </cell>
          <cell r="BG187">
            <v>3730</v>
          </cell>
          <cell r="BI187">
            <v>10</v>
          </cell>
          <cell r="BJ187">
            <v>10</v>
          </cell>
          <cell r="BK187">
            <v>10</v>
          </cell>
          <cell r="BL187">
            <v>10</v>
          </cell>
          <cell r="BM187">
            <v>10</v>
          </cell>
          <cell r="BN187">
            <v>60</v>
          </cell>
          <cell r="BO187">
            <v>30</v>
          </cell>
          <cell r="BP187">
            <v>20</v>
          </cell>
          <cell r="BQ187">
            <v>20</v>
          </cell>
          <cell r="BR187">
            <v>537.17999999999995</v>
          </cell>
          <cell r="BS187">
            <v>797.8</v>
          </cell>
          <cell r="BT187">
            <v>0</v>
          </cell>
          <cell r="BU187">
            <v>7780</v>
          </cell>
          <cell r="BV187">
            <v>0</v>
          </cell>
          <cell r="BW187">
            <v>22.5</v>
          </cell>
          <cell r="CB187">
            <v>51</v>
          </cell>
          <cell r="CC187">
            <v>130</v>
          </cell>
          <cell r="CD187">
            <v>173</v>
          </cell>
          <cell r="CE187">
            <v>143</v>
          </cell>
          <cell r="CF187">
            <v>137</v>
          </cell>
          <cell r="CG187">
            <v>180</v>
          </cell>
          <cell r="CH187">
            <v>121</v>
          </cell>
          <cell r="CI187">
            <v>65</v>
          </cell>
          <cell r="CJ187">
            <v>1000</v>
          </cell>
          <cell r="CK187">
            <v>935</v>
          </cell>
          <cell r="CL187">
            <v>737</v>
          </cell>
          <cell r="CO187">
            <v>21</v>
          </cell>
          <cell r="CP187">
            <v>2000</v>
          </cell>
          <cell r="CQ187">
            <v>1693</v>
          </cell>
          <cell r="CR187">
            <v>17</v>
          </cell>
          <cell r="CS187">
            <v>35</v>
          </cell>
          <cell r="CT187">
            <v>56</v>
          </cell>
          <cell r="CU187">
            <v>108</v>
          </cell>
          <cell r="CV187">
            <v>108</v>
          </cell>
          <cell r="CW187">
            <v>470</v>
          </cell>
          <cell r="CX187">
            <v>810</v>
          </cell>
          <cell r="CY187">
            <v>116.59999999997672</v>
          </cell>
          <cell r="CZ187">
            <v>114</v>
          </cell>
          <cell r="DA187" t="str">
            <v>0</v>
          </cell>
          <cell r="DB187">
            <v>57</v>
          </cell>
          <cell r="DF187">
            <v>1630</v>
          </cell>
          <cell r="DG187">
            <v>1567.5999999999767</v>
          </cell>
          <cell r="DH187">
            <v>61.5</v>
          </cell>
          <cell r="DJ187" t="str">
            <v>0</v>
          </cell>
          <cell r="DK187" t="str">
            <v>0</v>
          </cell>
          <cell r="DM187">
            <v>63</v>
          </cell>
          <cell r="DN187">
            <v>129</v>
          </cell>
          <cell r="DO187">
            <v>124.5</v>
          </cell>
          <cell r="DQ187">
            <v>598</v>
          </cell>
          <cell r="DR187">
            <v>598</v>
          </cell>
          <cell r="DS187">
            <v>11</v>
          </cell>
          <cell r="DT187">
            <v>86</v>
          </cell>
          <cell r="DU187">
            <v>3160</v>
          </cell>
          <cell r="DV187">
            <v>4620</v>
          </cell>
          <cell r="DW187">
            <v>53.05</v>
          </cell>
          <cell r="DX187">
            <v>67.349999999999994</v>
          </cell>
          <cell r="DY187">
            <v>537.17999999999995</v>
          </cell>
          <cell r="DZ187">
            <v>797.8</v>
          </cell>
          <cell r="EA187">
            <v>22.900000000000546</v>
          </cell>
          <cell r="EB187">
            <v>9.5999999999999659</v>
          </cell>
          <cell r="EC187">
            <v>17</v>
          </cell>
          <cell r="ED187">
            <v>3104.0000000000146</v>
          </cell>
          <cell r="EF187">
            <v>0</v>
          </cell>
          <cell r="EG187">
            <v>7780</v>
          </cell>
          <cell r="EH187">
            <v>0</v>
          </cell>
          <cell r="EI187">
            <v>22.5</v>
          </cell>
          <cell r="EN187">
            <v>1383.5999999999985</v>
          </cell>
          <cell r="EO187">
            <v>3573.2999999999993</v>
          </cell>
          <cell r="EP187">
            <v>4760.9000000000233</v>
          </cell>
          <cell r="EQ187">
            <v>4046.4000000000015</v>
          </cell>
          <cell r="ER187">
            <v>3792.6000000000058</v>
          </cell>
          <cell r="ES187">
            <v>4548.3000000000029</v>
          </cell>
          <cell r="ET187">
            <v>3296.8999999999996</v>
          </cell>
          <cell r="EU187">
            <v>3052.8999999999996</v>
          </cell>
          <cell r="EV187">
            <v>28454.900000000023</v>
          </cell>
          <cell r="EW187">
            <v>19911</v>
          </cell>
          <cell r="EX187">
            <v>19848</v>
          </cell>
          <cell r="FA187">
            <v>828.19999999999982</v>
          </cell>
          <cell r="FB187">
            <v>49279.5</v>
          </cell>
          <cell r="FC187">
            <v>40587.199999999997</v>
          </cell>
          <cell r="FD187">
            <v>33.299999999995634</v>
          </cell>
          <cell r="FE187">
            <v>690.59999999999854</v>
          </cell>
          <cell r="FF187">
            <v>1526.6000000000058</v>
          </cell>
          <cell r="FG187">
            <v>2250.5</v>
          </cell>
          <cell r="FH187">
            <v>2250.5</v>
          </cell>
          <cell r="FI187">
            <v>9498.9999999999964</v>
          </cell>
          <cell r="FJ187">
            <v>20200</v>
          </cell>
          <cell r="FK187">
            <v>2649.8999999999942</v>
          </cell>
          <cell r="FL187">
            <v>2413.9000000000015</v>
          </cell>
          <cell r="FM187">
            <v>0</v>
          </cell>
          <cell r="FN187">
            <v>1928.0999999999985</v>
          </cell>
          <cell r="FO187">
            <v>0</v>
          </cell>
          <cell r="FP187">
            <v>0</v>
          </cell>
          <cell r="FQ187">
            <v>0</v>
          </cell>
          <cell r="FR187">
            <v>38100</v>
          </cell>
          <cell r="FS187">
            <v>36690.899999999994</v>
          </cell>
          <cell r="FT187">
            <v>1426.3000000000029</v>
          </cell>
          <cell r="FU187">
            <v>0</v>
          </cell>
          <cell r="FV187">
            <v>19.099999999999909</v>
          </cell>
          <cell r="FW187">
            <v>28.5</v>
          </cell>
          <cell r="FX187">
            <v>0</v>
          </cell>
          <cell r="FY187">
            <v>1414</v>
          </cell>
          <cell r="FZ187">
            <v>2992</v>
          </cell>
          <cell r="GA187">
            <v>2887.9000000000028</v>
          </cell>
          <cell r="GB187">
            <v>0</v>
          </cell>
          <cell r="GC187">
            <v>14467</v>
          </cell>
          <cell r="GD187">
            <v>14467</v>
          </cell>
          <cell r="GE187">
            <v>373.90000000000009</v>
          </cell>
          <cell r="GF187">
            <v>1746.9000000000015</v>
          </cell>
          <cell r="GG187">
            <v>82590</v>
          </cell>
          <cell r="GH187">
            <v>90750</v>
          </cell>
          <cell r="GI187">
            <v>1436.7899999999997</v>
          </cell>
          <cell r="GJ187">
            <v>1364.4899999999998</v>
          </cell>
          <cell r="GK187">
            <v>11591.029999999997</v>
          </cell>
          <cell r="GL187">
            <v>18079.050000000003</v>
          </cell>
          <cell r="GM187">
            <v>577.55000000000018</v>
          </cell>
          <cell r="GN187">
            <v>450.2</v>
          </cell>
          <cell r="GO187">
            <v>451</v>
          </cell>
          <cell r="GP187">
            <v>85471.999999999971</v>
          </cell>
          <cell r="GQ187">
            <v>0</v>
          </cell>
          <cell r="GR187">
            <v>181030</v>
          </cell>
          <cell r="GS187">
            <v>173340</v>
          </cell>
          <cell r="GT187">
            <v>7690</v>
          </cell>
          <cell r="GU187">
            <v>802.5</v>
          </cell>
          <cell r="GV187">
            <v>570</v>
          </cell>
          <cell r="GW187">
            <v>232.5</v>
          </cell>
        </row>
        <row r="188">
          <cell r="B188">
            <v>38533</v>
          </cell>
          <cell r="C188">
            <v>46457</v>
          </cell>
          <cell r="D188">
            <v>34208</v>
          </cell>
          <cell r="E188">
            <v>474536</v>
          </cell>
          <cell r="F188">
            <v>60560</v>
          </cell>
          <cell r="G188">
            <v>220952</v>
          </cell>
          <cell r="H188">
            <v>48774</v>
          </cell>
          <cell r="I188">
            <v>9290</v>
          </cell>
          <cell r="J188">
            <v>7202</v>
          </cell>
          <cell r="L188">
            <v>72537</v>
          </cell>
          <cell r="M188">
            <v>124006</v>
          </cell>
          <cell r="N188">
            <v>345833</v>
          </cell>
          <cell r="O188">
            <v>104694</v>
          </cell>
          <cell r="P188">
            <v>656023</v>
          </cell>
          <cell r="Q188">
            <v>333031</v>
          </cell>
          <cell r="R188">
            <v>53128</v>
          </cell>
          <cell r="S188">
            <v>3212</v>
          </cell>
          <cell r="T188">
            <v>5712</v>
          </cell>
          <cell r="U188">
            <v>67928</v>
          </cell>
          <cell r="V188">
            <v>24002</v>
          </cell>
          <cell r="W188">
            <v>233810</v>
          </cell>
          <cell r="Y188">
            <v>226628</v>
          </cell>
          <cell r="Z188">
            <v>223731</v>
          </cell>
          <cell r="AB188">
            <v>228340</v>
          </cell>
          <cell r="AC188">
            <v>219569</v>
          </cell>
          <cell r="AE188">
            <v>43012</v>
          </cell>
          <cell r="AF188">
            <v>9150.6</v>
          </cell>
          <cell r="AG188">
            <v>19072</v>
          </cell>
          <cell r="AH188">
            <v>47488</v>
          </cell>
          <cell r="AJ188">
            <v>233478.5</v>
          </cell>
          <cell r="AK188">
            <v>33495</v>
          </cell>
          <cell r="AO188">
            <v>66200</v>
          </cell>
          <cell r="AP188">
            <v>0</v>
          </cell>
          <cell r="AQ188">
            <v>39847</v>
          </cell>
          <cell r="AR188">
            <v>134882</v>
          </cell>
          <cell r="AS188">
            <v>54099.199999999997</v>
          </cell>
          <cell r="AU188">
            <v>3930.7</v>
          </cell>
          <cell r="AV188">
            <v>134836.1</v>
          </cell>
          <cell r="AX188">
            <v>36074</v>
          </cell>
          <cell r="AZ188">
            <v>19049090</v>
          </cell>
          <cell r="BA188">
            <v>16953240</v>
          </cell>
          <cell r="BB188">
            <v>840670</v>
          </cell>
          <cell r="BC188">
            <v>1197470</v>
          </cell>
          <cell r="BD188">
            <v>7371.51</v>
          </cell>
          <cell r="BE188">
            <v>450.2</v>
          </cell>
          <cell r="BF188">
            <v>10731</v>
          </cell>
          <cell r="BG188">
            <v>3750.6</v>
          </cell>
          <cell r="BI188">
            <v>10</v>
          </cell>
          <cell r="BJ188">
            <v>10</v>
          </cell>
          <cell r="BK188">
            <v>10</v>
          </cell>
          <cell r="BL188">
            <v>10</v>
          </cell>
          <cell r="BM188">
            <v>10</v>
          </cell>
          <cell r="BN188">
            <v>60</v>
          </cell>
          <cell r="BO188">
            <v>60</v>
          </cell>
          <cell r="BP188">
            <v>20</v>
          </cell>
          <cell r="BQ188">
            <v>20</v>
          </cell>
          <cell r="BR188">
            <v>571.16</v>
          </cell>
          <cell r="BS188">
            <v>662.47</v>
          </cell>
          <cell r="BT188">
            <v>12000</v>
          </cell>
          <cell r="BU188">
            <v>7260</v>
          </cell>
          <cell r="BV188">
            <v>300</v>
          </cell>
          <cell r="BW188">
            <v>22.5</v>
          </cell>
          <cell r="CB188">
            <v>50</v>
          </cell>
          <cell r="CC188">
            <v>132</v>
          </cell>
          <cell r="CD188">
            <v>176</v>
          </cell>
          <cell r="CE188">
            <v>145</v>
          </cell>
          <cell r="CF188">
            <v>135</v>
          </cell>
          <cell r="CG188">
            <v>190</v>
          </cell>
          <cell r="CH188">
            <v>119</v>
          </cell>
          <cell r="CI188">
            <v>29</v>
          </cell>
          <cell r="CJ188">
            <v>976</v>
          </cell>
          <cell r="CK188">
            <v>857</v>
          </cell>
          <cell r="CL188">
            <v>670</v>
          </cell>
          <cell r="CO188">
            <v>43</v>
          </cell>
          <cell r="CP188">
            <v>1870</v>
          </cell>
          <cell r="CQ188">
            <v>1570</v>
          </cell>
          <cell r="CR188">
            <v>26</v>
          </cell>
          <cell r="CS188">
            <v>25</v>
          </cell>
          <cell r="CT188">
            <v>52</v>
          </cell>
          <cell r="CU188">
            <v>103</v>
          </cell>
          <cell r="CV188">
            <v>103</v>
          </cell>
          <cell r="CW188">
            <v>396.00000000000364</v>
          </cell>
          <cell r="CX188">
            <v>730</v>
          </cell>
          <cell r="CY188">
            <v>110.20000000001164</v>
          </cell>
          <cell r="CZ188">
            <v>107</v>
          </cell>
          <cell r="DA188" t="str">
            <v>0</v>
          </cell>
          <cell r="DB188">
            <v>65</v>
          </cell>
          <cell r="DF188">
            <v>1420</v>
          </cell>
          <cell r="DG188">
            <v>1408.2000000000153</v>
          </cell>
          <cell r="DH188">
            <v>78.69999999999709</v>
          </cell>
          <cell r="DJ188" t="str">
            <v>0</v>
          </cell>
          <cell r="DK188" t="str">
            <v>0</v>
          </cell>
          <cell r="DM188">
            <v>54</v>
          </cell>
          <cell r="DN188">
            <v>135</v>
          </cell>
          <cell r="DO188">
            <v>132.69999999999709</v>
          </cell>
          <cell r="DQ188">
            <v>613</v>
          </cell>
          <cell r="DR188">
            <v>613</v>
          </cell>
          <cell r="DS188">
            <v>17</v>
          </cell>
          <cell r="DT188">
            <v>72</v>
          </cell>
          <cell r="DU188">
            <v>3110</v>
          </cell>
          <cell r="DV188">
            <v>4150</v>
          </cell>
          <cell r="DW188">
            <v>52.25</v>
          </cell>
          <cell r="DX188">
            <v>60.1</v>
          </cell>
          <cell r="DY188">
            <v>571.16</v>
          </cell>
          <cell r="DZ188">
            <v>662.47</v>
          </cell>
          <cell r="EA188">
            <v>21.949999999999818</v>
          </cell>
          <cell r="EB188" t="str">
            <v>0</v>
          </cell>
          <cell r="EC188">
            <v>18</v>
          </cell>
          <cell r="ED188">
            <v>3295.9999999999854</v>
          </cell>
          <cell r="EF188">
            <v>12000</v>
          </cell>
          <cell r="EG188">
            <v>7260</v>
          </cell>
          <cell r="EH188">
            <v>300</v>
          </cell>
          <cell r="EI188">
            <v>22.5</v>
          </cell>
          <cell r="EN188">
            <v>1433.5999999999985</v>
          </cell>
          <cell r="EO188">
            <v>3705.2999999999993</v>
          </cell>
          <cell r="EP188">
            <v>4936.9000000000233</v>
          </cell>
          <cell r="EQ188">
            <v>4191.4000000000015</v>
          </cell>
          <cell r="ER188">
            <v>3927.6000000000058</v>
          </cell>
          <cell r="ES188">
            <v>4738.3000000000029</v>
          </cell>
          <cell r="ET188">
            <v>3415.8999999999996</v>
          </cell>
          <cell r="EU188">
            <v>3081.8999999999996</v>
          </cell>
          <cell r="EV188">
            <v>29430.900000000023</v>
          </cell>
          <cell r="EW188">
            <v>20768</v>
          </cell>
          <cell r="EX188">
            <v>20518</v>
          </cell>
          <cell r="FA188">
            <v>871.19999999999982</v>
          </cell>
          <cell r="FB188">
            <v>51149.5</v>
          </cell>
          <cell r="FC188">
            <v>42157.2</v>
          </cell>
          <cell r="FD188">
            <v>59.299999999995634</v>
          </cell>
          <cell r="FE188">
            <v>715.59999999999854</v>
          </cell>
          <cell r="FF188">
            <v>1578.6000000000058</v>
          </cell>
          <cell r="FG188">
            <v>2353.5</v>
          </cell>
          <cell r="FH188">
            <v>2353.5</v>
          </cell>
          <cell r="FI188">
            <v>9895</v>
          </cell>
          <cell r="FJ188">
            <v>20930</v>
          </cell>
          <cell r="FK188">
            <v>2760.1000000000058</v>
          </cell>
          <cell r="FL188">
            <v>2520.9000000000015</v>
          </cell>
          <cell r="FM188">
            <v>0</v>
          </cell>
          <cell r="FN188">
            <v>1993.0999999999985</v>
          </cell>
          <cell r="FO188">
            <v>0</v>
          </cell>
          <cell r="FP188">
            <v>0</v>
          </cell>
          <cell r="FQ188">
            <v>0</v>
          </cell>
          <cell r="FR188">
            <v>39520</v>
          </cell>
          <cell r="FS188">
            <v>38099.100000000006</v>
          </cell>
          <cell r="FT188">
            <v>1505</v>
          </cell>
          <cell r="FU188">
            <v>0</v>
          </cell>
          <cell r="FV188">
            <v>19.099999999999909</v>
          </cell>
          <cell r="FW188">
            <v>28.5</v>
          </cell>
          <cell r="FX188">
            <v>0</v>
          </cell>
          <cell r="FY188">
            <v>1468</v>
          </cell>
          <cell r="FZ188">
            <v>3127</v>
          </cell>
          <cell r="GA188">
            <v>3020.6</v>
          </cell>
          <cell r="GB188">
            <v>0</v>
          </cell>
          <cell r="GC188">
            <v>15080</v>
          </cell>
          <cell r="GD188">
            <v>15080</v>
          </cell>
          <cell r="GE188">
            <v>390.90000000000009</v>
          </cell>
          <cell r="GF188">
            <v>1818.9000000000015</v>
          </cell>
          <cell r="GG188">
            <v>85700</v>
          </cell>
          <cell r="GH188">
            <v>94900</v>
          </cell>
          <cell r="GI188">
            <v>1489.0399999999997</v>
          </cell>
          <cell r="GJ188">
            <v>1424.5899999999997</v>
          </cell>
          <cell r="GK188">
            <v>12162.189999999997</v>
          </cell>
          <cell r="GL188">
            <v>18741.520000000004</v>
          </cell>
          <cell r="GM188">
            <v>599.5</v>
          </cell>
          <cell r="GN188">
            <v>450.2</v>
          </cell>
          <cell r="GO188">
            <v>469</v>
          </cell>
          <cell r="GP188">
            <v>88767.999999999956</v>
          </cell>
          <cell r="GQ188">
            <v>0</v>
          </cell>
          <cell r="GR188">
            <v>193030</v>
          </cell>
          <cell r="GS188">
            <v>180600</v>
          </cell>
          <cell r="GT188">
            <v>12430</v>
          </cell>
          <cell r="GU188">
            <v>1102.5</v>
          </cell>
          <cell r="GV188">
            <v>592.5</v>
          </cell>
          <cell r="GW188">
            <v>510</v>
          </cell>
        </row>
        <row r="189">
          <cell r="B189">
            <v>38534</v>
          </cell>
          <cell r="C189">
            <v>46502</v>
          </cell>
          <cell r="D189">
            <v>34320</v>
          </cell>
          <cell r="E189">
            <v>474682</v>
          </cell>
          <cell r="F189">
            <v>60690</v>
          </cell>
          <cell r="G189">
            <v>221077</v>
          </cell>
          <cell r="H189">
            <v>48933</v>
          </cell>
          <cell r="I189">
            <v>9402</v>
          </cell>
          <cell r="J189">
            <v>7266</v>
          </cell>
          <cell r="L189">
            <v>73095</v>
          </cell>
          <cell r="M189">
            <v>124403</v>
          </cell>
          <cell r="N189">
            <v>346132</v>
          </cell>
          <cell r="O189">
            <v>105016</v>
          </cell>
          <cell r="P189">
            <v>656325</v>
          </cell>
          <cell r="Q189">
            <v>333333</v>
          </cell>
          <cell r="R189">
            <v>54904</v>
          </cell>
          <cell r="S189">
            <v>3222</v>
          </cell>
          <cell r="T189">
            <v>5712</v>
          </cell>
          <cell r="U189">
            <v>68017</v>
          </cell>
          <cell r="V189">
            <v>24026</v>
          </cell>
          <cell r="W189">
            <v>233864</v>
          </cell>
          <cell r="Y189">
            <v>227293</v>
          </cell>
          <cell r="Z189">
            <v>224571</v>
          </cell>
          <cell r="AB189">
            <v>228892</v>
          </cell>
          <cell r="AC189">
            <v>220528</v>
          </cell>
          <cell r="AE189">
            <v>43152</v>
          </cell>
          <cell r="AF189">
            <v>9188</v>
          </cell>
          <cell r="AG189">
            <v>19141</v>
          </cell>
          <cell r="AH189">
            <v>47552</v>
          </cell>
          <cell r="AJ189">
            <v>233590</v>
          </cell>
          <cell r="AK189">
            <v>33605</v>
          </cell>
          <cell r="AO189">
            <v>66282</v>
          </cell>
          <cell r="AP189">
            <v>0</v>
          </cell>
          <cell r="AQ189">
            <v>39921</v>
          </cell>
          <cell r="AR189">
            <v>125023</v>
          </cell>
          <cell r="AS189">
            <v>54181</v>
          </cell>
          <cell r="AU189">
            <v>3930.7</v>
          </cell>
          <cell r="AV189">
            <v>134836.1</v>
          </cell>
          <cell r="AX189">
            <v>36127</v>
          </cell>
          <cell r="AZ189">
            <v>19110910</v>
          </cell>
          <cell r="BA189">
            <v>16998940</v>
          </cell>
          <cell r="BB189">
            <v>844280</v>
          </cell>
          <cell r="BC189">
            <v>1200630</v>
          </cell>
          <cell r="BD189">
            <v>7394.61</v>
          </cell>
          <cell r="BE189">
            <v>0</v>
          </cell>
          <cell r="BF189">
            <v>10748</v>
          </cell>
          <cell r="BG189">
            <v>3769</v>
          </cell>
          <cell r="BI189">
            <v>10</v>
          </cell>
          <cell r="BJ189">
            <v>10</v>
          </cell>
          <cell r="BK189">
            <v>10</v>
          </cell>
          <cell r="BL189">
            <v>10</v>
          </cell>
          <cell r="BM189">
            <v>10</v>
          </cell>
          <cell r="BN189">
            <v>30.6</v>
          </cell>
          <cell r="BO189">
            <v>30</v>
          </cell>
          <cell r="BP189">
            <v>20</v>
          </cell>
          <cell r="BQ189">
            <v>20</v>
          </cell>
          <cell r="BR189">
            <v>525.04</v>
          </cell>
          <cell r="BS189">
            <v>676.97</v>
          </cell>
          <cell r="BT189">
            <v>12000</v>
          </cell>
          <cell r="BU189">
            <v>6770</v>
          </cell>
          <cell r="BV189">
            <v>0</v>
          </cell>
          <cell r="BW189">
            <v>22.5</v>
          </cell>
          <cell r="CB189">
            <v>45</v>
          </cell>
          <cell r="CC189">
            <v>112</v>
          </cell>
          <cell r="CD189">
            <v>146</v>
          </cell>
          <cell r="CE189">
            <v>130</v>
          </cell>
          <cell r="CF189">
            <v>125</v>
          </cell>
          <cell r="CG189">
            <v>159</v>
          </cell>
          <cell r="CH189">
            <v>112</v>
          </cell>
          <cell r="CI189">
            <v>64</v>
          </cell>
          <cell r="CJ189">
            <v>893</v>
          </cell>
          <cell r="CK189">
            <v>665</v>
          </cell>
          <cell r="CL189">
            <v>840</v>
          </cell>
          <cell r="CO189" t="str">
            <v>0</v>
          </cell>
          <cell r="CP189">
            <v>1776</v>
          </cell>
          <cell r="CQ189">
            <v>1505</v>
          </cell>
          <cell r="CR189">
            <v>11</v>
          </cell>
          <cell r="CS189">
            <v>24</v>
          </cell>
          <cell r="CT189">
            <v>54</v>
          </cell>
          <cell r="CU189">
            <v>89</v>
          </cell>
          <cell r="CV189">
            <v>89</v>
          </cell>
          <cell r="CW189">
            <v>373.99999999999636</v>
          </cell>
          <cell r="CX189">
            <v>690</v>
          </cell>
          <cell r="CY189">
            <v>111.5</v>
          </cell>
          <cell r="CZ189">
            <v>110</v>
          </cell>
          <cell r="DA189" t="str">
            <v>0</v>
          </cell>
          <cell r="DB189">
            <v>64</v>
          </cell>
          <cell r="DF189">
            <v>1400</v>
          </cell>
          <cell r="DG189">
            <v>1349.4999999999964</v>
          </cell>
          <cell r="DH189">
            <v>81.80000000000291</v>
          </cell>
          <cell r="DJ189" t="str">
            <v>0</v>
          </cell>
          <cell r="DK189" t="str">
            <v>0</v>
          </cell>
          <cell r="DM189">
            <v>53</v>
          </cell>
          <cell r="DN189" t="str">
            <v>0</v>
          </cell>
          <cell r="DO189">
            <v>134.80000000000291</v>
          </cell>
          <cell r="DQ189">
            <v>558</v>
          </cell>
          <cell r="DR189">
            <v>558</v>
          </cell>
          <cell r="DS189">
            <v>10</v>
          </cell>
          <cell r="DT189">
            <v>74</v>
          </cell>
          <cell r="DU189">
            <v>3610</v>
          </cell>
          <cell r="DV189">
            <v>3160</v>
          </cell>
          <cell r="DW189">
            <v>61.82</v>
          </cell>
          <cell r="DX189">
            <v>45.7</v>
          </cell>
          <cell r="DY189">
            <v>525.04</v>
          </cell>
          <cell r="DZ189">
            <v>676.97</v>
          </cell>
          <cell r="EA189">
            <v>23.099999999999454</v>
          </cell>
          <cell r="EB189" t="str">
            <v>0</v>
          </cell>
          <cell r="EC189">
            <v>17</v>
          </cell>
          <cell r="ED189">
            <v>2944.0000000000146</v>
          </cell>
          <cell r="EF189">
            <v>12000</v>
          </cell>
          <cell r="EG189">
            <v>6770</v>
          </cell>
          <cell r="EH189">
            <v>0</v>
          </cell>
          <cell r="EI189">
            <v>22.5</v>
          </cell>
          <cell r="EN189">
            <v>45</v>
          </cell>
          <cell r="EO189">
            <v>112</v>
          </cell>
          <cell r="EP189">
            <v>146</v>
          </cell>
          <cell r="EQ189">
            <v>130</v>
          </cell>
          <cell r="ER189">
            <v>125</v>
          </cell>
          <cell r="ES189">
            <v>159</v>
          </cell>
          <cell r="ET189">
            <v>112</v>
          </cell>
          <cell r="EU189">
            <v>64</v>
          </cell>
          <cell r="EV189">
            <v>893</v>
          </cell>
          <cell r="EW189">
            <v>665</v>
          </cell>
          <cell r="EX189">
            <v>840</v>
          </cell>
          <cell r="FA189" t="str">
            <v>0</v>
          </cell>
          <cell r="FB189">
            <v>1776</v>
          </cell>
          <cell r="FC189">
            <v>1505</v>
          </cell>
          <cell r="FD189">
            <v>11</v>
          </cell>
          <cell r="FE189">
            <v>24</v>
          </cell>
          <cell r="FF189">
            <v>54</v>
          </cell>
          <cell r="FG189">
            <v>89</v>
          </cell>
          <cell r="FH189">
            <v>89</v>
          </cell>
          <cell r="FI189">
            <v>373.99999999999636</v>
          </cell>
          <cell r="FJ189">
            <v>690</v>
          </cell>
          <cell r="FK189">
            <v>111.5</v>
          </cell>
          <cell r="FL189">
            <v>110</v>
          </cell>
          <cell r="FM189" t="str">
            <v>0</v>
          </cell>
          <cell r="FN189">
            <v>64</v>
          </cell>
          <cell r="FO189">
            <v>0</v>
          </cell>
          <cell r="FP189">
            <v>0</v>
          </cell>
          <cell r="FQ189">
            <v>0</v>
          </cell>
          <cell r="FR189">
            <v>1400</v>
          </cell>
          <cell r="FS189">
            <v>1349.4999999999964</v>
          </cell>
          <cell r="FT189">
            <v>81.80000000000291</v>
          </cell>
          <cell r="FU189">
            <v>0</v>
          </cell>
          <cell r="FV189" t="str">
            <v>0</v>
          </cell>
          <cell r="FW189" t="str">
            <v>0</v>
          </cell>
          <cell r="FX189">
            <v>0</v>
          </cell>
          <cell r="FY189">
            <v>53</v>
          </cell>
          <cell r="FZ189" t="str">
            <v>0</v>
          </cell>
          <cell r="GA189">
            <v>134.80000000000291</v>
          </cell>
          <cell r="GB189">
            <v>0</v>
          </cell>
          <cell r="GC189">
            <v>558</v>
          </cell>
          <cell r="GD189">
            <v>558</v>
          </cell>
          <cell r="GE189">
            <v>10</v>
          </cell>
          <cell r="GF189">
            <v>74</v>
          </cell>
          <cell r="GG189">
            <v>3610</v>
          </cell>
          <cell r="GH189">
            <v>3160</v>
          </cell>
          <cell r="GI189">
            <v>61.82</v>
          </cell>
          <cell r="GJ189">
            <v>45.7</v>
          </cell>
          <cell r="GK189">
            <v>525.04</v>
          </cell>
          <cell r="GL189">
            <v>676.97</v>
          </cell>
          <cell r="GM189">
            <v>23.099999999999454</v>
          </cell>
          <cell r="GN189" t="str">
            <v>0</v>
          </cell>
          <cell r="GO189">
            <v>17</v>
          </cell>
          <cell r="GP189">
            <v>2944.0000000000146</v>
          </cell>
          <cell r="GQ189">
            <v>0</v>
          </cell>
          <cell r="GR189">
            <v>12000</v>
          </cell>
          <cell r="GS189">
            <v>6770</v>
          </cell>
          <cell r="GT189">
            <v>5230</v>
          </cell>
          <cell r="GU189">
            <v>510</v>
          </cell>
          <cell r="GV189">
            <v>22.5</v>
          </cell>
          <cell r="GW189">
            <v>487.5</v>
          </cell>
        </row>
        <row r="190">
          <cell r="B190">
            <v>38535</v>
          </cell>
          <cell r="C190">
            <v>46546</v>
          </cell>
          <cell r="D190">
            <v>34432</v>
          </cell>
          <cell r="E190">
            <v>474830</v>
          </cell>
          <cell r="F190">
            <v>60819</v>
          </cell>
          <cell r="G190">
            <v>221203</v>
          </cell>
          <cell r="H190">
            <v>49093</v>
          </cell>
          <cell r="I190">
            <v>9512</v>
          </cell>
          <cell r="J190">
            <v>7356</v>
          </cell>
          <cell r="L190">
            <v>73449</v>
          </cell>
          <cell r="M190">
            <v>124732</v>
          </cell>
          <cell r="N190">
            <v>346382</v>
          </cell>
          <cell r="O190">
            <v>105281</v>
          </cell>
          <cell r="P190">
            <v>656576</v>
          </cell>
          <cell r="Q190">
            <v>333581</v>
          </cell>
          <cell r="R190">
            <v>56414</v>
          </cell>
          <cell r="S190">
            <v>3234</v>
          </cell>
          <cell r="T190">
            <v>5767</v>
          </cell>
          <cell r="U190">
            <v>68098</v>
          </cell>
          <cell r="V190">
            <v>24046</v>
          </cell>
          <cell r="W190">
            <v>233914</v>
          </cell>
          <cell r="Y190">
            <v>227874</v>
          </cell>
          <cell r="Z190">
            <v>225208</v>
          </cell>
          <cell r="AB190">
            <v>229869</v>
          </cell>
          <cell r="AC190">
            <v>220785</v>
          </cell>
          <cell r="AE190">
            <v>43268</v>
          </cell>
          <cell r="AF190">
            <v>9226</v>
          </cell>
          <cell r="AG190">
            <v>19191</v>
          </cell>
          <cell r="AH190">
            <v>47611</v>
          </cell>
          <cell r="AJ190">
            <v>233672</v>
          </cell>
          <cell r="AK190">
            <v>33685</v>
          </cell>
          <cell r="AO190">
            <v>66343</v>
          </cell>
          <cell r="AP190">
            <v>0</v>
          </cell>
          <cell r="AQ190">
            <v>39975</v>
          </cell>
          <cell r="AR190">
            <v>135105</v>
          </cell>
          <cell r="AS190">
            <v>54216.2</v>
          </cell>
          <cell r="AU190">
            <v>3930.7</v>
          </cell>
          <cell r="AV190">
            <v>134836.1</v>
          </cell>
          <cell r="AX190">
            <v>36171</v>
          </cell>
          <cell r="AZ190">
            <v>19171260</v>
          </cell>
          <cell r="BA190">
            <v>17030520</v>
          </cell>
          <cell r="BB190">
            <v>847860</v>
          </cell>
          <cell r="BC190">
            <v>1202800</v>
          </cell>
          <cell r="BD190">
            <v>7414.85</v>
          </cell>
          <cell r="BE190">
            <v>0</v>
          </cell>
          <cell r="BF190">
            <v>10759</v>
          </cell>
          <cell r="BG190">
            <v>3788</v>
          </cell>
          <cell r="BI190">
            <v>10</v>
          </cell>
          <cell r="BJ190">
            <v>10</v>
          </cell>
          <cell r="BK190">
            <v>10</v>
          </cell>
          <cell r="BL190">
            <v>10</v>
          </cell>
          <cell r="BM190">
            <v>10</v>
          </cell>
          <cell r="BN190">
            <v>30</v>
          </cell>
          <cell r="BO190">
            <v>60</v>
          </cell>
          <cell r="BP190">
            <v>20</v>
          </cell>
          <cell r="BQ190">
            <v>20</v>
          </cell>
          <cell r="BR190">
            <v>411.36</v>
          </cell>
          <cell r="BS190">
            <v>728.21</v>
          </cell>
          <cell r="BT190">
            <v>12000</v>
          </cell>
          <cell r="BU190">
            <v>5750</v>
          </cell>
          <cell r="BV190">
            <v>0</v>
          </cell>
          <cell r="BW190">
            <v>15</v>
          </cell>
          <cell r="CB190">
            <v>44</v>
          </cell>
          <cell r="CC190">
            <v>112</v>
          </cell>
          <cell r="CD190">
            <v>148</v>
          </cell>
          <cell r="CE190">
            <v>129</v>
          </cell>
          <cell r="CF190">
            <v>126</v>
          </cell>
          <cell r="CG190">
            <v>160</v>
          </cell>
          <cell r="CH190">
            <v>110</v>
          </cell>
          <cell r="CI190">
            <v>90</v>
          </cell>
          <cell r="CJ190">
            <v>919</v>
          </cell>
          <cell r="CK190">
            <v>581</v>
          </cell>
          <cell r="CL190">
            <v>637</v>
          </cell>
          <cell r="CO190">
            <v>55</v>
          </cell>
          <cell r="CP190">
            <v>1510</v>
          </cell>
          <cell r="CQ190">
            <v>1273</v>
          </cell>
          <cell r="CR190">
            <v>11</v>
          </cell>
          <cell r="CS190">
            <v>20</v>
          </cell>
          <cell r="CT190">
            <v>50</v>
          </cell>
          <cell r="CU190">
            <v>81</v>
          </cell>
          <cell r="CV190">
            <v>81</v>
          </cell>
          <cell r="CW190">
            <v>380</v>
          </cell>
          <cell r="CX190">
            <v>500</v>
          </cell>
          <cell r="CY190">
            <v>82</v>
          </cell>
          <cell r="CZ190">
            <v>80</v>
          </cell>
          <cell r="DA190" t="str">
            <v>0</v>
          </cell>
          <cell r="DB190">
            <v>59</v>
          </cell>
          <cell r="DF190">
            <v>1160</v>
          </cell>
          <cell r="DG190">
            <v>1101</v>
          </cell>
          <cell r="DH190">
            <v>35.19999999999709</v>
          </cell>
          <cell r="DJ190" t="str">
            <v>0</v>
          </cell>
          <cell r="DK190" t="str">
            <v>0</v>
          </cell>
          <cell r="DM190">
            <v>44</v>
          </cell>
          <cell r="DN190">
            <v>10082</v>
          </cell>
          <cell r="DO190">
            <v>79.19999999999709</v>
          </cell>
          <cell r="DQ190">
            <v>354</v>
          </cell>
          <cell r="DR190">
            <v>354</v>
          </cell>
          <cell r="DS190">
            <v>12</v>
          </cell>
          <cell r="DT190">
            <v>54</v>
          </cell>
          <cell r="DU190">
            <v>3580</v>
          </cell>
          <cell r="DV190">
            <v>2170</v>
          </cell>
          <cell r="DW190">
            <v>60.35</v>
          </cell>
          <cell r="DX190">
            <v>31.58</v>
          </cell>
          <cell r="DY190">
            <v>411.36</v>
          </cell>
          <cell r="DZ190">
            <v>728.21</v>
          </cell>
          <cell r="EA190">
            <v>20.240000000000691</v>
          </cell>
          <cell r="EB190" t="str">
            <v>0</v>
          </cell>
          <cell r="EC190">
            <v>11</v>
          </cell>
          <cell r="ED190">
            <v>3040</v>
          </cell>
          <cell r="EF190">
            <v>12000</v>
          </cell>
          <cell r="EG190">
            <v>5750</v>
          </cell>
          <cell r="EH190">
            <v>0</v>
          </cell>
          <cell r="EI190">
            <v>15</v>
          </cell>
          <cell r="EN190">
            <v>89</v>
          </cell>
          <cell r="EO190">
            <v>224</v>
          </cell>
          <cell r="EP190">
            <v>294</v>
          </cell>
          <cell r="EQ190">
            <v>259</v>
          </cell>
          <cell r="ER190">
            <v>251</v>
          </cell>
          <cell r="ES190">
            <v>319</v>
          </cell>
          <cell r="ET190">
            <v>222</v>
          </cell>
          <cell r="EU190">
            <v>154</v>
          </cell>
          <cell r="EV190">
            <v>1812</v>
          </cell>
          <cell r="EW190">
            <v>1246</v>
          </cell>
          <cell r="EX190">
            <v>1477</v>
          </cell>
          <cell r="FA190">
            <v>55</v>
          </cell>
          <cell r="FB190">
            <v>3286</v>
          </cell>
          <cell r="FC190">
            <v>2778</v>
          </cell>
          <cell r="FD190">
            <v>22</v>
          </cell>
          <cell r="FE190">
            <v>44</v>
          </cell>
          <cell r="FF190">
            <v>104</v>
          </cell>
          <cell r="FG190">
            <v>170</v>
          </cell>
          <cell r="FH190">
            <v>170</v>
          </cell>
          <cell r="FI190">
            <v>753.99999999999636</v>
          </cell>
          <cell r="FJ190">
            <v>1190</v>
          </cell>
          <cell r="FK190">
            <v>193.5</v>
          </cell>
          <cell r="FL190">
            <v>190</v>
          </cell>
          <cell r="FM190">
            <v>0</v>
          </cell>
          <cell r="FN190">
            <v>123</v>
          </cell>
          <cell r="FO190">
            <v>0</v>
          </cell>
          <cell r="FP190">
            <v>0</v>
          </cell>
          <cell r="FQ190">
            <v>0</v>
          </cell>
          <cell r="FR190">
            <v>2560</v>
          </cell>
          <cell r="FS190">
            <v>2450.4999999999964</v>
          </cell>
          <cell r="FT190">
            <v>117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97</v>
          </cell>
          <cell r="FZ190">
            <v>10082</v>
          </cell>
          <cell r="GA190">
            <v>214</v>
          </cell>
          <cell r="GB190">
            <v>0</v>
          </cell>
          <cell r="GC190">
            <v>912</v>
          </cell>
          <cell r="GD190">
            <v>912</v>
          </cell>
          <cell r="GE190">
            <v>22</v>
          </cell>
          <cell r="GF190">
            <v>128</v>
          </cell>
          <cell r="GG190">
            <v>7190</v>
          </cell>
          <cell r="GH190">
            <v>5330</v>
          </cell>
          <cell r="GI190">
            <v>122.17</v>
          </cell>
          <cell r="GJ190">
            <v>77.28</v>
          </cell>
          <cell r="GK190">
            <v>936.4</v>
          </cell>
          <cell r="GL190">
            <v>1405.18</v>
          </cell>
          <cell r="GM190">
            <v>43.340000000000146</v>
          </cell>
          <cell r="GN190">
            <v>0</v>
          </cell>
          <cell r="GO190">
            <v>28</v>
          </cell>
          <cell r="GP190">
            <v>5984.0000000000146</v>
          </cell>
          <cell r="GQ190">
            <v>0</v>
          </cell>
          <cell r="GR190">
            <v>24000</v>
          </cell>
          <cell r="GS190">
            <v>12520</v>
          </cell>
          <cell r="GT190">
            <v>11480</v>
          </cell>
          <cell r="GU190">
            <v>510</v>
          </cell>
          <cell r="GV190">
            <v>37.5</v>
          </cell>
          <cell r="GW190">
            <v>472.5</v>
          </cell>
        </row>
        <row r="191">
          <cell r="B191">
            <v>38536</v>
          </cell>
          <cell r="C191">
            <v>46584.7</v>
          </cell>
          <cell r="D191">
            <v>34509.300000000003</v>
          </cell>
          <cell r="E191">
            <v>474927.7</v>
          </cell>
          <cell r="F191">
            <v>60917.599999999999</v>
          </cell>
          <cell r="G191">
            <v>221302.39999999999</v>
          </cell>
          <cell r="H191">
            <v>49209.8</v>
          </cell>
          <cell r="I191">
            <v>9602.6</v>
          </cell>
          <cell r="J191">
            <v>7461.5</v>
          </cell>
          <cell r="L191">
            <v>73830.3</v>
          </cell>
          <cell r="M191">
            <v>125018</v>
          </cell>
          <cell r="N191">
            <v>346587.8</v>
          </cell>
          <cell r="O191">
            <v>105511.3</v>
          </cell>
          <cell r="P191">
            <v>656792.30000000005</v>
          </cell>
          <cell r="Q191">
            <v>333795.40000000002</v>
          </cell>
          <cell r="R191">
            <v>57659.6</v>
          </cell>
          <cell r="S191">
            <v>3236.5</v>
          </cell>
          <cell r="T191">
            <v>5776.2</v>
          </cell>
          <cell r="U191">
            <v>68147</v>
          </cell>
          <cell r="V191">
            <v>24062.2</v>
          </cell>
          <cell r="W191">
            <v>233938.3</v>
          </cell>
          <cell r="Y191">
            <v>228357.9</v>
          </cell>
          <cell r="Z191">
            <v>225760</v>
          </cell>
          <cell r="AB191">
            <v>230140</v>
          </cell>
          <cell r="AC191">
            <v>221521.9</v>
          </cell>
          <cell r="AE191">
            <v>43360</v>
          </cell>
          <cell r="AF191">
            <v>9249.4</v>
          </cell>
          <cell r="AG191">
            <v>19238.599999999999</v>
          </cell>
          <cell r="AH191">
            <v>47655.8</v>
          </cell>
          <cell r="AJ191">
            <v>233722.6</v>
          </cell>
          <cell r="AK191">
            <v>33734.400000000001</v>
          </cell>
          <cell r="AO191">
            <v>66379.899999999994</v>
          </cell>
          <cell r="AP191">
            <v>0</v>
          </cell>
          <cell r="AQ191">
            <v>40009.5</v>
          </cell>
          <cell r="AR191">
            <v>135166.9</v>
          </cell>
          <cell r="AS191">
            <v>54245.2</v>
          </cell>
          <cell r="AU191">
            <v>3930.7</v>
          </cell>
          <cell r="AV191">
            <v>134836.1</v>
          </cell>
          <cell r="AX191">
            <v>36198.6</v>
          </cell>
          <cell r="AZ191">
            <v>19226010</v>
          </cell>
          <cell r="BA191">
            <v>17049110</v>
          </cell>
          <cell r="BB191">
            <v>851010</v>
          </cell>
          <cell r="BC191">
            <v>1204040</v>
          </cell>
          <cell r="BD191">
            <v>7430.37</v>
          </cell>
          <cell r="BE191">
            <v>0</v>
          </cell>
          <cell r="BF191">
            <v>10769</v>
          </cell>
          <cell r="BG191">
            <v>3807</v>
          </cell>
          <cell r="BI191">
            <v>20</v>
          </cell>
          <cell r="BJ191">
            <v>20</v>
          </cell>
          <cell r="BK191">
            <v>20</v>
          </cell>
          <cell r="BL191">
            <v>20</v>
          </cell>
          <cell r="BM191">
            <v>20</v>
          </cell>
          <cell r="BN191">
            <v>30</v>
          </cell>
          <cell r="BO191">
            <v>30</v>
          </cell>
          <cell r="BP191">
            <v>20</v>
          </cell>
          <cell r="BQ191">
            <v>20</v>
          </cell>
          <cell r="BR191">
            <v>460.34</v>
          </cell>
          <cell r="BS191">
            <v>1116.07</v>
          </cell>
          <cell r="BT191">
            <v>0</v>
          </cell>
          <cell r="BU191">
            <v>4390</v>
          </cell>
          <cell r="BV191">
            <v>0</v>
          </cell>
          <cell r="BW191">
            <v>22.5</v>
          </cell>
          <cell r="CB191">
            <v>38.69999999999709</v>
          </cell>
          <cell r="CC191">
            <v>77.30000000000291</v>
          </cell>
          <cell r="CD191">
            <v>97.700000000011642</v>
          </cell>
          <cell r="CE191">
            <v>98.599999999998545</v>
          </cell>
          <cell r="CF191">
            <v>99.399999999994179</v>
          </cell>
          <cell r="CG191">
            <v>116.80000000000291</v>
          </cell>
          <cell r="CH191">
            <v>90.600000000000364</v>
          </cell>
          <cell r="CI191">
            <v>105.5</v>
          </cell>
          <cell r="CJ191">
            <v>724.60000000000764</v>
          </cell>
          <cell r="CK191">
            <v>483.89999999999418</v>
          </cell>
          <cell r="CL191">
            <v>552</v>
          </cell>
          <cell r="CO191">
            <v>9.1999999999998181</v>
          </cell>
          <cell r="CP191">
            <v>1245.5999999999985</v>
          </cell>
          <cell r="CQ191">
            <v>1045.099999999994</v>
          </cell>
          <cell r="CR191">
            <v>8.5000000000109139</v>
          </cell>
          <cell r="CS191">
            <v>16.200000000000728</v>
          </cell>
          <cell r="CT191">
            <v>24.299999999988358</v>
          </cell>
          <cell r="CU191">
            <v>49</v>
          </cell>
          <cell r="CV191">
            <v>49</v>
          </cell>
          <cell r="CW191">
            <v>233.99999999999636</v>
          </cell>
          <cell r="CX191">
            <v>475.99999999998545</v>
          </cell>
          <cell r="CY191">
            <v>50.600000000005821</v>
          </cell>
          <cell r="CZ191">
            <v>49.400000000001455</v>
          </cell>
          <cell r="DA191" t="str">
            <v>0</v>
          </cell>
          <cell r="DB191">
            <v>44.80000000000291</v>
          </cell>
          <cell r="DF191">
            <v>920</v>
          </cell>
          <cell r="DG191">
            <v>854.799999999992</v>
          </cell>
          <cell r="DH191">
            <v>29</v>
          </cell>
          <cell r="DJ191" t="str">
            <v>0</v>
          </cell>
          <cell r="DK191" t="str">
            <v>0</v>
          </cell>
          <cell r="DM191">
            <v>27.599999999998545</v>
          </cell>
          <cell r="DN191">
            <v>61.899999999994179</v>
          </cell>
          <cell r="DO191">
            <v>56.599999999998545</v>
          </cell>
          <cell r="DQ191">
            <v>381.30000000000291</v>
          </cell>
          <cell r="DR191">
            <v>381.30000000000291</v>
          </cell>
          <cell r="DS191">
            <v>2.5</v>
          </cell>
          <cell r="DT191">
            <v>34.5</v>
          </cell>
          <cell r="DU191">
            <v>3150</v>
          </cell>
          <cell r="DV191">
            <v>1240</v>
          </cell>
          <cell r="DW191">
            <v>54.75</v>
          </cell>
          <cell r="DX191">
            <v>18.59</v>
          </cell>
          <cell r="DY191">
            <v>460.34</v>
          </cell>
          <cell r="DZ191">
            <v>1116.07</v>
          </cell>
          <cell r="EA191">
            <v>15.519999999999527</v>
          </cell>
          <cell r="EB191" t="str">
            <v>0</v>
          </cell>
          <cell r="EC191">
            <v>10</v>
          </cell>
          <cell r="ED191">
            <v>3040</v>
          </cell>
          <cell r="EF191">
            <v>0</v>
          </cell>
          <cell r="EG191">
            <v>4390</v>
          </cell>
          <cell r="EH191">
            <v>0</v>
          </cell>
          <cell r="EI191">
            <v>22.5</v>
          </cell>
          <cell r="EN191">
            <v>127.69999999999709</v>
          </cell>
          <cell r="EO191">
            <v>301.30000000000291</v>
          </cell>
          <cell r="EP191">
            <v>391.70000000001164</v>
          </cell>
          <cell r="EQ191">
            <v>357.59999999999854</v>
          </cell>
          <cell r="ER191">
            <v>350.39999999999418</v>
          </cell>
          <cell r="ES191">
            <v>435.80000000000291</v>
          </cell>
          <cell r="ET191">
            <v>312.60000000000036</v>
          </cell>
          <cell r="EU191">
            <v>259.5</v>
          </cell>
          <cell r="EV191">
            <v>2536.6000000000076</v>
          </cell>
          <cell r="EW191">
            <v>1729.8999999999942</v>
          </cell>
          <cell r="EX191">
            <v>2029</v>
          </cell>
          <cell r="FA191">
            <v>64.199999999999818</v>
          </cell>
          <cell r="FB191">
            <v>4531.5999999999985</v>
          </cell>
          <cell r="FC191">
            <v>3823.099999999994</v>
          </cell>
          <cell r="FD191">
            <v>30.500000000010914</v>
          </cell>
          <cell r="FE191">
            <v>60.200000000000728</v>
          </cell>
          <cell r="FF191">
            <v>128.29999999998836</v>
          </cell>
          <cell r="FG191">
            <v>219</v>
          </cell>
          <cell r="FH191">
            <v>219</v>
          </cell>
          <cell r="FI191">
            <v>987.99999999999272</v>
          </cell>
          <cell r="FJ191">
            <v>1665.9999999999854</v>
          </cell>
          <cell r="FK191">
            <v>244.10000000000582</v>
          </cell>
          <cell r="FL191">
            <v>239.40000000000146</v>
          </cell>
          <cell r="FM191">
            <v>0</v>
          </cell>
          <cell r="FN191">
            <v>167.80000000000291</v>
          </cell>
          <cell r="FO191">
            <v>0</v>
          </cell>
          <cell r="FP191">
            <v>0</v>
          </cell>
          <cell r="FQ191">
            <v>0</v>
          </cell>
          <cell r="FR191">
            <v>3480</v>
          </cell>
          <cell r="FS191">
            <v>3305.2999999999884</v>
          </cell>
          <cell r="FT191">
            <v>146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124.59999999999854</v>
          </cell>
          <cell r="FZ191">
            <v>10143.899999999994</v>
          </cell>
          <cell r="GA191">
            <v>270.59999999999854</v>
          </cell>
          <cell r="GB191">
            <v>0</v>
          </cell>
          <cell r="GC191">
            <v>1293.3000000000029</v>
          </cell>
          <cell r="GD191">
            <v>1293.3000000000029</v>
          </cell>
          <cell r="GE191">
            <v>24.5</v>
          </cell>
          <cell r="GF191">
            <v>162.5</v>
          </cell>
          <cell r="GG191">
            <v>10340</v>
          </cell>
          <cell r="GH191">
            <v>6570</v>
          </cell>
          <cell r="GI191">
            <v>176.92000000000002</v>
          </cell>
          <cell r="GJ191">
            <v>95.87</v>
          </cell>
          <cell r="GK191">
            <v>1396.74</v>
          </cell>
          <cell r="GL191">
            <v>2521.25</v>
          </cell>
          <cell r="GM191">
            <v>58.859999999999673</v>
          </cell>
          <cell r="GN191">
            <v>0</v>
          </cell>
          <cell r="GO191">
            <v>38</v>
          </cell>
          <cell r="GP191">
            <v>9024.0000000000146</v>
          </cell>
          <cell r="GQ191">
            <v>0</v>
          </cell>
          <cell r="GR191">
            <v>24000</v>
          </cell>
          <cell r="GS191">
            <v>16910</v>
          </cell>
          <cell r="GT191">
            <v>7090</v>
          </cell>
          <cell r="GU191">
            <v>510</v>
          </cell>
          <cell r="GV191">
            <v>60</v>
          </cell>
          <cell r="GW191">
            <v>450</v>
          </cell>
        </row>
        <row r="192">
          <cell r="B192">
            <v>38537</v>
          </cell>
          <cell r="C192">
            <v>46624.3</v>
          </cell>
          <cell r="D192">
            <v>34600.199999999997</v>
          </cell>
          <cell r="E192">
            <v>475044.1</v>
          </cell>
          <cell r="F192">
            <v>61027</v>
          </cell>
          <cell r="G192">
            <v>221412.5</v>
          </cell>
          <cell r="H192">
            <v>49339.4</v>
          </cell>
          <cell r="I192">
            <v>9699.2999999999993</v>
          </cell>
          <cell r="J192">
            <v>7561.3</v>
          </cell>
          <cell r="L192">
            <v>74267</v>
          </cell>
          <cell r="M192">
            <v>125353.3</v>
          </cell>
          <cell r="N192">
            <v>346833.2</v>
          </cell>
          <cell r="O192">
            <v>105775.5</v>
          </cell>
          <cell r="P192">
            <v>657050.1</v>
          </cell>
          <cell r="Q192">
            <v>334055.40000000002</v>
          </cell>
          <cell r="R192">
            <v>59112.7</v>
          </cell>
          <cell r="S192">
            <v>3251.4</v>
          </cell>
          <cell r="T192">
            <v>5776.2</v>
          </cell>
          <cell r="U192">
            <v>68228.399999999994</v>
          </cell>
          <cell r="V192">
            <v>24084.3</v>
          </cell>
          <cell r="W192">
            <v>233983.4</v>
          </cell>
          <cell r="Y192">
            <v>229006.1</v>
          </cell>
          <cell r="Z192">
            <v>226341.3</v>
          </cell>
          <cell r="AB192">
            <v>230284.4</v>
          </cell>
          <cell r="AC192">
            <v>222606.6</v>
          </cell>
          <cell r="AE192">
            <v>43474.2</v>
          </cell>
          <cell r="AF192">
            <v>9285.2999999999993</v>
          </cell>
          <cell r="AG192">
            <v>19287.7</v>
          </cell>
          <cell r="AH192">
            <v>47710.6</v>
          </cell>
          <cell r="AJ192">
            <v>233831.4</v>
          </cell>
          <cell r="AK192">
            <v>33841.1</v>
          </cell>
          <cell r="AO192">
            <v>66460.3</v>
          </cell>
          <cell r="AP192">
            <v>0</v>
          </cell>
          <cell r="AQ192">
            <v>40081.300000000003</v>
          </cell>
          <cell r="AR192">
            <v>135284.29999999999</v>
          </cell>
          <cell r="AS192">
            <v>54308.1</v>
          </cell>
          <cell r="AU192">
            <v>3930.7</v>
          </cell>
          <cell r="AV192">
            <v>134836.1</v>
          </cell>
          <cell r="AX192">
            <v>36246.300000000003</v>
          </cell>
          <cell r="AZ192">
            <v>19289000</v>
          </cell>
          <cell r="BA192">
            <v>17075000</v>
          </cell>
          <cell r="BB192">
            <v>854660</v>
          </cell>
          <cell r="BC192">
            <v>1205790</v>
          </cell>
          <cell r="BD192">
            <v>7449.66</v>
          </cell>
          <cell r="BE192">
            <v>0</v>
          </cell>
          <cell r="BF192">
            <v>10782</v>
          </cell>
          <cell r="BG192">
            <v>3826.6</v>
          </cell>
          <cell r="BI192">
            <v>20</v>
          </cell>
          <cell r="BJ192">
            <v>20</v>
          </cell>
          <cell r="BK192">
            <v>20</v>
          </cell>
          <cell r="BL192">
            <v>20</v>
          </cell>
          <cell r="BM192">
            <v>20</v>
          </cell>
          <cell r="BN192">
            <v>30</v>
          </cell>
          <cell r="BO192">
            <v>30</v>
          </cell>
          <cell r="BP192">
            <v>20</v>
          </cell>
          <cell r="BQ192">
            <v>20</v>
          </cell>
          <cell r="BR192">
            <v>481.47</v>
          </cell>
          <cell r="BS192">
            <v>642</v>
          </cell>
          <cell r="BT192">
            <v>12000</v>
          </cell>
          <cell r="BU192">
            <v>5400</v>
          </cell>
          <cell r="BV192">
            <v>0</v>
          </cell>
          <cell r="BW192">
            <v>15</v>
          </cell>
          <cell r="CB192">
            <v>39.600000000005821</v>
          </cell>
          <cell r="CC192">
            <v>90.899999999994179</v>
          </cell>
          <cell r="CD192">
            <v>116.39999999996508</v>
          </cell>
          <cell r="CE192">
            <v>109.40000000000146</v>
          </cell>
          <cell r="CF192">
            <v>110.10000000000582</v>
          </cell>
          <cell r="CG192">
            <v>129.59999999999854</v>
          </cell>
          <cell r="CH192">
            <v>96.699999999998909</v>
          </cell>
          <cell r="CI192">
            <v>99.800000000000182</v>
          </cell>
          <cell r="CJ192">
            <v>792.49999999996999</v>
          </cell>
          <cell r="CK192">
            <v>648.20000000001164</v>
          </cell>
          <cell r="CL192">
            <v>581.29999999998836</v>
          </cell>
          <cell r="CO192" t="str">
            <v>0</v>
          </cell>
          <cell r="CP192">
            <v>1453.0999999999985</v>
          </cell>
          <cell r="CQ192">
            <v>1229.5</v>
          </cell>
          <cell r="CR192">
            <v>14.199999999989814</v>
          </cell>
          <cell r="CS192">
            <v>22.099999999998545</v>
          </cell>
          <cell r="CT192">
            <v>45.100000000005821</v>
          </cell>
          <cell r="CU192">
            <v>81.399999999994179</v>
          </cell>
          <cell r="CV192">
            <v>81.399999999994179</v>
          </cell>
          <cell r="CW192">
            <v>358.99999999999636</v>
          </cell>
          <cell r="CX192">
            <v>491.00000000002183</v>
          </cell>
          <cell r="CY192">
            <v>108.79999999998836</v>
          </cell>
          <cell r="CZ192">
            <v>106.69999999999709</v>
          </cell>
          <cell r="DA192" t="str">
            <v>0</v>
          </cell>
          <cell r="DB192">
            <v>54.799999999995634</v>
          </cell>
          <cell r="DF192">
            <v>1141.9999999999709</v>
          </cell>
          <cell r="DG192">
            <v>1120.2999999999993</v>
          </cell>
          <cell r="DH192">
            <v>62.900000000001455</v>
          </cell>
          <cell r="DJ192" t="str">
            <v>0</v>
          </cell>
          <cell r="DK192" t="str">
            <v>0</v>
          </cell>
          <cell r="DM192">
            <v>47.700000000004366</v>
          </cell>
          <cell r="DN192">
            <v>117.39999999999418</v>
          </cell>
          <cell r="DO192">
            <v>110.60000000000582</v>
          </cell>
          <cell r="DQ192">
            <v>436.69999999999709</v>
          </cell>
          <cell r="DR192">
            <v>436.69999999999709</v>
          </cell>
          <cell r="DS192">
            <v>14.900000000000091</v>
          </cell>
          <cell r="DT192">
            <v>71.80000000000291</v>
          </cell>
          <cell r="DU192">
            <v>3650</v>
          </cell>
          <cell r="DV192">
            <v>1750</v>
          </cell>
          <cell r="DW192">
            <v>62.99</v>
          </cell>
          <cell r="DX192">
            <v>25.89</v>
          </cell>
          <cell r="DY192">
            <v>481.47</v>
          </cell>
          <cell r="DZ192">
            <v>642</v>
          </cell>
          <cell r="EA192">
            <v>19.289999999999964</v>
          </cell>
          <cell r="EB192" t="str">
            <v>0</v>
          </cell>
          <cell r="EC192">
            <v>13</v>
          </cell>
          <cell r="ED192">
            <v>3135.9999999999854</v>
          </cell>
          <cell r="EF192">
            <v>12000</v>
          </cell>
          <cell r="EG192">
            <v>5400</v>
          </cell>
          <cell r="EH192">
            <v>0</v>
          </cell>
          <cell r="EI192">
            <v>15</v>
          </cell>
          <cell r="EN192">
            <v>167.30000000000291</v>
          </cell>
          <cell r="EO192">
            <v>392.19999999999709</v>
          </cell>
          <cell r="EP192">
            <v>508.09999999997672</v>
          </cell>
          <cell r="EQ192">
            <v>467</v>
          </cell>
          <cell r="ER192">
            <v>460.5</v>
          </cell>
          <cell r="ES192">
            <v>565.40000000000146</v>
          </cell>
          <cell r="ET192">
            <v>409.29999999999927</v>
          </cell>
          <cell r="EU192">
            <v>359.30000000000018</v>
          </cell>
          <cell r="EV192">
            <v>3329.0999999999776</v>
          </cell>
          <cell r="EW192">
            <v>2378.1000000000058</v>
          </cell>
          <cell r="EX192">
            <v>2610.2999999999884</v>
          </cell>
          <cell r="FA192">
            <v>64.199999999999818</v>
          </cell>
          <cell r="FB192">
            <v>5984.6999999999971</v>
          </cell>
          <cell r="FC192">
            <v>5052.599999999994</v>
          </cell>
          <cell r="FD192">
            <v>44.700000000000728</v>
          </cell>
          <cell r="FE192">
            <v>82.299999999999272</v>
          </cell>
          <cell r="FF192">
            <v>173.39999999999418</v>
          </cell>
          <cell r="FG192">
            <v>300.39999999999418</v>
          </cell>
          <cell r="FH192">
            <v>300.39999999999418</v>
          </cell>
          <cell r="FI192">
            <v>1346.9999999999891</v>
          </cell>
          <cell r="FJ192">
            <v>2157.0000000000073</v>
          </cell>
          <cell r="FK192">
            <v>352.89999999999418</v>
          </cell>
          <cell r="FL192">
            <v>346.09999999999854</v>
          </cell>
          <cell r="FM192">
            <v>0</v>
          </cell>
          <cell r="FN192">
            <v>222.59999999999854</v>
          </cell>
          <cell r="FO192">
            <v>0</v>
          </cell>
          <cell r="FP192">
            <v>0</v>
          </cell>
          <cell r="FQ192">
            <v>0</v>
          </cell>
          <cell r="FR192">
            <v>4621.9999999999709</v>
          </cell>
          <cell r="FS192">
            <v>4425.5999999999876</v>
          </cell>
          <cell r="FT192">
            <v>208.90000000000146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172.30000000000291</v>
          </cell>
          <cell r="FZ192">
            <v>10261.299999999988</v>
          </cell>
          <cell r="GA192">
            <v>381.20000000000437</v>
          </cell>
          <cell r="GB192">
            <v>0</v>
          </cell>
          <cell r="GC192">
            <v>1730</v>
          </cell>
          <cell r="GD192">
            <v>1730</v>
          </cell>
          <cell r="GE192">
            <v>39.400000000000091</v>
          </cell>
          <cell r="GF192">
            <v>234.30000000000291</v>
          </cell>
          <cell r="GG192">
            <v>13990</v>
          </cell>
          <cell r="GH192">
            <v>8320</v>
          </cell>
          <cell r="GI192">
            <v>239.91000000000003</v>
          </cell>
          <cell r="GJ192">
            <v>121.76</v>
          </cell>
          <cell r="GK192">
            <v>1878.21</v>
          </cell>
          <cell r="GL192">
            <v>3163.25</v>
          </cell>
          <cell r="GM192">
            <v>78.149999999999636</v>
          </cell>
          <cell r="GN192">
            <v>0</v>
          </cell>
          <cell r="GO192">
            <v>51</v>
          </cell>
          <cell r="GP192">
            <v>12160</v>
          </cell>
          <cell r="GQ192">
            <v>0</v>
          </cell>
          <cell r="GR192">
            <v>36000</v>
          </cell>
          <cell r="GS192">
            <v>22310</v>
          </cell>
          <cell r="GT192">
            <v>13690</v>
          </cell>
          <cell r="GU192">
            <v>510</v>
          </cell>
          <cell r="GV192">
            <v>75</v>
          </cell>
          <cell r="GW192">
            <v>435</v>
          </cell>
        </row>
        <row r="193">
          <cell r="B193">
            <v>38538</v>
          </cell>
          <cell r="C193">
            <v>46671</v>
          </cell>
          <cell r="D193">
            <v>34716.300000000003</v>
          </cell>
          <cell r="E193">
            <v>475196.2</v>
          </cell>
          <cell r="F193">
            <v>61162.3</v>
          </cell>
          <cell r="G193">
            <v>221544</v>
          </cell>
          <cell r="H193">
            <v>49504.1</v>
          </cell>
          <cell r="I193">
            <v>9811.2000000000007</v>
          </cell>
          <cell r="J193">
            <v>7649.1</v>
          </cell>
          <cell r="L193">
            <v>74831.199999999997</v>
          </cell>
          <cell r="M193">
            <v>125749.9</v>
          </cell>
          <cell r="N193">
            <v>347134.4</v>
          </cell>
          <cell r="O193">
            <v>106098.1</v>
          </cell>
          <cell r="P193">
            <v>657356.1</v>
          </cell>
          <cell r="Q193">
            <v>334349.90000000002</v>
          </cell>
          <cell r="R193">
            <v>60868.1</v>
          </cell>
          <cell r="S193">
            <v>3272.3</v>
          </cell>
          <cell r="T193">
            <v>5812</v>
          </cell>
          <cell r="U193">
            <v>68309.100000000006</v>
          </cell>
          <cell r="V193">
            <v>24104.2</v>
          </cell>
          <cell r="W193">
            <v>234039.4</v>
          </cell>
          <cell r="Y193">
            <v>229818.1</v>
          </cell>
          <cell r="Z193">
            <v>226968.3</v>
          </cell>
          <cell r="AB193">
            <v>230938.3</v>
          </cell>
          <cell r="AC193">
            <v>223383.3</v>
          </cell>
          <cell r="AE193">
            <v>43616.2</v>
          </cell>
          <cell r="AF193">
            <v>9322.2000000000007</v>
          </cell>
          <cell r="AG193">
            <v>19367.2</v>
          </cell>
          <cell r="AH193">
            <v>47755.3</v>
          </cell>
          <cell r="AJ193">
            <v>233916.5</v>
          </cell>
          <cell r="AK193">
            <v>33925.199999999997</v>
          </cell>
          <cell r="AO193">
            <v>66523.199999999997</v>
          </cell>
          <cell r="AP193">
            <v>0</v>
          </cell>
          <cell r="AQ193">
            <v>40138.199999999997</v>
          </cell>
          <cell r="AR193">
            <v>135386.6</v>
          </cell>
          <cell r="AS193">
            <v>54362.2</v>
          </cell>
          <cell r="AU193">
            <v>3930.7</v>
          </cell>
          <cell r="AV193">
            <v>134836.1</v>
          </cell>
          <cell r="AX193">
            <v>36286.199999999997</v>
          </cell>
          <cell r="AZ193">
            <v>19349000</v>
          </cell>
          <cell r="BA193">
            <v>17114200</v>
          </cell>
          <cell r="BB193">
            <v>858130</v>
          </cell>
          <cell r="BC193">
            <v>1208440</v>
          </cell>
          <cell r="BD193">
            <v>7469.8</v>
          </cell>
          <cell r="BE193">
            <v>0</v>
          </cell>
          <cell r="BF193">
            <v>10799</v>
          </cell>
          <cell r="BG193">
            <v>3849.2</v>
          </cell>
          <cell r="BI193">
            <v>10</v>
          </cell>
          <cell r="BJ193">
            <v>10</v>
          </cell>
          <cell r="BK193">
            <v>10</v>
          </cell>
          <cell r="BL193">
            <v>10</v>
          </cell>
          <cell r="BM193">
            <v>10</v>
          </cell>
          <cell r="BN193">
            <v>30</v>
          </cell>
          <cell r="BO193">
            <v>30</v>
          </cell>
          <cell r="BP193">
            <v>10</v>
          </cell>
          <cell r="BQ193">
            <v>10</v>
          </cell>
          <cell r="BR193">
            <v>572.04</v>
          </cell>
          <cell r="BS193">
            <v>894.79</v>
          </cell>
          <cell r="BT193">
            <v>12000</v>
          </cell>
          <cell r="BU193">
            <v>6120</v>
          </cell>
          <cell r="BV193">
            <v>0</v>
          </cell>
          <cell r="BW193">
            <v>15</v>
          </cell>
          <cell r="CB193">
            <v>46.69999999999709</v>
          </cell>
          <cell r="CC193">
            <v>116.10000000000582</v>
          </cell>
          <cell r="CD193">
            <v>152.10000000003492</v>
          </cell>
          <cell r="CE193">
            <v>135.30000000000291</v>
          </cell>
          <cell r="CF193">
            <v>131.5</v>
          </cell>
          <cell r="CG193">
            <v>164.69999999999709</v>
          </cell>
          <cell r="CH193">
            <v>111.90000000000146</v>
          </cell>
          <cell r="CI193">
            <v>87.800000000000182</v>
          </cell>
          <cell r="CJ193">
            <v>946.10000000003947</v>
          </cell>
          <cell r="CK193">
            <v>812</v>
          </cell>
          <cell r="CL193">
            <v>627</v>
          </cell>
          <cell r="CO193">
            <v>35.800000000000182</v>
          </cell>
          <cell r="CP193">
            <v>1755.4000000000015</v>
          </cell>
          <cell r="CQ193">
            <v>1474.8000000000002</v>
          </cell>
          <cell r="CR193">
            <v>4.8000000000101863</v>
          </cell>
          <cell r="CS193">
            <v>19.900000000001455</v>
          </cell>
          <cell r="CT193">
            <v>56</v>
          </cell>
          <cell r="CU193">
            <v>80.700000000011642</v>
          </cell>
          <cell r="CV193">
            <v>80.700000000011642</v>
          </cell>
          <cell r="CW193">
            <v>369.00000000001455</v>
          </cell>
          <cell r="CX193">
            <v>795</v>
          </cell>
          <cell r="CY193">
            <v>85.100000000005821</v>
          </cell>
          <cell r="CZ193">
            <v>84.099999999998545</v>
          </cell>
          <cell r="DA193" t="str">
            <v>0</v>
          </cell>
          <cell r="DB193">
            <v>44.700000000004366</v>
          </cell>
          <cell r="DF193">
            <v>1420</v>
          </cell>
          <cell r="DG193">
            <v>1377.9000000000233</v>
          </cell>
          <cell r="DH193">
            <v>54.099999999998545</v>
          </cell>
          <cell r="DJ193" t="str">
            <v>0</v>
          </cell>
          <cell r="DK193" t="str">
            <v>0</v>
          </cell>
          <cell r="DM193">
            <v>39.899999999994179</v>
          </cell>
          <cell r="DN193">
            <v>102.30000000001746</v>
          </cell>
          <cell r="DO193">
            <v>93.999999999992724</v>
          </cell>
          <cell r="DQ193">
            <v>564.19999999999709</v>
          </cell>
          <cell r="DR193">
            <v>564.19999999999709</v>
          </cell>
          <cell r="DS193">
            <v>20.900000000000091</v>
          </cell>
          <cell r="DT193">
            <v>56.899999999994179</v>
          </cell>
          <cell r="DU193">
            <v>3470</v>
          </cell>
          <cell r="DV193">
            <v>2650</v>
          </cell>
          <cell r="DW193">
            <v>60</v>
          </cell>
          <cell r="DX193">
            <v>39.200000000000003</v>
          </cell>
          <cell r="DY193">
            <v>572.04</v>
          </cell>
          <cell r="DZ193">
            <v>894.79</v>
          </cell>
          <cell r="EA193">
            <v>20.140000000000327</v>
          </cell>
          <cell r="EB193" t="str">
            <v>0</v>
          </cell>
          <cell r="EC193">
            <v>17</v>
          </cell>
          <cell r="ED193">
            <v>3615.9999999999854</v>
          </cell>
          <cell r="EF193">
            <v>12000</v>
          </cell>
          <cell r="EG193">
            <v>6120</v>
          </cell>
          <cell r="EH193">
            <v>0</v>
          </cell>
          <cell r="EI193">
            <v>15</v>
          </cell>
          <cell r="EN193">
            <v>214</v>
          </cell>
          <cell r="EO193">
            <v>508.30000000000291</v>
          </cell>
          <cell r="EP193">
            <v>660.20000000001164</v>
          </cell>
          <cell r="EQ193">
            <v>602.30000000000291</v>
          </cell>
          <cell r="ER193">
            <v>592</v>
          </cell>
          <cell r="ES193">
            <v>730.09999999999854</v>
          </cell>
          <cell r="ET193">
            <v>521.20000000000073</v>
          </cell>
          <cell r="EU193">
            <v>447.10000000000036</v>
          </cell>
          <cell r="EV193">
            <v>4275.2000000000171</v>
          </cell>
          <cell r="EW193">
            <v>3190.1000000000058</v>
          </cell>
          <cell r="EX193">
            <v>3237.2999999999884</v>
          </cell>
          <cell r="FA193">
            <v>100</v>
          </cell>
          <cell r="FB193">
            <v>7740.0999999999985</v>
          </cell>
          <cell r="FC193">
            <v>6527.3999999999942</v>
          </cell>
          <cell r="FD193">
            <v>49.500000000010914</v>
          </cell>
          <cell r="FE193">
            <v>102.20000000000073</v>
          </cell>
          <cell r="FF193">
            <v>229.39999999999418</v>
          </cell>
          <cell r="FG193">
            <v>381.10000000000582</v>
          </cell>
          <cell r="FH193">
            <v>381.10000000000582</v>
          </cell>
          <cell r="FI193">
            <v>1716.0000000000036</v>
          </cell>
          <cell r="FJ193">
            <v>2952.0000000000073</v>
          </cell>
          <cell r="FK193">
            <v>438</v>
          </cell>
          <cell r="FL193">
            <v>430.19999999999709</v>
          </cell>
          <cell r="FM193">
            <v>0</v>
          </cell>
          <cell r="FN193">
            <v>267.30000000000291</v>
          </cell>
          <cell r="FO193">
            <v>0</v>
          </cell>
          <cell r="FP193">
            <v>0</v>
          </cell>
          <cell r="FQ193">
            <v>0</v>
          </cell>
          <cell r="FR193">
            <v>6041.9999999999709</v>
          </cell>
          <cell r="FS193">
            <v>5803.5000000000109</v>
          </cell>
          <cell r="FT193">
            <v>263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212.19999999999709</v>
          </cell>
          <cell r="FZ193">
            <v>10363.600000000006</v>
          </cell>
          <cell r="GA193">
            <v>475.19999999999709</v>
          </cell>
          <cell r="GB193">
            <v>0</v>
          </cell>
          <cell r="GC193">
            <v>2294.1999999999971</v>
          </cell>
          <cell r="GD193">
            <v>2294.1999999999971</v>
          </cell>
          <cell r="GE193">
            <v>60.300000000000182</v>
          </cell>
          <cell r="GF193">
            <v>291.19999999999709</v>
          </cell>
          <cell r="GG193">
            <v>17460</v>
          </cell>
          <cell r="GH193">
            <v>10970</v>
          </cell>
          <cell r="GI193">
            <v>299.91000000000003</v>
          </cell>
          <cell r="GJ193">
            <v>160.96</v>
          </cell>
          <cell r="GK193">
            <v>2450.25</v>
          </cell>
          <cell r="GL193">
            <v>4058.04</v>
          </cell>
          <cell r="GM193">
            <v>98.289999999999964</v>
          </cell>
          <cell r="GN193">
            <v>0</v>
          </cell>
          <cell r="GO193">
            <v>68</v>
          </cell>
          <cell r="GP193">
            <v>15775.999999999985</v>
          </cell>
          <cell r="GQ193">
            <v>0</v>
          </cell>
          <cell r="GR193">
            <v>48000</v>
          </cell>
          <cell r="GS193">
            <v>28430</v>
          </cell>
          <cell r="GT193">
            <v>19570</v>
          </cell>
          <cell r="GU193">
            <v>510</v>
          </cell>
          <cell r="GV193">
            <v>90</v>
          </cell>
          <cell r="GW193">
            <v>420</v>
          </cell>
        </row>
        <row r="194">
          <cell r="B194">
            <v>38539</v>
          </cell>
          <cell r="C194">
            <v>46720.1</v>
          </cell>
          <cell r="D194">
            <v>34843.1</v>
          </cell>
          <cell r="E194">
            <v>475362.1</v>
          </cell>
          <cell r="F194">
            <v>61303</v>
          </cell>
          <cell r="G194">
            <v>221681.2</v>
          </cell>
          <cell r="H194">
            <v>49685.2</v>
          </cell>
          <cell r="I194">
            <v>9931</v>
          </cell>
          <cell r="J194">
            <v>7798.1</v>
          </cell>
          <cell r="L194">
            <v>75459</v>
          </cell>
          <cell r="M194">
            <v>126189.1</v>
          </cell>
          <cell r="N194">
            <v>347476.3</v>
          </cell>
          <cell r="O194">
            <v>106456.1</v>
          </cell>
          <cell r="P194">
            <v>657704.19999999995</v>
          </cell>
          <cell r="Q194">
            <v>334687</v>
          </cell>
          <cell r="R194">
            <v>62894.7</v>
          </cell>
          <cell r="S194">
            <v>3283</v>
          </cell>
          <cell r="T194">
            <v>5843</v>
          </cell>
          <cell r="U194">
            <v>68403.3</v>
          </cell>
          <cell r="V194">
            <v>24135.599999999999</v>
          </cell>
          <cell r="W194">
            <v>234096.2</v>
          </cell>
          <cell r="Y194">
            <v>230599.5</v>
          </cell>
          <cell r="Z194">
            <v>227868.3</v>
          </cell>
          <cell r="AB194">
            <v>231620.2</v>
          </cell>
          <cell r="AC194">
            <v>224393.1</v>
          </cell>
          <cell r="AE194">
            <v>43777.1</v>
          </cell>
          <cell r="AF194">
            <v>9364.2000000000007</v>
          </cell>
          <cell r="AG194">
            <v>19454.099999999999</v>
          </cell>
          <cell r="AH194">
            <v>47814.400000000001</v>
          </cell>
          <cell r="AJ194">
            <v>234008.2</v>
          </cell>
          <cell r="AK194">
            <v>34016.6</v>
          </cell>
          <cell r="AO194">
            <v>66592.100000000006</v>
          </cell>
          <cell r="AP194">
            <v>0</v>
          </cell>
          <cell r="AQ194">
            <v>40199.199999999997</v>
          </cell>
          <cell r="AR194">
            <v>135509.9</v>
          </cell>
          <cell r="AS194">
            <v>54432.2</v>
          </cell>
          <cell r="AU194">
            <v>3930.7</v>
          </cell>
          <cell r="AV194">
            <v>134836.1</v>
          </cell>
          <cell r="AX194">
            <v>36338</v>
          </cell>
          <cell r="AZ194">
            <v>19399200</v>
          </cell>
          <cell r="BA194">
            <v>17182000</v>
          </cell>
          <cell r="BB194">
            <v>861150</v>
          </cell>
          <cell r="BC194">
            <v>1213280</v>
          </cell>
          <cell r="BD194">
            <v>7493.35</v>
          </cell>
          <cell r="BE194">
            <v>0</v>
          </cell>
          <cell r="BF194">
            <v>10818</v>
          </cell>
          <cell r="BG194">
            <v>3864.3</v>
          </cell>
          <cell r="BI194">
            <v>20</v>
          </cell>
          <cell r="BJ194">
            <v>20</v>
          </cell>
          <cell r="BK194">
            <v>20</v>
          </cell>
          <cell r="BL194">
            <v>20</v>
          </cell>
          <cell r="BM194">
            <v>20</v>
          </cell>
          <cell r="BN194">
            <v>60</v>
          </cell>
          <cell r="BO194">
            <v>30</v>
          </cell>
          <cell r="BP194">
            <v>20</v>
          </cell>
          <cell r="BQ194">
            <v>20</v>
          </cell>
          <cell r="BR194">
            <v>475.77</v>
          </cell>
          <cell r="BS194">
            <v>772.28</v>
          </cell>
          <cell r="BT194">
            <v>0</v>
          </cell>
          <cell r="BU194">
            <v>7860</v>
          </cell>
          <cell r="BV194">
            <v>0</v>
          </cell>
          <cell r="BW194">
            <v>22.5</v>
          </cell>
          <cell r="CB194">
            <v>49.099999999998545</v>
          </cell>
          <cell r="CC194">
            <v>126.79999999999563</v>
          </cell>
          <cell r="CD194">
            <v>165.89999999996508</v>
          </cell>
          <cell r="CE194">
            <v>140.69999999999709</v>
          </cell>
          <cell r="CF194">
            <v>137.20000000001164</v>
          </cell>
          <cell r="CG194">
            <v>181.09999999999854</v>
          </cell>
          <cell r="CH194">
            <v>119.79999999999927</v>
          </cell>
          <cell r="CI194">
            <v>149</v>
          </cell>
          <cell r="CJ194">
            <v>1069.5999999999658</v>
          </cell>
          <cell r="CK194">
            <v>781.39999999999418</v>
          </cell>
          <cell r="CL194">
            <v>900</v>
          </cell>
          <cell r="CO194">
            <v>31</v>
          </cell>
          <cell r="CP194">
            <v>2026.5999999999985</v>
          </cell>
          <cell r="CQ194">
            <v>1712.3999999999942</v>
          </cell>
          <cell r="CR194">
            <v>5.9999999999818101</v>
          </cell>
          <cell r="CS194">
            <v>31.399999999997817</v>
          </cell>
          <cell r="CT194">
            <v>56.800000000017462</v>
          </cell>
          <cell r="CU194">
            <v>94.19999999999709</v>
          </cell>
          <cell r="CV194">
            <v>94.19999999999709</v>
          </cell>
          <cell r="CW194">
            <v>420</v>
          </cell>
          <cell r="CX194">
            <v>868.99999999997817</v>
          </cell>
          <cell r="CY194">
            <v>91.700000000011642</v>
          </cell>
          <cell r="CZ194">
            <v>91.400000000001455</v>
          </cell>
          <cell r="DA194" t="str">
            <v>0</v>
          </cell>
          <cell r="DB194">
            <v>59.099999999998545</v>
          </cell>
          <cell r="DF194">
            <v>1609.0000000000146</v>
          </cell>
          <cell r="DG194">
            <v>1531.1999999999898</v>
          </cell>
          <cell r="DH194">
            <v>70</v>
          </cell>
          <cell r="DJ194" t="str">
            <v>0</v>
          </cell>
          <cell r="DK194" t="str">
            <v>0</v>
          </cell>
          <cell r="DM194">
            <v>51.80000000000291</v>
          </cell>
          <cell r="DN194">
            <v>123.29999999998836</v>
          </cell>
          <cell r="DO194">
            <v>121.80000000000291</v>
          </cell>
          <cell r="DQ194">
            <v>627.80000000000291</v>
          </cell>
          <cell r="DR194">
            <v>627.80000000000291</v>
          </cell>
          <cell r="DS194">
            <v>10.699999999999818</v>
          </cell>
          <cell r="DT194">
            <v>61</v>
          </cell>
          <cell r="DU194">
            <v>3020</v>
          </cell>
          <cell r="DV194">
            <v>4840</v>
          </cell>
          <cell r="DW194">
            <v>50.2</v>
          </cell>
          <cell r="DX194">
            <v>67.8</v>
          </cell>
          <cell r="DY194">
            <v>475.77</v>
          </cell>
          <cell r="DZ194">
            <v>772.28</v>
          </cell>
          <cell r="EA194">
            <v>23.550000000000182</v>
          </cell>
          <cell r="EB194" t="str">
            <v>0</v>
          </cell>
          <cell r="EC194">
            <v>19</v>
          </cell>
          <cell r="ED194">
            <v>2416.0000000000582</v>
          </cell>
          <cell r="EF194">
            <v>0</v>
          </cell>
          <cell r="EG194">
            <v>7860</v>
          </cell>
          <cell r="EH194">
            <v>0</v>
          </cell>
          <cell r="EI194">
            <v>22.5</v>
          </cell>
          <cell r="EN194">
            <v>263.09999999999854</v>
          </cell>
          <cell r="EO194">
            <v>635.09999999999854</v>
          </cell>
          <cell r="EP194">
            <v>826.09999999997672</v>
          </cell>
          <cell r="EQ194">
            <v>743</v>
          </cell>
          <cell r="ER194">
            <v>729.20000000001164</v>
          </cell>
          <cell r="ES194">
            <v>911.19999999999709</v>
          </cell>
          <cell r="ET194">
            <v>641</v>
          </cell>
          <cell r="EU194">
            <v>596.10000000000036</v>
          </cell>
          <cell r="EV194">
            <v>5344.7999999999829</v>
          </cell>
          <cell r="EW194">
            <v>3971.5</v>
          </cell>
          <cell r="EX194">
            <v>4137.2999999999884</v>
          </cell>
          <cell r="FA194">
            <v>131</v>
          </cell>
          <cell r="FB194">
            <v>9766.6999999999971</v>
          </cell>
          <cell r="FC194">
            <v>8239.7999999999884</v>
          </cell>
          <cell r="FD194">
            <v>55.499999999992724</v>
          </cell>
          <cell r="FE194">
            <v>133.59999999999854</v>
          </cell>
          <cell r="FF194">
            <v>286.20000000001164</v>
          </cell>
          <cell r="FG194">
            <v>475.30000000000291</v>
          </cell>
          <cell r="FH194">
            <v>475.30000000000291</v>
          </cell>
          <cell r="FI194">
            <v>2136.0000000000036</v>
          </cell>
          <cell r="FJ194">
            <v>3820.9999999999854</v>
          </cell>
          <cell r="FK194">
            <v>529.70000000001164</v>
          </cell>
          <cell r="FL194">
            <v>521.59999999999854</v>
          </cell>
          <cell r="FM194">
            <v>0</v>
          </cell>
          <cell r="FN194">
            <v>326.40000000000146</v>
          </cell>
          <cell r="FO194">
            <v>0</v>
          </cell>
          <cell r="FP194">
            <v>0</v>
          </cell>
          <cell r="FQ194">
            <v>0</v>
          </cell>
          <cell r="FR194">
            <v>7650.9999999999854</v>
          </cell>
          <cell r="FS194">
            <v>7334.7000000000007</v>
          </cell>
          <cell r="FT194">
            <v>333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264</v>
          </cell>
          <cell r="FZ194">
            <v>10486.899999999994</v>
          </cell>
          <cell r="GA194">
            <v>597</v>
          </cell>
          <cell r="GB194">
            <v>0</v>
          </cell>
          <cell r="GC194">
            <v>2922</v>
          </cell>
          <cell r="GD194">
            <v>2922</v>
          </cell>
          <cell r="GE194">
            <v>71</v>
          </cell>
          <cell r="GF194">
            <v>352.19999999999709</v>
          </cell>
          <cell r="GG194">
            <v>20480</v>
          </cell>
          <cell r="GH194">
            <v>15810</v>
          </cell>
          <cell r="GI194">
            <v>350.11</v>
          </cell>
          <cell r="GJ194">
            <v>228.76</v>
          </cell>
          <cell r="GK194">
            <v>2926.02</v>
          </cell>
          <cell r="GL194">
            <v>4830.32</v>
          </cell>
          <cell r="GM194">
            <v>121.84000000000015</v>
          </cell>
          <cell r="GN194">
            <v>0</v>
          </cell>
          <cell r="GO194">
            <v>87</v>
          </cell>
          <cell r="GP194">
            <v>18192.000000000044</v>
          </cell>
          <cell r="GQ194">
            <v>0</v>
          </cell>
          <cell r="GR194">
            <v>48000</v>
          </cell>
          <cell r="GS194">
            <v>36290</v>
          </cell>
          <cell r="GT194">
            <v>11710</v>
          </cell>
          <cell r="GU194">
            <v>510</v>
          </cell>
          <cell r="GV194">
            <v>112.5</v>
          </cell>
          <cell r="GW194">
            <v>397.5</v>
          </cell>
        </row>
        <row r="195">
          <cell r="B195">
            <v>38540</v>
          </cell>
          <cell r="C195">
            <v>46770.2</v>
          </cell>
          <cell r="D195">
            <v>34982</v>
          </cell>
          <cell r="E195">
            <v>475548.2</v>
          </cell>
          <cell r="F195">
            <v>61448.2</v>
          </cell>
          <cell r="G195">
            <v>221819</v>
          </cell>
          <cell r="H195">
            <v>49874.1</v>
          </cell>
          <cell r="I195">
            <v>10054.1</v>
          </cell>
          <cell r="J195">
            <v>7950.4</v>
          </cell>
          <cell r="L195">
            <v>76158</v>
          </cell>
          <cell r="M195">
            <v>126653.2</v>
          </cell>
          <cell r="N195">
            <v>347843.1</v>
          </cell>
          <cell r="O195">
            <v>106838.2</v>
          </cell>
          <cell r="P195">
            <v>658083.1</v>
          </cell>
          <cell r="Q195">
            <v>335059</v>
          </cell>
          <cell r="R195">
            <v>65100.6</v>
          </cell>
          <cell r="S195">
            <v>3299.9</v>
          </cell>
          <cell r="T195">
            <v>5874.1</v>
          </cell>
          <cell r="U195">
            <v>68496.3</v>
          </cell>
          <cell r="V195">
            <v>24170.1</v>
          </cell>
          <cell r="W195">
            <v>234170</v>
          </cell>
          <cell r="Y195">
            <v>231555</v>
          </cell>
          <cell r="Z195">
            <v>228732.1</v>
          </cell>
          <cell r="AB195">
            <v>232743.1</v>
          </cell>
          <cell r="AC195">
            <v>225078.2</v>
          </cell>
          <cell r="AE195">
            <v>43948</v>
          </cell>
          <cell r="AF195">
            <v>9407.2000000000007</v>
          </cell>
          <cell r="AG195">
            <v>19545.5</v>
          </cell>
          <cell r="AH195">
            <v>47837.4</v>
          </cell>
          <cell r="AJ195">
            <v>234138.1</v>
          </cell>
          <cell r="AK195">
            <v>34138.699999999997</v>
          </cell>
          <cell r="AO195">
            <v>66691.199999999997</v>
          </cell>
          <cell r="AP195">
            <v>0</v>
          </cell>
          <cell r="AQ195">
            <v>40280.199999999997</v>
          </cell>
          <cell r="AR195">
            <v>135650</v>
          </cell>
          <cell r="AS195">
            <v>54509.1</v>
          </cell>
          <cell r="AU195">
            <v>3930.7</v>
          </cell>
          <cell r="AV195">
            <v>134836.1</v>
          </cell>
          <cell r="AX195">
            <v>36398</v>
          </cell>
          <cell r="AZ195">
            <v>19455650</v>
          </cell>
          <cell r="BA195">
            <v>17253650</v>
          </cell>
          <cell r="BB195">
            <v>864440</v>
          </cell>
          <cell r="BC195">
            <v>1218250</v>
          </cell>
          <cell r="BD195">
            <v>7516.04</v>
          </cell>
          <cell r="BE195">
            <v>0</v>
          </cell>
          <cell r="BF195">
            <v>10840</v>
          </cell>
          <cell r="BG195">
            <v>3885.5</v>
          </cell>
          <cell r="BI195">
            <v>20</v>
          </cell>
          <cell r="BJ195">
            <v>20</v>
          </cell>
          <cell r="BK195">
            <v>20</v>
          </cell>
          <cell r="BL195">
            <v>20</v>
          </cell>
          <cell r="BM195">
            <v>20</v>
          </cell>
          <cell r="BN195">
            <v>30</v>
          </cell>
          <cell r="BO195">
            <v>60</v>
          </cell>
          <cell r="BP195">
            <v>20</v>
          </cell>
          <cell r="BQ195">
            <v>20</v>
          </cell>
          <cell r="BR195">
            <v>596.6</v>
          </cell>
          <cell r="BS195">
            <v>726.03</v>
          </cell>
          <cell r="BT195">
            <v>0</v>
          </cell>
          <cell r="BU195">
            <v>8260</v>
          </cell>
          <cell r="BV195">
            <v>0</v>
          </cell>
          <cell r="BW195">
            <v>22.5</v>
          </cell>
          <cell r="CB195">
            <v>50.099999999998545</v>
          </cell>
          <cell r="CC195">
            <v>138.90000000000146</v>
          </cell>
          <cell r="CD195">
            <v>186.10000000003492</v>
          </cell>
          <cell r="CE195">
            <v>145.19999999999709</v>
          </cell>
          <cell r="CF195">
            <v>137.79999999998836</v>
          </cell>
          <cell r="CG195">
            <v>188.90000000000146</v>
          </cell>
          <cell r="CH195">
            <v>123.10000000000036</v>
          </cell>
          <cell r="CI195">
            <v>152.29999999999927</v>
          </cell>
          <cell r="CJ195">
            <v>1122.4000000000215</v>
          </cell>
          <cell r="CK195">
            <v>955.5</v>
          </cell>
          <cell r="CL195">
            <v>863.80000000001746</v>
          </cell>
          <cell r="CO195">
            <v>31.100000000000364</v>
          </cell>
          <cell r="CP195">
            <v>2205.9000000000015</v>
          </cell>
          <cell r="CQ195">
            <v>1850.4000000000178</v>
          </cell>
          <cell r="CR195">
            <v>-15.299999999988358</v>
          </cell>
          <cell r="CS195">
            <v>34.5</v>
          </cell>
          <cell r="CT195">
            <v>73.799999999988358</v>
          </cell>
          <cell r="CU195">
            <v>93</v>
          </cell>
          <cell r="CV195">
            <v>93</v>
          </cell>
          <cell r="CW195">
            <v>430</v>
          </cell>
          <cell r="CX195">
            <v>914.00000000001455</v>
          </cell>
          <cell r="CY195">
            <v>129.89999999999418</v>
          </cell>
          <cell r="CZ195">
            <v>122.09999999999854</v>
          </cell>
          <cell r="DA195" t="str">
            <v>0</v>
          </cell>
          <cell r="DB195">
            <v>23</v>
          </cell>
          <cell r="DF195">
            <v>1709.0000000000146</v>
          </cell>
          <cell r="DG195">
            <v>1619.0000000000073</v>
          </cell>
          <cell r="DH195">
            <v>76.900000000001455</v>
          </cell>
          <cell r="DJ195" t="str">
            <v>0</v>
          </cell>
          <cell r="DK195" t="str">
            <v>0</v>
          </cell>
          <cell r="DM195">
            <v>60</v>
          </cell>
          <cell r="DN195">
            <v>140.10000000000582</v>
          </cell>
          <cell r="DO195">
            <v>136.90000000000146</v>
          </cell>
          <cell r="DQ195">
            <v>699</v>
          </cell>
          <cell r="DR195">
            <v>699</v>
          </cell>
          <cell r="DS195">
            <v>16.900000000000091</v>
          </cell>
          <cell r="DT195">
            <v>81</v>
          </cell>
          <cell r="DU195">
            <v>3290</v>
          </cell>
          <cell r="DV195">
            <v>4970</v>
          </cell>
          <cell r="DW195">
            <v>56.45</v>
          </cell>
          <cell r="DX195">
            <v>71.650000000000006</v>
          </cell>
          <cell r="DY195">
            <v>596.6</v>
          </cell>
          <cell r="DZ195">
            <v>726.03</v>
          </cell>
          <cell r="EA195">
            <v>22.6899999999996</v>
          </cell>
          <cell r="EB195" t="str">
            <v>0</v>
          </cell>
          <cell r="EC195">
            <v>22</v>
          </cell>
          <cell r="ED195">
            <v>3391.9999999999709</v>
          </cell>
          <cell r="EF195">
            <v>0</v>
          </cell>
          <cell r="EG195">
            <v>8260</v>
          </cell>
          <cell r="EH195">
            <v>0</v>
          </cell>
          <cell r="EI195">
            <v>22.5</v>
          </cell>
          <cell r="EN195">
            <v>313.19999999999709</v>
          </cell>
          <cell r="EO195">
            <v>774</v>
          </cell>
          <cell r="EP195">
            <v>1012.2000000000116</v>
          </cell>
          <cell r="EQ195">
            <v>888.19999999999709</v>
          </cell>
          <cell r="ER195">
            <v>867</v>
          </cell>
          <cell r="ES195">
            <v>1100.0999999999985</v>
          </cell>
          <cell r="ET195">
            <v>764.10000000000036</v>
          </cell>
          <cell r="EU195">
            <v>748.39999999999964</v>
          </cell>
          <cell r="EV195">
            <v>6467.2000000000044</v>
          </cell>
          <cell r="EW195">
            <v>4927</v>
          </cell>
          <cell r="EX195">
            <v>5001.1000000000058</v>
          </cell>
          <cell r="FA195">
            <v>162.10000000000036</v>
          </cell>
          <cell r="FB195">
            <v>11972.599999999999</v>
          </cell>
          <cell r="FC195">
            <v>10090.200000000006</v>
          </cell>
          <cell r="FD195">
            <v>40.200000000004366</v>
          </cell>
          <cell r="FE195">
            <v>168.09999999999854</v>
          </cell>
          <cell r="FF195">
            <v>360</v>
          </cell>
          <cell r="FG195">
            <v>568.30000000000291</v>
          </cell>
          <cell r="FH195">
            <v>568.30000000000291</v>
          </cell>
          <cell r="FI195">
            <v>2566.0000000000036</v>
          </cell>
          <cell r="FJ195">
            <v>4735</v>
          </cell>
          <cell r="FK195">
            <v>659.60000000000582</v>
          </cell>
          <cell r="FL195">
            <v>643.69999999999709</v>
          </cell>
          <cell r="FM195">
            <v>0</v>
          </cell>
          <cell r="FN195">
            <v>349.40000000000146</v>
          </cell>
          <cell r="FO195">
            <v>0</v>
          </cell>
          <cell r="FP195">
            <v>0</v>
          </cell>
          <cell r="FQ195">
            <v>0</v>
          </cell>
          <cell r="FR195">
            <v>9360</v>
          </cell>
          <cell r="FS195">
            <v>8953.700000000008</v>
          </cell>
          <cell r="FT195">
            <v>409.90000000000146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324</v>
          </cell>
          <cell r="FZ195">
            <v>10627</v>
          </cell>
          <cell r="GA195">
            <v>733.90000000000146</v>
          </cell>
          <cell r="GB195">
            <v>0</v>
          </cell>
          <cell r="GC195">
            <v>3621</v>
          </cell>
          <cell r="GD195">
            <v>3621</v>
          </cell>
          <cell r="GE195">
            <v>87.900000000000091</v>
          </cell>
          <cell r="GF195">
            <v>433.19999999999709</v>
          </cell>
          <cell r="GG195">
            <v>23770</v>
          </cell>
          <cell r="GH195">
            <v>20780</v>
          </cell>
          <cell r="GI195">
            <v>406.56</v>
          </cell>
          <cell r="GJ195">
            <v>300.40999999999997</v>
          </cell>
          <cell r="GK195">
            <v>3522.62</v>
          </cell>
          <cell r="GL195">
            <v>5556.3499999999995</v>
          </cell>
          <cell r="GM195">
            <v>144.52999999999975</v>
          </cell>
          <cell r="GN195">
            <v>0</v>
          </cell>
          <cell r="GO195">
            <v>109</v>
          </cell>
          <cell r="GP195">
            <v>21584.000000000015</v>
          </cell>
          <cell r="GQ195">
            <v>0</v>
          </cell>
          <cell r="GR195">
            <v>48000</v>
          </cell>
          <cell r="GS195">
            <v>44550</v>
          </cell>
          <cell r="GT195">
            <v>3450</v>
          </cell>
          <cell r="GU195">
            <v>510</v>
          </cell>
          <cell r="GV195">
            <v>135</v>
          </cell>
          <cell r="GW195">
            <v>375</v>
          </cell>
        </row>
        <row r="196">
          <cell r="B196">
            <v>38541</v>
          </cell>
          <cell r="C196">
            <v>46818.2</v>
          </cell>
          <cell r="D196">
            <v>35112</v>
          </cell>
          <cell r="E196">
            <v>475730.1</v>
          </cell>
          <cell r="F196">
            <v>61592</v>
          </cell>
          <cell r="G196">
            <v>221964.2</v>
          </cell>
          <cell r="H196">
            <v>50065.599999999999</v>
          </cell>
          <cell r="I196">
            <v>10175.200000000001</v>
          </cell>
          <cell r="J196">
            <v>8098.1</v>
          </cell>
          <cell r="L196">
            <v>76766</v>
          </cell>
          <cell r="M196">
            <v>127067.8</v>
          </cell>
          <cell r="N196">
            <v>348159.9</v>
          </cell>
          <cell r="O196">
            <v>107178.3</v>
          </cell>
          <cell r="P196">
            <v>658402.19999999995</v>
          </cell>
          <cell r="Q196">
            <v>335375.5</v>
          </cell>
          <cell r="R196">
            <v>66943</v>
          </cell>
          <cell r="S196">
            <v>3310</v>
          </cell>
          <cell r="T196">
            <v>5921.1</v>
          </cell>
          <cell r="U196">
            <v>68603.199999999997</v>
          </cell>
          <cell r="V196">
            <v>24204.3</v>
          </cell>
          <cell r="W196">
            <v>234224.1</v>
          </cell>
          <cell r="Y196">
            <v>232305.6</v>
          </cell>
          <cell r="Z196">
            <v>229480.2</v>
          </cell>
          <cell r="AB196">
            <v>233448.8</v>
          </cell>
          <cell r="AC196">
            <v>225860.1</v>
          </cell>
          <cell r="AE196">
            <v>44089.9</v>
          </cell>
          <cell r="AF196">
            <v>9450.7999999999993</v>
          </cell>
          <cell r="AG196">
            <v>19619.7</v>
          </cell>
          <cell r="AH196">
            <v>47925.1</v>
          </cell>
          <cell r="AJ196">
            <v>234213.7</v>
          </cell>
          <cell r="AK196">
            <v>34210.199999999997</v>
          </cell>
          <cell r="AO196">
            <v>66749.899999999994</v>
          </cell>
          <cell r="AP196">
            <v>0</v>
          </cell>
          <cell r="AQ196">
            <v>40328.699999999997</v>
          </cell>
          <cell r="AR196">
            <v>135731.4</v>
          </cell>
          <cell r="AS196">
            <v>54547.9</v>
          </cell>
          <cell r="AU196">
            <v>3930.7</v>
          </cell>
          <cell r="AV196">
            <v>134836.1</v>
          </cell>
          <cell r="AX196">
            <v>36438.6</v>
          </cell>
          <cell r="AZ196">
            <v>19515750</v>
          </cell>
          <cell r="BA196">
            <v>17289450</v>
          </cell>
          <cell r="BB196">
            <v>867980</v>
          </cell>
          <cell r="BC196">
            <v>1221710</v>
          </cell>
          <cell r="BD196">
            <v>7535.79</v>
          </cell>
          <cell r="BE196">
            <v>0</v>
          </cell>
          <cell r="BF196">
            <v>10858</v>
          </cell>
          <cell r="BG196">
            <v>3902.1</v>
          </cell>
          <cell r="BI196">
            <v>15</v>
          </cell>
          <cell r="BJ196">
            <v>15</v>
          </cell>
          <cell r="BK196">
            <v>15</v>
          </cell>
          <cell r="BL196">
            <v>15</v>
          </cell>
          <cell r="BM196">
            <v>15</v>
          </cell>
          <cell r="BN196">
            <v>60</v>
          </cell>
          <cell r="BO196">
            <v>30</v>
          </cell>
          <cell r="BP196">
            <v>20</v>
          </cell>
          <cell r="BQ196">
            <v>20</v>
          </cell>
          <cell r="BR196">
            <v>506.18</v>
          </cell>
          <cell r="BS196">
            <v>628.91999999999996</v>
          </cell>
          <cell r="BT196">
            <v>12000</v>
          </cell>
          <cell r="BU196">
            <v>7000</v>
          </cell>
          <cell r="BV196">
            <v>0</v>
          </cell>
          <cell r="BW196">
            <v>22.5</v>
          </cell>
          <cell r="CB196">
            <v>48</v>
          </cell>
          <cell r="CC196">
            <v>130</v>
          </cell>
          <cell r="CD196">
            <v>181.89999999996508</v>
          </cell>
          <cell r="CE196">
            <v>143.80000000000291</v>
          </cell>
          <cell r="CF196">
            <v>145.20000000001164</v>
          </cell>
          <cell r="CG196">
            <v>191.5</v>
          </cell>
          <cell r="CH196">
            <v>121.10000000000036</v>
          </cell>
          <cell r="CI196">
            <v>147.70000000000073</v>
          </cell>
          <cell r="CJ196">
            <v>1109.1999999999807</v>
          </cell>
          <cell r="CK196">
            <v>750.60000000000582</v>
          </cell>
          <cell r="CL196">
            <v>748.10000000000582</v>
          </cell>
          <cell r="CO196">
            <v>47</v>
          </cell>
          <cell r="CP196">
            <v>1842.4000000000015</v>
          </cell>
          <cell r="CQ196">
            <v>1545.7000000000116</v>
          </cell>
          <cell r="CR196">
            <v>18.599999999987631</v>
          </cell>
          <cell r="CS196">
            <v>34.200000000000728</v>
          </cell>
          <cell r="CT196">
            <v>54.100000000005821</v>
          </cell>
          <cell r="CU196">
            <v>106.89999999999418</v>
          </cell>
          <cell r="CV196">
            <v>106.89999999999418</v>
          </cell>
          <cell r="CW196">
            <v>435.99999999998545</v>
          </cell>
          <cell r="CX196">
            <v>742.00000000000728</v>
          </cell>
          <cell r="CY196">
            <v>75.600000000005821</v>
          </cell>
          <cell r="CZ196">
            <v>71.5</v>
          </cell>
          <cell r="DA196" t="str">
            <v>0</v>
          </cell>
          <cell r="DB196">
            <v>87.69999999999709</v>
          </cell>
          <cell r="DF196">
            <v>1419.0000000000146</v>
          </cell>
          <cell r="DG196">
            <v>1412.7999999999956</v>
          </cell>
          <cell r="DH196">
            <v>38.80000000000291</v>
          </cell>
          <cell r="DJ196" t="str">
            <v>0</v>
          </cell>
          <cell r="DK196" t="str">
            <v>0</v>
          </cell>
          <cell r="DM196">
            <v>40.599999999998545</v>
          </cell>
          <cell r="DN196">
            <v>81.399999999994179</v>
          </cell>
          <cell r="DO196">
            <v>79.400000000001455</v>
          </cell>
          <cell r="DQ196">
            <v>608</v>
          </cell>
          <cell r="DR196">
            <v>608</v>
          </cell>
          <cell r="DS196">
            <v>10.099999999999909</v>
          </cell>
          <cell r="DT196">
            <v>48.5</v>
          </cell>
          <cell r="DU196">
            <v>3540</v>
          </cell>
          <cell r="DV196">
            <v>3460</v>
          </cell>
          <cell r="DW196">
            <v>60.1</v>
          </cell>
          <cell r="DX196">
            <v>35.799999999999997</v>
          </cell>
          <cell r="DY196">
            <v>506.18</v>
          </cell>
          <cell r="DZ196">
            <v>628.91999999999996</v>
          </cell>
          <cell r="EA196">
            <v>19.75</v>
          </cell>
          <cell r="EB196" t="str">
            <v>0</v>
          </cell>
          <cell r="EC196">
            <v>18</v>
          </cell>
          <cell r="ED196">
            <v>2655.9999999999854</v>
          </cell>
          <cell r="EF196">
            <v>12000</v>
          </cell>
          <cell r="EG196">
            <v>7000</v>
          </cell>
          <cell r="EH196">
            <v>0</v>
          </cell>
          <cell r="EI196">
            <v>22.5</v>
          </cell>
          <cell r="EN196">
            <v>361.19999999999709</v>
          </cell>
          <cell r="EO196">
            <v>904</v>
          </cell>
          <cell r="EP196">
            <v>1194.0999999999767</v>
          </cell>
          <cell r="EQ196">
            <v>1032</v>
          </cell>
          <cell r="ER196">
            <v>1012.2000000000116</v>
          </cell>
          <cell r="ES196">
            <v>1291.5999999999985</v>
          </cell>
          <cell r="ET196">
            <v>885.20000000000073</v>
          </cell>
          <cell r="EU196">
            <v>896.10000000000036</v>
          </cell>
          <cell r="EV196">
            <v>7576.3999999999851</v>
          </cell>
          <cell r="EW196">
            <v>5677.6000000000058</v>
          </cell>
          <cell r="EX196">
            <v>5749.2000000000116</v>
          </cell>
          <cell r="FA196">
            <v>209.10000000000036</v>
          </cell>
          <cell r="FB196">
            <v>13815</v>
          </cell>
          <cell r="FC196">
            <v>11635.900000000018</v>
          </cell>
          <cell r="FD196">
            <v>58.799999999991996</v>
          </cell>
          <cell r="FE196">
            <v>202.29999999999927</v>
          </cell>
          <cell r="FF196">
            <v>414.10000000000582</v>
          </cell>
          <cell r="FG196">
            <v>675.19999999999709</v>
          </cell>
          <cell r="FH196">
            <v>675.19999999999709</v>
          </cell>
          <cell r="FI196">
            <v>3001.9999999999891</v>
          </cell>
          <cell r="FJ196">
            <v>5477.0000000000073</v>
          </cell>
          <cell r="FK196">
            <v>735.20000000001164</v>
          </cell>
          <cell r="FL196">
            <v>715.19999999999709</v>
          </cell>
          <cell r="FM196">
            <v>0</v>
          </cell>
          <cell r="FN196">
            <v>437.09999999999854</v>
          </cell>
          <cell r="FO196">
            <v>0</v>
          </cell>
          <cell r="FP196">
            <v>0</v>
          </cell>
          <cell r="FQ196">
            <v>0</v>
          </cell>
          <cell r="FR196">
            <v>10779.000000000015</v>
          </cell>
          <cell r="FS196">
            <v>10366.500000000004</v>
          </cell>
          <cell r="FT196">
            <v>448.70000000000437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364.59999999999854</v>
          </cell>
          <cell r="FZ196">
            <v>10708.399999999994</v>
          </cell>
          <cell r="GA196">
            <v>813.30000000000291</v>
          </cell>
          <cell r="GB196">
            <v>0</v>
          </cell>
          <cell r="GC196">
            <v>4229</v>
          </cell>
          <cell r="GD196">
            <v>4229</v>
          </cell>
          <cell r="GE196">
            <v>98</v>
          </cell>
          <cell r="GF196">
            <v>481.69999999999709</v>
          </cell>
          <cell r="GG196">
            <v>27310</v>
          </cell>
          <cell r="GH196">
            <v>24240</v>
          </cell>
          <cell r="GI196">
            <v>466.66</v>
          </cell>
          <cell r="GJ196">
            <v>336.21</v>
          </cell>
          <cell r="GK196">
            <v>4028.7999999999997</v>
          </cell>
          <cell r="GL196">
            <v>6185.2699999999995</v>
          </cell>
          <cell r="GM196">
            <v>164.27999999999975</v>
          </cell>
          <cell r="GN196">
            <v>0</v>
          </cell>
          <cell r="GO196">
            <v>127</v>
          </cell>
          <cell r="GP196">
            <v>24240</v>
          </cell>
          <cell r="GQ196">
            <v>0</v>
          </cell>
          <cell r="GR196">
            <v>60000</v>
          </cell>
          <cell r="GS196">
            <v>51550</v>
          </cell>
          <cell r="GT196">
            <v>8450</v>
          </cell>
          <cell r="GU196">
            <v>510</v>
          </cell>
          <cell r="GV196">
            <v>157.5</v>
          </cell>
          <cell r="GW196">
            <v>352.5</v>
          </cell>
        </row>
        <row r="197">
          <cell r="B197">
            <v>38542</v>
          </cell>
          <cell r="C197">
            <v>46862</v>
          </cell>
          <cell r="D197">
            <v>35226</v>
          </cell>
          <cell r="E197">
            <v>475868</v>
          </cell>
          <cell r="F197">
            <v>61720</v>
          </cell>
          <cell r="G197">
            <v>222079</v>
          </cell>
          <cell r="H197">
            <v>50226</v>
          </cell>
          <cell r="I197">
            <v>10272</v>
          </cell>
          <cell r="J197">
            <v>8227</v>
          </cell>
          <cell r="L197">
            <v>77311</v>
          </cell>
          <cell r="M197">
            <v>127433</v>
          </cell>
          <cell r="N197">
            <v>348441</v>
          </cell>
          <cell r="O197">
            <v>107481</v>
          </cell>
          <cell r="P197">
            <v>658689</v>
          </cell>
          <cell r="Q197">
            <v>335660</v>
          </cell>
          <cell r="R197">
            <v>68600</v>
          </cell>
          <cell r="S197">
            <v>3324</v>
          </cell>
          <cell r="T197">
            <v>5967.1</v>
          </cell>
          <cell r="U197">
            <v>68689.100000000006</v>
          </cell>
          <cell r="V197">
            <v>24218</v>
          </cell>
          <cell r="W197">
            <v>234271</v>
          </cell>
          <cell r="Y197">
            <v>233042</v>
          </cell>
          <cell r="Z197">
            <v>230096</v>
          </cell>
          <cell r="AB197">
            <v>233867</v>
          </cell>
          <cell r="AC197">
            <v>226771</v>
          </cell>
          <cell r="AE197">
            <v>44218.2</v>
          </cell>
          <cell r="AF197">
            <v>9489</v>
          </cell>
          <cell r="AG197">
            <v>19688</v>
          </cell>
          <cell r="AH197">
            <v>47976</v>
          </cell>
          <cell r="AJ197">
            <v>234276.1</v>
          </cell>
          <cell r="AK197">
            <v>34268</v>
          </cell>
          <cell r="AO197">
            <v>66796.100000000006</v>
          </cell>
          <cell r="AP197">
            <v>0</v>
          </cell>
          <cell r="AQ197">
            <v>40367</v>
          </cell>
          <cell r="AR197">
            <v>135807</v>
          </cell>
          <cell r="AS197">
            <v>54578</v>
          </cell>
          <cell r="AU197">
            <v>3930.7</v>
          </cell>
          <cell r="AV197">
            <v>134836.1</v>
          </cell>
          <cell r="AX197">
            <v>36482</v>
          </cell>
          <cell r="AZ197">
            <v>19575660</v>
          </cell>
          <cell r="BA197">
            <v>17322000</v>
          </cell>
          <cell r="BB197">
            <v>871470</v>
          </cell>
          <cell r="BC197">
            <v>1223020</v>
          </cell>
          <cell r="BD197">
            <v>7551.81</v>
          </cell>
          <cell r="BE197">
            <v>0</v>
          </cell>
          <cell r="BF197">
            <v>10871</v>
          </cell>
          <cell r="BG197">
            <v>3922.4</v>
          </cell>
          <cell r="BI197">
            <v>10</v>
          </cell>
          <cell r="BJ197">
            <v>10</v>
          </cell>
          <cell r="BK197">
            <v>10</v>
          </cell>
          <cell r="BL197">
            <v>10</v>
          </cell>
          <cell r="BM197">
            <v>10</v>
          </cell>
          <cell r="BN197">
            <v>60</v>
          </cell>
          <cell r="BO197">
            <v>30</v>
          </cell>
          <cell r="BP197">
            <v>20</v>
          </cell>
          <cell r="BQ197">
            <v>20</v>
          </cell>
          <cell r="BR197">
            <v>482.18</v>
          </cell>
          <cell r="BS197">
            <v>887.78</v>
          </cell>
          <cell r="BT197">
            <v>12000</v>
          </cell>
          <cell r="BU197">
            <v>4800</v>
          </cell>
          <cell r="BV197">
            <v>0</v>
          </cell>
          <cell r="BW197">
            <v>15</v>
          </cell>
          <cell r="CB197">
            <v>43.80000000000291</v>
          </cell>
          <cell r="CC197">
            <v>114</v>
          </cell>
          <cell r="CD197">
            <v>137.90000000002328</v>
          </cell>
          <cell r="CE197">
            <v>128</v>
          </cell>
          <cell r="CF197">
            <v>114.79999999998836</v>
          </cell>
          <cell r="CG197">
            <v>160.40000000000146</v>
          </cell>
          <cell r="CH197">
            <v>96.799999999999272</v>
          </cell>
          <cell r="CI197">
            <v>128.89999999999964</v>
          </cell>
          <cell r="CJ197">
            <v>924.60000000001492</v>
          </cell>
          <cell r="CK197">
            <v>736.39999999999418</v>
          </cell>
          <cell r="CL197">
            <v>615.79999999998836</v>
          </cell>
          <cell r="CO197">
            <v>46</v>
          </cell>
          <cell r="CP197">
            <v>1657</v>
          </cell>
          <cell r="CQ197">
            <v>1398.1999999999825</v>
          </cell>
          <cell r="CR197">
            <v>25.300000000013824</v>
          </cell>
          <cell r="CS197">
            <v>13.700000000000728</v>
          </cell>
          <cell r="CT197">
            <v>46.899999999994179</v>
          </cell>
          <cell r="CU197">
            <v>85.900000000008731</v>
          </cell>
          <cell r="CV197">
            <v>85.900000000008731</v>
          </cell>
          <cell r="CW197">
            <v>382.00000000000728</v>
          </cell>
          <cell r="CX197">
            <v>682.99999999999272</v>
          </cell>
          <cell r="CY197">
            <v>62.399999999994179</v>
          </cell>
          <cell r="CZ197">
            <v>57.80000000000291</v>
          </cell>
          <cell r="DA197" t="str">
            <v>0</v>
          </cell>
          <cell r="DB197">
            <v>50.900000000001455</v>
          </cell>
          <cell r="DF197">
            <v>1282.9999999999563</v>
          </cell>
          <cell r="DG197">
            <v>1236.0999999999985</v>
          </cell>
          <cell r="DH197">
            <v>30.099999999998545</v>
          </cell>
          <cell r="DJ197" t="str">
            <v>0</v>
          </cell>
          <cell r="DK197" t="str">
            <v>0</v>
          </cell>
          <cell r="DM197">
            <v>43.400000000001455</v>
          </cell>
          <cell r="DN197">
            <v>75.600000000005821</v>
          </cell>
          <cell r="DO197">
            <v>73.5</v>
          </cell>
          <cell r="DQ197">
            <v>545</v>
          </cell>
          <cell r="DR197">
            <v>545</v>
          </cell>
          <cell r="DS197">
            <v>14</v>
          </cell>
          <cell r="DT197">
            <v>38.30000000000291</v>
          </cell>
          <cell r="DU197">
            <v>3490</v>
          </cell>
          <cell r="DV197">
            <v>1310</v>
          </cell>
          <cell r="DW197">
            <v>59.91</v>
          </cell>
          <cell r="DX197">
            <v>32.549999999999997</v>
          </cell>
          <cell r="DY197">
            <v>482.18</v>
          </cell>
          <cell r="DZ197">
            <v>887.78</v>
          </cell>
          <cell r="EA197">
            <v>16.020000000000437</v>
          </cell>
          <cell r="EB197" t="str">
            <v>0</v>
          </cell>
          <cell r="EC197">
            <v>13</v>
          </cell>
          <cell r="ED197">
            <v>3248.0000000000291</v>
          </cell>
          <cell r="EF197">
            <v>12000</v>
          </cell>
          <cell r="EG197">
            <v>4800</v>
          </cell>
          <cell r="EH197">
            <v>0</v>
          </cell>
          <cell r="EI197">
            <v>15</v>
          </cell>
          <cell r="EN197">
            <v>405</v>
          </cell>
          <cell r="EO197">
            <v>1018</v>
          </cell>
          <cell r="EP197">
            <v>1332</v>
          </cell>
          <cell r="EQ197">
            <v>1160</v>
          </cell>
          <cell r="ER197">
            <v>1127</v>
          </cell>
          <cell r="ES197">
            <v>1452</v>
          </cell>
          <cell r="ET197">
            <v>982</v>
          </cell>
          <cell r="EU197">
            <v>1025</v>
          </cell>
          <cell r="EV197">
            <v>8501</v>
          </cell>
          <cell r="EW197">
            <v>6414</v>
          </cell>
          <cell r="EX197">
            <v>6365</v>
          </cell>
          <cell r="FA197">
            <v>255.10000000000036</v>
          </cell>
          <cell r="FB197">
            <v>15472</v>
          </cell>
          <cell r="FC197">
            <v>13034.1</v>
          </cell>
          <cell r="FD197">
            <v>84.100000000005821</v>
          </cell>
          <cell r="FE197">
            <v>216</v>
          </cell>
          <cell r="FF197">
            <v>461</v>
          </cell>
          <cell r="FG197">
            <v>761.10000000000582</v>
          </cell>
          <cell r="FH197">
            <v>761.10000000000582</v>
          </cell>
          <cell r="FI197">
            <v>3383.9999999999964</v>
          </cell>
          <cell r="FJ197">
            <v>6160</v>
          </cell>
          <cell r="FK197">
            <v>797.60000000000582</v>
          </cell>
          <cell r="FL197">
            <v>773</v>
          </cell>
          <cell r="FM197">
            <v>0</v>
          </cell>
          <cell r="FN197">
            <v>488</v>
          </cell>
          <cell r="FO197">
            <v>0</v>
          </cell>
          <cell r="FP197">
            <v>0</v>
          </cell>
          <cell r="FQ197">
            <v>0</v>
          </cell>
          <cell r="FR197">
            <v>12061.999999999971</v>
          </cell>
          <cell r="FS197">
            <v>11602.600000000002</v>
          </cell>
          <cell r="FT197">
            <v>478.80000000000291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408</v>
          </cell>
          <cell r="FZ197">
            <v>10784</v>
          </cell>
          <cell r="GA197">
            <v>886.80000000000291</v>
          </cell>
          <cell r="GB197">
            <v>0</v>
          </cell>
          <cell r="GC197">
            <v>4774</v>
          </cell>
          <cell r="GD197">
            <v>4774</v>
          </cell>
          <cell r="GE197">
            <v>112</v>
          </cell>
          <cell r="GF197">
            <v>520</v>
          </cell>
          <cell r="GG197">
            <v>30800</v>
          </cell>
          <cell r="GH197">
            <v>25550</v>
          </cell>
          <cell r="GI197">
            <v>526.57000000000005</v>
          </cell>
          <cell r="GJ197">
            <v>368.76</v>
          </cell>
          <cell r="GK197">
            <v>4510.9799999999996</v>
          </cell>
          <cell r="GL197">
            <v>7073.0499999999993</v>
          </cell>
          <cell r="GM197">
            <v>180.30000000000018</v>
          </cell>
          <cell r="GN197">
            <v>0</v>
          </cell>
          <cell r="GO197">
            <v>140</v>
          </cell>
          <cell r="GP197">
            <v>27488.000000000029</v>
          </cell>
          <cell r="GQ197">
            <v>0</v>
          </cell>
          <cell r="GR197">
            <v>72000</v>
          </cell>
          <cell r="GS197">
            <v>56350</v>
          </cell>
          <cell r="GT197">
            <v>15650</v>
          </cell>
          <cell r="GU197">
            <v>510</v>
          </cell>
          <cell r="GV197">
            <v>172.5</v>
          </cell>
          <cell r="GW197">
            <v>337.5</v>
          </cell>
        </row>
        <row r="198">
          <cell r="B198">
            <v>38543</v>
          </cell>
          <cell r="C198">
            <v>46893</v>
          </cell>
          <cell r="D198">
            <v>35285</v>
          </cell>
          <cell r="E198">
            <v>475943</v>
          </cell>
          <cell r="F198">
            <v>61804</v>
          </cell>
          <cell r="G198">
            <v>222163</v>
          </cell>
          <cell r="H198">
            <v>50323</v>
          </cell>
          <cell r="I198">
            <v>10272</v>
          </cell>
          <cell r="J198">
            <v>8310</v>
          </cell>
          <cell r="L198">
            <v>77631</v>
          </cell>
          <cell r="M198">
            <v>127662</v>
          </cell>
          <cell r="N198">
            <v>348613</v>
          </cell>
          <cell r="O198">
            <v>107668</v>
          </cell>
          <cell r="P198">
            <v>658864</v>
          </cell>
          <cell r="Q198">
            <v>335835</v>
          </cell>
          <cell r="R198">
            <v>69565</v>
          </cell>
          <cell r="S198">
            <v>3331</v>
          </cell>
          <cell r="T198">
            <v>5967.1</v>
          </cell>
          <cell r="U198">
            <v>68738.2</v>
          </cell>
          <cell r="V198">
            <v>24227</v>
          </cell>
          <cell r="W198">
            <v>234307</v>
          </cell>
          <cell r="Y198">
            <v>233434</v>
          </cell>
          <cell r="Z198">
            <v>230530</v>
          </cell>
          <cell r="AB198">
            <v>234596</v>
          </cell>
          <cell r="AC198">
            <v>226888</v>
          </cell>
          <cell r="AE198">
            <v>44291</v>
          </cell>
          <cell r="AF198">
            <v>9518</v>
          </cell>
          <cell r="AG198">
            <v>19719</v>
          </cell>
          <cell r="AH198">
            <v>48018</v>
          </cell>
          <cell r="AJ198">
            <v>234352.9</v>
          </cell>
          <cell r="AK198">
            <v>34342</v>
          </cell>
          <cell r="AO198">
            <v>66855.7</v>
          </cell>
          <cell r="AP198">
            <v>0</v>
          </cell>
          <cell r="AQ198">
            <v>40416</v>
          </cell>
          <cell r="AR198">
            <v>135891</v>
          </cell>
          <cell r="AS198">
            <v>54635</v>
          </cell>
          <cell r="AU198">
            <v>3930.7</v>
          </cell>
          <cell r="AV198">
            <v>134836.1</v>
          </cell>
          <cell r="AX198">
            <v>36508.1</v>
          </cell>
          <cell r="AZ198">
            <v>19634810</v>
          </cell>
          <cell r="BA198">
            <v>17327650</v>
          </cell>
          <cell r="BB198">
            <v>874890</v>
          </cell>
          <cell r="BC198">
            <v>1223310</v>
          </cell>
          <cell r="BD198">
            <v>7566.8</v>
          </cell>
          <cell r="BE198">
            <v>0</v>
          </cell>
          <cell r="BF198">
            <v>10877</v>
          </cell>
          <cell r="BG198">
            <v>3940</v>
          </cell>
          <cell r="BI198">
            <v>20</v>
          </cell>
          <cell r="BJ198">
            <v>20</v>
          </cell>
          <cell r="BK198">
            <v>20</v>
          </cell>
          <cell r="BL198">
            <v>20</v>
          </cell>
          <cell r="BM198">
            <v>20</v>
          </cell>
          <cell r="BN198">
            <v>30</v>
          </cell>
          <cell r="BO198">
            <v>30</v>
          </cell>
          <cell r="BP198">
            <v>20</v>
          </cell>
          <cell r="BQ198">
            <v>20</v>
          </cell>
          <cell r="BR198">
            <v>214</v>
          </cell>
          <cell r="BS198">
            <v>88</v>
          </cell>
          <cell r="BT198">
            <v>0</v>
          </cell>
          <cell r="BU198">
            <v>3710</v>
          </cell>
          <cell r="BV198">
            <v>0</v>
          </cell>
          <cell r="BW198">
            <v>15</v>
          </cell>
          <cell r="CB198">
            <v>31</v>
          </cell>
          <cell r="CC198">
            <v>59</v>
          </cell>
          <cell r="CD198">
            <v>75</v>
          </cell>
          <cell r="CE198">
            <v>84</v>
          </cell>
          <cell r="CF198">
            <v>84</v>
          </cell>
          <cell r="CG198">
            <v>97</v>
          </cell>
          <cell r="CH198" t="str">
            <v>0</v>
          </cell>
          <cell r="CI198">
            <v>83</v>
          </cell>
          <cell r="CJ198">
            <v>513</v>
          </cell>
          <cell r="CK198">
            <v>392</v>
          </cell>
          <cell r="CL198">
            <v>434</v>
          </cell>
          <cell r="CO198" t="str">
            <v>0</v>
          </cell>
          <cell r="CP198">
            <v>965</v>
          </cell>
          <cell r="CQ198">
            <v>826</v>
          </cell>
          <cell r="CR198">
            <v>4.0999999999912689</v>
          </cell>
          <cell r="CS198">
            <v>9</v>
          </cell>
          <cell r="CT198">
            <v>36</v>
          </cell>
          <cell r="CU198">
            <v>49.099999999991269</v>
          </cell>
          <cell r="CV198">
            <v>49.099999999991269</v>
          </cell>
          <cell r="CW198">
            <v>290</v>
          </cell>
          <cell r="CX198">
            <v>310</v>
          </cell>
          <cell r="CY198">
            <v>76.799999999988358</v>
          </cell>
          <cell r="CZ198">
            <v>74</v>
          </cell>
          <cell r="DA198" t="str">
            <v>0</v>
          </cell>
          <cell r="DB198">
            <v>42</v>
          </cell>
          <cell r="DF198">
            <v>728.0000000000291</v>
          </cell>
          <cell r="DG198">
            <v>792.79999999998836</v>
          </cell>
          <cell r="DH198">
            <v>57</v>
          </cell>
          <cell r="DJ198" t="str">
            <v>0</v>
          </cell>
          <cell r="DK198" t="str">
            <v>0</v>
          </cell>
          <cell r="DM198">
            <v>26.099999999998545</v>
          </cell>
          <cell r="DN198">
            <v>84</v>
          </cell>
          <cell r="DO198">
            <v>83.099999999998545</v>
          </cell>
          <cell r="DQ198">
            <v>320</v>
          </cell>
          <cell r="DR198">
            <v>320</v>
          </cell>
          <cell r="DS198">
            <v>7</v>
          </cell>
          <cell r="DT198">
            <v>49</v>
          </cell>
          <cell r="DU198">
            <v>3420</v>
          </cell>
          <cell r="DV198">
            <v>290</v>
          </cell>
          <cell r="DW198">
            <v>59.15</v>
          </cell>
          <cell r="DX198">
            <v>5.65</v>
          </cell>
          <cell r="DY198">
            <v>214</v>
          </cell>
          <cell r="DZ198">
            <v>88</v>
          </cell>
          <cell r="EA198">
            <v>14.989999999999782</v>
          </cell>
          <cell r="EB198" t="str">
            <v>0</v>
          </cell>
          <cell r="EC198">
            <v>6</v>
          </cell>
          <cell r="ED198">
            <v>2815.9999999999854</v>
          </cell>
          <cell r="EF198">
            <v>0</v>
          </cell>
          <cell r="EG198">
            <v>3710</v>
          </cell>
          <cell r="EH198">
            <v>0</v>
          </cell>
          <cell r="EI198">
            <v>15</v>
          </cell>
          <cell r="EN198">
            <v>436</v>
          </cell>
          <cell r="EO198">
            <v>1077</v>
          </cell>
          <cell r="EP198">
            <v>1407</v>
          </cell>
          <cell r="EQ198">
            <v>1244</v>
          </cell>
          <cell r="ER198">
            <v>1211</v>
          </cell>
          <cell r="ES198">
            <v>1549</v>
          </cell>
          <cell r="ET198">
            <v>982</v>
          </cell>
          <cell r="EU198">
            <v>1108</v>
          </cell>
          <cell r="EV198">
            <v>9014</v>
          </cell>
          <cell r="EW198">
            <v>6806</v>
          </cell>
          <cell r="EX198">
            <v>6799</v>
          </cell>
          <cell r="FA198">
            <v>255.10000000000036</v>
          </cell>
          <cell r="FB198">
            <v>16437</v>
          </cell>
          <cell r="FC198">
            <v>13860.1</v>
          </cell>
          <cell r="FD198">
            <v>88.19999999999709</v>
          </cell>
          <cell r="FE198">
            <v>225</v>
          </cell>
          <cell r="FF198">
            <v>497</v>
          </cell>
          <cell r="FG198">
            <v>810.19999999999709</v>
          </cell>
          <cell r="FH198">
            <v>810.19999999999709</v>
          </cell>
          <cell r="FI198">
            <v>3673.9999999999964</v>
          </cell>
          <cell r="FJ198">
            <v>6470</v>
          </cell>
          <cell r="FK198">
            <v>874.39999999999418</v>
          </cell>
          <cell r="FL198">
            <v>847</v>
          </cell>
          <cell r="FM198">
            <v>0</v>
          </cell>
          <cell r="FN198">
            <v>530</v>
          </cell>
          <cell r="FO198">
            <v>0</v>
          </cell>
          <cell r="FP198">
            <v>0</v>
          </cell>
          <cell r="FQ198">
            <v>0</v>
          </cell>
          <cell r="FR198">
            <v>12790</v>
          </cell>
          <cell r="FS198">
            <v>12395.399999999991</v>
          </cell>
          <cell r="FT198">
            <v>535.80000000000291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434.09999999999854</v>
          </cell>
          <cell r="FZ198">
            <v>10868</v>
          </cell>
          <cell r="GA198">
            <v>969.90000000000146</v>
          </cell>
          <cell r="GB198">
            <v>0</v>
          </cell>
          <cell r="GC198">
            <v>5094</v>
          </cell>
          <cell r="GD198">
            <v>5094</v>
          </cell>
          <cell r="GE198">
            <v>119</v>
          </cell>
          <cell r="GF198">
            <v>569</v>
          </cell>
          <cell r="GG198">
            <v>34220</v>
          </cell>
          <cell r="GH198">
            <v>25840</v>
          </cell>
          <cell r="GI198">
            <v>585.72</v>
          </cell>
          <cell r="GJ198">
            <v>374.40999999999997</v>
          </cell>
          <cell r="GK198">
            <v>4724.9799999999996</v>
          </cell>
          <cell r="GL198">
            <v>7161.0499999999993</v>
          </cell>
          <cell r="GM198">
            <v>195.28999999999996</v>
          </cell>
          <cell r="GN198">
            <v>0</v>
          </cell>
          <cell r="GO198">
            <v>146</v>
          </cell>
          <cell r="GP198">
            <v>30304.000000000015</v>
          </cell>
          <cell r="GQ198">
            <v>0</v>
          </cell>
          <cell r="GR198">
            <v>72000</v>
          </cell>
          <cell r="GS198">
            <v>60060</v>
          </cell>
          <cell r="GT198">
            <v>11940</v>
          </cell>
          <cell r="GU198">
            <v>510</v>
          </cell>
          <cell r="GV198">
            <v>187.5</v>
          </cell>
          <cell r="GW198">
            <v>322.5</v>
          </cell>
        </row>
        <row r="199">
          <cell r="B199">
            <v>38544</v>
          </cell>
          <cell r="C199">
            <v>46940</v>
          </cell>
          <cell r="D199">
            <v>35397.800000000003</v>
          </cell>
          <cell r="E199">
            <v>476089.4</v>
          </cell>
          <cell r="F199">
            <v>61939.6</v>
          </cell>
          <cell r="G199">
            <v>222296</v>
          </cell>
          <cell r="H199">
            <v>50488</v>
          </cell>
          <cell r="I199">
            <v>10272</v>
          </cell>
          <cell r="J199">
            <v>8407</v>
          </cell>
          <cell r="L199">
            <v>78207</v>
          </cell>
          <cell r="M199">
            <v>128065</v>
          </cell>
          <cell r="N199">
            <v>348918</v>
          </cell>
          <cell r="O199">
            <v>108008</v>
          </cell>
          <cell r="P199">
            <v>659182</v>
          </cell>
          <cell r="Q199">
            <v>336146</v>
          </cell>
          <cell r="R199">
            <v>71340.600000000006</v>
          </cell>
          <cell r="S199">
            <v>3344</v>
          </cell>
          <cell r="T199">
            <v>6014.3</v>
          </cell>
          <cell r="U199">
            <v>68836.5</v>
          </cell>
          <cell r="V199">
            <v>24256</v>
          </cell>
          <cell r="W199">
            <v>234372</v>
          </cell>
          <cell r="Y199">
            <v>234122</v>
          </cell>
          <cell r="Z199">
            <v>231284</v>
          </cell>
          <cell r="AB199">
            <v>235527</v>
          </cell>
          <cell r="AC199">
            <v>227381</v>
          </cell>
          <cell r="AE199">
            <v>44432</v>
          </cell>
          <cell r="AF199">
            <v>9561</v>
          </cell>
          <cell r="AG199">
            <v>19781</v>
          </cell>
          <cell r="AH199">
            <v>48072</v>
          </cell>
          <cell r="AJ199">
            <v>234469.4</v>
          </cell>
          <cell r="AK199">
            <v>34453</v>
          </cell>
          <cell r="AO199">
            <v>66945.399999999994</v>
          </cell>
          <cell r="AP199">
            <v>0</v>
          </cell>
          <cell r="AQ199">
            <v>40490</v>
          </cell>
          <cell r="AR199">
            <v>136029</v>
          </cell>
          <cell r="AS199">
            <v>54718</v>
          </cell>
          <cell r="AU199">
            <v>3930.7</v>
          </cell>
          <cell r="AV199">
            <v>134836.1</v>
          </cell>
          <cell r="AX199">
            <v>36561.300000000003</v>
          </cell>
          <cell r="AZ199">
            <v>19698220</v>
          </cell>
          <cell r="BA199">
            <v>17367090</v>
          </cell>
          <cell r="BB199">
            <v>878600</v>
          </cell>
          <cell r="BC199">
            <v>1226030</v>
          </cell>
          <cell r="BD199">
            <v>7587.39</v>
          </cell>
          <cell r="BE199">
            <v>0</v>
          </cell>
          <cell r="BF199">
            <v>10893</v>
          </cell>
          <cell r="BG199">
            <v>3959.9</v>
          </cell>
          <cell r="BI199">
            <v>10</v>
          </cell>
          <cell r="BJ199">
            <v>10</v>
          </cell>
          <cell r="BK199">
            <v>10</v>
          </cell>
          <cell r="BL199">
            <v>10</v>
          </cell>
          <cell r="BM199">
            <v>10</v>
          </cell>
          <cell r="BN199">
            <v>60</v>
          </cell>
          <cell r="BO199">
            <v>30</v>
          </cell>
          <cell r="BP199">
            <v>20</v>
          </cell>
          <cell r="BQ199">
            <v>20</v>
          </cell>
          <cell r="BR199">
            <v>514.41</v>
          </cell>
          <cell r="BS199">
            <v>512.6</v>
          </cell>
          <cell r="BT199">
            <v>0</v>
          </cell>
          <cell r="BU199">
            <v>6430</v>
          </cell>
          <cell r="BV199">
            <v>0</v>
          </cell>
          <cell r="BW199">
            <v>22.5</v>
          </cell>
          <cell r="CB199">
            <v>47</v>
          </cell>
          <cell r="CC199">
            <v>112.80000000000291</v>
          </cell>
          <cell r="CD199">
            <v>146.40000000002328</v>
          </cell>
          <cell r="CE199">
            <v>135.59999999999854</v>
          </cell>
          <cell r="CF199">
            <v>133</v>
          </cell>
          <cell r="CG199">
            <v>165</v>
          </cell>
          <cell r="CH199" t="str">
            <v>0</v>
          </cell>
          <cell r="CI199">
            <v>97</v>
          </cell>
          <cell r="CJ199">
            <v>836.80000000002474</v>
          </cell>
          <cell r="CK199">
            <v>688</v>
          </cell>
          <cell r="CL199">
            <v>754</v>
          </cell>
          <cell r="CO199">
            <v>47.199999999999818</v>
          </cell>
          <cell r="CP199">
            <v>1775.6000000000058</v>
          </cell>
          <cell r="CQ199">
            <v>1489.1999999999998</v>
          </cell>
          <cell r="CR199">
            <v>4.3000000000029104</v>
          </cell>
          <cell r="CS199">
            <v>29</v>
          </cell>
          <cell r="CT199">
            <v>65</v>
          </cell>
          <cell r="CU199">
            <v>98.30000000000291</v>
          </cell>
          <cell r="CV199">
            <v>98.30000000000291</v>
          </cell>
          <cell r="CW199">
            <v>430</v>
          </cell>
          <cell r="CX199">
            <v>620</v>
          </cell>
          <cell r="CY199">
            <v>116.5</v>
          </cell>
          <cell r="CZ199">
            <v>111</v>
          </cell>
          <cell r="DA199" t="str">
            <v>0</v>
          </cell>
          <cell r="DB199">
            <v>54</v>
          </cell>
          <cell r="DF199">
            <v>1410</v>
          </cell>
          <cell r="DG199">
            <v>1331.5</v>
          </cell>
          <cell r="DH199">
            <v>83</v>
          </cell>
          <cell r="DJ199" t="str">
            <v>0</v>
          </cell>
          <cell r="DK199" t="str">
            <v>0</v>
          </cell>
          <cell r="DM199">
            <v>53.200000000004366</v>
          </cell>
          <cell r="DN199">
            <v>138</v>
          </cell>
          <cell r="DO199">
            <v>136.20000000000437</v>
          </cell>
          <cell r="DQ199">
            <v>576</v>
          </cell>
          <cell r="DR199">
            <v>576</v>
          </cell>
          <cell r="DS199">
            <v>13</v>
          </cell>
          <cell r="DT199">
            <v>74</v>
          </cell>
          <cell r="DU199">
            <v>3710</v>
          </cell>
          <cell r="DV199">
            <v>2720</v>
          </cell>
          <cell r="DW199">
            <v>63.41</v>
          </cell>
          <cell r="DX199">
            <v>39.44</v>
          </cell>
          <cell r="DY199">
            <v>514.41</v>
          </cell>
          <cell r="DZ199">
            <v>512.6</v>
          </cell>
          <cell r="EA199">
            <v>20.590000000000146</v>
          </cell>
          <cell r="EB199" t="str">
            <v>0</v>
          </cell>
          <cell r="EC199">
            <v>16</v>
          </cell>
          <cell r="ED199">
            <v>3184.0000000000146</v>
          </cell>
          <cell r="EF199">
            <v>0</v>
          </cell>
          <cell r="EG199">
            <v>6430</v>
          </cell>
          <cell r="EH199">
            <v>0</v>
          </cell>
          <cell r="EI199">
            <v>22.5</v>
          </cell>
          <cell r="EN199">
            <v>483</v>
          </cell>
          <cell r="EO199">
            <v>1189.8000000000029</v>
          </cell>
          <cell r="EP199">
            <v>1553.4000000000233</v>
          </cell>
          <cell r="EQ199">
            <v>1379.5999999999985</v>
          </cell>
          <cell r="ER199">
            <v>1344</v>
          </cell>
          <cell r="ES199">
            <v>1714</v>
          </cell>
          <cell r="ET199">
            <v>982</v>
          </cell>
          <cell r="EU199">
            <v>1205</v>
          </cell>
          <cell r="EV199">
            <v>9850.8000000000247</v>
          </cell>
          <cell r="EW199">
            <v>7494</v>
          </cell>
          <cell r="EX199">
            <v>7553</v>
          </cell>
          <cell r="FA199">
            <v>302.30000000000018</v>
          </cell>
          <cell r="FB199">
            <v>18212.600000000006</v>
          </cell>
          <cell r="FC199">
            <v>15349.3</v>
          </cell>
          <cell r="FD199">
            <v>92.5</v>
          </cell>
          <cell r="FE199">
            <v>254</v>
          </cell>
          <cell r="FF199">
            <v>562</v>
          </cell>
          <cell r="FG199">
            <v>908.5</v>
          </cell>
          <cell r="FH199">
            <v>908.5</v>
          </cell>
          <cell r="FI199">
            <v>4103.9999999999964</v>
          </cell>
          <cell r="FJ199">
            <v>7090</v>
          </cell>
          <cell r="FK199">
            <v>990.89999999999418</v>
          </cell>
          <cell r="FL199">
            <v>958</v>
          </cell>
          <cell r="FM199">
            <v>0</v>
          </cell>
          <cell r="FN199">
            <v>584</v>
          </cell>
          <cell r="FO199">
            <v>0</v>
          </cell>
          <cell r="FP199">
            <v>0</v>
          </cell>
          <cell r="FQ199">
            <v>0</v>
          </cell>
          <cell r="FR199">
            <v>14200</v>
          </cell>
          <cell r="FS199">
            <v>13726.899999999991</v>
          </cell>
          <cell r="FT199">
            <v>618.80000000000291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487.30000000000291</v>
          </cell>
          <cell r="FZ199">
            <v>11006</v>
          </cell>
          <cell r="GA199">
            <v>1106.1000000000058</v>
          </cell>
          <cell r="GB199">
            <v>0</v>
          </cell>
          <cell r="GC199">
            <v>5670</v>
          </cell>
          <cell r="GD199">
            <v>5670</v>
          </cell>
          <cell r="GE199">
            <v>132</v>
          </cell>
          <cell r="GF199">
            <v>643</v>
          </cell>
          <cell r="GG199">
            <v>37930</v>
          </cell>
          <cell r="GH199">
            <v>28560</v>
          </cell>
          <cell r="GI199">
            <v>649.13</v>
          </cell>
          <cell r="GJ199">
            <v>413.84999999999997</v>
          </cell>
          <cell r="GK199">
            <v>5239.3899999999994</v>
          </cell>
          <cell r="GL199">
            <v>7673.65</v>
          </cell>
          <cell r="GM199">
            <v>215.88000000000011</v>
          </cell>
          <cell r="GN199">
            <v>0</v>
          </cell>
          <cell r="GO199">
            <v>162</v>
          </cell>
          <cell r="GP199">
            <v>33488.000000000029</v>
          </cell>
          <cell r="GQ199">
            <v>0</v>
          </cell>
          <cell r="GR199">
            <v>72000</v>
          </cell>
          <cell r="GS199">
            <v>66490</v>
          </cell>
          <cell r="GT199">
            <v>5510</v>
          </cell>
          <cell r="GU199">
            <v>510</v>
          </cell>
          <cell r="GV199">
            <v>210</v>
          </cell>
          <cell r="GW199">
            <v>300</v>
          </cell>
        </row>
        <row r="200">
          <cell r="B200">
            <v>38545</v>
          </cell>
          <cell r="C200">
            <v>46989.4</v>
          </cell>
          <cell r="D200">
            <v>35533.4</v>
          </cell>
          <cell r="E200">
            <v>476268.1</v>
          </cell>
          <cell r="F200">
            <v>62087.4</v>
          </cell>
          <cell r="G200">
            <v>222436.5</v>
          </cell>
          <cell r="H200">
            <v>50671.199999999997</v>
          </cell>
          <cell r="I200">
            <v>10272</v>
          </cell>
          <cell r="J200">
            <v>8451.4</v>
          </cell>
          <cell r="L200">
            <v>78863</v>
          </cell>
          <cell r="M200">
            <v>128522</v>
          </cell>
          <cell r="N200">
            <v>349263</v>
          </cell>
          <cell r="O200">
            <v>108379</v>
          </cell>
          <cell r="P200">
            <v>659521</v>
          </cell>
          <cell r="Q200">
            <v>336482</v>
          </cell>
          <cell r="R200">
            <v>73170.100000000006</v>
          </cell>
          <cell r="S200">
            <v>3358.2</v>
          </cell>
          <cell r="T200">
            <v>6073.2</v>
          </cell>
          <cell r="U200">
            <v>68944.100000000006</v>
          </cell>
          <cell r="V200">
            <v>24278.3</v>
          </cell>
          <cell r="W200">
            <v>234422.3</v>
          </cell>
          <cell r="Y200">
            <v>234843</v>
          </cell>
          <cell r="Z200">
            <v>232172</v>
          </cell>
          <cell r="AB200">
            <v>236088</v>
          </cell>
          <cell r="AC200">
            <v>228414</v>
          </cell>
          <cell r="AE200">
            <v>44582</v>
          </cell>
          <cell r="AF200">
            <v>9592.2999999999993</v>
          </cell>
          <cell r="AG200">
            <v>19872.400000000001</v>
          </cell>
          <cell r="AH200">
            <v>48113</v>
          </cell>
          <cell r="AJ200">
            <v>234559.8</v>
          </cell>
          <cell r="AK200">
            <v>34539.4</v>
          </cell>
          <cell r="AO200">
            <v>67014.8</v>
          </cell>
          <cell r="AP200">
            <v>0</v>
          </cell>
          <cell r="AQ200">
            <v>40547</v>
          </cell>
          <cell r="AR200">
            <v>136129.5</v>
          </cell>
          <cell r="AS200">
            <v>54772.4</v>
          </cell>
          <cell r="AU200">
            <v>3930.7</v>
          </cell>
          <cell r="AV200">
            <v>134836.1</v>
          </cell>
          <cell r="AX200">
            <v>36602</v>
          </cell>
          <cell r="AZ200">
            <v>19758240</v>
          </cell>
          <cell r="BA200">
            <v>17411420</v>
          </cell>
          <cell r="BB200">
            <v>882030</v>
          </cell>
          <cell r="BC200">
            <v>1229120</v>
          </cell>
          <cell r="BD200">
            <v>7606.95</v>
          </cell>
          <cell r="BE200">
            <v>0</v>
          </cell>
          <cell r="BF200">
            <v>10912</v>
          </cell>
          <cell r="BG200">
            <v>3981.5</v>
          </cell>
          <cell r="BI200">
            <v>10</v>
          </cell>
          <cell r="BJ200">
            <v>10</v>
          </cell>
          <cell r="BK200">
            <v>10</v>
          </cell>
          <cell r="BL200">
            <v>10</v>
          </cell>
          <cell r="BM200">
            <v>10</v>
          </cell>
          <cell r="BN200">
            <v>30</v>
          </cell>
          <cell r="BO200">
            <v>60</v>
          </cell>
          <cell r="BP200">
            <v>20</v>
          </cell>
          <cell r="BQ200">
            <v>20</v>
          </cell>
          <cell r="BR200">
            <v>449.46</v>
          </cell>
          <cell r="BS200">
            <v>628.78</v>
          </cell>
          <cell r="BT200">
            <v>12000</v>
          </cell>
          <cell r="BU200">
            <v>6520</v>
          </cell>
          <cell r="BV200">
            <v>0</v>
          </cell>
          <cell r="BW200">
            <v>22.5</v>
          </cell>
          <cell r="CB200">
            <v>49.400000000001455</v>
          </cell>
          <cell r="CC200">
            <v>135.59999999999854</v>
          </cell>
          <cell r="CD200">
            <v>178.69999999995343</v>
          </cell>
          <cell r="CE200">
            <v>147.80000000000291</v>
          </cell>
          <cell r="CF200">
            <v>140.5</v>
          </cell>
          <cell r="CG200">
            <v>183.19999999999709</v>
          </cell>
          <cell r="CH200" t="str">
            <v>0</v>
          </cell>
          <cell r="CI200">
            <v>44.399999999999636</v>
          </cell>
          <cell r="CJ200">
            <v>879.59999999995307</v>
          </cell>
          <cell r="CK200">
            <v>721</v>
          </cell>
          <cell r="CL200">
            <v>888</v>
          </cell>
          <cell r="CO200">
            <v>58.899999999999636</v>
          </cell>
          <cell r="CP200">
            <v>1829.5</v>
          </cell>
          <cell r="CQ200">
            <v>1667.8999999999996</v>
          </cell>
          <cell r="CR200">
            <v>35.00000000001819</v>
          </cell>
          <cell r="CS200">
            <v>22.299999999999272</v>
          </cell>
          <cell r="CT200">
            <v>50.299999999988358</v>
          </cell>
          <cell r="CU200">
            <v>107.60000000000582</v>
          </cell>
          <cell r="CV200">
            <v>107.60000000000582</v>
          </cell>
          <cell r="CW200">
            <v>312.99999999999272</v>
          </cell>
          <cell r="CX200">
            <v>914.00000000001455</v>
          </cell>
          <cell r="CY200">
            <v>90.399999999994179</v>
          </cell>
          <cell r="CZ200">
            <v>86.400000000001455</v>
          </cell>
          <cell r="DA200" t="str">
            <v>0</v>
          </cell>
          <cell r="DB200">
            <v>41</v>
          </cell>
          <cell r="DF200">
            <v>1500</v>
          </cell>
          <cell r="DG200">
            <v>1444.8000000000029</v>
          </cell>
          <cell r="DH200">
            <v>54.400000000001455</v>
          </cell>
          <cell r="DJ200" t="str">
            <v>0</v>
          </cell>
          <cell r="DK200" t="str">
            <v>0</v>
          </cell>
          <cell r="DM200">
            <v>40.69999999999709</v>
          </cell>
          <cell r="DN200">
            <v>100.5</v>
          </cell>
          <cell r="DO200">
            <v>95.099999999998545</v>
          </cell>
          <cell r="DQ200">
            <v>656</v>
          </cell>
          <cell r="DR200">
            <v>656</v>
          </cell>
          <cell r="DS200">
            <v>14.199999999999818</v>
          </cell>
          <cell r="DT200">
            <v>57</v>
          </cell>
          <cell r="DU200">
            <v>3430</v>
          </cell>
          <cell r="DV200">
            <v>3090</v>
          </cell>
          <cell r="DW200">
            <v>60.02</v>
          </cell>
          <cell r="DX200">
            <v>44.33</v>
          </cell>
          <cell r="DY200">
            <v>449.46</v>
          </cell>
          <cell r="DZ200">
            <v>628.78</v>
          </cell>
          <cell r="EA200">
            <v>19.559999999999491</v>
          </cell>
          <cell r="EB200" t="str">
            <v>0</v>
          </cell>
          <cell r="EC200">
            <v>19</v>
          </cell>
          <cell r="ED200">
            <v>3455.9999999999854</v>
          </cell>
          <cell r="EF200">
            <v>12000</v>
          </cell>
          <cell r="EG200">
            <v>6520</v>
          </cell>
          <cell r="EH200">
            <v>0</v>
          </cell>
          <cell r="EI200">
            <v>22.5</v>
          </cell>
          <cell r="EN200">
            <v>532.40000000000146</v>
          </cell>
          <cell r="EO200">
            <v>1325.4000000000015</v>
          </cell>
          <cell r="EP200">
            <v>1732.0999999999767</v>
          </cell>
          <cell r="EQ200">
            <v>1527.4000000000015</v>
          </cell>
          <cell r="ER200">
            <v>1484.5</v>
          </cell>
          <cell r="ES200">
            <v>1897.1999999999971</v>
          </cell>
          <cell r="ET200">
            <v>982</v>
          </cell>
          <cell r="EU200">
            <v>1249.3999999999996</v>
          </cell>
          <cell r="EV200">
            <v>10730.399999999978</v>
          </cell>
          <cell r="EW200">
            <v>8215</v>
          </cell>
          <cell r="EX200">
            <v>8441</v>
          </cell>
          <cell r="FA200">
            <v>361.19999999999982</v>
          </cell>
          <cell r="FB200">
            <v>20042.100000000006</v>
          </cell>
          <cell r="FC200">
            <v>17017.199999999997</v>
          </cell>
          <cell r="FD200">
            <v>127.50000000001819</v>
          </cell>
          <cell r="FE200">
            <v>276.29999999999927</v>
          </cell>
          <cell r="FF200">
            <v>612.29999999998836</v>
          </cell>
          <cell r="FG200">
            <v>1016.1000000000058</v>
          </cell>
          <cell r="FH200">
            <v>1016.1000000000058</v>
          </cell>
          <cell r="FI200">
            <v>4416.9999999999891</v>
          </cell>
          <cell r="FJ200">
            <v>8004.0000000000146</v>
          </cell>
          <cell r="FK200">
            <v>1081.2999999999884</v>
          </cell>
          <cell r="FL200">
            <v>1044.4000000000015</v>
          </cell>
          <cell r="FM200">
            <v>0</v>
          </cell>
          <cell r="FN200">
            <v>625</v>
          </cell>
          <cell r="FO200">
            <v>0</v>
          </cell>
          <cell r="FP200">
            <v>0</v>
          </cell>
          <cell r="FQ200">
            <v>0</v>
          </cell>
          <cell r="FR200">
            <v>15700</v>
          </cell>
          <cell r="FS200">
            <v>15171.699999999993</v>
          </cell>
          <cell r="FT200">
            <v>673.20000000000437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528</v>
          </cell>
          <cell r="FZ200">
            <v>11106.5</v>
          </cell>
          <cell r="GA200">
            <v>1201.2000000000044</v>
          </cell>
          <cell r="GB200">
            <v>0</v>
          </cell>
          <cell r="GC200">
            <v>6326</v>
          </cell>
          <cell r="GD200">
            <v>6326</v>
          </cell>
          <cell r="GE200">
            <v>146.19999999999982</v>
          </cell>
          <cell r="GF200">
            <v>700</v>
          </cell>
          <cell r="GG200">
            <v>41360</v>
          </cell>
          <cell r="GH200">
            <v>31650</v>
          </cell>
          <cell r="GI200">
            <v>709.15</v>
          </cell>
          <cell r="GJ200">
            <v>458.17999999999995</v>
          </cell>
          <cell r="GK200">
            <v>5688.8499999999995</v>
          </cell>
          <cell r="GL200">
            <v>8302.43</v>
          </cell>
          <cell r="GM200">
            <v>235.4399999999996</v>
          </cell>
          <cell r="GN200">
            <v>0</v>
          </cell>
          <cell r="GO200">
            <v>181</v>
          </cell>
          <cell r="GP200">
            <v>36944.000000000015</v>
          </cell>
          <cell r="GQ200">
            <v>0</v>
          </cell>
          <cell r="GR200">
            <v>84000</v>
          </cell>
          <cell r="GS200">
            <v>73010</v>
          </cell>
          <cell r="GT200">
            <v>10990</v>
          </cell>
          <cell r="GU200">
            <v>510</v>
          </cell>
          <cell r="GV200">
            <v>232.5</v>
          </cell>
          <cell r="GW200">
            <v>277.5</v>
          </cell>
        </row>
        <row r="201">
          <cell r="B201">
            <v>38546</v>
          </cell>
          <cell r="C201">
            <v>47035.5</v>
          </cell>
          <cell r="D201">
            <v>35649.599999999999</v>
          </cell>
          <cell r="E201">
            <v>476420.2</v>
          </cell>
          <cell r="F201">
            <v>62219.3</v>
          </cell>
          <cell r="G201">
            <v>222565.7</v>
          </cell>
          <cell r="H201">
            <v>50845.599999999999</v>
          </cell>
          <cell r="I201">
            <v>10272</v>
          </cell>
          <cell r="J201">
            <v>8581.2000000000007</v>
          </cell>
          <cell r="L201">
            <v>79427</v>
          </cell>
          <cell r="M201">
            <v>128914</v>
          </cell>
          <cell r="N201">
            <v>349560</v>
          </cell>
          <cell r="O201">
            <v>108711</v>
          </cell>
          <cell r="P201">
            <v>659833</v>
          </cell>
          <cell r="Q201">
            <v>336792</v>
          </cell>
          <cell r="R201">
            <v>74694</v>
          </cell>
          <cell r="S201">
            <v>3366.8</v>
          </cell>
          <cell r="T201">
            <v>6091.6</v>
          </cell>
          <cell r="U201">
            <v>69043.3</v>
          </cell>
          <cell r="V201">
            <v>24303</v>
          </cell>
          <cell r="W201">
            <v>234491</v>
          </cell>
          <cell r="Y201">
            <v>235629</v>
          </cell>
          <cell r="Z201">
            <v>232784</v>
          </cell>
          <cell r="AB201">
            <v>236636</v>
          </cell>
          <cell r="AC201">
            <v>229267</v>
          </cell>
          <cell r="AE201">
            <v>44721</v>
          </cell>
          <cell r="AF201">
            <v>9614.1</v>
          </cell>
          <cell r="AG201">
            <v>19971</v>
          </cell>
          <cell r="AH201">
            <v>48142.3</v>
          </cell>
          <cell r="AJ201">
            <v>234642</v>
          </cell>
          <cell r="AK201">
            <v>34617.699999999997</v>
          </cell>
          <cell r="AO201">
            <v>67077.2</v>
          </cell>
          <cell r="AP201">
            <v>0</v>
          </cell>
          <cell r="AQ201">
            <v>40600</v>
          </cell>
          <cell r="AR201">
            <v>136225.60000000001</v>
          </cell>
          <cell r="AS201">
            <v>54834.2</v>
          </cell>
          <cell r="AU201">
            <v>3930.7</v>
          </cell>
          <cell r="AV201">
            <v>134836.1</v>
          </cell>
          <cell r="AX201">
            <v>36637.800000000003</v>
          </cell>
          <cell r="AZ201">
            <v>19825890</v>
          </cell>
          <cell r="BA201">
            <v>17431590</v>
          </cell>
          <cell r="BB201">
            <v>885890</v>
          </cell>
          <cell r="BC201">
            <v>1230440</v>
          </cell>
          <cell r="BD201">
            <v>7624.96</v>
          </cell>
          <cell r="BE201">
            <v>0</v>
          </cell>
          <cell r="BF201">
            <v>10932</v>
          </cell>
          <cell r="BG201">
            <v>4002</v>
          </cell>
          <cell r="BI201">
            <v>10</v>
          </cell>
          <cell r="BJ201">
            <v>10</v>
          </cell>
          <cell r="BK201">
            <v>10</v>
          </cell>
          <cell r="BL201">
            <v>10</v>
          </cell>
          <cell r="BM201">
            <v>10</v>
          </cell>
          <cell r="BN201">
            <v>30</v>
          </cell>
          <cell r="BO201">
            <v>30</v>
          </cell>
          <cell r="BP201">
            <v>20</v>
          </cell>
          <cell r="BQ201">
            <v>20</v>
          </cell>
          <cell r="BR201">
            <v>322.75</v>
          </cell>
          <cell r="BS201">
            <v>767.63</v>
          </cell>
          <cell r="BT201">
            <v>0</v>
          </cell>
          <cell r="BU201">
            <v>5180</v>
          </cell>
          <cell r="BV201">
            <v>0</v>
          </cell>
          <cell r="BW201">
            <v>15</v>
          </cell>
          <cell r="CB201">
            <v>46.099999999998545</v>
          </cell>
          <cell r="CC201">
            <v>116.19999999999709</v>
          </cell>
          <cell r="CD201">
            <v>152.10000000003492</v>
          </cell>
          <cell r="CE201">
            <v>131.90000000000146</v>
          </cell>
          <cell r="CF201">
            <v>129.20000000001164</v>
          </cell>
          <cell r="CG201">
            <v>174.40000000000146</v>
          </cell>
          <cell r="CH201" t="str">
            <v>0</v>
          </cell>
          <cell r="CI201">
            <v>129.80000000000109</v>
          </cell>
          <cell r="CJ201">
            <v>879.7000000000462</v>
          </cell>
          <cell r="CK201">
            <v>786</v>
          </cell>
          <cell r="CL201">
            <v>612</v>
          </cell>
          <cell r="CO201">
            <v>18.400000000000546</v>
          </cell>
          <cell r="CP201">
            <v>1523.8999999999942</v>
          </cell>
          <cell r="CQ201">
            <v>1416.4000000000005</v>
          </cell>
          <cell r="CR201">
            <v>5.7999999999847205</v>
          </cell>
          <cell r="CS201">
            <v>24.700000000000728</v>
          </cell>
          <cell r="CT201">
            <v>68.700000000011642</v>
          </cell>
          <cell r="CU201">
            <v>99.19999999999709</v>
          </cell>
          <cell r="CV201">
            <v>99.19999999999709</v>
          </cell>
          <cell r="CW201">
            <v>218.00000000001091</v>
          </cell>
          <cell r="CX201">
            <v>985.99999999998545</v>
          </cell>
          <cell r="CY201">
            <v>82.200000000011642</v>
          </cell>
          <cell r="CZ201">
            <v>78.299999999995634</v>
          </cell>
          <cell r="DA201" t="str">
            <v>0</v>
          </cell>
          <cell r="DB201">
            <v>29.30000000000291</v>
          </cell>
          <cell r="DF201">
            <v>1390</v>
          </cell>
          <cell r="DG201">
            <v>1393.8000000000065</v>
          </cell>
          <cell r="DH201">
            <v>61.799999999995634</v>
          </cell>
          <cell r="DJ201" t="str">
            <v>0</v>
          </cell>
          <cell r="DK201" t="str">
            <v>0</v>
          </cell>
          <cell r="DM201">
            <v>35.80000000000291</v>
          </cell>
          <cell r="DN201">
            <v>96.100000000005821</v>
          </cell>
          <cell r="DO201">
            <v>97.599999999998545</v>
          </cell>
          <cell r="DQ201">
            <v>564</v>
          </cell>
          <cell r="DR201">
            <v>564</v>
          </cell>
          <cell r="DS201">
            <v>8.6000000000003638</v>
          </cell>
          <cell r="DT201">
            <v>53</v>
          </cell>
          <cell r="DU201">
            <v>3860</v>
          </cell>
          <cell r="DV201">
            <v>1320</v>
          </cell>
          <cell r="DW201">
            <v>67.650000000000006</v>
          </cell>
          <cell r="DX201">
            <v>20.170000000000002</v>
          </cell>
          <cell r="DY201">
            <v>322.75</v>
          </cell>
          <cell r="DZ201">
            <v>767.63</v>
          </cell>
          <cell r="EA201">
            <v>18.010000000000218</v>
          </cell>
          <cell r="EB201" t="str">
            <v>0</v>
          </cell>
          <cell r="EC201">
            <v>20</v>
          </cell>
          <cell r="ED201">
            <v>3280</v>
          </cell>
          <cell r="EF201">
            <v>0</v>
          </cell>
          <cell r="EG201">
            <v>5180</v>
          </cell>
          <cell r="EH201">
            <v>0</v>
          </cell>
          <cell r="EI201">
            <v>15</v>
          </cell>
          <cell r="EN201">
            <v>578.5</v>
          </cell>
          <cell r="EO201">
            <v>1441.5999999999985</v>
          </cell>
          <cell r="EP201">
            <v>1884.2000000000116</v>
          </cell>
          <cell r="EQ201">
            <v>1659.3000000000029</v>
          </cell>
          <cell r="ER201">
            <v>1613.7000000000116</v>
          </cell>
          <cell r="ES201">
            <v>2071.5999999999985</v>
          </cell>
          <cell r="ET201">
            <v>982</v>
          </cell>
          <cell r="EU201">
            <v>1379.2000000000007</v>
          </cell>
          <cell r="EV201">
            <v>11610.100000000024</v>
          </cell>
          <cell r="EW201">
            <v>9001</v>
          </cell>
          <cell r="EX201">
            <v>9053</v>
          </cell>
          <cell r="FA201">
            <v>379.60000000000036</v>
          </cell>
          <cell r="FB201">
            <v>21566</v>
          </cell>
          <cell r="FC201">
            <v>18433.599999999999</v>
          </cell>
          <cell r="FD201">
            <v>133.30000000000291</v>
          </cell>
          <cell r="FE201">
            <v>301</v>
          </cell>
          <cell r="FF201">
            <v>681</v>
          </cell>
          <cell r="FG201">
            <v>1115.3000000000029</v>
          </cell>
          <cell r="FH201">
            <v>1115.3000000000029</v>
          </cell>
          <cell r="FI201">
            <v>4635</v>
          </cell>
          <cell r="FJ201">
            <v>8990</v>
          </cell>
          <cell r="FK201">
            <v>1163.5</v>
          </cell>
          <cell r="FL201">
            <v>1122.6999999999971</v>
          </cell>
          <cell r="FM201">
            <v>0</v>
          </cell>
          <cell r="FN201">
            <v>654.30000000000291</v>
          </cell>
          <cell r="FO201">
            <v>0</v>
          </cell>
          <cell r="FP201">
            <v>0</v>
          </cell>
          <cell r="FQ201">
            <v>0</v>
          </cell>
          <cell r="FR201">
            <v>17090</v>
          </cell>
          <cell r="FS201">
            <v>16565.5</v>
          </cell>
          <cell r="FT201">
            <v>735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563.80000000000291</v>
          </cell>
          <cell r="FZ201">
            <v>11202.600000000006</v>
          </cell>
          <cell r="GA201">
            <v>1298.8000000000029</v>
          </cell>
          <cell r="GB201">
            <v>0</v>
          </cell>
          <cell r="GC201">
            <v>6890</v>
          </cell>
          <cell r="GD201">
            <v>6890</v>
          </cell>
          <cell r="GE201">
            <v>154.80000000000018</v>
          </cell>
          <cell r="GF201">
            <v>753</v>
          </cell>
          <cell r="GG201">
            <v>45220</v>
          </cell>
          <cell r="GH201">
            <v>32970</v>
          </cell>
          <cell r="GI201">
            <v>776.8</v>
          </cell>
          <cell r="GJ201">
            <v>478.34999999999997</v>
          </cell>
          <cell r="GK201">
            <v>6011.5999999999995</v>
          </cell>
          <cell r="GL201">
            <v>9070.06</v>
          </cell>
          <cell r="GM201">
            <v>253.44999999999982</v>
          </cell>
          <cell r="GN201">
            <v>0</v>
          </cell>
          <cell r="GO201">
            <v>201</v>
          </cell>
          <cell r="GP201">
            <v>40224.000000000015</v>
          </cell>
          <cell r="GQ201">
            <v>0</v>
          </cell>
          <cell r="GR201">
            <v>84000</v>
          </cell>
          <cell r="GS201">
            <v>78190</v>
          </cell>
          <cell r="GT201">
            <v>5810</v>
          </cell>
          <cell r="GU201">
            <v>510</v>
          </cell>
          <cell r="GV201">
            <v>247.5</v>
          </cell>
          <cell r="GW201">
            <v>262.5</v>
          </cell>
        </row>
        <row r="202">
          <cell r="B202">
            <v>38547</v>
          </cell>
          <cell r="C202">
            <v>47061.3</v>
          </cell>
          <cell r="D202">
            <v>35784.400000000001</v>
          </cell>
          <cell r="E202">
            <v>476600.1</v>
          </cell>
          <cell r="F202">
            <v>62361.1</v>
          </cell>
          <cell r="G202">
            <v>222702.4</v>
          </cell>
          <cell r="H202">
            <v>51032</v>
          </cell>
          <cell r="I202">
            <v>10272</v>
          </cell>
          <cell r="J202">
            <v>8632</v>
          </cell>
          <cell r="L202">
            <v>80064</v>
          </cell>
          <cell r="M202">
            <v>129360.2</v>
          </cell>
          <cell r="N202">
            <v>349896.4</v>
          </cell>
          <cell r="O202">
            <v>109274.2</v>
          </cell>
          <cell r="P202">
            <v>660160.5</v>
          </cell>
          <cell r="Q202">
            <v>337118.8</v>
          </cell>
          <cell r="R202">
            <v>76438.600000000006</v>
          </cell>
          <cell r="S202">
            <v>3375.7</v>
          </cell>
          <cell r="T202">
            <v>6173.3</v>
          </cell>
          <cell r="U202">
            <v>69140.2</v>
          </cell>
          <cell r="V202">
            <v>24324</v>
          </cell>
          <cell r="W202">
            <v>234565</v>
          </cell>
          <cell r="Y202">
            <v>236296</v>
          </cell>
          <cell r="Z202">
            <v>233663</v>
          </cell>
          <cell r="AB202">
            <v>237486</v>
          </cell>
          <cell r="AC202">
            <v>229956</v>
          </cell>
          <cell r="AE202">
            <v>44869</v>
          </cell>
          <cell r="AF202">
            <v>9645.4</v>
          </cell>
          <cell r="AG202">
            <v>20060</v>
          </cell>
          <cell r="AH202">
            <v>48175</v>
          </cell>
          <cell r="AJ202">
            <v>234720.7</v>
          </cell>
          <cell r="AK202">
            <v>34693.199999999997</v>
          </cell>
          <cell r="AO202">
            <v>67137.100000000006</v>
          </cell>
          <cell r="AP202">
            <v>0</v>
          </cell>
          <cell r="AQ202">
            <v>40650</v>
          </cell>
          <cell r="AR202">
            <v>136316.29999999999</v>
          </cell>
          <cell r="AS202">
            <v>54882.1</v>
          </cell>
          <cell r="AU202">
            <v>3930.7</v>
          </cell>
          <cell r="AV202">
            <v>134836.1</v>
          </cell>
          <cell r="AX202">
            <v>36678.199999999997</v>
          </cell>
          <cell r="AZ202">
            <v>19857650</v>
          </cell>
          <cell r="BA202">
            <v>17495010</v>
          </cell>
          <cell r="BB202">
            <v>887620</v>
          </cell>
          <cell r="BC202">
            <v>1235000</v>
          </cell>
          <cell r="BD202">
            <v>7643.27</v>
          </cell>
          <cell r="BE202">
            <v>0</v>
          </cell>
          <cell r="BF202">
            <v>10950</v>
          </cell>
          <cell r="BG202">
            <v>4023.1</v>
          </cell>
          <cell r="BI202">
            <v>10</v>
          </cell>
          <cell r="BJ202">
            <v>10</v>
          </cell>
          <cell r="BK202">
            <v>10</v>
          </cell>
          <cell r="BL202">
            <v>10</v>
          </cell>
          <cell r="BM202">
            <v>10</v>
          </cell>
          <cell r="BN202">
            <v>60</v>
          </cell>
          <cell r="BO202">
            <v>30</v>
          </cell>
          <cell r="BP202">
            <v>20</v>
          </cell>
          <cell r="BQ202">
            <v>20</v>
          </cell>
          <cell r="BR202">
            <v>408.29</v>
          </cell>
          <cell r="BS202">
            <v>820.5</v>
          </cell>
          <cell r="BT202">
            <v>12000</v>
          </cell>
          <cell r="BU202">
            <v>6290</v>
          </cell>
          <cell r="BV202">
            <v>0</v>
          </cell>
          <cell r="BW202">
            <v>15</v>
          </cell>
          <cell r="CB202">
            <v>25.80000000000291</v>
          </cell>
          <cell r="CC202">
            <v>134.80000000000291</v>
          </cell>
          <cell r="CD202">
            <v>179.89999999996508</v>
          </cell>
          <cell r="CE202">
            <v>141.79999999999563</v>
          </cell>
          <cell r="CF202">
            <v>136.69999999998254</v>
          </cell>
          <cell r="CG202">
            <v>186.40000000000146</v>
          </cell>
          <cell r="CH202" t="str">
            <v>0</v>
          </cell>
          <cell r="CI202">
            <v>50.799999999999272</v>
          </cell>
          <cell r="CJ202">
            <v>856.1999999999498</v>
          </cell>
          <cell r="CK202">
            <v>667</v>
          </cell>
          <cell r="CL202">
            <v>879</v>
          </cell>
          <cell r="CO202">
            <v>81.699999999999818</v>
          </cell>
          <cell r="CP202">
            <v>1744.6000000000058</v>
          </cell>
          <cell r="CQ202">
            <v>1627.6999999999998</v>
          </cell>
          <cell r="CR202">
            <v>1.8999999999941792</v>
          </cell>
          <cell r="CS202">
            <v>21</v>
          </cell>
          <cell r="CT202">
            <v>74</v>
          </cell>
          <cell r="CU202">
            <v>96.899999999994179</v>
          </cell>
          <cell r="CV202">
            <v>96.899999999994179</v>
          </cell>
          <cell r="CW202">
            <v>312.99999999999272</v>
          </cell>
          <cell r="CX202">
            <v>890</v>
          </cell>
          <cell r="CY202">
            <v>78.700000000011642</v>
          </cell>
          <cell r="CZ202">
            <v>75.5</v>
          </cell>
          <cell r="DA202" t="str">
            <v>0</v>
          </cell>
          <cell r="DB202">
            <v>32.69999999999709</v>
          </cell>
          <cell r="DF202">
            <v>1480</v>
          </cell>
          <cell r="DG202">
            <v>1389.9000000000015</v>
          </cell>
          <cell r="DH202">
            <v>47.900000000001455</v>
          </cell>
          <cell r="DJ202" t="str">
            <v>0</v>
          </cell>
          <cell r="DK202" t="str">
            <v>0</v>
          </cell>
          <cell r="DM202">
            <v>40.399999999994179</v>
          </cell>
          <cell r="DN202">
            <v>90.699999999982538</v>
          </cell>
          <cell r="DO202">
            <v>88.299999999995634</v>
          </cell>
          <cell r="DQ202">
            <v>637</v>
          </cell>
          <cell r="DR202">
            <v>637</v>
          </cell>
          <cell r="DS202">
            <v>8.8999999999996362</v>
          </cell>
          <cell r="DT202">
            <v>50</v>
          </cell>
          <cell r="DU202">
            <v>1730</v>
          </cell>
          <cell r="DV202">
            <v>4560</v>
          </cell>
          <cell r="DW202">
            <v>31.76</v>
          </cell>
          <cell r="DX202">
            <v>63.42</v>
          </cell>
          <cell r="DY202">
            <v>408.29</v>
          </cell>
          <cell r="DZ202">
            <v>820.5</v>
          </cell>
          <cell r="EA202">
            <v>18.3100000000004</v>
          </cell>
          <cell r="EB202" t="str">
            <v>0</v>
          </cell>
          <cell r="EC202">
            <v>18</v>
          </cell>
          <cell r="ED202">
            <v>3375.9999999999854</v>
          </cell>
          <cell r="EF202">
            <v>12000</v>
          </cell>
          <cell r="EG202">
            <v>6290</v>
          </cell>
          <cell r="EH202">
            <v>0</v>
          </cell>
          <cell r="EI202">
            <v>15</v>
          </cell>
          <cell r="EN202">
            <v>604.30000000000291</v>
          </cell>
          <cell r="EO202">
            <v>1576.4000000000015</v>
          </cell>
          <cell r="EP202">
            <v>2064.0999999999767</v>
          </cell>
          <cell r="EQ202">
            <v>1801.0999999999985</v>
          </cell>
          <cell r="ER202">
            <v>1750.3999999999942</v>
          </cell>
          <cell r="ES202">
            <v>2258</v>
          </cell>
          <cell r="ET202">
            <v>982</v>
          </cell>
          <cell r="EU202">
            <v>1430</v>
          </cell>
          <cell r="EV202">
            <v>12466.299999999974</v>
          </cell>
          <cell r="EW202">
            <v>9668</v>
          </cell>
          <cell r="EX202">
            <v>9932</v>
          </cell>
          <cell r="FA202">
            <v>461.30000000000018</v>
          </cell>
          <cell r="FB202">
            <v>23310.600000000006</v>
          </cell>
          <cell r="FC202">
            <v>20061.3</v>
          </cell>
          <cell r="FD202">
            <v>135.19999999999709</v>
          </cell>
          <cell r="FE202">
            <v>322</v>
          </cell>
          <cell r="FF202">
            <v>755</v>
          </cell>
          <cell r="FG202">
            <v>1212.1999999999971</v>
          </cell>
          <cell r="FH202">
            <v>1212.1999999999971</v>
          </cell>
          <cell r="FI202">
            <v>4947.9999999999927</v>
          </cell>
          <cell r="FJ202">
            <v>9880</v>
          </cell>
          <cell r="FK202">
            <v>1242.2000000000116</v>
          </cell>
          <cell r="FL202">
            <v>1198.1999999999971</v>
          </cell>
          <cell r="FM202">
            <v>0</v>
          </cell>
          <cell r="FN202">
            <v>687</v>
          </cell>
          <cell r="FO202">
            <v>0</v>
          </cell>
          <cell r="FP202">
            <v>0</v>
          </cell>
          <cell r="FQ202">
            <v>0</v>
          </cell>
          <cell r="FR202">
            <v>18570</v>
          </cell>
          <cell r="FS202">
            <v>17955.400000000001</v>
          </cell>
          <cell r="FT202">
            <v>782.90000000000146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604.19999999999709</v>
          </cell>
          <cell r="FZ202">
            <v>11293.299999999988</v>
          </cell>
          <cell r="GA202">
            <v>1387.0999999999985</v>
          </cell>
          <cell r="GB202">
            <v>0</v>
          </cell>
          <cell r="GC202">
            <v>7527</v>
          </cell>
          <cell r="GD202">
            <v>7527</v>
          </cell>
          <cell r="GE202">
            <v>163.69999999999982</v>
          </cell>
          <cell r="GF202">
            <v>803</v>
          </cell>
          <cell r="GG202">
            <v>46950</v>
          </cell>
          <cell r="GH202">
            <v>37530</v>
          </cell>
          <cell r="GI202">
            <v>808.56</v>
          </cell>
          <cell r="GJ202">
            <v>541.77</v>
          </cell>
          <cell r="GK202">
            <v>6419.8899999999994</v>
          </cell>
          <cell r="GL202">
            <v>9890.56</v>
          </cell>
          <cell r="GM202">
            <v>271.76000000000022</v>
          </cell>
          <cell r="GN202">
            <v>0</v>
          </cell>
          <cell r="GO202">
            <v>219</v>
          </cell>
          <cell r="GP202">
            <v>43600</v>
          </cell>
          <cell r="GQ202">
            <v>0</v>
          </cell>
          <cell r="GR202">
            <v>96000</v>
          </cell>
          <cell r="GS202">
            <v>84480</v>
          </cell>
          <cell r="GT202">
            <v>11520</v>
          </cell>
          <cell r="GU202">
            <v>510</v>
          </cell>
          <cell r="GV202">
            <v>262.5</v>
          </cell>
          <cell r="GW202">
            <v>247.5</v>
          </cell>
        </row>
        <row r="203">
          <cell r="B203">
            <v>38548</v>
          </cell>
          <cell r="C203">
            <v>47093.7</v>
          </cell>
          <cell r="D203">
            <v>35920.300000000003</v>
          </cell>
          <cell r="E203">
            <v>476784.3</v>
          </cell>
          <cell r="F203">
            <v>62444.1</v>
          </cell>
          <cell r="G203">
            <v>222839.7</v>
          </cell>
          <cell r="H203">
            <v>51213.4</v>
          </cell>
          <cell r="I203">
            <v>10272</v>
          </cell>
          <cell r="J203">
            <v>8632</v>
          </cell>
          <cell r="L203">
            <v>80747.600000000006</v>
          </cell>
          <cell r="M203">
            <v>129795</v>
          </cell>
          <cell r="N203">
            <v>350226</v>
          </cell>
          <cell r="O203">
            <v>109438.39999999999</v>
          </cell>
          <cell r="P203">
            <v>660503.4</v>
          </cell>
          <cell r="Q203">
            <v>337459.1</v>
          </cell>
          <cell r="R203">
            <v>78230.8</v>
          </cell>
          <cell r="S203">
            <v>3393.4</v>
          </cell>
          <cell r="T203">
            <v>6222.7</v>
          </cell>
          <cell r="U203">
            <v>69264.399999999994</v>
          </cell>
          <cell r="V203">
            <v>24348.799999999999</v>
          </cell>
          <cell r="W203">
            <v>234655.2</v>
          </cell>
          <cell r="Y203">
            <v>237203.20000000001</v>
          </cell>
          <cell r="Z203">
            <v>234411.7</v>
          </cell>
          <cell r="AB203">
            <v>238376</v>
          </cell>
          <cell r="AC203">
            <v>230712.6</v>
          </cell>
          <cell r="AE203">
            <v>45025.4</v>
          </cell>
          <cell r="AF203">
            <v>9679.6</v>
          </cell>
          <cell r="AG203">
            <v>20143.8</v>
          </cell>
          <cell r="AH203">
            <v>48216.3</v>
          </cell>
          <cell r="AJ203">
            <v>234828.4</v>
          </cell>
          <cell r="AK203">
            <v>34796</v>
          </cell>
          <cell r="AO203">
            <v>67219.100000000006</v>
          </cell>
          <cell r="AP203">
            <v>0</v>
          </cell>
          <cell r="AQ203">
            <v>40719</v>
          </cell>
          <cell r="AR203">
            <v>136434.20000000001</v>
          </cell>
          <cell r="AS203">
            <v>54940.2</v>
          </cell>
          <cell r="AU203">
            <v>3930.7</v>
          </cell>
          <cell r="AV203">
            <v>134836.20000000001</v>
          </cell>
          <cell r="AX203">
            <v>36724.800000000003</v>
          </cell>
          <cell r="AZ203">
            <v>19867060</v>
          </cell>
          <cell r="BA203">
            <v>17585700</v>
          </cell>
          <cell r="BB203">
            <v>888120</v>
          </cell>
          <cell r="BC203">
            <v>1241250</v>
          </cell>
          <cell r="BD203">
            <v>7662.45</v>
          </cell>
          <cell r="BE203">
            <v>0</v>
          </cell>
          <cell r="BF203">
            <v>10969</v>
          </cell>
          <cell r="BG203">
            <v>4044.6</v>
          </cell>
          <cell r="BI203">
            <v>10</v>
          </cell>
          <cell r="BJ203">
            <v>10</v>
          </cell>
          <cell r="BK203">
            <v>10</v>
          </cell>
          <cell r="BL203">
            <v>10</v>
          </cell>
          <cell r="BM203">
            <v>10</v>
          </cell>
          <cell r="BN203">
            <v>30</v>
          </cell>
          <cell r="BO203">
            <v>60</v>
          </cell>
          <cell r="BP203">
            <v>20</v>
          </cell>
          <cell r="BQ203">
            <v>20</v>
          </cell>
          <cell r="BR203">
            <v>581.04</v>
          </cell>
          <cell r="BS203">
            <v>855.31</v>
          </cell>
          <cell r="BT203">
            <v>12000</v>
          </cell>
          <cell r="BU203">
            <v>6750</v>
          </cell>
          <cell r="BV203">
            <v>0</v>
          </cell>
          <cell r="BW203">
            <v>22.5</v>
          </cell>
          <cell r="CB203">
            <v>32.399999999994179</v>
          </cell>
          <cell r="CC203">
            <v>135.90000000000146</v>
          </cell>
          <cell r="CD203">
            <v>184.20000000001164</v>
          </cell>
          <cell r="CE203">
            <v>83</v>
          </cell>
          <cell r="CF203">
            <v>137.30000000001746</v>
          </cell>
          <cell r="CG203">
            <v>181.40000000000146</v>
          </cell>
          <cell r="CH203" t="str">
            <v>0</v>
          </cell>
          <cell r="CI203" t="str">
            <v>0</v>
          </cell>
          <cell r="CJ203">
            <v>754.20000000002619</v>
          </cell>
          <cell r="CK203">
            <v>907.20000000001164</v>
          </cell>
          <cell r="CL203">
            <v>748.70000000001164</v>
          </cell>
          <cell r="CO203">
            <v>49.399999999999636</v>
          </cell>
          <cell r="CP203">
            <v>1792.1999999999971</v>
          </cell>
          <cell r="CQ203">
            <v>1705.3000000000229</v>
          </cell>
          <cell r="CR203">
            <v>9.1999999999861757</v>
          </cell>
          <cell r="CS203">
            <v>24.799999999999272</v>
          </cell>
          <cell r="CT203">
            <v>90.200000000011642</v>
          </cell>
          <cell r="CU203">
            <v>124.19999999999709</v>
          </cell>
          <cell r="CV203">
            <v>124.19999999999709</v>
          </cell>
          <cell r="CW203">
            <v>342.00000000000728</v>
          </cell>
          <cell r="CX203">
            <v>837.99999999999272</v>
          </cell>
          <cell r="CY203">
            <v>107.69999999998254</v>
          </cell>
          <cell r="CZ203">
            <v>102.80000000000291</v>
          </cell>
          <cell r="DA203" t="str">
            <v>0</v>
          </cell>
          <cell r="DB203">
            <v>41.30000000000291</v>
          </cell>
          <cell r="DF203">
            <v>1564.0000000000146</v>
          </cell>
          <cell r="DG203">
            <v>1431.7999999999884</v>
          </cell>
          <cell r="DH203">
            <v>58.099999999998545</v>
          </cell>
          <cell r="DJ203" t="str">
            <v>0</v>
          </cell>
          <cell r="DK203">
            <v>0.10000000000582077</v>
          </cell>
          <cell r="DM203">
            <v>46.600000000005821</v>
          </cell>
          <cell r="DN203">
            <v>117.90000000002328</v>
          </cell>
          <cell r="DO203">
            <v>104.80000000001019</v>
          </cell>
          <cell r="DQ203">
            <v>683.60000000000582</v>
          </cell>
          <cell r="DR203">
            <v>683.60000000000582</v>
          </cell>
          <cell r="DS203">
            <v>17.700000000000273</v>
          </cell>
          <cell r="DT203">
            <v>69</v>
          </cell>
          <cell r="DU203">
            <v>500</v>
          </cell>
          <cell r="DV203">
            <v>6250</v>
          </cell>
          <cell r="DW203">
            <v>9.41</v>
          </cell>
          <cell r="DX203">
            <v>90.69</v>
          </cell>
          <cell r="DY203">
            <v>581.04</v>
          </cell>
          <cell r="DZ203">
            <v>855.31</v>
          </cell>
          <cell r="EA203">
            <v>19.179999999999382</v>
          </cell>
          <cell r="EB203" t="str">
            <v>0</v>
          </cell>
          <cell r="EC203">
            <v>19</v>
          </cell>
          <cell r="ED203">
            <v>3440</v>
          </cell>
          <cell r="EF203">
            <v>12000</v>
          </cell>
          <cell r="EG203">
            <v>6750</v>
          </cell>
          <cell r="EH203">
            <v>0</v>
          </cell>
          <cell r="EI203">
            <v>22.5</v>
          </cell>
          <cell r="EN203">
            <v>636.69999999999709</v>
          </cell>
          <cell r="EO203">
            <v>1712.3000000000029</v>
          </cell>
          <cell r="EP203">
            <v>2248.2999999999884</v>
          </cell>
          <cell r="EQ203">
            <v>1884.0999999999985</v>
          </cell>
          <cell r="ER203">
            <v>1887.7000000000116</v>
          </cell>
          <cell r="ES203">
            <v>2439.4000000000015</v>
          </cell>
          <cell r="ET203">
            <v>982</v>
          </cell>
          <cell r="EU203">
            <v>1430</v>
          </cell>
          <cell r="EV203">
            <v>13220.5</v>
          </cell>
          <cell r="EW203">
            <v>10575.200000000012</v>
          </cell>
          <cell r="EX203">
            <v>10680.700000000012</v>
          </cell>
          <cell r="FA203">
            <v>510.69999999999982</v>
          </cell>
          <cell r="FB203">
            <v>25102.800000000003</v>
          </cell>
          <cell r="FC203">
            <v>21766.60000000002</v>
          </cell>
          <cell r="FD203">
            <v>144.39999999998327</v>
          </cell>
          <cell r="FE203">
            <v>346.79999999999927</v>
          </cell>
          <cell r="FF203">
            <v>845.20000000001164</v>
          </cell>
          <cell r="FG203">
            <v>1336.3999999999942</v>
          </cell>
          <cell r="FH203">
            <v>1336.3999999999942</v>
          </cell>
          <cell r="FI203">
            <v>5290</v>
          </cell>
          <cell r="FJ203">
            <v>10717.999999999993</v>
          </cell>
          <cell r="FK203">
            <v>1349.8999999999942</v>
          </cell>
          <cell r="FL203">
            <v>1301</v>
          </cell>
          <cell r="FM203">
            <v>0</v>
          </cell>
          <cell r="FN203">
            <v>728.30000000000291</v>
          </cell>
          <cell r="FO203">
            <v>0</v>
          </cell>
          <cell r="FP203">
            <v>0</v>
          </cell>
          <cell r="FQ203">
            <v>0</v>
          </cell>
          <cell r="FR203">
            <v>20134.000000000015</v>
          </cell>
          <cell r="FS203">
            <v>19387.19999999999</v>
          </cell>
          <cell r="FT203">
            <v>841</v>
          </cell>
          <cell r="FU203">
            <v>0</v>
          </cell>
          <cell r="FV203">
            <v>0</v>
          </cell>
          <cell r="FW203">
            <v>0.10000000000582077</v>
          </cell>
          <cell r="FX203">
            <v>0</v>
          </cell>
          <cell r="FY203">
            <v>650.80000000000291</v>
          </cell>
          <cell r="FZ203">
            <v>11411.200000000012</v>
          </cell>
          <cell r="GA203">
            <v>1491.9000000000087</v>
          </cell>
          <cell r="GB203">
            <v>0</v>
          </cell>
          <cell r="GC203">
            <v>8210.6000000000058</v>
          </cell>
          <cell r="GD203">
            <v>8210.6000000000058</v>
          </cell>
          <cell r="GE203">
            <v>181.40000000000009</v>
          </cell>
          <cell r="GF203">
            <v>872</v>
          </cell>
          <cell r="GG203">
            <v>47450</v>
          </cell>
          <cell r="GH203">
            <v>43780</v>
          </cell>
          <cell r="GI203">
            <v>817.96999999999991</v>
          </cell>
          <cell r="GJ203">
            <v>632.46</v>
          </cell>
          <cell r="GK203">
            <v>7000.9299999999994</v>
          </cell>
          <cell r="GL203">
            <v>10745.869999999999</v>
          </cell>
          <cell r="GM203">
            <v>290.9399999999996</v>
          </cell>
          <cell r="GN203">
            <v>0</v>
          </cell>
          <cell r="GO203">
            <v>238</v>
          </cell>
          <cell r="GP203">
            <v>47040</v>
          </cell>
          <cell r="GQ203">
            <v>0</v>
          </cell>
          <cell r="GR203">
            <v>108000</v>
          </cell>
          <cell r="GS203">
            <v>91230</v>
          </cell>
          <cell r="GT203">
            <v>16770</v>
          </cell>
          <cell r="GU203">
            <v>510</v>
          </cell>
          <cell r="GV203">
            <v>285</v>
          </cell>
          <cell r="GW203">
            <v>225</v>
          </cell>
        </row>
        <row r="204">
          <cell r="B204">
            <v>38549</v>
          </cell>
          <cell r="C204">
            <v>47142.400000000001</v>
          </cell>
          <cell r="D204">
            <v>36059</v>
          </cell>
          <cell r="E204">
            <v>476919.5</v>
          </cell>
          <cell r="F204">
            <v>62529.8</v>
          </cell>
          <cell r="G204">
            <v>222969.2</v>
          </cell>
          <cell r="H204">
            <v>51401.9</v>
          </cell>
          <cell r="I204">
            <v>10272</v>
          </cell>
          <cell r="J204">
            <v>8641.4</v>
          </cell>
          <cell r="L204">
            <v>81540.3</v>
          </cell>
          <cell r="M204">
            <v>130263.5</v>
          </cell>
          <cell r="N204">
            <v>350590.8</v>
          </cell>
          <cell r="O204">
            <v>109819</v>
          </cell>
          <cell r="P204">
            <v>660878.6</v>
          </cell>
          <cell r="Q204">
            <v>337831.1</v>
          </cell>
          <cell r="R204">
            <v>80157.8</v>
          </cell>
          <cell r="S204">
            <v>3409.7</v>
          </cell>
          <cell r="T204">
            <v>6267</v>
          </cell>
          <cell r="U204">
            <v>69383.899999999994</v>
          </cell>
          <cell r="V204">
            <v>24389.599999999999</v>
          </cell>
          <cell r="W204">
            <v>234730.4</v>
          </cell>
          <cell r="Y204">
            <v>238129.3</v>
          </cell>
          <cell r="Z204">
            <v>235265.9</v>
          </cell>
          <cell r="AB204">
            <v>239302.39999999999</v>
          </cell>
          <cell r="AC204">
            <v>231554</v>
          </cell>
          <cell r="AE204">
            <v>45195.8</v>
          </cell>
          <cell r="AF204">
            <v>9720.7000000000007</v>
          </cell>
          <cell r="AG204">
            <v>20236.599999999999</v>
          </cell>
          <cell r="AH204">
            <v>48285.4</v>
          </cell>
          <cell r="AJ204">
            <v>234974.2</v>
          </cell>
          <cell r="AK204">
            <v>34862.5</v>
          </cell>
          <cell r="AO204">
            <v>67321.5</v>
          </cell>
          <cell r="AP204">
            <v>0</v>
          </cell>
          <cell r="AQ204">
            <v>40788.800000000003</v>
          </cell>
          <cell r="AR204">
            <v>136681.9</v>
          </cell>
          <cell r="AS204">
            <v>55016.5</v>
          </cell>
          <cell r="AU204">
            <v>3930.7</v>
          </cell>
          <cell r="AV204">
            <v>134836.20000000001</v>
          </cell>
          <cell r="AX204">
            <v>36788.800000000003</v>
          </cell>
          <cell r="AZ204">
            <v>19899950</v>
          </cell>
          <cell r="BA204">
            <v>17672370</v>
          </cell>
          <cell r="BB204">
            <v>889770</v>
          </cell>
          <cell r="BC204">
            <v>1247390</v>
          </cell>
          <cell r="BD204">
            <v>7684.72</v>
          </cell>
          <cell r="BE204">
            <v>0</v>
          </cell>
          <cell r="BF204">
            <v>10989</v>
          </cell>
          <cell r="BG204">
            <v>4065.3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60.5</v>
          </cell>
          <cell r="BO204">
            <v>30</v>
          </cell>
          <cell r="BP204">
            <v>0</v>
          </cell>
          <cell r="BQ204">
            <v>0</v>
          </cell>
          <cell r="BR204">
            <v>644.08000000000004</v>
          </cell>
          <cell r="BS204">
            <v>727.38</v>
          </cell>
          <cell r="BT204">
            <v>0</v>
          </cell>
          <cell r="BU204">
            <v>7790</v>
          </cell>
          <cell r="BV204">
            <v>300</v>
          </cell>
          <cell r="BW204">
            <v>22.5</v>
          </cell>
          <cell r="CB204">
            <v>48.700000000004366</v>
          </cell>
          <cell r="CC204">
            <v>138.69999999999709</v>
          </cell>
          <cell r="CD204">
            <v>135.20000000001164</v>
          </cell>
          <cell r="CE204">
            <v>85.700000000004366</v>
          </cell>
          <cell r="CF204">
            <v>129.5</v>
          </cell>
          <cell r="CG204">
            <v>188.5</v>
          </cell>
          <cell r="CH204" t="str">
            <v>0</v>
          </cell>
          <cell r="CI204">
            <v>9.3999999999996362</v>
          </cell>
          <cell r="CJ204">
            <v>735.7000000000171</v>
          </cell>
          <cell r="CK204">
            <v>926.09999999997672</v>
          </cell>
          <cell r="CL204">
            <v>854.19999999998254</v>
          </cell>
          <cell r="CO204">
            <v>44.300000000000182</v>
          </cell>
          <cell r="CP204">
            <v>1927</v>
          </cell>
          <cell r="CQ204">
            <v>1824.5999999999594</v>
          </cell>
          <cell r="CR204">
            <v>3.5000000000181899</v>
          </cell>
          <cell r="CS204">
            <v>40.799999999999272</v>
          </cell>
          <cell r="CT204">
            <v>75.199999999982538</v>
          </cell>
          <cell r="CU204">
            <v>119.5</v>
          </cell>
          <cell r="CV204">
            <v>119.5</v>
          </cell>
          <cell r="CW204">
            <v>411.00000000000364</v>
          </cell>
          <cell r="CX204">
            <v>927.99999999999272</v>
          </cell>
          <cell r="CY204">
            <v>145.80000000001746</v>
          </cell>
          <cell r="CZ204">
            <v>66.5</v>
          </cell>
          <cell r="DA204" t="str">
            <v>0</v>
          </cell>
          <cell r="DB204">
            <v>69.099999999998545</v>
          </cell>
          <cell r="DF204">
            <v>1704.0000000000146</v>
          </cell>
          <cell r="DG204">
            <v>1620.4000000000124</v>
          </cell>
          <cell r="DH204">
            <v>76.30000000000291</v>
          </cell>
          <cell r="DJ204" t="str">
            <v>0</v>
          </cell>
          <cell r="DK204" t="str">
            <v>0</v>
          </cell>
          <cell r="DM204">
            <v>64</v>
          </cell>
          <cell r="DN204">
            <v>247.69999999998254</v>
          </cell>
          <cell r="DO204">
            <v>140.30000000000291</v>
          </cell>
          <cell r="DQ204">
            <v>792.69999999999709</v>
          </cell>
          <cell r="DR204">
            <v>792.69999999999709</v>
          </cell>
          <cell r="DS204">
            <v>16.299999999999727</v>
          </cell>
          <cell r="DT204">
            <v>69.80000000000291</v>
          </cell>
          <cell r="DU204">
            <v>1650</v>
          </cell>
          <cell r="DV204">
            <v>6140</v>
          </cell>
          <cell r="DW204">
            <v>32.89</v>
          </cell>
          <cell r="DX204">
            <v>86.67</v>
          </cell>
          <cell r="DY204">
            <v>644.08000000000004</v>
          </cell>
          <cell r="DZ204">
            <v>727.38</v>
          </cell>
          <cell r="EA204">
            <v>22.270000000000437</v>
          </cell>
          <cell r="EB204" t="str">
            <v>0</v>
          </cell>
          <cell r="EC204">
            <v>20</v>
          </cell>
          <cell r="ED204">
            <v>3312.0000000000437</v>
          </cell>
          <cell r="EF204">
            <v>0</v>
          </cell>
          <cell r="EG204">
            <v>7790</v>
          </cell>
          <cell r="EH204">
            <v>300</v>
          </cell>
          <cell r="EI204">
            <v>22.5</v>
          </cell>
          <cell r="EN204">
            <v>685.40000000000146</v>
          </cell>
          <cell r="EO204">
            <v>1851</v>
          </cell>
          <cell r="EP204">
            <v>2383.5</v>
          </cell>
          <cell r="EQ204">
            <v>1969.8000000000029</v>
          </cell>
          <cell r="ER204">
            <v>2017.2000000000116</v>
          </cell>
          <cell r="ES204">
            <v>2627.9000000000015</v>
          </cell>
          <cell r="ET204">
            <v>982</v>
          </cell>
          <cell r="EU204">
            <v>1439.3999999999996</v>
          </cell>
          <cell r="EV204">
            <v>13956.200000000017</v>
          </cell>
          <cell r="EW204">
            <v>11501.299999999988</v>
          </cell>
          <cell r="EX204">
            <v>11534.899999999994</v>
          </cell>
          <cell r="FA204">
            <v>555</v>
          </cell>
          <cell r="FB204">
            <v>27029.800000000003</v>
          </cell>
          <cell r="FC204">
            <v>23591.199999999979</v>
          </cell>
          <cell r="FD204">
            <v>147.90000000000146</v>
          </cell>
          <cell r="FE204">
            <v>387.59999999999854</v>
          </cell>
          <cell r="FF204">
            <v>920.39999999999418</v>
          </cell>
          <cell r="FG204">
            <v>1455.8999999999942</v>
          </cell>
          <cell r="FH204">
            <v>1455.8999999999942</v>
          </cell>
          <cell r="FI204">
            <v>5701.0000000000036</v>
          </cell>
          <cell r="FJ204">
            <v>11645.999999999985</v>
          </cell>
          <cell r="FK204">
            <v>1495.7000000000116</v>
          </cell>
          <cell r="FL204">
            <v>1367.5</v>
          </cell>
          <cell r="FM204">
            <v>0</v>
          </cell>
          <cell r="FN204">
            <v>797.40000000000146</v>
          </cell>
          <cell r="FO204">
            <v>0</v>
          </cell>
          <cell r="FP204">
            <v>0</v>
          </cell>
          <cell r="FQ204">
            <v>0</v>
          </cell>
          <cell r="FR204">
            <v>21838.000000000029</v>
          </cell>
          <cell r="FS204">
            <v>21007.600000000002</v>
          </cell>
          <cell r="FT204">
            <v>917.30000000000291</v>
          </cell>
          <cell r="FU204">
            <v>0</v>
          </cell>
          <cell r="FV204">
            <v>0</v>
          </cell>
          <cell r="FW204">
            <v>0.10000000000582077</v>
          </cell>
          <cell r="FX204">
            <v>0</v>
          </cell>
          <cell r="FY204">
            <v>714.80000000000291</v>
          </cell>
          <cell r="FZ204">
            <v>11658.899999999994</v>
          </cell>
          <cell r="GA204">
            <v>1632.2000000000116</v>
          </cell>
          <cell r="GB204">
            <v>0</v>
          </cell>
          <cell r="GC204">
            <v>9003.3000000000029</v>
          </cell>
          <cell r="GD204">
            <v>9003.3000000000029</v>
          </cell>
          <cell r="GE204">
            <v>197.69999999999982</v>
          </cell>
          <cell r="GF204">
            <v>941.80000000000291</v>
          </cell>
          <cell r="GG204">
            <v>49100</v>
          </cell>
          <cell r="GH204">
            <v>49920</v>
          </cell>
          <cell r="GI204">
            <v>850.8599999999999</v>
          </cell>
          <cell r="GJ204">
            <v>719.13</v>
          </cell>
          <cell r="GK204">
            <v>7645.0099999999993</v>
          </cell>
          <cell r="GL204">
            <v>11473.249999999998</v>
          </cell>
          <cell r="GM204">
            <v>313.21000000000004</v>
          </cell>
          <cell r="GN204">
            <v>0</v>
          </cell>
          <cell r="GO204">
            <v>258</v>
          </cell>
          <cell r="GP204">
            <v>50352.000000000044</v>
          </cell>
          <cell r="GQ204">
            <v>0</v>
          </cell>
          <cell r="GR204">
            <v>108000</v>
          </cell>
          <cell r="GS204">
            <v>99020</v>
          </cell>
          <cell r="GT204">
            <v>8980</v>
          </cell>
          <cell r="GU204">
            <v>810</v>
          </cell>
          <cell r="GV204">
            <v>307.5</v>
          </cell>
          <cell r="GW204">
            <v>502.5</v>
          </cell>
        </row>
        <row r="205">
          <cell r="B205">
            <v>38550</v>
          </cell>
          <cell r="C205">
            <v>47191.4</v>
          </cell>
          <cell r="D205">
            <v>36202.6</v>
          </cell>
          <cell r="E205">
            <v>476998.1</v>
          </cell>
          <cell r="F205">
            <v>62661.2</v>
          </cell>
          <cell r="G205">
            <v>223109</v>
          </cell>
          <cell r="H205">
            <v>51577</v>
          </cell>
          <cell r="I205">
            <v>10272</v>
          </cell>
          <cell r="J205">
            <v>8697.2000000000007</v>
          </cell>
          <cell r="L205">
            <v>82362</v>
          </cell>
          <cell r="M205">
            <v>130739</v>
          </cell>
          <cell r="N205">
            <v>350967.4</v>
          </cell>
          <cell r="O205">
            <v>110213</v>
          </cell>
          <cell r="P205">
            <v>661259.30000000005</v>
          </cell>
          <cell r="Q205">
            <v>338212.7</v>
          </cell>
          <cell r="R205">
            <v>82080</v>
          </cell>
          <cell r="S205">
            <v>3423.5</v>
          </cell>
          <cell r="T205">
            <v>6296</v>
          </cell>
          <cell r="U205">
            <v>69479</v>
          </cell>
          <cell r="V205">
            <v>24404.9</v>
          </cell>
          <cell r="W205">
            <v>234789.6</v>
          </cell>
          <cell r="Y205">
            <v>239014</v>
          </cell>
          <cell r="Z205">
            <v>236166</v>
          </cell>
          <cell r="AB205">
            <v>240099</v>
          </cell>
          <cell r="AC205">
            <v>232495</v>
          </cell>
          <cell r="AE205">
            <v>45365</v>
          </cell>
          <cell r="AF205">
            <v>9766.4</v>
          </cell>
          <cell r="AG205">
            <v>20323.2</v>
          </cell>
          <cell r="AH205">
            <v>48393</v>
          </cell>
          <cell r="AJ205">
            <v>235099</v>
          </cell>
          <cell r="AK205">
            <v>34982</v>
          </cell>
          <cell r="AO205">
            <v>67417.600000000006</v>
          </cell>
          <cell r="AP205">
            <v>0</v>
          </cell>
          <cell r="AQ205">
            <v>40867</v>
          </cell>
          <cell r="AR205">
            <v>136717</v>
          </cell>
          <cell r="AS205">
            <v>55106.2</v>
          </cell>
          <cell r="AU205">
            <v>3930.7</v>
          </cell>
          <cell r="AV205">
            <v>134836.20000000001</v>
          </cell>
          <cell r="AX205">
            <v>36838.699999999997</v>
          </cell>
          <cell r="AZ205">
            <v>19924690</v>
          </cell>
          <cell r="BA205">
            <v>17759120</v>
          </cell>
          <cell r="BB205">
            <v>891090</v>
          </cell>
          <cell r="BC205">
            <v>1253610</v>
          </cell>
          <cell r="BD205">
            <v>7707.98</v>
          </cell>
          <cell r="BE205">
            <v>0</v>
          </cell>
          <cell r="BF205">
            <v>11003</v>
          </cell>
          <cell r="BG205">
            <v>4087.8</v>
          </cell>
          <cell r="BI205">
            <v>10</v>
          </cell>
          <cell r="BJ205">
            <v>10</v>
          </cell>
          <cell r="BK205">
            <v>10</v>
          </cell>
          <cell r="BL205">
            <v>10</v>
          </cell>
          <cell r="BM205">
            <v>10</v>
          </cell>
          <cell r="BN205">
            <v>60</v>
          </cell>
          <cell r="BO205">
            <v>60</v>
          </cell>
          <cell r="BP205">
            <v>20</v>
          </cell>
          <cell r="BQ205">
            <v>20</v>
          </cell>
          <cell r="BR205">
            <v>573.72</v>
          </cell>
          <cell r="BS205">
            <v>662.69</v>
          </cell>
          <cell r="BT205">
            <v>12000</v>
          </cell>
          <cell r="BU205">
            <v>7540</v>
          </cell>
          <cell r="BV205">
            <v>0</v>
          </cell>
          <cell r="BW205">
            <v>30</v>
          </cell>
          <cell r="CB205">
            <v>49</v>
          </cell>
          <cell r="CC205">
            <v>143.59999999999854</v>
          </cell>
          <cell r="CD205">
            <v>78.599999999976717</v>
          </cell>
          <cell r="CE205">
            <v>131.39999999999418</v>
          </cell>
          <cell r="CF205">
            <v>139.79999999998836</v>
          </cell>
          <cell r="CG205">
            <v>175.09999999999854</v>
          </cell>
          <cell r="CH205" t="str">
            <v>0</v>
          </cell>
          <cell r="CI205">
            <v>55.800000000001091</v>
          </cell>
          <cell r="CJ205">
            <v>773.29999999995744</v>
          </cell>
          <cell r="CK205">
            <v>884.70000000001164</v>
          </cell>
          <cell r="CL205">
            <v>900.10000000000582</v>
          </cell>
          <cell r="CO205">
            <v>29</v>
          </cell>
          <cell r="CP205">
            <v>1922.1999999999971</v>
          </cell>
          <cell r="CQ205">
            <v>1813.8000000000175</v>
          </cell>
          <cell r="CR205">
            <v>20.599999999991269</v>
          </cell>
          <cell r="CS205">
            <v>15.30000000000291</v>
          </cell>
          <cell r="CT205">
            <v>59.200000000011642</v>
          </cell>
          <cell r="CU205">
            <v>95.100000000005821</v>
          </cell>
          <cell r="CV205">
            <v>95.100000000005821</v>
          </cell>
          <cell r="CW205">
            <v>456.99999999998909</v>
          </cell>
          <cell r="CX205">
            <v>866.00000000002183</v>
          </cell>
          <cell r="CY205">
            <v>124.79999999998836</v>
          </cell>
          <cell r="CZ205">
            <v>119.5</v>
          </cell>
          <cell r="DA205" t="str">
            <v>0</v>
          </cell>
          <cell r="DB205">
            <v>107.59999999999854</v>
          </cell>
          <cell r="DF205">
            <v>1691.9999999999709</v>
          </cell>
          <cell r="DG205">
            <v>1674.8999999999978</v>
          </cell>
          <cell r="DH205">
            <v>89.69999999999709</v>
          </cell>
          <cell r="DJ205" t="str">
            <v>0</v>
          </cell>
          <cell r="DK205" t="str">
            <v>0</v>
          </cell>
          <cell r="DM205">
            <v>49.899999999994179</v>
          </cell>
          <cell r="DN205">
            <v>35.100000000005821</v>
          </cell>
          <cell r="DO205">
            <v>139.59999999999127</v>
          </cell>
          <cell r="DQ205">
            <v>821.69999999999709</v>
          </cell>
          <cell r="DR205">
            <v>821.69999999999709</v>
          </cell>
          <cell r="DS205">
            <v>13.800000000000182</v>
          </cell>
          <cell r="DT205">
            <v>78.19999999999709</v>
          </cell>
          <cell r="DU205">
            <v>1320</v>
          </cell>
          <cell r="DV205">
            <v>6220</v>
          </cell>
          <cell r="DW205">
            <v>24.74</v>
          </cell>
          <cell r="DX205">
            <v>86.75</v>
          </cell>
          <cell r="DY205">
            <v>573.72</v>
          </cell>
          <cell r="DZ205">
            <v>662.69</v>
          </cell>
          <cell r="EA205">
            <v>23.259999999999309</v>
          </cell>
          <cell r="EB205" t="str">
            <v>0</v>
          </cell>
          <cell r="EC205">
            <v>14</v>
          </cell>
          <cell r="ED205">
            <v>3600</v>
          </cell>
          <cell r="EF205">
            <v>12000</v>
          </cell>
          <cell r="EG205">
            <v>7540</v>
          </cell>
          <cell r="EH205">
            <v>0</v>
          </cell>
          <cell r="EI205">
            <v>30</v>
          </cell>
          <cell r="EN205">
            <v>734.40000000000146</v>
          </cell>
          <cell r="EO205">
            <v>1994.5999999999985</v>
          </cell>
          <cell r="EP205">
            <v>2462.0999999999767</v>
          </cell>
          <cell r="EQ205">
            <v>2101.1999999999971</v>
          </cell>
          <cell r="ER205">
            <v>2157</v>
          </cell>
          <cell r="ES205">
            <v>2803</v>
          </cell>
          <cell r="ET205">
            <v>982</v>
          </cell>
          <cell r="EU205">
            <v>1495.2000000000007</v>
          </cell>
          <cell r="EV205">
            <v>14729.499999999975</v>
          </cell>
          <cell r="EW205">
            <v>12386</v>
          </cell>
          <cell r="EX205">
            <v>12435</v>
          </cell>
          <cell r="FA205">
            <v>584</v>
          </cell>
          <cell r="FB205">
            <v>28952</v>
          </cell>
          <cell r="FC205">
            <v>25404.999999999996</v>
          </cell>
          <cell r="FD205">
            <v>168.49999999999272</v>
          </cell>
          <cell r="FE205">
            <v>402.90000000000146</v>
          </cell>
          <cell r="FF205">
            <v>979.60000000000582</v>
          </cell>
          <cell r="FG205">
            <v>1551</v>
          </cell>
          <cell r="FH205">
            <v>1551</v>
          </cell>
          <cell r="FI205">
            <v>6157.9999999999927</v>
          </cell>
          <cell r="FJ205">
            <v>12512.000000000007</v>
          </cell>
          <cell r="FK205">
            <v>1620.5</v>
          </cell>
          <cell r="FL205">
            <v>1487</v>
          </cell>
          <cell r="FM205">
            <v>0</v>
          </cell>
          <cell r="FN205">
            <v>905</v>
          </cell>
          <cell r="FO205">
            <v>0</v>
          </cell>
          <cell r="FP205">
            <v>0</v>
          </cell>
          <cell r="FQ205">
            <v>0</v>
          </cell>
          <cell r="FR205">
            <v>23530</v>
          </cell>
          <cell r="FS205">
            <v>22682.5</v>
          </cell>
          <cell r="FT205">
            <v>1007</v>
          </cell>
          <cell r="FU205">
            <v>0</v>
          </cell>
          <cell r="FV205">
            <v>0</v>
          </cell>
          <cell r="FW205">
            <v>0.10000000000582077</v>
          </cell>
          <cell r="FX205">
            <v>0</v>
          </cell>
          <cell r="FY205">
            <v>764.69999999999709</v>
          </cell>
          <cell r="FZ205">
            <v>11694</v>
          </cell>
          <cell r="GA205">
            <v>1771.8000000000029</v>
          </cell>
          <cell r="GB205">
            <v>0</v>
          </cell>
          <cell r="GC205">
            <v>9825</v>
          </cell>
          <cell r="GD205">
            <v>9825</v>
          </cell>
          <cell r="GE205">
            <v>211.5</v>
          </cell>
          <cell r="GF205">
            <v>1020</v>
          </cell>
          <cell r="GG205">
            <v>50420</v>
          </cell>
          <cell r="GH205">
            <v>56140</v>
          </cell>
          <cell r="GI205">
            <v>875.59999999999991</v>
          </cell>
          <cell r="GJ205">
            <v>805.88</v>
          </cell>
          <cell r="GK205">
            <v>8218.73</v>
          </cell>
          <cell r="GL205">
            <v>12135.939999999999</v>
          </cell>
          <cell r="GM205">
            <v>336.46999999999935</v>
          </cell>
          <cell r="GN205">
            <v>0</v>
          </cell>
          <cell r="GO205">
            <v>272</v>
          </cell>
          <cell r="GP205">
            <v>53952.000000000044</v>
          </cell>
          <cell r="GQ205">
            <v>0</v>
          </cell>
          <cell r="GR205">
            <v>120000</v>
          </cell>
          <cell r="GS205">
            <v>106560</v>
          </cell>
          <cell r="GT205">
            <v>13440</v>
          </cell>
          <cell r="GU205">
            <v>810</v>
          </cell>
          <cell r="GV205">
            <v>337.5</v>
          </cell>
          <cell r="GW205">
            <v>472.5</v>
          </cell>
        </row>
        <row r="206">
          <cell r="B206">
            <v>38551</v>
          </cell>
          <cell r="C206">
            <v>47236.4</v>
          </cell>
          <cell r="D206">
            <v>36319.9</v>
          </cell>
          <cell r="E206">
            <v>477156</v>
          </cell>
          <cell r="F206">
            <v>62789</v>
          </cell>
          <cell r="G206">
            <v>223109</v>
          </cell>
          <cell r="H206">
            <v>51776</v>
          </cell>
          <cell r="I206">
            <v>10355</v>
          </cell>
          <cell r="J206">
            <v>8841</v>
          </cell>
          <cell r="L206">
            <v>82980</v>
          </cell>
          <cell r="M206">
            <v>131096</v>
          </cell>
          <cell r="N206">
            <v>351245.5</v>
          </cell>
          <cell r="O206">
            <v>110534</v>
          </cell>
          <cell r="P206">
            <v>661562.5</v>
          </cell>
          <cell r="Q206">
            <v>338513</v>
          </cell>
          <cell r="R206">
            <v>83606</v>
          </cell>
          <cell r="S206">
            <v>3439</v>
          </cell>
          <cell r="T206">
            <v>6350</v>
          </cell>
          <cell r="U206">
            <v>69599</v>
          </cell>
          <cell r="V206">
            <v>24422</v>
          </cell>
          <cell r="W206">
            <v>234855</v>
          </cell>
          <cell r="Y206">
            <v>239692</v>
          </cell>
          <cell r="Z206">
            <v>236868</v>
          </cell>
          <cell r="AB206">
            <v>240670</v>
          </cell>
          <cell r="AC206">
            <v>233294</v>
          </cell>
          <cell r="AE206">
            <v>45494</v>
          </cell>
          <cell r="AF206">
            <v>9805.5</v>
          </cell>
          <cell r="AG206">
            <v>20383</v>
          </cell>
          <cell r="AH206">
            <v>48452</v>
          </cell>
          <cell r="AJ206">
            <v>235200</v>
          </cell>
          <cell r="AK206">
            <v>35062</v>
          </cell>
          <cell r="AO206">
            <v>67491</v>
          </cell>
          <cell r="AP206">
            <v>0</v>
          </cell>
          <cell r="AQ206">
            <v>40925</v>
          </cell>
          <cell r="AR206">
            <v>136832</v>
          </cell>
          <cell r="AS206">
            <v>55156.9</v>
          </cell>
          <cell r="AU206">
            <v>3930.7</v>
          </cell>
          <cell r="AV206">
            <v>134836.20000000001</v>
          </cell>
          <cell r="AX206">
            <v>36891</v>
          </cell>
          <cell r="AZ206">
            <v>19955480</v>
          </cell>
          <cell r="BA206">
            <v>17826250</v>
          </cell>
          <cell r="BB206">
            <v>892910</v>
          </cell>
          <cell r="BC206">
            <v>1258320</v>
          </cell>
          <cell r="BD206">
            <v>7731.24</v>
          </cell>
          <cell r="BE206">
            <v>0</v>
          </cell>
          <cell r="BF206">
            <v>11020</v>
          </cell>
          <cell r="BG206">
            <v>4107.3</v>
          </cell>
          <cell r="BI206">
            <v>10</v>
          </cell>
          <cell r="BJ206">
            <v>10</v>
          </cell>
          <cell r="BK206">
            <v>10</v>
          </cell>
          <cell r="BL206">
            <v>10</v>
          </cell>
          <cell r="BM206">
            <v>10</v>
          </cell>
          <cell r="BN206">
            <v>30</v>
          </cell>
          <cell r="BO206">
            <v>30</v>
          </cell>
          <cell r="BP206">
            <v>20</v>
          </cell>
          <cell r="BQ206">
            <v>20</v>
          </cell>
          <cell r="BR206">
            <v>519.23</v>
          </cell>
          <cell r="BS206">
            <v>725.34</v>
          </cell>
          <cell r="BT206">
            <v>0</v>
          </cell>
          <cell r="BU206">
            <v>6530</v>
          </cell>
          <cell r="BV206">
            <v>0</v>
          </cell>
          <cell r="BW206">
            <v>22.5</v>
          </cell>
          <cell r="CB206">
            <v>45</v>
          </cell>
          <cell r="CC206">
            <v>117.30000000000291</v>
          </cell>
          <cell r="CD206">
            <v>157.90000000002328</v>
          </cell>
          <cell r="CE206">
            <v>127.80000000000291</v>
          </cell>
          <cell r="CF206" t="str">
            <v>0</v>
          </cell>
          <cell r="CG206">
            <v>199</v>
          </cell>
          <cell r="CH206">
            <v>83</v>
          </cell>
          <cell r="CI206">
            <v>143.79999999999927</v>
          </cell>
          <cell r="CJ206">
            <v>873.80000000002838</v>
          </cell>
          <cell r="CK206">
            <v>678</v>
          </cell>
          <cell r="CL206">
            <v>702</v>
          </cell>
          <cell r="CO206">
            <v>54</v>
          </cell>
          <cell r="CP206">
            <v>1526</v>
          </cell>
          <cell r="CQ206">
            <v>1434</v>
          </cell>
          <cell r="CR206">
            <v>37.500000000007276</v>
          </cell>
          <cell r="CS206">
            <v>17.099999999998545</v>
          </cell>
          <cell r="CT206">
            <v>65.399999999994179</v>
          </cell>
          <cell r="CU206">
            <v>120</v>
          </cell>
          <cell r="CV206">
            <v>120</v>
          </cell>
          <cell r="CW206">
            <v>391.00000000000364</v>
          </cell>
          <cell r="CX206">
            <v>597.99999999999272</v>
          </cell>
          <cell r="CY206">
            <v>101</v>
          </cell>
          <cell r="CZ206">
            <v>80</v>
          </cell>
          <cell r="DA206" t="str">
            <v>0</v>
          </cell>
          <cell r="DB206">
            <v>59</v>
          </cell>
          <cell r="DF206">
            <v>1290</v>
          </cell>
          <cell r="DG206">
            <v>1228.9999999999964</v>
          </cell>
          <cell r="DH206">
            <v>50.700000000004366</v>
          </cell>
          <cell r="DJ206" t="str">
            <v>0</v>
          </cell>
          <cell r="DK206" t="str">
            <v>0</v>
          </cell>
          <cell r="DM206">
            <v>52.30000000000291</v>
          </cell>
          <cell r="DN206">
            <v>115</v>
          </cell>
          <cell r="DO206">
            <v>103.00000000000728</v>
          </cell>
          <cell r="DQ206">
            <v>618</v>
          </cell>
          <cell r="DR206">
            <v>618</v>
          </cell>
          <cell r="DS206">
            <v>15.5</v>
          </cell>
          <cell r="DT206">
            <v>58</v>
          </cell>
          <cell r="DU206">
            <v>1820</v>
          </cell>
          <cell r="DV206">
            <v>4710</v>
          </cell>
          <cell r="DW206">
            <v>30.79</v>
          </cell>
          <cell r="DX206">
            <v>67.13</v>
          </cell>
          <cell r="DY206">
            <v>519.23</v>
          </cell>
          <cell r="DZ206">
            <v>725.34</v>
          </cell>
          <cell r="EA206">
            <v>23.260000000000218</v>
          </cell>
          <cell r="EB206" t="str">
            <v>0</v>
          </cell>
          <cell r="EC206">
            <v>17</v>
          </cell>
          <cell r="ED206">
            <v>3120</v>
          </cell>
          <cell r="EF206">
            <v>0</v>
          </cell>
          <cell r="EG206">
            <v>6530</v>
          </cell>
          <cell r="EH206">
            <v>0</v>
          </cell>
          <cell r="EI206">
            <v>22.5</v>
          </cell>
          <cell r="EN206">
            <v>779.40000000000146</v>
          </cell>
          <cell r="EO206">
            <v>2111.9000000000015</v>
          </cell>
          <cell r="EP206">
            <v>2620</v>
          </cell>
          <cell r="EQ206">
            <v>2229</v>
          </cell>
          <cell r="ER206">
            <v>2157</v>
          </cell>
          <cell r="ES206">
            <v>3002</v>
          </cell>
          <cell r="ET206">
            <v>1065</v>
          </cell>
          <cell r="EU206">
            <v>1639</v>
          </cell>
          <cell r="EV206">
            <v>15603.300000000003</v>
          </cell>
          <cell r="EW206">
            <v>13064</v>
          </cell>
          <cell r="EX206">
            <v>13137</v>
          </cell>
          <cell r="FA206">
            <v>638</v>
          </cell>
          <cell r="FB206">
            <v>30478</v>
          </cell>
          <cell r="FC206">
            <v>26838.999999999996</v>
          </cell>
          <cell r="FD206">
            <v>206</v>
          </cell>
          <cell r="FE206">
            <v>420</v>
          </cell>
          <cell r="FF206">
            <v>1045</v>
          </cell>
          <cell r="FG206">
            <v>1671</v>
          </cell>
          <cell r="FH206">
            <v>1671</v>
          </cell>
          <cell r="FI206">
            <v>6548.9999999999964</v>
          </cell>
          <cell r="FJ206">
            <v>13110</v>
          </cell>
          <cell r="FK206">
            <v>1721.5</v>
          </cell>
          <cell r="FL206">
            <v>1567</v>
          </cell>
          <cell r="FM206">
            <v>0</v>
          </cell>
          <cell r="FN206">
            <v>964</v>
          </cell>
          <cell r="FO206">
            <v>0</v>
          </cell>
          <cell r="FP206">
            <v>0</v>
          </cell>
          <cell r="FQ206">
            <v>0</v>
          </cell>
          <cell r="FR206">
            <v>24820</v>
          </cell>
          <cell r="FS206">
            <v>23911.499999999996</v>
          </cell>
          <cell r="FT206">
            <v>1057.7000000000044</v>
          </cell>
          <cell r="FU206">
            <v>0</v>
          </cell>
          <cell r="FV206">
            <v>0</v>
          </cell>
          <cell r="FW206">
            <v>0.10000000000582077</v>
          </cell>
          <cell r="FX206">
            <v>0</v>
          </cell>
          <cell r="FY206">
            <v>817</v>
          </cell>
          <cell r="FZ206">
            <v>11809</v>
          </cell>
          <cell r="GA206">
            <v>1874.8000000000102</v>
          </cell>
          <cell r="GB206">
            <v>0</v>
          </cell>
          <cell r="GC206">
            <v>10443</v>
          </cell>
          <cell r="GD206">
            <v>10443</v>
          </cell>
          <cell r="GE206">
            <v>227</v>
          </cell>
          <cell r="GF206">
            <v>1078</v>
          </cell>
          <cell r="GG206">
            <v>52240</v>
          </cell>
          <cell r="GH206">
            <v>60850</v>
          </cell>
          <cell r="GI206">
            <v>906.38999999999987</v>
          </cell>
          <cell r="GJ206">
            <v>873.01</v>
          </cell>
          <cell r="GK206">
            <v>8737.9599999999991</v>
          </cell>
          <cell r="GL206">
            <v>12861.279999999999</v>
          </cell>
          <cell r="GM206">
            <v>359.72999999999956</v>
          </cell>
          <cell r="GN206">
            <v>0</v>
          </cell>
          <cell r="GO206">
            <v>289</v>
          </cell>
          <cell r="GP206">
            <v>57072.000000000044</v>
          </cell>
          <cell r="GQ206">
            <v>0</v>
          </cell>
          <cell r="GR206">
            <v>120000</v>
          </cell>
          <cell r="GS206">
            <v>113090</v>
          </cell>
          <cell r="GT206">
            <v>6910</v>
          </cell>
          <cell r="GU206">
            <v>810</v>
          </cell>
          <cell r="GV206">
            <v>360</v>
          </cell>
          <cell r="GW206">
            <v>450</v>
          </cell>
        </row>
        <row r="207">
          <cell r="B207">
            <v>38552</v>
          </cell>
          <cell r="C207">
            <v>47281</v>
          </cell>
          <cell r="D207">
            <v>36434</v>
          </cell>
          <cell r="E207">
            <v>477309</v>
          </cell>
          <cell r="F207">
            <v>62918</v>
          </cell>
          <cell r="G207">
            <v>223248</v>
          </cell>
          <cell r="H207">
            <v>51950</v>
          </cell>
          <cell r="I207">
            <v>10472</v>
          </cell>
          <cell r="J207">
            <v>8915</v>
          </cell>
          <cell r="L207">
            <v>83593</v>
          </cell>
          <cell r="M207">
            <v>131491</v>
          </cell>
          <cell r="N207">
            <v>351546</v>
          </cell>
          <cell r="O207">
            <v>110858</v>
          </cell>
          <cell r="P207">
            <v>661867</v>
          </cell>
          <cell r="Q207">
            <v>338816</v>
          </cell>
          <cell r="R207">
            <v>85213</v>
          </cell>
          <cell r="S207">
            <v>3453</v>
          </cell>
          <cell r="T207">
            <v>6441</v>
          </cell>
          <cell r="U207">
            <v>69721</v>
          </cell>
          <cell r="V207">
            <v>24457</v>
          </cell>
          <cell r="W207">
            <v>234927</v>
          </cell>
          <cell r="Y207">
            <v>240430</v>
          </cell>
          <cell r="Z207">
            <v>237518</v>
          </cell>
          <cell r="AB207">
            <v>241177</v>
          </cell>
          <cell r="AC207">
            <v>234134</v>
          </cell>
          <cell r="AE207">
            <v>45627</v>
          </cell>
          <cell r="AF207">
            <v>9832</v>
          </cell>
          <cell r="AG207">
            <v>20469</v>
          </cell>
          <cell r="AH207">
            <v>48492</v>
          </cell>
          <cell r="AJ207">
            <v>235250</v>
          </cell>
          <cell r="AK207">
            <v>35109</v>
          </cell>
          <cell r="AO207">
            <v>67528</v>
          </cell>
          <cell r="AP207">
            <v>0</v>
          </cell>
          <cell r="AQ207">
            <v>40956</v>
          </cell>
          <cell r="AR207">
            <v>136891</v>
          </cell>
          <cell r="AS207">
            <v>55168</v>
          </cell>
          <cell r="AU207">
            <v>3930.7</v>
          </cell>
          <cell r="AV207">
            <v>134836.20000000001</v>
          </cell>
          <cell r="AX207">
            <v>36933</v>
          </cell>
          <cell r="AZ207">
            <v>19975010</v>
          </cell>
          <cell r="BA207">
            <v>17895560</v>
          </cell>
          <cell r="BB207">
            <v>893980</v>
          </cell>
          <cell r="BC207">
            <v>1263190</v>
          </cell>
          <cell r="BD207">
            <v>7749.15</v>
          </cell>
          <cell r="BE207">
            <v>0</v>
          </cell>
          <cell r="BF207">
            <v>11040</v>
          </cell>
          <cell r="BG207">
            <v>4124.2</v>
          </cell>
          <cell r="BI207">
            <v>10</v>
          </cell>
          <cell r="BJ207">
            <v>10</v>
          </cell>
          <cell r="BK207">
            <v>10</v>
          </cell>
          <cell r="BL207">
            <v>10</v>
          </cell>
          <cell r="BM207">
            <v>10</v>
          </cell>
          <cell r="BN207">
            <v>60</v>
          </cell>
          <cell r="BO207">
            <v>60</v>
          </cell>
          <cell r="BP207">
            <v>20</v>
          </cell>
          <cell r="BQ207">
            <v>20</v>
          </cell>
          <cell r="BR207">
            <v>658.94</v>
          </cell>
          <cell r="BS207">
            <v>547.77</v>
          </cell>
          <cell r="BT207">
            <v>12000</v>
          </cell>
          <cell r="BU207">
            <v>5940</v>
          </cell>
          <cell r="BV207">
            <v>0</v>
          </cell>
          <cell r="BW207">
            <v>30</v>
          </cell>
          <cell r="CB207">
            <v>44.599999999998545</v>
          </cell>
          <cell r="CC207">
            <v>114.09999999999854</v>
          </cell>
          <cell r="CD207">
            <v>153</v>
          </cell>
          <cell r="CE207">
            <v>129</v>
          </cell>
          <cell r="CF207">
            <v>139</v>
          </cell>
          <cell r="CG207">
            <v>174</v>
          </cell>
          <cell r="CH207">
            <v>117</v>
          </cell>
          <cell r="CI207">
            <v>74</v>
          </cell>
          <cell r="CJ207">
            <v>944.69999999999709</v>
          </cell>
          <cell r="CK207">
            <v>738</v>
          </cell>
          <cell r="CL207">
            <v>650</v>
          </cell>
          <cell r="CO207">
            <v>91</v>
          </cell>
          <cell r="CP207">
            <v>1607</v>
          </cell>
          <cell r="CQ207">
            <v>1479</v>
          </cell>
          <cell r="CR207">
            <v>15</v>
          </cell>
          <cell r="CS207">
            <v>35</v>
          </cell>
          <cell r="CT207">
            <v>72</v>
          </cell>
          <cell r="CU207">
            <v>122</v>
          </cell>
          <cell r="CV207">
            <v>122</v>
          </cell>
          <cell r="CW207">
            <v>265</v>
          </cell>
          <cell r="CX207">
            <v>860</v>
          </cell>
          <cell r="CY207">
            <v>50</v>
          </cell>
          <cell r="CZ207">
            <v>47</v>
          </cell>
          <cell r="DA207" t="str">
            <v>0</v>
          </cell>
          <cell r="DB207">
            <v>40</v>
          </cell>
          <cell r="DF207">
            <v>1330</v>
          </cell>
          <cell r="DG207">
            <v>1262</v>
          </cell>
          <cell r="DH207">
            <v>11.099999999998545</v>
          </cell>
          <cell r="DJ207" t="str">
            <v>0</v>
          </cell>
          <cell r="DK207" t="str">
            <v>0</v>
          </cell>
          <cell r="DM207">
            <v>42</v>
          </cell>
          <cell r="DN207">
            <v>59</v>
          </cell>
          <cell r="DO207">
            <v>53.099999999998545</v>
          </cell>
          <cell r="DQ207">
            <v>613</v>
          </cell>
          <cell r="DR207">
            <v>613</v>
          </cell>
          <cell r="DS207">
            <v>14</v>
          </cell>
          <cell r="DT207">
            <v>31</v>
          </cell>
          <cell r="DU207">
            <v>1070</v>
          </cell>
          <cell r="DV207">
            <v>4870</v>
          </cell>
          <cell r="DW207">
            <v>19.53</v>
          </cell>
          <cell r="DX207">
            <v>69.31</v>
          </cell>
          <cell r="DY207">
            <v>658.94</v>
          </cell>
          <cell r="DZ207">
            <v>547.77</v>
          </cell>
          <cell r="EA207">
            <v>17.909999999999854</v>
          </cell>
          <cell r="EB207" t="str">
            <v>0</v>
          </cell>
          <cell r="EC207">
            <v>20</v>
          </cell>
          <cell r="ED207">
            <v>2703.9999999999418</v>
          </cell>
          <cell r="EF207">
            <v>12000</v>
          </cell>
          <cell r="EG207">
            <v>5940</v>
          </cell>
          <cell r="EH207">
            <v>0</v>
          </cell>
          <cell r="EI207">
            <v>30</v>
          </cell>
          <cell r="EN207">
            <v>824</v>
          </cell>
          <cell r="EO207">
            <v>2226</v>
          </cell>
          <cell r="EP207">
            <v>2773</v>
          </cell>
          <cell r="EQ207">
            <v>2358</v>
          </cell>
          <cell r="ER207">
            <v>2296</v>
          </cell>
          <cell r="ES207">
            <v>3176</v>
          </cell>
          <cell r="ET207">
            <v>1182</v>
          </cell>
          <cell r="EU207">
            <v>1713</v>
          </cell>
          <cell r="EV207">
            <v>16548</v>
          </cell>
          <cell r="EW207">
            <v>13802</v>
          </cell>
          <cell r="EX207">
            <v>13787</v>
          </cell>
          <cell r="FA207">
            <v>729</v>
          </cell>
          <cell r="FB207">
            <v>32085</v>
          </cell>
          <cell r="FC207">
            <v>28317.999999999996</v>
          </cell>
          <cell r="FD207">
            <v>221</v>
          </cell>
          <cell r="FE207">
            <v>455</v>
          </cell>
          <cell r="FF207">
            <v>1117</v>
          </cell>
          <cell r="FG207">
            <v>1793</v>
          </cell>
          <cell r="FH207">
            <v>1793</v>
          </cell>
          <cell r="FI207">
            <v>6813.9999999999964</v>
          </cell>
          <cell r="FJ207">
            <v>13970</v>
          </cell>
          <cell r="FK207">
            <v>1771.5</v>
          </cell>
          <cell r="FL207">
            <v>1614</v>
          </cell>
          <cell r="FM207">
            <v>0</v>
          </cell>
          <cell r="FN207">
            <v>1004</v>
          </cell>
          <cell r="FO207">
            <v>0</v>
          </cell>
          <cell r="FP207">
            <v>0</v>
          </cell>
          <cell r="FQ207">
            <v>0</v>
          </cell>
          <cell r="FR207">
            <v>26150</v>
          </cell>
          <cell r="FS207">
            <v>25173.499999999996</v>
          </cell>
          <cell r="FT207">
            <v>1068.8000000000029</v>
          </cell>
          <cell r="FU207">
            <v>0</v>
          </cell>
          <cell r="FV207">
            <v>0</v>
          </cell>
          <cell r="FW207">
            <v>0.10000000000582077</v>
          </cell>
          <cell r="FX207">
            <v>0</v>
          </cell>
          <cell r="FY207">
            <v>859</v>
          </cell>
          <cell r="FZ207">
            <v>11868</v>
          </cell>
          <cell r="GA207">
            <v>1927.9000000000087</v>
          </cell>
          <cell r="GB207">
            <v>0</v>
          </cell>
          <cell r="GC207">
            <v>11056</v>
          </cell>
          <cell r="GD207">
            <v>11056</v>
          </cell>
          <cell r="GE207">
            <v>241</v>
          </cell>
          <cell r="GF207">
            <v>1109</v>
          </cell>
          <cell r="GG207">
            <v>53310</v>
          </cell>
          <cell r="GH207">
            <v>65720</v>
          </cell>
          <cell r="GI207">
            <v>925.91999999999985</v>
          </cell>
          <cell r="GJ207">
            <v>942.31999999999994</v>
          </cell>
          <cell r="GK207">
            <v>9396.9</v>
          </cell>
          <cell r="GL207">
            <v>13409.05</v>
          </cell>
          <cell r="GM207">
            <v>377.63999999999942</v>
          </cell>
          <cell r="GN207">
            <v>0</v>
          </cell>
          <cell r="GO207">
            <v>309</v>
          </cell>
          <cell r="GP207">
            <v>59775.999999999985</v>
          </cell>
          <cell r="GQ207">
            <v>0</v>
          </cell>
          <cell r="GR207">
            <v>132000</v>
          </cell>
          <cell r="GS207">
            <v>119030</v>
          </cell>
          <cell r="GT207">
            <v>12970</v>
          </cell>
          <cell r="GU207">
            <v>810</v>
          </cell>
          <cell r="GV207">
            <v>390</v>
          </cell>
          <cell r="GW207">
            <v>420</v>
          </cell>
        </row>
        <row r="208">
          <cell r="B208">
            <v>38553</v>
          </cell>
          <cell r="C208">
            <v>47324</v>
          </cell>
          <cell r="D208">
            <v>36553</v>
          </cell>
          <cell r="E208">
            <v>477470</v>
          </cell>
          <cell r="F208">
            <v>63057</v>
          </cell>
          <cell r="G208">
            <v>223380</v>
          </cell>
          <cell r="H208">
            <v>52141</v>
          </cell>
          <cell r="I208">
            <v>10593</v>
          </cell>
          <cell r="J208">
            <v>8920</v>
          </cell>
          <cell r="L208">
            <v>84430</v>
          </cell>
          <cell r="M208">
            <v>131979</v>
          </cell>
          <cell r="N208">
            <v>351916</v>
          </cell>
          <cell r="O208">
            <v>111252</v>
          </cell>
          <cell r="P208">
            <v>662241</v>
          </cell>
          <cell r="Q208">
            <v>339189</v>
          </cell>
          <cell r="R208">
            <v>87190</v>
          </cell>
          <cell r="S208">
            <v>3465</v>
          </cell>
          <cell r="T208">
            <v>6486.4</v>
          </cell>
          <cell r="U208">
            <v>69821</v>
          </cell>
          <cell r="V208">
            <v>24489</v>
          </cell>
          <cell r="W208">
            <v>234982</v>
          </cell>
          <cell r="Y208">
            <v>241168</v>
          </cell>
          <cell r="Z208">
            <v>238558</v>
          </cell>
          <cell r="AB208">
            <v>242052</v>
          </cell>
          <cell r="AC208">
            <v>235020</v>
          </cell>
          <cell r="AE208">
            <v>45800</v>
          </cell>
          <cell r="AF208">
            <v>9872</v>
          </cell>
          <cell r="AG208">
            <v>20564</v>
          </cell>
          <cell r="AH208">
            <v>48594</v>
          </cell>
          <cell r="AJ208">
            <v>235356</v>
          </cell>
          <cell r="AK208">
            <v>35204</v>
          </cell>
          <cell r="AO208">
            <v>67609</v>
          </cell>
          <cell r="AP208">
            <v>0</v>
          </cell>
          <cell r="AQ208">
            <v>41022</v>
          </cell>
          <cell r="AR208">
            <v>137016</v>
          </cell>
          <cell r="AS208">
            <v>55224.5</v>
          </cell>
          <cell r="AU208">
            <v>3930.7</v>
          </cell>
          <cell r="AV208">
            <v>134836.20000000001</v>
          </cell>
          <cell r="AX208">
            <v>36998.6</v>
          </cell>
          <cell r="AZ208">
            <v>19995370</v>
          </cell>
          <cell r="BA208">
            <v>18002190</v>
          </cell>
          <cell r="BB208">
            <v>895100</v>
          </cell>
          <cell r="BC208">
            <v>1270660</v>
          </cell>
          <cell r="BD208">
            <v>7771.38</v>
          </cell>
          <cell r="BE208">
            <v>0</v>
          </cell>
          <cell r="BF208">
            <v>11062</v>
          </cell>
          <cell r="BG208">
            <v>4144.8999999999996</v>
          </cell>
          <cell r="BI208">
            <v>10</v>
          </cell>
          <cell r="BJ208">
            <v>10</v>
          </cell>
          <cell r="BK208">
            <v>10</v>
          </cell>
          <cell r="BL208">
            <v>10</v>
          </cell>
          <cell r="BM208">
            <v>10</v>
          </cell>
          <cell r="BN208">
            <v>30</v>
          </cell>
          <cell r="BO208">
            <v>60</v>
          </cell>
          <cell r="BP208">
            <v>20</v>
          </cell>
          <cell r="BQ208">
            <v>20</v>
          </cell>
          <cell r="BR208">
            <v>399.87</v>
          </cell>
          <cell r="BS208">
            <v>968.15</v>
          </cell>
          <cell r="BT208">
            <v>0</v>
          </cell>
          <cell r="BU208">
            <v>8590</v>
          </cell>
          <cell r="BV208">
            <v>0</v>
          </cell>
          <cell r="BW208">
            <v>30</v>
          </cell>
          <cell r="CB208">
            <v>43</v>
          </cell>
          <cell r="CC208">
            <v>119</v>
          </cell>
          <cell r="CD208">
            <v>161</v>
          </cell>
          <cell r="CE208">
            <v>139</v>
          </cell>
          <cell r="CF208">
            <v>132</v>
          </cell>
          <cell r="CG208">
            <v>191</v>
          </cell>
          <cell r="CH208">
            <v>121</v>
          </cell>
          <cell r="CI208">
            <v>5</v>
          </cell>
          <cell r="CJ208">
            <v>911</v>
          </cell>
          <cell r="CK208">
            <v>738</v>
          </cell>
          <cell r="CL208">
            <v>1040</v>
          </cell>
          <cell r="CO208">
            <v>45.399999999999636</v>
          </cell>
          <cell r="CP208">
            <v>1977</v>
          </cell>
          <cell r="CQ208">
            <v>1823.3999999999996</v>
          </cell>
          <cell r="CR208">
            <v>13</v>
          </cell>
          <cell r="CS208">
            <v>32</v>
          </cell>
          <cell r="CT208">
            <v>55</v>
          </cell>
          <cell r="CU208">
            <v>100</v>
          </cell>
          <cell r="CV208">
            <v>100</v>
          </cell>
          <cell r="CW208">
            <v>400</v>
          </cell>
          <cell r="CX208">
            <v>950</v>
          </cell>
          <cell r="CY208">
            <v>106</v>
          </cell>
          <cell r="CZ208">
            <v>95</v>
          </cell>
          <cell r="DA208" t="str">
            <v>0</v>
          </cell>
          <cell r="DB208">
            <v>102</v>
          </cell>
          <cell r="DF208">
            <v>1730</v>
          </cell>
          <cell r="DG208">
            <v>1653</v>
          </cell>
          <cell r="DH208">
            <v>56.5</v>
          </cell>
          <cell r="DJ208" t="str">
            <v>0</v>
          </cell>
          <cell r="DK208" t="str">
            <v>0</v>
          </cell>
          <cell r="DM208">
            <v>65.599999999998545</v>
          </cell>
          <cell r="DN208">
            <v>125</v>
          </cell>
          <cell r="DO208">
            <v>122.09999999999854</v>
          </cell>
          <cell r="DQ208">
            <v>837</v>
          </cell>
          <cell r="DR208">
            <v>837</v>
          </cell>
          <cell r="DS208">
            <v>12</v>
          </cell>
          <cell r="DT208">
            <v>66</v>
          </cell>
          <cell r="DU208">
            <v>1120</v>
          </cell>
          <cell r="DV208">
            <v>7470</v>
          </cell>
          <cell r="DW208">
            <v>20.36</v>
          </cell>
          <cell r="DX208">
            <v>106.63</v>
          </cell>
          <cell r="DY208">
            <v>399.87</v>
          </cell>
          <cell r="DZ208">
            <v>968.15</v>
          </cell>
          <cell r="EA208">
            <v>22.230000000000473</v>
          </cell>
          <cell r="EB208" t="str">
            <v>0</v>
          </cell>
          <cell r="EC208">
            <v>22</v>
          </cell>
          <cell r="ED208">
            <v>3311.9999999999709</v>
          </cell>
          <cell r="EF208">
            <v>0</v>
          </cell>
          <cell r="EG208">
            <v>8590</v>
          </cell>
          <cell r="EH208">
            <v>0</v>
          </cell>
          <cell r="EI208">
            <v>30</v>
          </cell>
          <cell r="EN208">
            <v>867</v>
          </cell>
          <cell r="EO208">
            <v>2345</v>
          </cell>
          <cell r="EP208">
            <v>2934</v>
          </cell>
          <cell r="EQ208">
            <v>2497</v>
          </cell>
          <cell r="ER208">
            <v>2428</v>
          </cell>
          <cell r="ES208">
            <v>3367</v>
          </cell>
          <cell r="ET208">
            <v>1303</v>
          </cell>
          <cell r="EU208">
            <v>1718</v>
          </cell>
          <cell r="EV208">
            <v>17459</v>
          </cell>
          <cell r="EW208">
            <v>14540</v>
          </cell>
          <cell r="EX208">
            <v>14827</v>
          </cell>
          <cell r="FA208">
            <v>774.39999999999964</v>
          </cell>
          <cell r="FB208">
            <v>34062</v>
          </cell>
          <cell r="FC208">
            <v>30141.399999999994</v>
          </cell>
          <cell r="FD208">
            <v>234</v>
          </cell>
          <cell r="FE208">
            <v>487</v>
          </cell>
          <cell r="FF208">
            <v>1172</v>
          </cell>
          <cell r="FG208">
            <v>1893</v>
          </cell>
          <cell r="FH208">
            <v>1893</v>
          </cell>
          <cell r="FI208">
            <v>7213.9999999999964</v>
          </cell>
          <cell r="FJ208">
            <v>14920</v>
          </cell>
          <cell r="FK208">
            <v>1877.5</v>
          </cell>
          <cell r="FL208">
            <v>1709</v>
          </cell>
          <cell r="FM208">
            <v>0</v>
          </cell>
          <cell r="FN208">
            <v>1106</v>
          </cell>
          <cell r="FO208">
            <v>0</v>
          </cell>
          <cell r="FP208">
            <v>0</v>
          </cell>
          <cell r="FQ208">
            <v>0</v>
          </cell>
          <cell r="FR208">
            <v>27880</v>
          </cell>
          <cell r="FS208">
            <v>26826.499999999996</v>
          </cell>
          <cell r="FT208">
            <v>1125.3000000000029</v>
          </cell>
          <cell r="FU208">
            <v>0</v>
          </cell>
          <cell r="FV208">
            <v>0</v>
          </cell>
          <cell r="FW208">
            <v>0.10000000000582077</v>
          </cell>
          <cell r="FX208">
            <v>0</v>
          </cell>
          <cell r="FY208">
            <v>924.59999999999854</v>
          </cell>
          <cell r="FZ208">
            <v>11993</v>
          </cell>
          <cell r="GA208">
            <v>2050.0000000000073</v>
          </cell>
          <cell r="GB208">
            <v>0</v>
          </cell>
          <cell r="GC208">
            <v>11893</v>
          </cell>
          <cell r="GD208">
            <v>11893</v>
          </cell>
          <cell r="GE208">
            <v>253</v>
          </cell>
          <cell r="GF208">
            <v>1175</v>
          </cell>
          <cell r="GG208">
            <v>54430</v>
          </cell>
          <cell r="GH208">
            <v>73190</v>
          </cell>
          <cell r="GI208">
            <v>946.27999999999986</v>
          </cell>
          <cell r="GJ208">
            <v>1048.9499999999998</v>
          </cell>
          <cell r="GK208">
            <v>9796.77</v>
          </cell>
          <cell r="GL208">
            <v>14377.199999999999</v>
          </cell>
          <cell r="GM208">
            <v>399.86999999999989</v>
          </cell>
          <cell r="GN208">
            <v>0</v>
          </cell>
          <cell r="GO208">
            <v>331</v>
          </cell>
          <cell r="GP208">
            <v>63087.999999999956</v>
          </cell>
          <cell r="GQ208">
            <v>0</v>
          </cell>
          <cell r="GR208">
            <v>132000</v>
          </cell>
          <cell r="GS208">
            <v>127620</v>
          </cell>
          <cell r="GT208">
            <v>4380</v>
          </cell>
          <cell r="GU208">
            <v>810</v>
          </cell>
          <cell r="GV208">
            <v>420</v>
          </cell>
          <cell r="GW208">
            <v>390</v>
          </cell>
        </row>
        <row r="209">
          <cell r="B209">
            <v>38554</v>
          </cell>
          <cell r="C209">
            <v>47368</v>
          </cell>
          <cell r="D209">
            <v>36672</v>
          </cell>
          <cell r="E209">
            <v>477630</v>
          </cell>
          <cell r="F209">
            <v>63188</v>
          </cell>
          <cell r="G209">
            <v>223507</v>
          </cell>
          <cell r="H209">
            <v>52323</v>
          </cell>
          <cell r="I209">
            <v>10708</v>
          </cell>
          <cell r="J209">
            <v>8935</v>
          </cell>
          <cell r="L209">
            <v>85162</v>
          </cell>
          <cell r="M209">
            <v>132418</v>
          </cell>
          <cell r="N209">
            <v>352250</v>
          </cell>
          <cell r="O209">
            <v>111606</v>
          </cell>
          <cell r="P209">
            <v>662581</v>
          </cell>
          <cell r="Q209">
            <v>339531</v>
          </cell>
          <cell r="R209">
            <v>89033</v>
          </cell>
          <cell r="S209">
            <v>3479</v>
          </cell>
          <cell r="T209">
            <v>6513</v>
          </cell>
          <cell r="U209">
            <v>69918</v>
          </cell>
          <cell r="V209">
            <v>24518</v>
          </cell>
          <cell r="W209">
            <v>235041</v>
          </cell>
          <cell r="Y209">
            <v>242091</v>
          </cell>
          <cell r="Z209">
            <v>239296</v>
          </cell>
          <cell r="AB209">
            <v>242871</v>
          </cell>
          <cell r="AC209">
            <v>235860</v>
          </cell>
          <cell r="AE209">
            <v>45954</v>
          </cell>
          <cell r="AF209">
            <v>9906.5</v>
          </cell>
          <cell r="AG209">
            <v>20654</v>
          </cell>
          <cell r="AH209">
            <v>48710</v>
          </cell>
          <cell r="AJ209">
            <v>235448</v>
          </cell>
          <cell r="AK209">
            <v>35288</v>
          </cell>
          <cell r="AO209">
            <v>67679</v>
          </cell>
          <cell r="AP209">
            <v>0</v>
          </cell>
          <cell r="AQ209">
            <v>41100</v>
          </cell>
          <cell r="AR209">
            <v>137117</v>
          </cell>
          <cell r="AS209">
            <v>55264.800000000003</v>
          </cell>
          <cell r="AU209">
            <v>3930.7</v>
          </cell>
          <cell r="AV209">
            <v>134836.20000000001</v>
          </cell>
          <cell r="AX209">
            <v>37052</v>
          </cell>
          <cell r="AZ209">
            <v>20013070</v>
          </cell>
          <cell r="BA209">
            <v>18094020</v>
          </cell>
          <cell r="BB209">
            <v>896080</v>
          </cell>
          <cell r="BC209">
            <v>1277110</v>
          </cell>
          <cell r="BD209">
            <v>7792.88</v>
          </cell>
          <cell r="BE209">
            <v>0</v>
          </cell>
          <cell r="BF209">
            <v>11083</v>
          </cell>
          <cell r="BG209">
            <v>4167.3</v>
          </cell>
          <cell r="BI209">
            <v>10</v>
          </cell>
          <cell r="BJ209">
            <v>10</v>
          </cell>
          <cell r="BK209">
            <v>10</v>
          </cell>
          <cell r="BL209">
            <v>10</v>
          </cell>
          <cell r="BM209">
            <v>10</v>
          </cell>
          <cell r="BN209">
            <v>60</v>
          </cell>
          <cell r="BO209">
            <v>30</v>
          </cell>
          <cell r="BP209">
            <v>20</v>
          </cell>
          <cell r="BQ209">
            <v>20</v>
          </cell>
          <cell r="BR209">
            <v>709.23</v>
          </cell>
          <cell r="BS209">
            <v>839.36</v>
          </cell>
          <cell r="BT209">
            <v>12000</v>
          </cell>
          <cell r="BU209">
            <v>7430</v>
          </cell>
          <cell r="BV209">
            <v>0</v>
          </cell>
          <cell r="BW209">
            <v>7.5</v>
          </cell>
          <cell r="CB209">
            <v>44</v>
          </cell>
          <cell r="CC209">
            <v>119</v>
          </cell>
          <cell r="CD209">
            <v>160</v>
          </cell>
          <cell r="CE209">
            <v>131</v>
          </cell>
          <cell r="CF209">
            <v>127</v>
          </cell>
          <cell r="CG209">
            <v>182</v>
          </cell>
          <cell r="CH209">
            <v>115</v>
          </cell>
          <cell r="CI209">
            <v>15</v>
          </cell>
          <cell r="CJ209">
            <v>893</v>
          </cell>
          <cell r="CK209">
            <v>923</v>
          </cell>
          <cell r="CL209">
            <v>738</v>
          </cell>
          <cell r="CO209">
            <v>26.600000000000364</v>
          </cell>
          <cell r="CP209">
            <v>1843</v>
          </cell>
          <cell r="CQ209">
            <v>1687.6000000000004</v>
          </cell>
          <cell r="CR209">
            <v>9</v>
          </cell>
          <cell r="CS209">
            <v>29</v>
          </cell>
          <cell r="CT209">
            <v>59</v>
          </cell>
          <cell r="CU209">
            <v>97</v>
          </cell>
          <cell r="CV209">
            <v>97</v>
          </cell>
          <cell r="CW209">
            <v>345</v>
          </cell>
          <cell r="CX209">
            <v>900</v>
          </cell>
          <cell r="CY209">
            <v>92</v>
          </cell>
          <cell r="CZ209">
            <v>84</v>
          </cell>
          <cell r="DA209" t="str">
            <v>0</v>
          </cell>
          <cell r="DB209">
            <v>116</v>
          </cell>
          <cell r="DF209">
            <v>1540</v>
          </cell>
          <cell r="DG209">
            <v>1537</v>
          </cell>
          <cell r="DH209">
            <v>40.30000000000291</v>
          </cell>
          <cell r="DJ209" t="str">
            <v>0</v>
          </cell>
          <cell r="DK209" t="str">
            <v>0</v>
          </cell>
          <cell r="DM209">
            <v>53.400000000001455</v>
          </cell>
          <cell r="DN209">
            <v>101</v>
          </cell>
          <cell r="DO209">
            <v>93.700000000004366</v>
          </cell>
          <cell r="DQ209">
            <v>732</v>
          </cell>
          <cell r="DR209">
            <v>732</v>
          </cell>
          <cell r="DS209">
            <v>14</v>
          </cell>
          <cell r="DT209">
            <v>78</v>
          </cell>
          <cell r="DU209">
            <v>980</v>
          </cell>
          <cell r="DV209">
            <v>6450</v>
          </cell>
          <cell r="DW209">
            <v>17.7</v>
          </cell>
          <cell r="DX209">
            <v>91.83</v>
          </cell>
          <cell r="DY209">
            <v>709.23</v>
          </cell>
          <cell r="DZ209">
            <v>839.36</v>
          </cell>
          <cell r="EA209">
            <v>21.5</v>
          </cell>
          <cell r="EB209" t="str">
            <v>0</v>
          </cell>
          <cell r="EC209">
            <v>21</v>
          </cell>
          <cell r="ED209">
            <v>3584.0000000000873</v>
          </cell>
          <cell r="EF209">
            <v>12000</v>
          </cell>
          <cell r="EG209">
            <v>7430</v>
          </cell>
          <cell r="EH209">
            <v>0</v>
          </cell>
          <cell r="EI209">
            <v>7.5</v>
          </cell>
          <cell r="EN209">
            <v>911</v>
          </cell>
          <cell r="EO209">
            <v>2464</v>
          </cell>
          <cell r="EP209">
            <v>3094</v>
          </cell>
          <cell r="EQ209">
            <v>2628</v>
          </cell>
          <cell r="ER209">
            <v>2555</v>
          </cell>
          <cell r="ES209">
            <v>3549</v>
          </cell>
          <cell r="ET209">
            <v>1418</v>
          </cell>
          <cell r="EU209">
            <v>1733</v>
          </cell>
          <cell r="EV209">
            <v>18352</v>
          </cell>
          <cell r="EW209">
            <v>15463</v>
          </cell>
          <cell r="EX209">
            <v>15565</v>
          </cell>
          <cell r="FA209">
            <v>801</v>
          </cell>
          <cell r="FB209">
            <v>35905</v>
          </cell>
          <cell r="FC209">
            <v>31828.999999999993</v>
          </cell>
          <cell r="FD209">
            <v>243</v>
          </cell>
          <cell r="FE209">
            <v>516</v>
          </cell>
          <cell r="FF209">
            <v>1231</v>
          </cell>
          <cell r="FG209">
            <v>1990</v>
          </cell>
          <cell r="FH209">
            <v>1990</v>
          </cell>
          <cell r="FI209">
            <v>7558.9999999999964</v>
          </cell>
          <cell r="FJ209">
            <v>15820</v>
          </cell>
          <cell r="FK209">
            <v>1969.5</v>
          </cell>
          <cell r="FL209">
            <v>1793</v>
          </cell>
          <cell r="FM209">
            <v>0</v>
          </cell>
          <cell r="FN209">
            <v>1222</v>
          </cell>
          <cell r="FO209">
            <v>0</v>
          </cell>
          <cell r="FP209">
            <v>0</v>
          </cell>
          <cell r="FQ209">
            <v>0</v>
          </cell>
          <cell r="FR209">
            <v>29420</v>
          </cell>
          <cell r="FS209">
            <v>28363.499999999996</v>
          </cell>
          <cell r="FT209">
            <v>1165.6000000000058</v>
          </cell>
          <cell r="FU209">
            <v>0</v>
          </cell>
          <cell r="FV209">
            <v>0</v>
          </cell>
          <cell r="FW209">
            <v>0.10000000000582077</v>
          </cell>
          <cell r="FX209">
            <v>0</v>
          </cell>
          <cell r="FY209">
            <v>978</v>
          </cell>
          <cell r="FZ209">
            <v>12094</v>
          </cell>
          <cell r="GA209">
            <v>2143.7000000000116</v>
          </cell>
          <cell r="GB209">
            <v>0</v>
          </cell>
          <cell r="GC209">
            <v>12625</v>
          </cell>
          <cell r="GD209">
            <v>12625</v>
          </cell>
          <cell r="GE209">
            <v>267</v>
          </cell>
          <cell r="GF209">
            <v>1253</v>
          </cell>
          <cell r="GG209">
            <v>55410</v>
          </cell>
          <cell r="GH209">
            <v>79640</v>
          </cell>
          <cell r="GI209">
            <v>963.9799999999999</v>
          </cell>
          <cell r="GJ209">
            <v>1140.7799999999997</v>
          </cell>
          <cell r="GK209">
            <v>10506</v>
          </cell>
          <cell r="GL209">
            <v>15216.56</v>
          </cell>
          <cell r="GM209">
            <v>421.36999999999989</v>
          </cell>
          <cell r="GN209">
            <v>0</v>
          </cell>
          <cell r="GO209">
            <v>352</v>
          </cell>
          <cell r="GP209">
            <v>66672.000000000044</v>
          </cell>
          <cell r="GQ209">
            <v>0</v>
          </cell>
          <cell r="GR209">
            <v>144000</v>
          </cell>
          <cell r="GS209">
            <v>135050</v>
          </cell>
          <cell r="GT209">
            <v>8950</v>
          </cell>
          <cell r="GU209">
            <v>810</v>
          </cell>
          <cell r="GV209">
            <v>427.5</v>
          </cell>
          <cell r="GW209">
            <v>382.5</v>
          </cell>
        </row>
        <row r="210">
          <cell r="B210">
            <v>38555</v>
          </cell>
          <cell r="C210">
            <v>47388</v>
          </cell>
          <cell r="D210">
            <v>36717</v>
          </cell>
          <cell r="E210">
            <v>477689</v>
          </cell>
          <cell r="F210">
            <v>63240</v>
          </cell>
          <cell r="G210">
            <v>223554</v>
          </cell>
          <cell r="H210">
            <v>52391</v>
          </cell>
          <cell r="I210">
            <v>10756.5</v>
          </cell>
          <cell r="J210">
            <v>8958</v>
          </cell>
          <cell r="L210">
            <v>85392</v>
          </cell>
          <cell r="M210">
            <v>132571</v>
          </cell>
          <cell r="N210">
            <v>352363</v>
          </cell>
          <cell r="O210">
            <v>111729</v>
          </cell>
          <cell r="P210">
            <v>662702</v>
          </cell>
          <cell r="Q210">
            <v>339655</v>
          </cell>
          <cell r="R210">
            <v>89682</v>
          </cell>
          <cell r="S210">
            <v>3479</v>
          </cell>
          <cell r="T210">
            <v>6581</v>
          </cell>
          <cell r="U210">
            <v>69983</v>
          </cell>
          <cell r="V210">
            <v>24547</v>
          </cell>
          <cell r="W210">
            <v>235160</v>
          </cell>
          <cell r="Y210">
            <v>242318</v>
          </cell>
          <cell r="Z210">
            <v>239583</v>
          </cell>
          <cell r="AB210">
            <v>243071</v>
          </cell>
          <cell r="AC210">
            <v>236168</v>
          </cell>
          <cell r="AE210">
            <v>45994</v>
          </cell>
          <cell r="AF210">
            <v>9908.2999999999993</v>
          </cell>
          <cell r="AG210">
            <v>20678</v>
          </cell>
          <cell r="AH210">
            <v>48734</v>
          </cell>
          <cell r="AJ210">
            <v>235468</v>
          </cell>
          <cell r="AK210">
            <v>35308</v>
          </cell>
          <cell r="AO210">
            <v>67693</v>
          </cell>
          <cell r="AP210">
            <v>0</v>
          </cell>
          <cell r="AQ210">
            <v>41103</v>
          </cell>
          <cell r="AR210">
            <v>137128</v>
          </cell>
          <cell r="AS210">
            <v>55266.400000000001</v>
          </cell>
          <cell r="AU210">
            <v>3930.7</v>
          </cell>
          <cell r="AV210">
            <v>134836.20000000001</v>
          </cell>
          <cell r="AX210">
            <v>37058</v>
          </cell>
          <cell r="AZ210">
            <v>20013470</v>
          </cell>
          <cell r="BA210">
            <v>18117990</v>
          </cell>
          <cell r="BB210">
            <v>896080</v>
          </cell>
          <cell r="BC210">
            <v>1278720</v>
          </cell>
          <cell r="BD210">
            <v>7798.06</v>
          </cell>
          <cell r="BE210">
            <v>0</v>
          </cell>
          <cell r="BF210">
            <v>11088</v>
          </cell>
          <cell r="BG210">
            <v>4186.3999999999996</v>
          </cell>
          <cell r="BI210">
            <v>10</v>
          </cell>
          <cell r="BJ210">
            <v>10</v>
          </cell>
          <cell r="BK210">
            <v>10</v>
          </cell>
          <cell r="BL210">
            <v>10</v>
          </cell>
          <cell r="BM210">
            <v>10</v>
          </cell>
          <cell r="BN210">
            <v>0</v>
          </cell>
          <cell r="BO210">
            <v>30</v>
          </cell>
          <cell r="BP210">
            <v>20</v>
          </cell>
          <cell r="BQ210">
            <v>20</v>
          </cell>
          <cell r="BR210">
            <v>95.45</v>
          </cell>
          <cell r="BS210">
            <v>222.56</v>
          </cell>
          <cell r="BT210">
            <v>0</v>
          </cell>
          <cell r="BU210">
            <v>1610</v>
          </cell>
          <cell r="BV210">
            <v>0</v>
          </cell>
          <cell r="BW210">
            <v>0</v>
          </cell>
          <cell r="CB210">
            <v>20</v>
          </cell>
          <cell r="CC210">
            <v>45</v>
          </cell>
          <cell r="CD210">
            <v>59</v>
          </cell>
          <cell r="CE210">
            <v>52</v>
          </cell>
          <cell r="CF210">
            <v>47</v>
          </cell>
          <cell r="CG210">
            <v>68</v>
          </cell>
          <cell r="CH210">
            <v>48.5</v>
          </cell>
          <cell r="CI210">
            <v>23</v>
          </cell>
          <cell r="CJ210">
            <v>362.5</v>
          </cell>
          <cell r="CK210">
            <v>227</v>
          </cell>
          <cell r="CL210">
            <v>287</v>
          </cell>
          <cell r="CO210">
            <v>68</v>
          </cell>
          <cell r="CP210">
            <v>649</v>
          </cell>
          <cell r="CQ210">
            <v>582</v>
          </cell>
          <cell r="CR210">
            <v>-83</v>
          </cell>
          <cell r="CS210">
            <v>29</v>
          </cell>
          <cell r="CT210">
            <v>119</v>
          </cell>
          <cell r="CU210">
            <v>65</v>
          </cell>
          <cell r="CV210">
            <v>65</v>
          </cell>
          <cell r="CW210">
            <v>17.999999999992724</v>
          </cell>
          <cell r="CX210">
            <v>240</v>
          </cell>
          <cell r="CY210">
            <v>20</v>
          </cell>
          <cell r="CZ210">
            <v>20</v>
          </cell>
          <cell r="DA210" t="str">
            <v>0</v>
          </cell>
          <cell r="DB210">
            <v>24</v>
          </cell>
          <cell r="DF210">
            <v>400</v>
          </cell>
          <cell r="DG210">
            <v>321.99999999999272</v>
          </cell>
          <cell r="DH210">
            <v>1.5999999999985448</v>
          </cell>
          <cell r="DJ210" t="str">
            <v>0</v>
          </cell>
          <cell r="DK210" t="str">
            <v>0</v>
          </cell>
          <cell r="DM210">
            <v>6</v>
          </cell>
          <cell r="DN210">
            <v>11</v>
          </cell>
          <cell r="DO210">
            <v>7.5999999999985448</v>
          </cell>
          <cell r="DQ210">
            <v>230</v>
          </cell>
          <cell r="DR210">
            <v>230</v>
          </cell>
          <cell r="DS210" t="str">
            <v>0</v>
          </cell>
          <cell r="DT210">
            <v>3</v>
          </cell>
          <cell r="DU210" t="str">
            <v>0</v>
          </cell>
          <cell r="DV210">
            <v>1610</v>
          </cell>
          <cell r="DW210">
            <v>0.4</v>
          </cell>
          <cell r="DX210">
            <v>23.97</v>
          </cell>
          <cell r="DY210">
            <v>95.45</v>
          </cell>
          <cell r="DZ210">
            <v>222.56</v>
          </cell>
          <cell r="EA210">
            <v>5.180000000000291</v>
          </cell>
          <cell r="EB210" t="str">
            <v>0</v>
          </cell>
          <cell r="EC210">
            <v>5</v>
          </cell>
          <cell r="ED210">
            <v>3055.9999999999127</v>
          </cell>
          <cell r="EF210">
            <v>0</v>
          </cell>
          <cell r="EG210">
            <v>1610</v>
          </cell>
          <cell r="EH210">
            <v>0</v>
          </cell>
          <cell r="EI210">
            <v>0</v>
          </cell>
          <cell r="EN210">
            <v>931</v>
          </cell>
          <cell r="EO210">
            <v>2509</v>
          </cell>
          <cell r="EP210">
            <v>3153</v>
          </cell>
          <cell r="EQ210">
            <v>2680</v>
          </cell>
          <cell r="ER210">
            <v>2602</v>
          </cell>
          <cell r="ES210">
            <v>3617</v>
          </cell>
          <cell r="ET210">
            <v>1466.5</v>
          </cell>
          <cell r="EU210">
            <v>1756</v>
          </cell>
          <cell r="EV210">
            <v>18714.5</v>
          </cell>
          <cell r="EW210">
            <v>15690</v>
          </cell>
          <cell r="EX210">
            <v>15852</v>
          </cell>
          <cell r="FA210">
            <v>869</v>
          </cell>
          <cell r="FB210">
            <v>36554</v>
          </cell>
          <cell r="FC210">
            <v>32410.999999999993</v>
          </cell>
          <cell r="FD210">
            <v>160</v>
          </cell>
          <cell r="FE210">
            <v>545</v>
          </cell>
          <cell r="FF210">
            <v>1350</v>
          </cell>
          <cell r="FG210">
            <v>2055</v>
          </cell>
          <cell r="FH210">
            <v>2055</v>
          </cell>
          <cell r="FI210">
            <v>7576.9999999999891</v>
          </cell>
          <cell r="FJ210">
            <v>16060</v>
          </cell>
          <cell r="FK210">
            <v>1989.5</v>
          </cell>
          <cell r="FL210">
            <v>1813</v>
          </cell>
          <cell r="FM210">
            <v>0</v>
          </cell>
          <cell r="FN210">
            <v>1246</v>
          </cell>
          <cell r="FO210">
            <v>0</v>
          </cell>
          <cell r="FP210">
            <v>0</v>
          </cell>
          <cell r="FQ210">
            <v>0</v>
          </cell>
          <cell r="FR210">
            <v>29820</v>
          </cell>
          <cell r="FS210">
            <v>28685.499999999989</v>
          </cell>
          <cell r="FT210">
            <v>1167.2000000000044</v>
          </cell>
          <cell r="FU210">
            <v>0</v>
          </cell>
          <cell r="FV210">
            <v>0</v>
          </cell>
          <cell r="FW210">
            <v>0.10000000000582077</v>
          </cell>
          <cell r="FX210">
            <v>0</v>
          </cell>
          <cell r="FY210">
            <v>984</v>
          </cell>
          <cell r="FZ210">
            <v>12105</v>
          </cell>
          <cell r="GA210">
            <v>2151.3000000000102</v>
          </cell>
          <cell r="GB210">
            <v>0</v>
          </cell>
          <cell r="GC210">
            <v>12855</v>
          </cell>
          <cell r="GD210">
            <v>12855</v>
          </cell>
          <cell r="GE210">
            <v>267</v>
          </cell>
          <cell r="GF210">
            <v>1256</v>
          </cell>
          <cell r="GG210">
            <v>55410</v>
          </cell>
          <cell r="GH210">
            <v>81250</v>
          </cell>
          <cell r="GI210">
            <v>964.37999999999988</v>
          </cell>
          <cell r="GJ210">
            <v>1164.7499999999998</v>
          </cell>
          <cell r="GK210">
            <v>10601.45</v>
          </cell>
          <cell r="GL210">
            <v>15439.119999999999</v>
          </cell>
          <cell r="GM210">
            <v>426.55000000000018</v>
          </cell>
          <cell r="GN210">
            <v>0</v>
          </cell>
          <cell r="GO210">
            <v>357</v>
          </cell>
          <cell r="GP210">
            <v>69727.999999999956</v>
          </cell>
          <cell r="GQ210">
            <v>0</v>
          </cell>
          <cell r="GR210">
            <v>144000</v>
          </cell>
          <cell r="GS210">
            <v>136660</v>
          </cell>
          <cell r="GT210">
            <v>7340</v>
          </cell>
          <cell r="GU210">
            <v>810</v>
          </cell>
          <cell r="GV210">
            <v>427.5</v>
          </cell>
          <cell r="GW210">
            <v>382.5</v>
          </cell>
        </row>
        <row r="211">
          <cell r="B211">
            <v>38556</v>
          </cell>
          <cell r="C211">
            <v>47398</v>
          </cell>
          <cell r="D211">
            <v>36736</v>
          </cell>
          <cell r="E211">
            <v>477714</v>
          </cell>
          <cell r="F211">
            <v>63272</v>
          </cell>
          <cell r="G211">
            <v>223574</v>
          </cell>
          <cell r="H211">
            <v>52425</v>
          </cell>
          <cell r="I211">
            <v>10784</v>
          </cell>
          <cell r="J211">
            <v>8982</v>
          </cell>
          <cell r="L211">
            <v>85488</v>
          </cell>
          <cell r="M211">
            <v>132641</v>
          </cell>
          <cell r="N211">
            <v>352412.9</v>
          </cell>
          <cell r="O211">
            <v>111784</v>
          </cell>
          <cell r="P211">
            <v>662757.80000000005</v>
          </cell>
          <cell r="Q211">
            <v>339709</v>
          </cell>
          <cell r="R211">
            <v>89931</v>
          </cell>
          <cell r="S211">
            <v>3479</v>
          </cell>
          <cell r="T211">
            <v>6584.1</v>
          </cell>
          <cell r="U211">
            <v>70043</v>
          </cell>
          <cell r="V211">
            <v>24552</v>
          </cell>
          <cell r="W211">
            <v>235169</v>
          </cell>
          <cell r="Y211">
            <v>242530</v>
          </cell>
          <cell r="Z211">
            <v>239606</v>
          </cell>
          <cell r="AB211">
            <v>243295</v>
          </cell>
          <cell r="AC211">
            <v>236192</v>
          </cell>
          <cell r="AE211">
            <v>46020</v>
          </cell>
          <cell r="AF211">
            <v>9909.4</v>
          </cell>
          <cell r="AG211">
            <v>20689</v>
          </cell>
          <cell r="AH211">
            <v>48772</v>
          </cell>
          <cell r="AJ211">
            <v>235519.4</v>
          </cell>
          <cell r="AK211">
            <v>35357</v>
          </cell>
          <cell r="AO211">
            <v>67727</v>
          </cell>
          <cell r="AP211">
            <v>0</v>
          </cell>
          <cell r="AQ211">
            <v>41145</v>
          </cell>
          <cell r="AR211">
            <v>137151</v>
          </cell>
          <cell r="AS211">
            <v>55267.4</v>
          </cell>
          <cell r="AU211">
            <v>3934.6</v>
          </cell>
          <cell r="AV211">
            <v>134843</v>
          </cell>
          <cell r="AX211">
            <v>37070</v>
          </cell>
          <cell r="AZ211">
            <v>20021040</v>
          </cell>
          <cell r="BA211">
            <v>18126340</v>
          </cell>
          <cell r="BB211">
            <v>896430</v>
          </cell>
          <cell r="BC211">
            <v>1279260</v>
          </cell>
          <cell r="BD211">
            <v>7802.34</v>
          </cell>
          <cell r="BE211">
            <v>0</v>
          </cell>
          <cell r="BF211">
            <v>11092</v>
          </cell>
          <cell r="BG211">
            <v>4199.2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12000</v>
          </cell>
          <cell r="BU211">
            <v>890</v>
          </cell>
          <cell r="BV211">
            <v>0</v>
          </cell>
          <cell r="BW211">
            <v>0</v>
          </cell>
          <cell r="CB211">
            <v>10</v>
          </cell>
          <cell r="CC211">
            <v>19</v>
          </cell>
          <cell r="CD211">
            <v>25</v>
          </cell>
          <cell r="CE211">
            <v>32</v>
          </cell>
          <cell r="CF211">
            <v>20</v>
          </cell>
          <cell r="CG211">
            <v>34</v>
          </cell>
          <cell r="CH211">
            <v>27.5</v>
          </cell>
          <cell r="CI211">
            <v>24</v>
          </cell>
          <cell r="CJ211">
            <v>191.5</v>
          </cell>
          <cell r="CK211">
            <v>212</v>
          </cell>
          <cell r="CL211">
            <v>23</v>
          </cell>
          <cell r="CO211">
            <v>3.1000000000003638</v>
          </cell>
          <cell r="CP211">
            <v>249</v>
          </cell>
          <cell r="CQ211">
            <v>238.10000000000036</v>
          </cell>
          <cell r="CR211">
            <v>46</v>
          </cell>
          <cell r="CS211">
            <v>5</v>
          </cell>
          <cell r="CT211">
            <v>9</v>
          </cell>
          <cell r="CU211">
            <v>60</v>
          </cell>
          <cell r="CV211">
            <v>60</v>
          </cell>
          <cell r="CW211">
            <v>11.000000000003638</v>
          </cell>
          <cell r="CX211">
            <v>110</v>
          </cell>
          <cell r="CY211">
            <v>51.399999999994179</v>
          </cell>
          <cell r="CZ211">
            <v>49</v>
          </cell>
          <cell r="DA211" t="str">
            <v>0</v>
          </cell>
          <cell r="DB211">
            <v>38</v>
          </cell>
          <cell r="DF211">
            <v>260</v>
          </cell>
          <cell r="DG211">
            <v>259.39999999999782</v>
          </cell>
          <cell r="DH211">
            <v>1</v>
          </cell>
          <cell r="DJ211">
            <v>3.9000000000000909</v>
          </cell>
          <cell r="DK211">
            <v>6.7999999999883585</v>
          </cell>
          <cell r="DM211">
            <v>12</v>
          </cell>
          <cell r="DN211">
            <v>23</v>
          </cell>
          <cell r="DO211">
            <v>23.699999999988449</v>
          </cell>
          <cell r="DQ211">
            <v>96</v>
          </cell>
          <cell r="DR211">
            <v>96</v>
          </cell>
          <cell r="DS211" t="str">
            <v>0</v>
          </cell>
          <cell r="DT211">
            <v>42</v>
          </cell>
          <cell r="DU211">
            <v>350</v>
          </cell>
          <cell r="DV211">
            <v>540</v>
          </cell>
          <cell r="DW211">
            <v>7.57</v>
          </cell>
          <cell r="DX211">
            <v>8.35</v>
          </cell>
          <cell r="DY211">
            <v>0</v>
          </cell>
          <cell r="DZ211">
            <v>0</v>
          </cell>
          <cell r="EA211">
            <v>4.2799999999997453</v>
          </cell>
          <cell r="EB211" t="str">
            <v>0</v>
          </cell>
          <cell r="EC211">
            <v>4</v>
          </cell>
          <cell r="ED211">
            <v>2048.0000000000291</v>
          </cell>
          <cell r="EF211">
            <v>12000</v>
          </cell>
          <cell r="EG211">
            <v>890</v>
          </cell>
          <cell r="EH211">
            <v>0</v>
          </cell>
          <cell r="EI211">
            <v>0</v>
          </cell>
          <cell r="EN211">
            <v>941</v>
          </cell>
          <cell r="EO211">
            <v>2528</v>
          </cell>
          <cell r="EP211">
            <v>3178</v>
          </cell>
          <cell r="EQ211">
            <v>2712</v>
          </cell>
          <cell r="ER211">
            <v>2622</v>
          </cell>
          <cell r="ES211">
            <v>3651</v>
          </cell>
          <cell r="ET211">
            <v>1494</v>
          </cell>
          <cell r="EU211">
            <v>1780</v>
          </cell>
          <cell r="EV211">
            <v>18906</v>
          </cell>
          <cell r="EW211">
            <v>15902</v>
          </cell>
          <cell r="EX211">
            <v>15875</v>
          </cell>
          <cell r="FA211">
            <v>872.10000000000036</v>
          </cell>
          <cell r="FB211">
            <v>36803</v>
          </cell>
          <cell r="FC211">
            <v>32649.099999999991</v>
          </cell>
          <cell r="FD211">
            <v>206</v>
          </cell>
          <cell r="FE211">
            <v>550</v>
          </cell>
          <cell r="FF211">
            <v>1359</v>
          </cell>
          <cell r="FG211">
            <v>2115</v>
          </cell>
          <cell r="FH211">
            <v>2115</v>
          </cell>
          <cell r="FI211">
            <v>7587.9999999999927</v>
          </cell>
          <cell r="FJ211">
            <v>16170</v>
          </cell>
          <cell r="FK211">
            <v>2040.8999999999942</v>
          </cell>
          <cell r="FL211">
            <v>1862</v>
          </cell>
          <cell r="FM211">
            <v>0</v>
          </cell>
          <cell r="FN211">
            <v>1284</v>
          </cell>
          <cell r="FO211">
            <v>0</v>
          </cell>
          <cell r="FP211">
            <v>0</v>
          </cell>
          <cell r="FQ211">
            <v>0</v>
          </cell>
          <cell r="FR211">
            <v>30080</v>
          </cell>
          <cell r="FS211">
            <v>28944.899999999987</v>
          </cell>
          <cell r="FT211">
            <v>1168.2000000000044</v>
          </cell>
          <cell r="FU211">
            <v>0</v>
          </cell>
          <cell r="FV211">
            <v>3.9000000000000909</v>
          </cell>
          <cell r="FW211">
            <v>6.8999999999941792</v>
          </cell>
          <cell r="FX211">
            <v>0</v>
          </cell>
          <cell r="FY211">
            <v>996</v>
          </cell>
          <cell r="FZ211">
            <v>12128</v>
          </cell>
          <cell r="GA211">
            <v>2174.9999999999986</v>
          </cell>
          <cell r="GB211">
            <v>0</v>
          </cell>
          <cell r="GC211">
            <v>12951</v>
          </cell>
          <cell r="GD211">
            <v>12951</v>
          </cell>
          <cell r="GE211">
            <v>267</v>
          </cell>
          <cell r="GF211">
            <v>1298</v>
          </cell>
          <cell r="GG211">
            <v>55760</v>
          </cell>
          <cell r="GH211">
            <v>81790</v>
          </cell>
          <cell r="GI211">
            <v>971.94999999999993</v>
          </cell>
          <cell r="GJ211">
            <v>1173.0999999999997</v>
          </cell>
          <cell r="GK211">
            <v>10601.45</v>
          </cell>
          <cell r="GL211">
            <v>15439.119999999999</v>
          </cell>
          <cell r="GM211">
            <v>430.82999999999993</v>
          </cell>
          <cell r="GN211">
            <v>0</v>
          </cell>
          <cell r="GO211">
            <v>361</v>
          </cell>
          <cell r="GP211">
            <v>71775.999999999985</v>
          </cell>
          <cell r="GQ211">
            <v>0</v>
          </cell>
          <cell r="GR211">
            <v>156000</v>
          </cell>
          <cell r="GS211">
            <v>137550</v>
          </cell>
          <cell r="GT211">
            <v>18450</v>
          </cell>
          <cell r="GU211">
            <v>810</v>
          </cell>
          <cell r="GV211">
            <v>427.5</v>
          </cell>
          <cell r="GW211">
            <v>382.5</v>
          </cell>
        </row>
        <row r="212">
          <cell r="B212">
            <v>38557</v>
          </cell>
          <cell r="C212">
            <v>47441.5</v>
          </cell>
          <cell r="D212">
            <v>36826.5</v>
          </cell>
          <cell r="E212">
            <v>477833.4</v>
          </cell>
          <cell r="F212">
            <v>63390</v>
          </cell>
          <cell r="G212">
            <v>223682.9</v>
          </cell>
          <cell r="H212">
            <v>52564.6</v>
          </cell>
          <cell r="I212">
            <v>10890</v>
          </cell>
          <cell r="J212">
            <v>9074.4</v>
          </cell>
          <cell r="L212">
            <v>85931.6</v>
          </cell>
          <cell r="M212">
            <v>132962.6</v>
          </cell>
          <cell r="N212">
            <v>352664.6</v>
          </cell>
          <cell r="O212">
            <v>112046.8</v>
          </cell>
          <cell r="P212">
            <v>663016.19999999995</v>
          </cell>
          <cell r="Q212">
            <v>339967.1</v>
          </cell>
          <cell r="R212">
            <v>91298.1</v>
          </cell>
          <cell r="S212">
            <v>3489.2</v>
          </cell>
          <cell r="T212">
            <v>6638.8</v>
          </cell>
          <cell r="U212">
            <v>70097.8</v>
          </cell>
          <cell r="V212">
            <v>24570.2</v>
          </cell>
          <cell r="W212">
            <v>235196</v>
          </cell>
          <cell r="Y212">
            <v>243069.4</v>
          </cell>
          <cell r="Z212">
            <v>240269.9</v>
          </cell>
          <cell r="AB212">
            <v>243801.1</v>
          </cell>
          <cell r="AC212">
            <v>236881.5</v>
          </cell>
          <cell r="AE212">
            <v>46135.6</v>
          </cell>
          <cell r="AF212">
            <v>9922.6</v>
          </cell>
          <cell r="AG212">
            <v>20775</v>
          </cell>
          <cell r="AH212">
            <v>48815.199999999997</v>
          </cell>
          <cell r="AJ212">
            <v>235555.4</v>
          </cell>
          <cell r="AK212">
            <v>35392.199999999997</v>
          </cell>
          <cell r="AO212">
            <v>67754.3</v>
          </cell>
          <cell r="AP212">
            <v>0</v>
          </cell>
          <cell r="AQ212">
            <v>41169</v>
          </cell>
          <cell r="AR212">
            <v>137197.1</v>
          </cell>
          <cell r="AS212">
            <v>55267.8</v>
          </cell>
          <cell r="AU212">
            <v>3939.1</v>
          </cell>
          <cell r="AV212">
            <v>134853.29999999999</v>
          </cell>
          <cell r="AX212">
            <v>37105.4</v>
          </cell>
          <cell r="AZ212">
            <v>20034320</v>
          </cell>
          <cell r="BA212">
            <v>18186110</v>
          </cell>
          <cell r="BB212">
            <v>897140</v>
          </cell>
          <cell r="BC212">
            <v>1283500</v>
          </cell>
          <cell r="BD212">
            <v>7810.69</v>
          </cell>
          <cell r="BE212">
            <v>0</v>
          </cell>
          <cell r="BF212">
            <v>11109</v>
          </cell>
          <cell r="BG212">
            <v>4216.3999999999996</v>
          </cell>
          <cell r="BI212">
            <v>20</v>
          </cell>
          <cell r="BJ212">
            <v>20</v>
          </cell>
          <cell r="BK212">
            <v>20</v>
          </cell>
          <cell r="BL212">
            <v>20</v>
          </cell>
          <cell r="BM212">
            <v>20</v>
          </cell>
          <cell r="BN212">
            <v>60</v>
          </cell>
          <cell r="BO212">
            <v>30</v>
          </cell>
          <cell r="BP212">
            <v>20</v>
          </cell>
          <cell r="BQ212">
            <v>20</v>
          </cell>
          <cell r="BR212">
            <v>422.63</v>
          </cell>
          <cell r="BS212">
            <v>1081.26</v>
          </cell>
          <cell r="BT212">
            <v>12000</v>
          </cell>
          <cell r="BU212">
            <v>4950</v>
          </cell>
          <cell r="BV212">
            <v>0</v>
          </cell>
          <cell r="BW212">
            <v>30</v>
          </cell>
          <cell r="CB212">
            <v>43.5</v>
          </cell>
          <cell r="CC212">
            <v>90.5</v>
          </cell>
          <cell r="CD212">
            <v>119.40000000002328</v>
          </cell>
          <cell r="CE212">
            <v>118</v>
          </cell>
          <cell r="CF212">
            <v>108.89999999999418</v>
          </cell>
          <cell r="CG212">
            <v>139.59999999999854</v>
          </cell>
          <cell r="CH212">
            <v>106</v>
          </cell>
          <cell r="CI212">
            <v>92.399999999999636</v>
          </cell>
          <cell r="CJ212">
            <v>818.30000000001564</v>
          </cell>
          <cell r="CK212">
            <v>539.39999999999418</v>
          </cell>
          <cell r="CL212">
            <v>663.89999999999418</v>
          </cell>
          <cell r="CO212">
            <v>54.699999999999818</v>
          </cell>
          <cell r="CP212">
            <v>1367.1000000000058</v>
          </cell>
          <cell r="CQ212">
            <v>1257.9999999999882</v>
          </cell>
          <cell r="CR212">
            <v>9.6000000000021828</v>
          </cell>
          <cell r="CS212">
            <v>18.200000000000728</v>
          </cell>
          <cell r="CT212">
            <v>27</v>
          </cell>
          <cell r="CU212">
            <v>54.80000000000291</v>
          </cell>
          <cell r="CV212">
            <v>54.80000000000291</v>
          </cell>
          <cell r="CW212">
            <v>132.00000000000728</v>
          </cell>
          <cell r="CX212">
            <v>860</v>
          </cell>
          <cell r="CY212">
            <v>36</v>
          </cell>
          <cell r="CZ212">
            <v>35.19999999999709</v>
          </cell>
          <cell r="DA212" t="str">
            <v>0</v>
          </cell>
          <cell r="DB212">
            <v>43.19999999999709</v>
          </cell>
          <cell r="DF212">
            <v>1155.9999999999854</v>
          </cell>
          <cell r="DG212">
            <v>1106.4000000000015</v>
          </cell>
          <cell r="DH212">
            <v>0.40000000000145519</v>
          </cell>
          <cell r="DJ212">
            <v>4.5</v>
          </cell>
          <cell r="DK212">
            <v>10.299999999988358</v>
          </cell>
          <cell r="DM212">
            <v>35.400000000001455</v>
          </cell>
          <cell r="DN212">
            <v>46.100000000005821</v>
          </cell>
          <cell r="DO212">
            <v>50.599999999991269</v>
          </cell>
          <cell r="DQ212">
            <v>443.60000000000582</v>
          </cell>
          <cell r="DR212">
            <v>443.60000000000582</v>
          </cell>
          <cell r="DS212">
            <v>10.199999999999818</v>
          </cell>
          <cell r="DT212">
            <v>24</v>
          </cell>
          <cell r="DU212">
            <v>710</v>
          </cell>
          <cell r="DV212">
            <v>4240</v>
          </cell>
          <cell r="DW212">
            <v>13.28</v>
          </cell>
          <cell r="DX212">
            <v>59.77</v>
          </cell>
          <cell r="DY212">
            <v>422.63</v>
          </cell>
          <cell r="DZ212">
            <v>1081.26</v>
          </cell>
          <cell r="EA212">
            <v>8.3499999999994543</v>
          </cell>
          <cell r="EB212" t="str">
            <v>0</v>
          </cell>
          <cell r="EC212">
            <v>17</v>
          </cell>
          <cell r="ED212">
            <v>2751.9999999999709</v>
          </cell>
          <cell r="EF212">
            <v>12000</v>
          </cell>
          <cell r="EG212">
            <v>4950</v>
          </cell>
          <cell r="EH212">
            <v>0</v>
          </cell>
          <cell r="EI212">
            <v>30</v>
          </cell>
          <cell r="EN212">
            <v>984.5</v>
          </cell>
          <cell r="EO212">
            <v>2618.5</v>
          </cell>
          <cell r="EP212">
            <v>3297.4000000000233</v>
          </cell>
          <cell r="EQ212">
            <v>2830</v>
          </cell>
          <cell r="ER212">
            <v>2730.8999999999942</v>
          </cell>
          <cell r="ES212">
            <v>3790.5999999999985</v>
          </cell>
          <cell r="ET212">
            <v>1600</v>
          </cell>
          <cell r="EU212">
            <v>1872.3999999999996</v>
          </cell>
          <cell r="EV212">
            <v>19724.300000000017</v>
          </cell>
          <cell r="EW212">
            <v>16441.399999999994</v>
          </cell>
          <cell r="EX212">
            <v>16538.899999999994</v>
          </cell>
          <cell r="FA212">
            <v>926.80000000000018</v>
          </cell>
          <cell r="FB212">
            <v>38170.100000000006</v>
          </cell>
          <cell r="FC212">
            <v>33907.099999999977</v>
          </cell>
          <cell r="FD212">
            <v>215.60000000000218</v>
          </cell>
          <cell r="FE212">
            <v>568.20000000000073</v>
          </cell>
          <cell r="FF212">
            <v>1386</v>
          </cell>
          <cell r="FG212">
            <v>2169.8000000000029</v>
          </cell>
          <cell r="FH212">
            <v>2169.8000000000029</v>
          </cell>
          <cell r="FI212">
            <v>7720</v>
          </cell>
          <cell r="FJ212">
            <v>17030</v>
          </cell>
          <cell r="FK212">
            <v>2076.8999999999942</v>
          </cell>
          <cell r="FL212">
            <v>1897.1999999999971</v>
          </cell>
          <cell r="FM212">
            <v>0</v>
          </cell>
          <cell r="FN212">
            <v>1327.1999999999971</v>
          </cell>
          <cell r="FO212">
            <v>0</v>
          </cell>
          <cell r="FP212">
            <v>0</v>
          </cell>
          <cell r="FQ212">
            <v>0</v>
          </cell>
          <cell r="FR212">
            <v>31235.999999999985</v>
          </cell>
          <cell r="FS212">
            <v>30051.299999999988</v>
          </cell>
          <cell r="FT212">
            <v>1168.6000000000058</v>
          </cell>
          <cell r="FU212">
            <v>0</v>
          </cell>
          <cell r="FV212">
            <v>8.4000000000000909</v>
          </cell>
          <cell r="FW212">
            <v>17.199999999982538</v>
          </cell>
          <cell r="FX212">
            <v>0</v>
          </cell>
          <cell r="FY212">
            <v>1031.4000000000015</v>
          </cell>
          <cell r="FZ212">
            <v>12174.100000000006</v>
          </cell>
          <cell r="GA212">
            <v>2225.5999999999899</v>
          </cell>
          <cell r="GB212">
            <v>0</v>
          </cell>
          <cell r="GC212">
            <v>13394.600000000006</v>
          </cell>
          <cell r="GD212">
            <v>13394.600000000006</v>
          </cell>
          <cell r="GE212">
            <v>277.19999999999982</v>
          </cell>
          <cell r="GF212">
            <v>1322</v>
          </cell>
          <cell r="GG212">
            <v>56470</v>
          </cell>
          <cell r="GH212">
            <v>86030</v>
          </cell>
          <cell r="GI212">
            <v>985.2299999999999</v>
          </cell>
          <cell r="GJ212">
            <v>1232.8699999999997</v>
          </cell>
          <cell r="GK212">
            <v>11024.08</v>
          </cell>
          <cell r="GL212">
            <v>16520.379999999997</v>
          </cell>
          <cell r="GM212">
            <v>439.17999999999938</v>
          </cell>
          <cell r="GN212">
            <v>0</v>
          </cell>
          <cell r="GO212">
            <v>378</v>
          </cell>
          <cell r="GP212">
            <v>74527.999999999956</v>
          </cell>
          <cell r="GQ212">
            <v>0</v>
          </cell>
          <cell r="GR212">
            <v>168000</v>
          </cell>
          <cell r="GS212">
            <v>142500</v>
          </cell>
          <cell r="GT212">
            <v>25500</v>
          </cell>
          <cell r="GU212">
            <v>810</v>
          </cell>
          <cell r="GV212">
            <v>457.5</v>
          </cell>
          <cell r="GW212">
            <v>352.5</v>
          </cell>
        </row>
        <row r="213">
          <cell r="B213">
            <v>38558</v>
          </cell>
          <cell r="C213">
            <v>47489</v>
          </cell>
          <cell r="D213">
            <v>36956.6</v>
          </cell>
          <cell r="E213">
            <v>478008.1</v>
          </cell>
          <cell r="F213">
            <v>63534.1</v>
          </cell>
          <cell r="G213">
            <v>223819.1</v>
          </cell>
          <cell r="H213">
            <v>52751.3</v>
          </cell>
          <cell r="I213">
            <v>11014.7</v>
          </cell>
          <cell r="J213">
            <v>9095.1</v>
          </cell>
          <cell r="L213">
            <v>86637</v>
          </cell>
          <cell r="M213">
            <v>133417.1</v>
          </cell>
          <cell r="N213">
            <v>353041.1</v>
          </cell>
          <cell r="O213">
            <v>112432.8</v>
          </cell>
          <cell r="P213">
            <v>663391.1</v>
          </cell>
          <cell r="Q213">
            <v>340342</v>
          </cell>
          <cell r="R213">
            <v>93264.1</v>
          </cell>
          <cell r="S213">
            <v>3507.3</v>
          </cell>
          <cell r="T213">
            <v>6675.6</v>
          </cell>
          <cell r="U213">
            <v>70197.8</v>
          </cell>
          <cell r="V213">
            <v>24586.1</v>
          </cell>
          <cell r="W213">
            <v>235264</v>
          </cell>
          <cell r="Y213">
            <v>243922.1</v>
          </cell>
          <cell r="Z213">
            <v>241213.1</v>
          </cell>
          <cell r="AB213">
            <v>244591.2</v>
          </cell>
          <cell r="AC213">
            <v>237913.2</v>
          </cell>
          <cell r="AE213">
            <v>46305.2</v>
          </cell>
          <cell r="AF213">
            <v>9962.1</v>
          </cell>
          <cell r="AG213">
            <v>20874.099999999999</v>
          </cell>
          <cell r="AH213">
            <v>48869.8</v>
          </cell>
          <cell r="AJ213">
            <v>235657.1</v>
          </cell>
          <cell r="AK213">
            <v>35492.1</v>
          </cell>
          <cell r="AO213">
            <v>67831.100000000006</v>
          </cell>
          <cell r="AP213">
            <v>0</v>
          </cell>
          <cell r="AQ213">
            <v>41235.1</v>
          </cell>
          <cell r="AR213">
            <v>137303</v>
          </cell>
          <cell r="AS213">
            <v>55304.1</v>
          </cell>
          <cell r="AU213">
            <v>3939.1</v>
          </cell>
          <cell r="AV213">
            <v>134853.29999999999</v>
          </cell>
          <cell r="AX213">
            <v>37136.1</v>
          </cell>
          <cell r="AZ213">
            <v>20065450</v>
          </cell>
          <cell r="BA213">
            <v>18285650</v>
          </cell>
          <cell r="BB213">
            <v>898860</v>
          </cell>
          <cell r="BC213">
            <v>1290510</v>
          </cell>
          <cell r="BD213">
            <v>7830.24</v>
          </cell>
          <cell r="BE213">
            <v>0</v>
          </cell>
          <cell r="BF213">
            <v>11132</v>
          </cell>
          <cell r="BG213">
            <v>4235.1000000000004</v>
          </cell>
          <cell r="BI213">
            <v>15</v>
          </cell>
          <cell r="BJ213">
            <v>15</v>
          </cell>
          <cell r="BK213">
            <v>15</v>
          </cell>
          <cell r="BL213">
            <v>15</v>
          </cell>
          <cell r="BM213">
            <v>15</v>
          </cell>
          <cell r="BN213">
            <v>30</v>
          </cell>
          <cell r="BO213">
            <v>60</v>
          </cell>
          <cell r="BP213">
            <v>18</v>
          </cell>
          <cell r="BQ213">
            <v>18</v>
          </cell>
          <cell r="BR213">
            <v>598.85</v>
          </cell>
          <cell r="BS213">
            <v>691.41</v>
          </cell>
          <cell r="BT213">
            <v>0</v>
          </cell>
          <cell r="BU213">
            <v>8730</v>
          </cell>
          <cell r="BV213">
            <v>0</v>
          </cell>
          <cell r="BW213">
            <v>22.5</v>
          </cell>
          <cell r="CB213">
            <v>47.5</v>
          </cell>
          <cell r="CC213">
            <v>130.09999999999854</v>
          </cell>
          <cell r="CD213">
            <v>174.69999999995343</v>
          </cell>
          <cell r="CE213">
            <v>144.09999999999854</v>
          </cell>
          <cell r="CF213">
            <v>136.20000000001164</v>
          </cell>
          <cell r="CG213">
            <v>186.70000000000437</v>
          </cell>
          <cell r="CH213">
            <v>124.70000000000073</v>
          </cell>
          <cell r="CI213">
            <v>20.700000000000728</v>
          </cell>
          <cell r="CJ213">
            <v>964.69999999996799</v>
          </cell>
          <cell r="CK213">
            <v>852.70000000001164</v>
          </cell>
          <cell r="CL213">
            <v>943.20000000001164</v>
          </cell>
          <cell r="CO213">
            <v>36.800000000000182</v>
          </cell>
          <cell r="CP213">
            <v>1966</v>
          </cell>
          <cell r="CQ213">
            <v>1832.7000000000235</v>
          </cell>
          <cell r="CR213">
            <v>16.100000000002183</v>
          </cell>
          <cell r="CS213">
            <v>15.899999999997817</v>
          </cell>
          <cell r="CT213">
            <v>68</v>
          </cell>
          <cell r="CU213">
            <v>100</v>
          </cell>
          <cell r="CV213">
            <v>100</v>
          </cell>
          <cell r="CW213">
            <v>395</v>
          </cell>
          <cell r="CX213">
            <v>990.99999999998545</v>
          </cell>
          <cell r="CY213">
            <v>101.70000000001164</v>
          </cell>
          <cell r="CZ213">
            <v>99.900000000001455</v>
          </cell>
          <cell r="DA213" t="str">
            <v>0</v>
          </cell>
          <cell r="DB213">
            <v>54.600000000005821</v>
          </cell>
          <cell r="DF213">
            <v>1695.9999999999854</v>
          </cell>
          <cell r="DG213">
            <v>1642.2000000000044</v>
          </cell>
          <cell r="DH213">
            <v>36.299999999995634</v>
          </cell>
          <cell r="DJ213" t="str">
            <v>0</v>
          </cell>
          <cell r="DK213" t="str">
            <v>0</v>
          </cell>
          <cell r="DM213">
            <v>30.69999999999709</v>
          </cell>
          <cell r="DN213">
            <v>105.89999999999418</v>
          </cell>
          <cell r="DO213">
            <v>66.999999999992724</v>
          </cell>
          <cell r="DQ213">
            <v>705.39999999999418</v>
          </cell>
          <cell r="DR213">
            <v>705.39999999999418</v>
          </cell>
          <cell r="DS213">
            <v>18.100000000000364</v>
          </cell>
          <cell r="DT213">
            <v>66.099999999998545</v>
          </cell>
          <cell r="DU213">
            <v>1720</v>
          </cell>
          <cell r="DV213">
            <v>7010</v>
          </cell>
          <cell r="DW213">
            <v>31.13</v>
          </cell>
          <cell r="DX213">
            <v>99.54</v>
          </cell>
          <cell r="DY213">
            <v>598.85</v>
          </cell>
          <cell r="DZ213">
            <v>691.41</v>
          </cell>
          <cell r="EA213">
            <v>19.550000000000182</v>
          </cell>
          <cell r="EB213" t="str">
            <v>0</v>
          </cell>
          <cell r="EC213">
            <v>23</v>
          </cell>
          <cell r="ED213">
            <v>2992.0000000001164</v>
          </cell>
          <cell r="EF213">
            <v>0</v>
          </cell>
          <cell r="EG213">
            <v>8730</v>
          </cell>
          <cell r="EH213">
            <v>0</v>
          </cell>
          <cell r="EI213">
            <v>22.5</v>
          </cell>
          <cell r="EN213">
            <v>1032</v>
          </cell>
          <cell r="EO213">
            <v>2748.5999999999985</v>
          </cell>
          <cell r="EP213">
            <v>3472.0999999999767</v>
          </cell>
          <cell r="EQ213">
            <v>2974.0999999999985</v>
          </cell>
          <cell r="ER213">
            <v>2867.1000000000058</v>
          </cell>
          <cell r="ES213">
            <v>3977.3000000000029</v>
          </cell>
          <cell r="ET213">
            <v>1724.7000000000007</v>
          </cell>
          <cell r="EU213">
            <v>1893.1000000000004</v>
          </cell>
          <cell r="EV213">
            <v>20688.999999999985</v>
          </cell>
          <cell r="EW213">
            <v>17294.100000000006</v>
          </cell>
          <cell r="EX213">
            <v>17482.100000000006</v>
          </cell>
          <cell r="FA213">
            <v>963.60000000000036</v>
          </cell>
          <cell r="FB213">
            <v>40136.100000000006</v>
          </cell>
          <cell r="FC213">
            <v>35739.800000000003</v>
          </cell>
          <cell r="FD213">
            <v>231.70000000000437</v>
          </cell>
          <cell r="FE213">
            <v>584.09999999999854</v>
          </cell>
          <cell r="FF213">
            <v>1454</v>
          </cell>
          <cell r="FG213">
            <v>2269.8000000000029</v>
          </cell>
          <cell r="FH213">
            <v>2269.8000000000029</v>
          </cell>
          <cell r="FI213">
            <v>8115</v>
          </cell>
          <cell r="FJ213">
            <v>18020.999999999985</v>
          </cell>
          <cell r="FK213">
            <v>2178.6000000000058</v>
          </cell>
          <cell r="FL213">
            <v>1997.0999999999985</v>
          </cell>
          <cell r="FM213">
            <v>0</v>
          </cell>
          <cell r="FN213">
            <v>1381.8000000000029</v>
          </cell>
          <cell r="FO213">
            <v>0</v>
          </cell>
          <cell r="FP213">
            <v>0</v>
          </cell>
          <cell r="FQ213">
            <v>0</v>
          </cell>
          <cell r="FR213">
            <v>32931.999999999971</v>
          </cell>
          <cell r="FS213">
            <v>31693.499999999993</v>
          </cell>
          <cell r="FT213">
            <v>1204.9000000000015</v>
          </cell>
          <cell r="FU213">
            <v>0</v>
          </cell>
          <cell r="FV213">
            <v>8.4000000000000909</v>
          </cell>
          <cell r="FW213">
            <v>17.199999999982538</v>
          </cell>
          <cell r="FX213">
            <v>0</v>
          </cell>
          <cell r="FY213">
            <v>1062.0999999999985</v>
          </cell>
          <cell r="FZ213">
            <v>12280</v>
          </cell>
          <cell r="GA213">
            <v>2292.5999999999826</v>
          </cell>
          <cell r="GB213">
            <v>0</v>
          </cell>
          <cell r="GC213">
            <v>14100</v>
          </cell>
          <cell r="GD213">
            <v>14100</v>
          </cell>
          <cell r="GE213">
            <v>295.30000000000018</v>
          </cell>
          <cell r="GF213">
            <v>1388.0999999999985</v>
          </cell>
          <cell r="GG213">
            <v>58190</v>
          </cell>
          <cell r="GH213">
            <v>93040</v>
          </cell>
          <cell r="GI213">
            <v>1016.3599999999999</v>
          </cell>
          <cell r="GJ213">
            <v>1332.4099999999996</v>
          </cell>
          <cell r="GK213">
            <v>11622.93</v>
          </cell>
          <cell r="GL213">
            <v>17211.789999999997</v>
          </cell>
          <cell r="GM213">
            <v>458.72999999999956</v>
          </cell>
          <cell r="GN213">
            <v>0</v>
          </cell>
          <cell r="GO213">
            <v>401</v>
          </cell>
          <cell r="GP213">
            <v>77520.000000000073</v>
          </cell>
          <cell r="GQ213">
            <v>0</v>
          </cell>
          <cell r="GR213">
            <v>168000</v>
          </cell>
          <cell r="GS213">
            <v>151230</v>
          </cell>
          <cell r="GT213">
            <v>16770</v>
          </cell>
          <cell r="GU213">
            <v>810</v>
          </cell>
          <cell r="GV213">
            <v>480</v>
          </cell>
          <cell r="GW213">
            <v>330</v>
          </cell>
        </row>
        <row r="214">
          <cell r="B214">
            <v>38559</v>
          </cell>
          <cell r="C214">
            <v>47537.1</v>
          </cell>
          <cell r="D214">
            <v>37080</v>
          </cell>
          <cell r="E214">
            <v>478180</v>
          </cell>
          <cell r="F214">
            <v>63676.1</v>
          </cell>
          <cell r="G214">
            <v>223954</v>
          </cell>
          <cell r="H214">
            <v>52933.4</v>
          </cell>
          <cell r="I214">
            <v>11138</v>
          </cell>
          <cell r="J214">
            <v>9177</v>
          </cell>
          <cell r="L214">
            <v>87306.1</v>
          </cell>
          <cell r="M214">
            <v>133815.5</v>
          </cell>
          <cell r="N214">
            <v>353383.3</v>
          </cell>
          <cell r="O214">
            <v>112788.4</v>
          </cell>
          <cell r="P214">
            <v>663729.9</v>
          </cell>
          <cell r="Q214">
            <v>340683.1</v>
          </cell>
          <cell r="R214">
            <v>95037.3</v>
          </cell>
          <cell r="S214">
            <v>3518.1</v>
          </cell>
          <cell r="T214">
            <v>6718.1</v>
          </cell>
          <cell r="U214">
            <v>70302.100000000006</v>
          </cell>
          <cell r="V214">
            <v>24609</v>
          </cell>
          <cell r="W214">
            <v>235324</v>
          </cell>
          <cell r="Y214">
            <v>244792.4</v>
          </cell>
          <cell r="Z214">
            <v>241977.1</v>
          </cell>
          <cell r="AB214">
            <v>245334.39999999999</v>
          </cell>
          <cell r="AC214">
            <v>238731.1</v>
          </cell>
          <cell r="AE214">
            <v>46462.2</v>
          </cell>
          <cell r="AF214">
            <v>9999</v>
          </cell>
          <cell r="AG214">
            <v>20965</v>
          </cell>
          <cell r="AH214">
            <v>48927.1</v>
          </cell>
          <cell r="AJ214">
            <v>235749.9</v>
          </cell>
          <cell r="AK214">
            <v>35580</v>
          </cell>
          <cell r="AO214">
            <v>67901.100000000006</v>
          </cell>
          <cell r="AP214">
            <v>0</v>
          </cell>
          <cell r="AQ214">
            <v>41295.5</v>
          </cell>
          <cell r="AR214">
            <v>137409.1</v>
          </cell>
          <cell r="AS214">
            <v>55346</v>
          </cell>
          <cell r="AU214">
            <v>3139.1</v>
          </cell>
          <cell r="AV214">
            <v>134853.29999999999</v>
          </cell>
          <cell r="AX214">
            <v>37232.199999999997</v>
          </cell>
          <cell r="AZ214">
            <v>20091350</v>
          </cell>
          <cell r="BA214">
            <v>18378050</v>
          </cell>
          <cell r="BB214">
            <v>900270</v>
          </cell>
          <cell r="BC214">
            <v>1297100</v>
          </cell>
          <cell r="BD214">
            <v>7852.06</v>
          </cell>
          <cell r="BE214">
            <v>0</v>
          </cell>
          <cell r="BF214">
            <v>11154</v>
          </cell>
          <cell r="BG214">
            <v>4256.6000000000004</v>
          </cell>
          <cell r="BI214">
            <v>15</v>
          </cell>
          <cell r="BJ214">
            <v>15</v>
          </cell>
          <cell r="BK214">
            <v>15</v>
          </cell>
          <cell r="BL214">
            <v>15</v>
          </cell>
          <cell r="BM214">
            <v>15</v>
          </cell>
          <cell r="BN214">
            <v>60</v>
          </cell>
          <cell r="BO214">
            <v>30</v>
          </cell>
          <cell r="BP214">
            <v>18</v>
          </cell>
          <cell r="BQ214">
            <v>18</v>
          </cell>
          <cell r="BR214">
            <v>568.27</v>
          </cell>
          <cell r="BS214">
            <v>762.21</v>
          </cell>
          <cell r="BT214">
            <v>12000</v>
          </cell>
          <cell r="BU214">
            <v>8000</v>
          </cell>
          <cell r="BV214">
            <v>0</v>
          </cell>
          <cell r="BW214">
            <v>22.5</v>
          </cell>
          <cell r="CB214">
            <v>48.099999999998545</v>
          </cell>
          <cell r="CC214">
            <v>123.40000000000146</v>
          </cell>
          <cell r="CD214">
            <v>171.90000000002328</v>
          </cell>
          <cell r="CE214">
            <v>142</v>
          </cell>
          <cell r="CF214">
            <v>134.89999999999418</v>
          </cell>
          <cell r="CG214">
            <v>182.09999999999854</v>
          </cell>
          <cell r="CH214">
            <v>123.29999999999927</v>
          </cell>
          <cell r="CI214">
            <v>81.899999999999636</v>
          </cell>
          <cell r="CJ214">
            <v>1007.6000000000149</v>
          </cell>
          <cell r="CK214">
            <v>870.29999999998836</v>
          </cell>
          <cell r="CL214">
            <v>764</v>
          </cell>
          <cell r="CO214">
            <v>42.5</v>
          </cell>
          <cell r="CP214">
            <v>1773.1999999999971</v>
          </cell>
          <cell r="CQ214">
            <v>1676.7999999999884</v>
          </cell>
          <cell r="CR214">
            <v>21.400000000001455</v>
          </cell>
          <cell r="CS214">
            <v>22.900000000001455</v>
          </cell>
          <cell r="CT214">
            <v>60</v>
          </cell>
          <cell r="CU214">
            <v>104.30000000000291</v>
          </cell>
          <cell r="CV214">
            <v>104.30000000000291</v>
          </cell>
          <cell r="CW214">
            <v>368.99999999999636</v>
          </cell>
          <cell r="CX214">
            <v>909.00000000001455</v>
          </cell>
          <cell r="CY214">
            <v>92.799999999988358</v>
          </cell>
          <cell r="CZ214">
            <v>87.900000000001455</v>
          </cell>
          <cell r="DA214" t="str">
            <v>0</v>
          </cell>
          <cell r="DB214">
            <v>57.299999999995634</v>
          </cell>
          <cell r="DF214">
            <v>1570</v>
          </cell>
          <cell r="DG214">
            <v>1515.9999999999964</v>
          </cell>
          <cell r="DH214">
            <v>41.900000000001455</v>
          </cell>
          <cell r="DJ214" t="str">
            <v>0</v>
          </cell>
          <cell r="DK214" t="str">
            <v>0</v>
          </cell>
          <cell r="DM214">
            <v>96.099999999998545</v>
          </cell>
          <cell r="DN214">
            <v>106.10000000000582</v>
          </cell>
          <cell r="DO214">
            <v>138</v>
          </cell>
          <cell r="DQ214">
            <v>669.10000000000582</v>
          </cell>
          <cell r="DR214">
            <v>669.10000000000582</v>
          </cell>
          <cell r="DS214">
            <v>10.799999999999727</v>
          </cell>
          <cell r="DT214">
            <v>60.400000000001455</v>
          </cell>
          <cell r="DU214">
            <v>1410</v>
          </cell>
          <cell r="DV214">
            <v>6590</v>
          </cell>
          <cell r="DW214">
            <v>25.9</v>
          </cell>
          <cell r="DX214">
            <v>92.4</v>
          </cell>
          <cell r="DY214">
            <v>568.27</v>
          </cell>
          <cell r="DZ214">
            <v>762.21</v>
          </cell>
          <cell r="EA214">
            <v>21.820000000000618</v>
          </cell>
          <cell r="EB214" t="str">
            <v>0</v>
          </cell>
          <cell r="EC214">
            <v>22</v>
          </cell>
          <cell r="ED214">
            <v>3440</v>
          </cell>
          <cell r="EF214">
            <v>12000</v>
          </cell>
          <cell r="EG214">
            <v>8000</v>
          </cell>
          <cell r="EH214">
            <v>0</v>
          </cell>
          <cell r="EI214">
            <v>22.5</v>
          </cell>
          <cell r="EN214">
            <v>1080.0999999999985</v>
          </cell>
          <cell r="EO214">
            <v>2872</v>
          </cell>
          <cell r="EP214">
            <v>3644</v>
          </cell>
          <cell r="EQ214">
            <v>3116.0999999999985</v>
          </cell>
          <cell r="ER214">
            <v>3002</v>
          </cell>
          <cell r="ES214">
            <v>4159.4000000000015</v>
          </cell>
          <cell r="ET214">
            <v>1848</v>
          </cell>
          <cell r="EU214">
            <v>1975</v>
          </cell>
          <cell r="EV214">
            <v>21696.6</v>
          </cell>
          <cell r="EW214">
            <v>18164.399999999994</v>
          </cell>
          <cell r="EX214">
            <v>18246.100000000006</v>
          </cell>
          <cell r="FA214">
            <v>1006.1000000000004</v>
          </cell>
          <cell r="FB214">
            <v>41909.300000000003</v>
          </cell>
          <cell r="FC214">
            <v>37416.599999999991</v>
          </cell>
          <cell r="FD214">
            <v>253.10000000000582</v>
          </cell>
          <cell r="FE214">
            <v>607</v>
          </cell>
          <cell r="FF214">
            <v>1514</v>
          </cell>
          <cell r="FG214">
            <v>2374.1000000000058</v>
          </cell>
          <cell r="FH214">
            <v>2374.1000000000058</v>
          </cell>
          <cell r="FI214">
            <v>8483.9999999999964</v>
          </cell>
          <cell r="FJ214">
            <v>18930</v>
          </cell>
          <cell r="FK214">
            <v>2271.3999999999942</v>
          </cell>
          <cell r="FL214">
            <v>2085</v>
          </cell>
          <cell r="FM214">
            <v>0</v>
          </cell>
          <cell r="FN214">
            <v>1439.0999999999985</v>
          </cell>
          <cell r="FO214">
            <v>0</v>
          </cell>
          <cell r="FP214">
            <v>0</v>
          </cell>
          <cell r="FQ214">
            <v>0</v>
          </cell>
          <cell r="FR214">
            <v>34501.999999999971</v>
          </cell>
          <cell r="FS214">
            <v>33209.499999999985</v>
          </cell>
          <cell r="FT214">
            <v>1246.8000000000029</v>
          </cell>
          <cell r="FU214">
            <v>0</v>
          </cell>
          <cell r="FV214">
            <v>8.4000000000000909</v>
          </cell>
          <cell r="FW214">
            <v>17.199999999982538</v>
          </cell>
          <cell r="FX214">
            <v>0</v>
          </cell>
          <cell r="FY214">
            <v>1158.1999999999971</v>
          </cell>
          <cell r="FZ214">
            <v>12386.100000000006</v>
          </cell>
          <cell r="GA214">
            <v>2430.5999999999826</v>
          </cell>
          <cell r="GB214">
            <v>0</v>
          </cell>
          <cell r="GC214">
            <v>14769.100000000006</v>
          </cell>
          <cell r="GD214">
            <v>14769.100000000006</v>
          </cell>
          <cell r="GE214">
            <v>306.09999999999991</v>
          </cell>
          <cell r="GF214">
            <v>1448.5</v>
          </cell>
          <cell r="GG214">
            <v>59600</v>
          </cell>
          <cell r="GH214">
            <v>99630</v>
          </cell>
          <cell r="GI214">
            <v>1042.26</v>
          </cell>
          <cell r="GJ214">
            <v>1424.8099999999997</v>
          </cell>
          <cell r="GK214">
            <v>12191.2</v>
          </cell>
          <cell r="GL214">
            <v>17973.999999999996</v>
          </cell>
          <cell r="GM214">
            <v>480.55000000000018</v>
          </cell>
          <cell r="GN214">
            <v>0</v>
          </cell>
          <cell r="GO214">
            <v>423</v>
          </cell>
          <cell r="GP214">
            <v>80960.000000000073</v>
          </cell>
          <cell r="GQ214">
            <v>0</v>
          </cell>
          <cell r="GR214">
            <v>180000</v>
          </cell>
          <cell r="GS214">
            <v>159230</v>
          </cell>
          <cell r="GT214">
            <v>20770</v>
          </cell>
          <cell r="GU214">
            <v>810</v>
          </cell>
          <cell r="GV214">
            <v>502.5</v>
          </cell>
          <cell r="GW214">
            <v>307.5</v>
          </cell>
        </row>
        <row r="215">
          <cell r="B215">
            <v>38560</v>
          </cell>
          <cell r="C215">
            <v>47584.1</v>
          </cell>
          <cell r="D215">
            <v>37208.400000000001</v>
          </cell>
          <cell r="E215">
            <v>478344.1</v>
          </cell>
          <cell r="F215">
            <v>63817.4</v>
          </cell>
          <cell r="G215">
            <v>224085.1</v>
          </cell>
          <cell r="H215">
            <v>53120.1</v>
          </cell>
          <cell r="I215">
            <v>11260.1</v>
          </cell>
          <cell r="J215">
            <v>9204.4</v>
          </cell>
          <cell r="L215">
            <v>88021.3</v>
          </cell>
          <cell r="M215">
            <v>134217.4</v>
          </cell>
          <cell r="N215">
            <v>353734.1</v>
          </cell>
          <cell r="O215">
            <v>113166.6</v>
          </cell>
          <cell r="P215">
            <v>664093.1</v>
          </cell>
          <cell r="Q215">
            <v>341053.1</v>
          </cell>
          <cell r="R215">
            <v>96926.9</v>
          </cell>
          <cell r="S215">
            <v>3544.4</v>
          </cell>
          <cell r="T215">
            <v>6769</v>
          </cell>
          <cell r="U215">
            <v>70411.100000000006</v>
          </cell>
          <cell r="V215">
            <v>24642.400000000001</v>
          </cell>
          <cell r="W215">
            <v>235351</v>
          </cell>
          <cell r="Y215">
            <v>245603.1</v>
          </cell>
          <cell r="Z215">
            <v>242891.3</v>
          </cell>
          <cell r="AB215">
            <v>246009.9</v>
          </cell>
          <cell r="AC215">
            <v>239747.7</v>
          </cell>
          <cell r="AE215">
            <v>46613.3</v>
          </cell>
          <cell r="AF215">
            <v>10035.1</v>
          </cell>
          <cell r="AG215">
            <v>21053</v>
          </cell>
          <cell r="AH215">
            <v>48940</v>
          </cell>
          <cell r="AJ215">
            <v>235843.20000000001</v>
          </cell>
          <cell r="AK215">
            <v>35639.9</v>
          </cell>
          <cell r="AO215">
            <v>67968.100000000006</v>
          </cell>
          <cell r="AP215">
            <v>0</v>
          </cell>
          <cell r="AQ215">
            <v>41348.800000000003</v>
          </cell>
          <cell r="AR215">
            <v>137506.79999999999</v>
          </cell>
          <cell r="AS215">
            <v>55384.1</v>
          </cell>
          <cell r="AU215">
            <v>3139.1</v>
          </cell>
          <cell r="AV215">
            <v>134853.1</v>
          </cell>
          <cell r="AX215">
            <v>37281.4</v>
          </cell>
          <cell r="AZ215">
            <v>20112050</v>
          </cell>
          <cell r="BA215">
            <v>18471650</v>
          </cell>
          <cell r="BB215">
            <v>901340</v>
          </cell>
          <cell r="BC215">
            <v>1303630</v>
          </cell>
          <cell r="BD215">
            <v>7871.42</v>
          </cell>
          <cell r="BE215">
            <v>0</v>
          </cell>
          <cell r="BF215">
            <v>11173</v>
          </cell>
          <cell r="BG215">
            <v>4277.8999999999996</v>
          </cell>
          <cell r="BI215">
            <v>16</v>
          </cell>
          <cell r="BJ215">
            <v>16</v>
          </cell>
          <cell r="BK215">
            <v>16</v>
          </cell>
          <cell r="BL215">
            <v>16</v>
          </cell>
          <cell r="BM215">
            <v>16</v>
          </cell>
          <cell r="BN215">
            <v>30</v>
          </cell>
          <cell r="BO215">
            <v>60</v>
          </cell>
          <cell r="BP215">
            <v>55</v>
          </cell>
          <cell r="BQ215">
            <v>65</v>
          </cell>
          <cell r="BR215">
            <v>629.99</v>
          </cell>
          <cell r="BS215">
            <v>731.77</v>
          </cell>
          <cell r="BT215">
            <v>0</v>
          </cell>
          <cell r="BU215">
            <v>7600</v>
          </cell>
          <cell r="BV215">
            <v>0</v>
          </cell>
          <cell r="BW215">
            <v>22.5</v>
          </cell>
          <cell r="CB215">
            <v>47</v>
          </cell>
          <cell r="CC215">
            <v>128.40000000000146</v>
          </cell>
          <cell r="CD215">
            <v>164.09999999997672</v>
          </cell>
          <cell r="CE215">
            <v>141.30000000000291</v>
          </cell>
          <cell r="CF215">
            <v>131.10000000000582</v>
          </cell>
          <cell r="CG215">
            <v>186.69999999999709</v>
          </cell>
          <cell r="CH215">
            <v>122.10000000000036</v>
          </cell>
          <cell r="CI215">
            <v>27.399999999999636</v>
          </cell>
          <cell r="CJ215">
            <v>948.09999999998399</v>
          </cell>
          <cell r="CK215">
            <v>810.70000000001164</v>
          </cell>
          <cell r="CL215">
            <v>914.19999999998254</v>
          </cell>
          <cell r="CO215">
            <v>50.899999999999636</v>
          </cell>
          <cell r="CP215">
            <v>1889.5999999999913</v>
          </cell>
          <cell r="CQ215">
            <v>1775.7999999999938</v>
          </cell>
          <cell r="CR215">
            <v>48.599999999998545</v>
          </cell>
          <cell r="CS215">
            <v>33.400000000001455</v>
          </cell>
          <cell r="CT215">
            <v>27</v>
          </cell>
          <cell r="CU215">
            <v>109</v>
          </cell>
          <cell r="CV215">
            <v>109</v>
          </cell>
          <cell r="CW215">
            <v>361.00000000000364</v>
          </cell>
          <cell r="CX215">
            <v>880</v>
          </cell>
          <cell r="CY215">
            <v>93.300000000017462</v>
          </cell>
          <cell r="CZ215">
            <v>59.900000000001455</v>
          </cell>
          <cell r="DA215" t="str">
            <v>0</v>
          </cell>
          <cell r="DB215">
            <v>12.900000000001455</v>
          </cell>
          <cell r="DF215">
            <v>1511.0000000000582</v>
          </cell>
          <cell r="DG215">
            <v>1407.100000000024</v>
          </cell>
          <cell r="DH215">
            <v>38.099999999998545</v>
          </cell>
          <cell r="DJ215" t="str">
            <v>0</v>
          </cell>
          <cell r="DK215" t="str">
            <v>0</v>
          </cell>
          <cell r="DM215">
            <v>49.200000000004366</v>
          </cell>
          <cell r="DN215">
            <v>97.699999999982538</v>
          </cell>
          <cell r="DO215">
            <v>87.30000000000291</v>
          </cell>
          <cell r="DQ215">
            <v>715.19999999999709</v>
          </cell>
          <cell r="DR215">
            <v>715.19999999999709</v>
          </cell>
          <cell r="DS215">
            <v>26.300000000000182</v>
          </cell>
          <cell r="DT215">
            <v>53.30000000000291</v>
          </cell>
          <cell r="DU215">
            <v>1070</v>
          </cell>
          <cell r="DV215">
            <v>6530</v>
          </cell>
          <cell r="DW215">
            <v>20.7</v>
          </cell>
          <cell r="DX215">
            <v>93.6</v>
          </cell>
          <cell r="DY215">
            <v>629.99</v>
          </cell>
          <cell r="DZ215">
            <v>731.77</v>
          </cell>
          <cell r="EA215">
            <v>19.359999999999673</v>
          </cell>
          <cell r="EB215" t="str">
            <v>0</v>
          </cell>
          <cell r="EC215">
            <v>19</v>
          </cell>
          <cell r="ED215">
            <v>3407.9999999998836</v>
          </cell>
          <cell r="EF215">
            <v>0</v>
          </cell>
          <cell r="EG215">
            <v>7600</v>
          </cell>
          <cell r="EH215">
            <v>0</v>
          </cell>
          <cell r="EI215">
            <v>22.5</v>
          </cell>
          <cell r="EN215">
            <v>1127.0999999999985</v>
          </cell>
          <cell r="EO215">
            <v>3000.4000000000015</v>
          </cell>
          <cell r="EP215">
            <v>3808.0999999999767</v>
          </cell>
          <cell r="EQ215">
            <v>3257.4000000000015</v>
          </cell>
          <cell r="ER215">
            <v>3133.1000000000058</v>
          </cell>
          <cell r="ES215">
            <v>4346.0999999999985</v>
          </cell>
          <cell r="ET215">
            <v>1970.1000000000004</v>
          </cell>
          <cell r="EU215">
            <v>2002.3999999999996</v>
          </cell>
          <cell r="EV215">
            <v>22644.699999999983</v>
          </cell>
          <cell r="EW215">
            <v>18975.100000000006</v>
          </cell>
          <cell r="EX215">
            <v>19160.299999999988</v>
          </cell>
          <cell r="FA215">
            <v>1057</v>
          </cell>
          <cell r="FB215">
            <v>43798.899999999994</v>
          </cell>
          <cell r="FC215">
            <v>39192.399999999987</v>
          </cell>
          <cell r="FD215">
            <v>301.70000000000437</v>
          </cell>
          <cell r="FE215">
            <v>640.40000000000146</v>
          </cell>
          <cell r="FF215">
            <v>1541</v>
          </cell>
          <cell r="FG215">
            <v>2483.1000000000058</v>
          </cell>
          <cell r="FH215">
            <v>2483.1000000000058</v>
          </cell>
          <cell r="FI215">
            <v>8845</v>
          </cell>
          <cell r="FJ215">
            <v>19810</v>
          </cell>
          <cell r="FK215">
            <v>2364.7000000000116</v>
          </cell>
          <cell r="FL215">
            <v>2144.9000000000015</v>
          </cell>
          <cell r="FM215">
            <v>0</v>
          </cell>
          <cell r="FN215">
            <v>1452</v>
          </cell>
          <cell r="FO215">
            <v>0</v>
          </cell>
          <cell r="FP215">
            <v>0</v>
          </cell>
          <cell r="FQ215">
            <v>0</v>
          </cell>
          <cell r="FR215">
            <v>36013.000000000029</v>
          </cell>
          <cell r="FS215">
            <v>34616.600000000006</v>
          </cell>
          <cell r="FT215">
            <v>1284.9000000000015</v>
          </cell>
          <cell r="FU215">
            <v>0</v>
          </cell>
          <cell r="FV215">
            <v>8.4000000000000909</v>
          </cell>
          <cell r="FW215">
            <v>17.199999999982538</v>
          </cell>
          <cell r="FX215">
            <v>0</v>
          </cell>
          <cell r="FY215">
            <v>1207.4000000000015</v>
          </cell>
          <cell r="FZ215">
            <v>12483.799999999988</v>
          </cell>
          <cell r="GA215">
            <v>2517.8999999999855</v>
          </cell>
          <cell r="GB215">
            <v>0</v>
          </cell>
          <cell r="GC215">
            <v>15484.300000000003</v>
          </cell>
          <cell r="GD215">
            <v>15484.300000000003</v>
          </cell>
          <cell r="GE215">
            <v>332.40000000000009</v>
          </cell>
          <cell r="GF215">
            <v>1501.8000000000029</v>
          </cell>
          <cell r="GG215">
            <v>60670</v>
          </cell>
          <cell r="GH215">
            <v>106160</v>
          </cell>
          <cell r="GI215">
            <v>1062.96</v>
          </cell>
          <cell r="GJ215">
            <v>1518.4099999999996</v>
          </cell>
          <cell r="GK215">
            <v>12821.19</v>
          </cell>
          <cell r="GL215">
            <v>18705.769999999997</v>
          </cell>
          <cell r="GM215">
            <v>499.90999999999985</v>
          </cell>
          <cell r="GN215">
            <v>0</v>
          </cell>
          <cell r="GO215">
            <v>442</v>
          </cell>
          <cell r="GP215">
            <v>84367.999999999956</v>
          </cell>
          <cell r="GQ215">
            <v>0</v>
          </cell>
          <cell r="GR215">
            <v>180000</v>
          </cell>
          <cell r="GS215">
            <v>166830</v>
          </cell>
          <cell r="GT215">
            <v>13170</v>
          </cell>
          <cell r="GU215">
            <v>810</v>
          </cell>
          <cell r="GV215">
            <v>525</v>
          </cell>
          <cell r="GW215">
            <v>285</v>
          </cell>
        </row>
        <row r="216">
          <cell r="B216">
            <v>38561</v>
          </cell>
          <cell r="C216">
            <v>47632.2</v>
          </cell>
          <cell r="D216">
            <v>37343.4</v>
          </cell>
          <cell r="E216">
            <v>478526.6</v>
          </cell>
          <cell r="F216">
            <v>63962.400000000001</v>
          </cell>
          <cell r="G216">
            <v>224217.8</v>
          </cell>
          <cell r="H216">
            <v>53318.3</v>
          </cell>
          <cell r="I216">
            <v>11386.6</v>
          </cell>
          <cell r="J216">
            <v>9207.1</v>
          </cell>
          <cell r="L216">
            <v>88769.1</v>
          </cell>
          <cell r="M216">
            <v>134616.79999999999</v>
          </cell>
          <cell r="N216">
            <v>354126.4</v>
          </cell>
          <cell r="O216">
            <v>113550</v>
          </cell>
          <cell r="P216">
            <v>664458.80000000005</v>
          </cell>
          <cell r="Q216">
            <v>341432.2</v>
          </cell>
          <cell r="R216">
            <v>98798</v>
          </cell>
          <cell r="S216">
            <v>3559.9</v>
          </cell>
          <cell r="T216">
            <v>6817.1</v>
          </cell>
          <cell r="U216">
            <v>70513.3</v>
          </cell>
          <cell r="V216">
            <v>24670</v>
          </cell>
          <cell r="W216">
            <v>235420.1</v>
          </cell>
          <cell r="Y216">
            <v>246480.4</v>
          </cell>
          <cell r="Z216">
            <v>243750.1</v>
          </cell>
          <cell r="AB216">
            <v>246682.1</v>
          </cell>
          <cell r="AC216">
            <v>240672</v>
          </cell>
          <cell r="AE216">
            <v>46768.1</v>
          </cell>
          <cell r="AF216">
            <v>10077</v>
          </cell>
          <cell r="AG216">
            <v>21134.1</v>
          </cell>
          <cell r="AH216">
            <v>49041</v>
          </cell>
          <cell r="AJ216">
            <v>235943.2</v>
          </cell>
          <cell r="AK216">
            <v>35735.1</v>
          </cell>
          <cell r="AO216">
            <v>68042.100000000006</v>
          </cell>
          <cell r="AP216">
            <v>0</v>
          </cell>
          <cell r="AQ216">
            <v>41412.300000000003</v>
          </cell>
          <cell r="AR216">
            <v>137619.79999999999</v>
          </cell>
          <cell r="AS216">
            <v>55432</v>
          </cell>
          <cell r="AU216">
            <v>3139.1</v>
          </cell>
          <cell r="AV216">
            <v>134853.1</v>
          </cell>
          <cell r="AX216">
            <v>37354.400000000001</v>
          </cell>
          <cell r="AZ216">
            <v>20132650</v>
          </cell>
          <cell r="BA216">
            <v>18571450</v>
          </cell>
          <cell r="BB216">
            <v>902380</v>
          </cell>
          <cell r="BC216">
            <v>1310600</v>
          </cell>
          <cell r="BD216">
            <v>7893.08</v>
          </cell>
          <cell r="BE216">
            <v>0</v>
          </cell>
          <cell r="BF216">
            <v>11195</v>
          </cell>
          <cell r="BG216">
            <v>4298.7</v>
          </cell>
          <cell r="BI216">
            <v>13</v>
          </cell>
          <cell r="BJ216">
            <v>13</v>
          </cell>
          <cell r="BK216">
            <v>13</v>
          </cell>
          <cell r="BL216">
            <v>13</v>
          </cell>
          <cell r="BM216">
            <v>13</v>
          </cell>
          <cell r="BN216">
            <v>60</v>
          </cell>
          <cell r="BO216">
            <v>30</v>
          </cell>
          <cell r="BP216">
            <v>40</v>
          </cell>
          <cell r="BQ216">
            <v>60</v>
          </cell>
          <cell r="BR216">
            <v>634.26</v>
          </cell>
          <cell r="BS216">
            <v>767.41</v>
          </cell>
          <cell r="BT216">
            <v>12000</v>
          </cell>
          <cell r="BU216">
            <v>8010</v>
          </cell>
          <cell r="BV216">
            <v>0</v>
          </cell>
          <cell r="BW216">
            <v>22.5</v>
          </cell>
          <cell r="CB216">
            <v>48.099999999998545</v>
          </cell>
          <cell r="CC216">
            <v>135</v>
          </cell>
          <cell r="CD216">
            <v>182.5</v>
          </cell>
          <cell r="CE216">
            <v>145</v>
          </cell>
          <cell r="CF216">
            <v>132.69999999998254</v>
          </cell>
          <cell r="CG216">
            <v>198.20000000000437</v>
          </cell>
          <cell r="CH216">
            <v>126.5</v>
          </cell>
          <cell r="CI216">
            <v>2.7000000000007276</v>
          </cell>
          <cell r="CJ216">
            <v>970.69999999998618</v>
          </cell>
          <cell r="CK216">
            <v>877.29999999998836</v>
          </cell>
          <cell r="CL216">
            <v>858.80000000001746</v>
          </cell>
          <cell r="CO216">
            <v>48.100000000000364</v>
          </cell>
          <cell r="CP216">
            <v>1871.1000000000058</v>
          </cell>
          <cell r="CQ216">
            <v>1784.2000000000062</v>
          </cell>
          <cell r="CR216">
            <v>5.499999999992724</v>
          </cell>
          <cell r="CS216">
            <v>27.599999999998545</v>
          </cell>
          <cell r="CT216">
            <v>69.100000000005821</v>
          </cell>
          <cell r="CU216">
            <v>102.19999999999709</v>
          </cell>
          <cell r="CV216">
            <v>102.19999999999709</v>
          </cell>
          <cell r="CW216">
            <v>418.99999999999636</v>
          </cell>
          <cell r="CX216">
            <v>810.99999999998545</v>
          </cell>
          <cell r="CY216">
            <v>100</v>
          </cell>
          <cell r="CZ216">
            <v>95.19999999999709</v>
          </cell>
          <cell r="DA216" t="str">
            <v>0</v>
          </cell>
          <cell r="DB216">
            <v>101</v>
          </cell>
          <cell r="DF216">
            <v>1547.9999999999563</v>
          </cell>
          <cell r="DG216">
            <v>1526.1999999999789</v>
          </cell>
          <cell r="DH216">
            <v>47.900000000001455</v>
          </cell>
          <cell r="DJ216" t="str">
            <v>0</v>
          </cell>
          <cell r="DK216" t="str">
            <v>0</v>
          </cell>
          <cell r="DM216">
            <v>73</v>
          </cell>
          <cell r="DN216">
            <v>113</v>
          </cell>
          <cell r="DO216">
            <v>120.90000000000146</v>
          </cell>
          <cell r="DQ216">
            <v>747.80000000000291</v>
          </cell>
          <cell r="DR216">
            <v>747.80000000000291</v>
          </cell>
          <cell r="DS216">
            <v>15.5</v>
          </cell>
          <cell r="DT216">
            <v>63.5</v>
          </cell>
          <cell r="DU216">
            <v>1040</v>
          </cell>
          <cell r="DV216">
            <v>6970</v>
          </cell>
          <cell r="DW216">
            <v>20.6</v>
          </cell>
          <cell r="DX216">
            <v>99.8</v>
          </cell>
          <cell r="DY216">
            <v>634.26</v>
          </cell>
          <cell r="DZ216">
            <v>767.41</v>
          </cell>
          <cell r="EA216">
            <v>21.659999999999854</v>
          </cell>
          <cell r="EB216" t="str">
            <v>0</v>
          </cell>
          <cell r="EC216">
            <v>22</v>
          </cell>
          <cell r="ED216">
            <v>3328.0000000000291</v>
          </cell>
          <cell r="EF216">
            <v>12000</v>
          </cell>
          <cell r="EG216">
            <v>8010</v>
          </cell>
          <cell r="EH216">
            <v>0</v>
          </cell>
          <cell r="EI216">
            <v>22.5</v>
          </cell>
          <cell r="EN216">
            <v>1175.1999999999971</v>
          </cell>
          <cell r="EO216">
            <v>3135.4000000000015</v>
          </cell>
          <cell r="EP216">
            <v>3990.5999999999767</v>
          </cell>
          <cell r="EQ216">
            <v>3402.4000000000015</v>
          </cell>
          <cell r="ER216">
            <v>3265.7999999999884</v>
          </cell>
          <cell r="ES216">
            <v>4544.3000000000029</v>
          </cell>
          <cell r="ET216">
            <v>2096.6000000000004</v>
          </cell>
          <cell r="EU216">
            <v>2005.1000000000004</v>
          </cell>
          <cell r="EV216">
            <v>23615.399999999969</v>
          </cell>
          <cell r="EW216">
            <v>19852.399999999994</v>
          </cell>
          <cell r="EX216">
            <v>20019.100000000006</v>
          </cell>
          <cell r="FA216">
            <v>1105.1000000000004</v>
          </cell>
          <cell r="FB216">
            <v>45670</v>
          </cell>
          <cell r="FC216">
            <v>40976.599999999991</v>
          </cell>
          <cell r="FD216">
            <v>307.19999999999709</v>
          </cell>
          <cell r="FE216">
            <v>668</v>
          </cell>
          <cell r="FF216">
            <v>1610.1000000000058</v>
          </cell>
          <cell r="FG216">
            <v>2585.3000000000029</v>
          </cell>
          <cell r="FH216">
            <v>2585.3000000000029</v>
          </cell>
          <cell r="FI216">
            <v>9263.9999999999964</v>
          </cell>
          <cell r="FJ216">
            <v>20620.999999999985</v>
          </cell>
          <cell r="FK216">
            <v>2464.7000000000116</v>
          </cell>
          <cell r="FL216">
            <v>2240.0999999999985</v>
          </cell>
          <cell r="FM216">
            <v>0</v>
          </cell>
          <cell r="FN216">
            <v>1553</v>
          </cell>
          <cell r="FO216">
            <v>0</v>
          </cell>
          <cell r="FP216">
            <v>0</v>
          </cell>
          <cell r="FQ216">
            <v>0</v>
          </cell>
          <cell r="FR216">
            <v>37560.999999999985</v>
          </cell>
          <cell r="FS216">
            <v>36142.799999999988</v>
          </cell>
          <cell r="FT216">
            <v>1332.8000000000029</v>
          </cell>
          <cell r="FU216">
            <v>0</v>
          </cell>
          <cell r="FV216">
            <v>8.4000000000000909</v>
          </cell>
          <cell r="FW216">
            <v>17.199999999982538</v>
          </cell>
          <cell r="FX216">
            <v>0</v>
          </cell>
          <cell r="FY216">
            <v>1280.4000000000015</v>
          </cell>
          <cell r="FZ216">
            <v>12596.799999999988</v>
          </cell>
          <cell r="GA216">
            <v>2638.799999999987</v>
          </cell>
          <cell r="GB216">
            <v>0</v>
          </cell>
          <cell r="GC216">
            <v>16232.100000000006</v>
          </cell>
          <cell r="GD216">
            <v>16232.100000000006</v>
          </cell>
          <cell r="GE216">
            <v>347.90000000000009</v>
          </cell>
          <cell r="GF216">
            <v>1565.3000000000029</v>
          </cell>
          <cell r="GG216">
            <v>61710</v>
          </cell>
          <cell r="GH216">
            <v>113130</v>
          </cell>
          <cell r="GI216">
            <v>1083.56</v>
          </cell>
          <cell r="GJ216">
            <v>1618.2099999999996</v>
          </cell>
          <cell r="GK216">
            <v>13455.45</v>
          </cell>
          <cell r="GL216">
            <v>19473.179999999997</v>
          </cell>
          <cell r="GM216">
            <v>521.56999999999971</v>
          </cell>
          <cell r="GN216">
            <v>0</v>
          </cell>
          <cell r="GO216">
            <v>464</v>
          </cell>
          <cell r="GP216">
            <v>87695.999999999985</v>
          </cell>
          <cell r="GQ216">
            <v>0</v>
          </cell>
          <cell r="GR216">
            <v>192000</v>
          </cell>
          <cell r="GS216">
            <v>174840</v>
          </cell>
          <cell r="GT216">
            <v>17160</v>
          </cell>
          <cell r="GU216">
            <v>810</v>
          </cell>
          <cell r="GV216">
            <v>547.5</v>
          </cell>
          <cell r="GW216">
            <v>262.5</v>
          </cell>
        </row>
        <row r="217">
          <cell r="B217">
            <v>38562</v>
          </cell>
          <cell r="C217">
            <v>47678.1</v>
          </cell>
          <cell r="D217">
            <v>37468.1</v>
          </cell>
          <cell r="E217">
            <v>478693.1</v>
          </cell>
          <cell r="F217">
            <v>64098.1</v>
          </cell>
          <cell r="G217">
            <v>224340</v>
          </cell>
          <cell r="H217">
            <v>53504.6</v>
          </cell>
          <cell r="I217">
            <v>11505.8</v>
          </cell>
          <cell r="J217">
            <v>9007.1</v>
          </cell>
          <cell r="L217">
            <v>89478.399999999994</v>
          </cell>
          <cell r="M217">
            <v>135071.6</v>
          </cell>
          <cell r="N217">
            <v>354436.6</v>
          </cell>
          <cell r="O217">
            <v>113876.4</v>
          </cell>
          <cell r="P217">
            <v>664782.30000000005</v>
          </cell>
          <cell r="Q217">
            <v>341745.6</v>
          </cell>
          <cell r="R217">
            <v>100434.8</v>
          </cell>
          <cell r="S217">
            <v>3579.6</v>
          </cell>
          <cell r="T217">
            <v>6844.5</v>
          </cell>
          <cell r="U217">
            <v>70610.100000000006</v>
          </cell>
          <cell r="V217">
            <v>24699.4</v>
          </cell>
          <cell r="W217">
            <v>235500.9</v>
          </cell>
          <cell r="Y217">
            <v>247296</v>
          </cell>
          <cell r="Z217">
            <v>244459.7</v>
          </cell>
          <cell r="AB217">
            <v>247568.1</v>
          </cell>
          <cell r="AC217">
            <v>241421.8</v>
          </cell>
          <cell r="AE217">
            <v>46915.5</v>
          </cell>
          <cell r="AF217">
            <v>10121.6</v>
          </cell>
          <cell r="AG217">
            <v>21194.799999999999</v>
          </cell>
          <cell r="AH217">
            <v>49236</v>
          </cell>
          <cell r="AJ217">
            <v>236030.4</v>
          </cell>
          <cell r="AK217">
            <v>35820.9</v>
          </cell>
          <cell r="AO217">
            <v>68108.7</v>
          </cell>
          <cell r="AP217">
            <v>0</v>
          </cell>
          <cell r="AQ217">
            <v>41470.6</v>
          </cell>
          <cell r="AR217">
            <v>137724.6</v>
          </cell>
          <cell r="AS217">
            <v>55484.7</v>
          </cell>
          <cell r="AU217">
            <v>3139.1</v>
          </cell>
          <cell r="AV217">
            <v>134853.1</v>
          </cell>
          <cell r="AX217">
            <v>37402.6</v>
          </cell>
          <cell r="AZ217">
            <v>20138650</v>
          </cell>
          <cell r="BA217">
            <v>18660650</v>
          </cell>
          <cell r="BB217">
            <v>902630</v>
          </cell>
          <cell r="BC217">
            <v>1316830</v>
          </cell>
          <cell r="BD217">
            <v>7912.65</v>
          </cell>
          <cell r="BE217">
            <v>0</v>
          </cell>
          <cell r="BF217">
            <v>11209</v>
          </cell>
          <cell r="BG217">
            <v>4318.6000000000004</v>
          </cell>
          <cell r="BI217">
            <v>15</v>
          </cell>
          <cell r="BJ217">
            <v>15</v>
          </cell>
          <cell r="BK217">
            <v>15</v>
          </cell>
          <cell r="BL217">
            <v>15</v>
          </cell>
          <cell r="BM217">
            <v>15</v>
          </cell>
          <cell r="BN217">
            <v>30</v>
          </cell>
          <cell r="BO217">
            <v>60</v>
          </cell>
          <cell r="BP217">
            <v>35</v>
          </cell>
          <cell r="BQ217">
            <v>40</v>
          </cell>
          <cell r="BR217">
            <v>453.1</v>
          </cell>
          <cell r="BS217">
            <v>655.77</v>
          </cell>
          <cell r="BT217">
            <v>0</v>
          </cell>
          <cell r="BU217">
            <v>6480</v>
          </cell>
          <cell r="BV217">
            <v>0</v>
          </cell>
          <cell r="BW217">
            <v>22.5</v>
          </cell>
          <cell r="CB217">
            <v>45.900000000001455</v>
          </cell>
          <cell r="CC217">
            <v>124.69999999999709</v>
          </cell>
          <cell r="CD217">
            <v>166.5</v>
          </cell>
          <cell r="CE217">
            <v>135.69999999999709</v>
          </cell>
          <cell r="CF217">
            <v>122.20000000001164</v>
          </cell>
          <cell r="CG217">
            <v>186.29999999999563</v>
          </cell>
          <cell r="CH217">
            <v>119.19999999999891</v>
          </cell>
          <cell r="CI217" t="str">
            <v>0</v>
          </cell>
          <cell r="CJ217">
            <v>900.50000000000182</v>
          </cell>
          <cell r="CK217">
            <v>815.60000000000582</v>
          </cell>
          <cell r="CL217">
            <v>709.60000000000582</v>
          </cell>
          <cell r="CO217">
            <v>27.399999999999636</v>
          </cell>
          <cell r="CP217">
            <v>1636.8000000000029</v>
          </cell>
          <cell r="CQ217">
            <v>1552.6000000000113</v>
          </cell>
          <cell r="CR217">
            <v>-13.399999999986903</v>
          </cell>
          <cell r="CS217">
            <v>29.400000000001455</v>
          </cell>
          <cell r="CT217">
            <v>80.799999999988358</v>
          </cell>
          <cell r="CU217">
            <v>96.80000000000291</v>
          </cell>
          <cell r="CV217">
            <v>96.80000000000291</v>
          </cell>
          <cell r="CW217">
            <v>446.00000000000364</v>
          </cell>
          <cell r="CX217">
            <v>607.00000000000728</v>
          </cell>
          <cell r="CY217">
            <v>87.199999999982538</v>
          </cell>
          <cell r="CZ217">
            <v>85.80000000000291</v>
          </cell>
          <cell r="DA217" t="str">
            <v>0</v>
          </cell>
          <cell r="DB217">
            <v>195</v>
          </cell>
          <cell r="DF217">
            <v>1474.0000000000146</v>
          </cell>
          <cell r="DG217">
            <v>1420.9999999999964</v>
          </cell>
          <cell r="DH217">
            <v>52.69999999999709</v>
          </cell>
          <cell r="DJ217" t="str">
            <v>0</v>
          </cell>
          <cell r="DK217" t="str">
            <v>0</v>
          </cell>
          <cell r="DM217">
            <v>48.19999999999709</v>
          </cell>
          <cell r="DN217">
            <v>104.80000000001746</v>
          </cell>
          <cell r="DO217">
            <v>100.89999999999418</v>
          </cell>
          <cell r="DQ217">
            <v>709.29999999998836</v>
          </cell>
          <cell r="DR217">
            <v>709.29999999998836</v>
          </cell>
          <cell r="DS217">
            <v>19.699999999999818</v>
          </cell>
          <cell r="DT217">
            <v>58.299999999995634</v>
          </cell>
          <cell r="DU217">
            <v>250</v>
          </cell>
          <cell r="DV217">
            <v>6230</v>
          </cell>
          <cell r="DW217">
            <v>6</v>
          </cell>
          <cell r="DX217">
            <v>89.2</v>
          </cell>
          <cell r="DY217">
            <v>453.1</v>
          </cell>
          <cell r="DZ217">
            <v>655.77</v>
          </cell>
          <cell r="EA217">
            <v>19.569999999999709</v>
          </cell>
          <cell r="EB217" t="str">
            <v>0</v>
          </cell>
          <cell r="EC217">
            <v>14</v>
          </cell>
          <cell r="ED217">
            <v>3184.0000000000873</v>
          </cell>
          <cell r="EF217">
            <v>0</v>
          </cell>
          <cell r="EG217">
            <v>6480</v>
          </cell>
          <cell r="EH217">
            <v>0</v>
          </cell>
          <cell r="EI217">
            <v>22.5</v>
          </cell>
          <cell r="EN217">
            <v>1221.0999999999985</v>
          </cell>
          <cell r="EO217">
            <v>3260.0999999999985</v>
          </cell>
          <cell r="EP217">
            <v>4157.0999999999767</v>
          </cell>
          <cell r="EQ217">
            <v>3538.0999999999985</v>
          </cell>
          <cell r="ER217">
            <v>3388</v>
          </cell>
          <cell r="ES217">
            <v>4730.5999999999985</v>
          </cell>
          <cell r="ET217">
            <v>2215.7999999999993</v>
          </cell>
          <cell r="EU217">
            <v>2005.1000000000004</v>
          </cell>
          <cell r="EV217">
            <v>24515.899999999972</v>
          </cell>
          <cell r="EW217">
            <v>20668</v>
          </cell>
          <cell r="EX217">
            <v>20728.700000000012</v>
          </cell>
          <cell r="FA217">
            <v>1132.5</v>
          </cell>
          <cell r="FB217">
            <v>47306.8</v>
          </cell>
          <cell r="FC217">
            <v>42529.200000000004</v>
          </cell>
          <cell r="FD217">
            <v>293.80000000001019</v>
          </cell>
          <cell r="FE217">
            <v>697.40000000000146</v>
          </cell>
          <cell r="FF217">
            <v>1690.8999999999942</v>
          </cell>
          <cell r="FG217">
            <v>2682.1000000000058</v>
          </cell>
          <cell r="FH217">
            <v>2682.1000000000058</v>
          </cell>
          <cell r="FI217">
            <v>9710</v>
          </cell>
          <cell r="FJ217">
            <v>21227.999999999993</v>
          </cell>
          <cell r="FK217">
            <v>2551.8999999999942</v>
          </cell>
          <cell r="FL217">
            <v>2325.9000000000015</v>
          </cell>
          <cell r="FM217">
            <v>0</v>
          </cell>
          <cell r="FN217">
            <v>1748</v>
          </cell>
          <cell r="FO217">
            <v>0</v>
          </cell>
          <cell r="FP217">
            <v>0</v>
          </cell>
          <cell r="FQ217">
            <v>0</v>
          </cell>
          <cell r="FR217">
            <v>39035</v>
          </cell>
          <cell r="FS217">
            <v>37563.799999999988</v>
          </cell>
          <cell r="FT217">
            <v>1385.5</v>
          </cell>
          <cell r="FU217">
            <v>0</v>
          </cell>
          <cell r="FV217">
            <v>8.4000000000000909</v>
          </cell>
          <cell r="FW217">
            <v>17.199999999982538</v>
          </cell>
          <cell r="FX217">
            <v>0</v>
          </cell>
          <cell r="FY217">
            <v>1328.5999999999985</v>
          </cell>
          <cell r="FZ217">
            <v>12701.600000000006</v>
          </cell>
          <cell r="GA217">
            <v>2739.6999999999812</v>
          </cell>
          <cell r="GB217">
            <v>0</v>
          </cell>
          <cell r="GC217">
            <v>16941.399999999994</v>
          </cell>
          <cell r="GD217">
            <v>16941.399999999994</v>
          </cell>
          <cell r="GE217">
            <v>367.59999999999991</v>
          </cell>
          <cell r="GF217">
            <v>1623.5999999999985</v>
          </cell>
          <cell r="GG217">
            <v>61960</v>
          </cell>
          <cell r="GH217">
            <v>119360</v>
          </cell>
          <cell r="GI217">
            <v>1089.56</v>
          </cell>
          <cell r="GJ217">
            <v>1707.4099999999996</v>
          </cell>
          <cell r="GK217">
            <v>13908.550000000001</v>
          </cell>
          <cell r="GL217">
            <v>20128.949999999997</v>
          </cell>
          <cell r="GM217">
            <v>541.13999999999942</v>
          </cell>
          <cell r="GN217">
            <v>0</v>
          </cell>
          <cell r="GO217">
            <v>478</v>
          </cell>
          <cell r="GP217">
            <v>90880.000000000073</v>
          </cell>
          <cell r="GQ217">
            <v>0</v>
          </cell>
          <cell r="GR217">
            <v>192000</v>
          </cell>
          <cell r="GS217">
            <v>181320</v>
          </cell>
          <cell r="GT217">
            <v>10680</v>
          </cell>
          <cell r="GU217">
            <v>810</v>
          </cell>
          <cell r="GV217">
            <v>570</v>
          </cell>
          <cell r="GW217">
            <v>240</v>
          </cell>
        </row>
        <row r="218">
          <cell r="B218">
            <v>38563</v>
          </cell>
          <cell r="C218">
            <v>47726.8</v>
          </cell>
          <cell r="D218">
            <v>37606.300000000003</v>
          </cell>
          <cell r="E218">
            <v>478878</v>
          </cell>
          <cell r="F218">
            <v>64242.2</v>
          </cell>
          <cell r="G218">
            <v>224470.2</v>
          </cell>
          <cell r="H218">
            <v>53680</v>
          </cell>
          <cell r="I218">
            <v>11633.2</v>
          </cell>
          <cell r="J218">
            <v>9330</v>
          </cell>
          <cell r="L218">
            <v>90272</v>
          </cell>
          <cell r="M218">
            <v>135478.29999999999</v>
          </cell>
          <cell r="N218">
            <v>354791.2</v>
          </cell>
          <cell r="O218">
            <v>114254.2</v>
          </cell>
          <cell r="P218">
            <v>665149.6</v>
          </cell>
          <cell r="Q218">
            <v>342114.1</v>
          </cell>
          <cell r="R218">
            <v>102287</v>
          </cell>
          <cell r="S218">
            <v>3600.3</v>
          </cell>
          <cell r="T218">
            <v>6893.4</v>
          </cell>
          <cell r="U218">
            <v>70703.399999999994</v>
          </cell>
          <cell r="V218">
            <v>24720.6</v>
          </cell>
          <cell r="W218">
            <v>235570.2</v>
          </cell>
          <cell r="Y218">
            <v>248064</v>
          </cell>
          <cell r="Z218">
            <v>245386</v>
          </cell>
          <cell r="AB218">
            <v>248304</v>
          </cell>
          <cell r="AC218">
            <v>242325</v>
          </cell>
          <cell r="AE218">
            <v>47066</v>
          </cell>
          <cell r="AF218">
            <v>10180.4</v>
          </cell>
          <cell r="AG218">
            <v>21242.6</v>
          </cell>
          <cell r="AH218">
            <v>49477.4</v>
          </cell>
          <cell r="AJ218">
            <v>236122.1</v>
          </cell>
          <cell r="AK218">
            <v>35908</v>
          </cell>
          <cell r="AO218">
            <v>68176.800000000003</v>
          </cell>
          <cell r="AP218">
            <v>0</v>
          </cell>
          <cell r="AQ218">
            <v>41529</v>
          </cell>
          <cell r="AR218">
            <v>137828.29999999999</v>
          </cell>
          <cell r="AS218">
            <v>55537.2</v>
          </cell>
          <cell r="AU218">
            <v>3139.1</v>
          </cell>
          <cell r="AV218">
            <v>134853.1</v>
          </cell>
          <cell r="AX218">
            <v>37457.4</v>
          </cell>
          <cell r="AZ218">
            <v>20144000</v>
          </cell>
          <cell r="BA218">
            <v>18749570</v>
          </cell>
          <cell r="BB218">
            <v>902880</v>
          </cell>
          <cell r="BC218">
            <v>1323060</v>
          </cell>
          <cell r="BD218">
            <v>7936</v>
          </cell>
          <cell r="BE218">
            <v>0</v>
          </cell>
          <cell r="BF218">
            <v>11223</v>
          </cell>
          <cell r="BG218">
            <v>4339.1000000000004</v>
          </cell>
          <cell r="BI218">
            <v>10</v>
          </cell>
          <cell r="BJ218">
            <v>10</v>
          </cell>
          <cell r="BK218">
            <v>10</v>
          </cell>
          <cell r="BL218">
            <v>10</v>
          </cell>
          <cell r="BM218">
            <v>10</v>
          </cell>
          <cell r="BN218">
            <v>60</v>
          </cell>
          <cell r="BO218">
            <v>30</v>
          </cell>
          <cell r="BP218">
            <v>20</v>
          </cell>
          <cell r="BQ218">
            <v>20</v>
          </cell>
          <cell r="BR218">
            <v>809.66</v>
          </cell>
          <cell r="BS218">
            <v>518.87</v>
          </cell>
          <cell r="BT218">
            <v>0</v>
          </cell>
          <cell r="BU218">
            <v>6480</v>
          </cell>
          <cell r="BV218">
            <v>0</v>
          </cell>
          <cell r="BW218">
            <v>22.5</v>
          </cell>
          <cell r="CB218">
            <v>48.700000000004366</v>
          </cell>
          <cell r="CC218">
            <v>138.20000000000437</v>
          </cell>
          <cell r="CD218">
            <v>184.90000000002328</v>
          </cell>
          <cell r="CE218">
            <v>144.09999999999854</v>
          </cell>
          <cell r="CF218">
            <v>130.20000000001164</v>
          </cell>
          <cell r="CG218">
            <v>175.40000000000146</v>
          </cell>
          <cell r="CH218">
            <v>127.40000000000146</v>
          </cell>
          <cell r="CI218">
            <v>322.89999999999964</v>
          </cell>
          <cell r="CJ218">
            <v>1271.8000000000447</v>
          </cell>
          <cell r="CK218">
            <v>768</v>
          </cell>
          <cell r="CL218">
            <v>926.29999999998836</v>
          </cell>
          <cell r="CO218">
            <v>48.899999999999636</v>
          </cell>
          <cell r="CP218">
            <v>1852.1999999999971</v>
          </cell>
          <cell r="CQ218">
            <v>1743.199999999988</v>
          </cell>
          <cell r="CR218">
            <v>2.7999999999738066</v>
          </cell>
          <cell r="CS218">
            <v>21.19999999999709</v>
          </cell>
          <cell r="CT218">
            <v>69.300000000017462</v>
          </cell>
          <cell r="CU218">
            <v>93.299999999988358</v>
          </cell>
          <cell r="CV218">
            <v>93.299999999988358</v>
          </cell>
          <cell r="CW218">
            <v>587.99999999999272</v>
          </cell>
          <cell r="CX218">
            <v>477.99999999999272</v>
          </cell>
          <cell r="CY218">
            <v>91.700000000011642</v>
          </cell>
          <cell r="CZ218">
            <v>87.099999999998545</v>
          </cell>
          <cell r="DA218" t="str">
            <v>0</v>
          </cell>
          <cell r="DB218">
            <v>241.40000000000146</v>
          </cell>
          <cell r="DF218">
            <v>1505</v>
          </cell>
          <cell r="DG218">
            <v>1486.1999999999971</v>
          </cell>
          <cell r="DH218">
            <v>52.5</v>
          </cell>
          <cell r="DJ218" t="str">
            <v>0</v>
          </cell>
          <cell r="DK218" t="str">
            <v>0</v>
          </cell>
          <cell r="DM218">
            <v>54.80000000000291</v>
          </cell>
          <cell r="DN218">
            <v>103.69999999998254</v>
          </cell>
          <cell r="DO218">
            <v>107.30000000000291</v>
          </cell>
          <cell r="DQ218">
            <v>793.60000000000582</v>
          </cell>
          <cell r="DR218">
            <v>793.60000000000582</v>
          </cell>
          <cell r="DS218">
            <v>20.700000000000273</v>
          </cell>
          <cell r="DT218">
            <v>58.400000000001455</v>
          </cell>
          <cell r="DU218">
            <v>250</v>
          </cell>
          <cell r="DV218">
            <v>6230</v>
          </cell>
          <cell r="DW218">
            <v>5.35</v>
          </cell>
          <cell r="DX218">
            <v>88.92</v>
          </cell>
          <cell r="DY218">
            <v>809.66</v>
          </cell>
          <cell r="DZ218">
            <v>518.87</v>
          </cell>
          <cell r="EA218">
            <v>23.350000000000364</v>
          </cell>
          <cell r="EB218" t="str">
            <v>0</v>
          </cell>
          <cell r="EC218">
            <v>14</v>
          </cell>
          <cell r="ED218">
            <v>3280</v>
          </cell>
          <cell r="EF218">
            <v>0</v>
          </cell>
          <cell r="EG218">
            <v>6480</v>
          </cell>
          <cell r="EH218">
            <v>0</v>
          </cell>
          <cell r="EI218">
            <v>22.5</v>
          </cell>
          <cell r="EN218">
            <v>1269.8000000000029</v>
          </cell>
          <cell r="EO218">
            <v>3398.3000000000029</v>
          </cell>
          <cell r="EP218">
            <v>4342</v>
          </cell>
          <cell r="EQ218">
            <v>3682.1999999999971</v>
          </cell>
          <cell r="ER218">
            <v>3518.2000000000116</v>
          </cell>
          <cell r="ES218">
            <v>4906</v>
          </cell>
          <cell r="ET218">
            <v>2343.2000000000007</v>
          </cell>
          <cell r="EU218">
            <v>2328</v>
          </cell>
          <cell r="EV218">
            <v>25787.700000000019</v>
          </cell>
          <cell r="EW218">
            <v>21436</v>
          </cell>
          <cell r="EX218">
            <v>21655</v>
          </cell>
          <cell r="FA218">
            <v>1181.3999999999996</v>
          </cell>
          <cell r="FB218">
            <v>49159</v>
          </cell>
          <cell r="FC218">
            <v>44272.399999999994</v>
          </cell>
          <cell r="FD218">
            <v>296.59999999998399</v>
          </cell>
          <cell r="FE218">
            <v>718.59999999999854</v>
          </cell>
          <cell r="FF218">
            <v>1760.2000000000116</v>
          </cell>
          <cell r="FG218">
            <v>2775.3999999999942</v>
          </cell>
          <cell r="FH218">
            <v>2775.3999999999942</v>
          </cell>
          <cell r="FI218">
            <v>10297.999999999993</v>
          </cell>
          <cell r="FJ218">
            <v>21705.999999999985</v>
          </cell>
          <cell r="FK218">
            <v>2643.6000000000058</v>
          </cell>
          <cell r="FL218">
            <v>2413</v>
          </cell>
          <cell r="FM218">
            <v>0</v>
          </cell>
          <cell r="FN218">
            <v>1989.4000000000015</v>
          </cell>
          <cell r="FO218">
            <v>0</v>
          </cell>
          <cell r="FP218">
            <v>0</v>
          </cell>
          <cell r="FQ218">
            <v>0</v>
          </cell>
          <cell r="FR218">
            <v>40540</v>
          </cell>
          <cell r="FS218">
            <v>39049.999999999985</v>
          </cell>
          <cell r="FT218">
            <v>1438</v>
          </cell>
          <cell r="FU218">
            <v>0</v>
          </cell>
          <cell r="FV218">
            <v>8.4000000000000909</v>
          </cell>
          <cell r="FW218">
            <v>17.199999999982538</v>
          </cell>
          <cell r="FX218">
            <v>0</v>
          </cell>
          <cell r="FY218">
            <v>1383.4000000000015</v>
          </cell>
          <cell r="FZ218">
            <v>12805.299999999988</v>
          </cell>
          <cell r="GA218">
            <v>2846.9999999999841</v>
          </cell>
          <cell r="GB218">
            <v>0</v>
          </cell>
          <cell r="GC218">
            <v>17735</v>
          </cell>
          <cell r="GD218">
            <v>17735</v>
          </cell>
          <cell r="GE218">
            <v>388.30000000000018</v>
          </cell>
          <cell r="GF218">
            <v>1682</v>
          </cell>
          <cell r="GG218">
            <v>62210</v>
          </cell>
          <cell r="GH218">
            <v>125590</v>
          </cell>
          <cell r="GI218">
            <v>1094.9099999999999</v>
          </cell>
          <cell r="GJ218">
            <v>1796.3299999999997</v>
          </cell>
          <cell r="GK218">
            <v>14718.210000000001</v>
          </cell>
          <cell r="GL218">
            <v>20647.819999999996</v>
          </cell>
          <cell r="GM218">
            <v>564.48999999999978</v>
          </cell>
          <cell r="GN218">
            <v>0</v>
          </cell>
          <cell r="GO218">
            <v>492</v>
          </cell>
          <cell r="GP218">
            <v>94160.000000000073</v>
          </cell>
          <cell r="GQ218">
            <v>0</v>
          </cell>
          <cell r="GR218">
            <v>192000</v>
          </cell>
          <cell r="GS218">
            <v>187800</v>
          </cell>
          <cell r="GT218">
            <v>4200</v>
          </cell>
          <cell r="GU218">
            <v>810</v>
          </cell>
          <cell r="GV218">
            <v>592.5</v>
          </cell>
          <cell r="GW218">
            <v>217.5</v>
          </cell>
        </row>
        <row r="219">
          <cell r="B219">
            <v>38564</v>
          </cell>
          <cell r="C219">
            <v>47769.4</v>
          </cell>
          <cell r="D219">
            <v>37724.6</v>
          </cell>
          <cell r="E219">
            <v>479033.2</v>
          </cell>
          <cell r="F219">
            <v>64369.8</v>
          </cell>
          <cell r="G219">
            <v>224581.1</v>
          </cell>
          <cell r="H219">
            <v>53882</v>
          </cell>
          <cell r="I219">
            <v>11748.6</v>
          </cell>
          <cell r="J219">
            <v>9405.6</v>
          </cell>
          <cell r="L219">
            <v>90881.4</v>
          </cell>
          <cell r="M219">
            <v>135855.5</v>
          </cell>
          <cell r="N219">
            <v>355078.3</v>
          </cell>
          <cell r="O219">
            <v>114589.6</v>
          </cell>
          <cell r="P219">
            <v>665461.4</v>
          </cell>
          <cell r="Q219">
            <v>342426.7</v>
          </cell>
          <cell r="R219">
            <v>103902</v>
          </cell>
          <cell r="S219">
            <v>3614.4</v>
          </cell>
          <cell r="T219">
            <v>6893.4</v>
          </cell>
          <cell r="U219">
            <v>70781.600000000006</v>
          </cell>
          <cell r="V219">
            <v>24755.599999999999</v>
          </cell>
          <cell r="W219">
            <v>235601.7</v>
          </cell>
          <cell r="Y219">
            <v>248915.7</v>
          </cell>
          <cell r="Z219">
            <v>246059.8</v>
          </cell>
          <cell r="AB219">
            <v>249008.1</v>
          </cell>
          <cell r="AC219">
            <v>243145.5</v>
          </cell>
          <cell r="AE219">
            <v>47193.3</v>
          </cell>
          <cell r="AF219">
            <v>10230.1</v>
          </cell>
          <cell r="AG219">
            <v>21288.7</v>
          </cell>
          <cell r="AH219">
            <v>49551</v>
          </cell>
          <cell r="AJ219">
            <v>236202.3</v>
          </cell>
          <cell r="AK219">
            <v>35985.5</v>
          </cell>
          <cell r="AO219">
            <v>68236.600000000006</v>
          </cell>
          <cell r="AP219">
            <v>0</v>
          </cell>
          <cell r="AQ219">
            <v>41581.5</v>
          </cell>
          <cell r="AR219">
            <v>137923.6</v>
          </cell>
          <cell r="AS219">
            <v>55578.3</v>
          </cell>
          <cell r="AU219">
            <v>3139.1</v>
          </cell>
          <cell r="AV219">
            <v>134853.1</v>
          </cell>
          <cell r="AX219">
            <v>37499.599999999999</v>
          </cell>
          <cell r="AZ219">
            <v>20149550</v>
          </cell>
          <cell r="BA219">
            <v>18830150</v>
          </cell>
          <cell r="BB219">
            <v>903130</v>
          </cell>
          <cell r="BC219">
            <v>1328760</v>
          </cell>
          <cell r="BD219">
            <v>7957.06</v>
          </cell>
          <cell r="BE219">
            <v>0</v>
          </cell>
          <cell r="BF219">
            <v>11234</v>
          </cell>
          <cell r="BG219">
            <v>4358.7</v>
          </cell>
          <cell r="BI219">
            <v>10</v>
          </cell>
          <cell r="BJ219">
            <v>10</v>
          </cell>
          <cell r="BK219">
            <v>10</v>
          </cell>
          <cell r="BL219">
            <v>10</v>
          </cell>
          <cell r="BM219">
            <v>10</v>
          </cell>
          <cell r="BN219">
            <v>30</v>
          </cell>
          <cell r="BO219">
            <v>30</v>
          </cell>
          <cell r="BP219">
            <v>20</v>
          </cell>
          <cell r="BQ219">
            <v>20</v>
          </cell>
          <cell r="BR219">
            <v>872.59</v>
          </cell>
          <cell r="BS219">
            <v>961.79</v>
          </cell>
          <cell r="BT219">
            <v>12000</v>
          </cell>
          <cell r="BU219">
            <v>5950</v>
          </cell>
          <cell r="BV219">
            <v>0</v>
          </cell>
          <cell r="BW219">
            <v>15</v>
          </cell>
          <cell r="CB219">
            <v>42.599999999998545</v>
          </cell>
          <cell r="CC219">
            <v>118.29999999999563</v>
          </cell>
          <cell r="CD219">
            <v>155.20000000001164</v>
          </cell>
          <cell r="CE219">
            <v>127.60000000000582</v>
          </cell>
          <cell r="CF219">
            <v>110.89999999999418</v>
          </cell>
          <cell r="CG219">
            <v>202</v>
          </cell>
          <cell r="CH219">
            <v>115.39999999999964</v>
          </cell>
          <cell r="CI219">
            <v>75.600000000000364</v>
          </cell>
          <cell r="CJ219">
            <v>947.60000000000582</v>
          </cell>
          <cell r="CK219">
            <v>851.70000000001164</v>
          </cell>
          <cell r="CL219">
            <v>673.79999999998836</v>
          </cell>
          <cell r="CO219" t="str">
            <v>0</v>
          </cell>
          <cell r="CP219">
            <v>1615</v>
          </cell>
          <cell r="CQ219">
            <v>1525.5</v>
          </cell>
          <cell r="CR219">
            <v>11.700000000011642</v>
          </cell>
          <cell r="CS219">
            <v>35</v>
          </cell>
          <cell r="CT219">
            <v>31.5</v>
          </cell>
          <cell r="CU219">
            <v>78.200000000011642</v>
          </cell>
          <cell r="CV219">
            <v>78.200000000011642</v>
          </cell>
          <cell r="CW219">
            <v>497.00000000000728</v>
          </cell>
          <cell r="CX219">
            <v>461.00000000002183</v>
          </cell>
          <cell r="CY219">
            <v>80.199999999982538</v>
          </cell>
          <cell r="CZ219">
            <v>77.5</v>
          </cell>
          <cell r="DA219" t="str">
            <v>0</v>
          </cell>
          <cell r="DB219">
            <v>73.599999999998545</v>
          </cell>
          <cell r="DF219">
            <v>1273.0000000000291</v>
          </cell>
          <cell r="DG219">
            <v>1189.3000000000102</v>
          </cell>
          <cell r="DH219">
            <v>41.100000000005821</v>
          </cell>
          <cell r="DJ219" t="str">
            <v>0</v>
          </cell>
          <cell r="DK219" t="str">
            <v>0</v>
          </cell>
          <cell r="DM219">
            <v>42.19999999999709</v>
          </cell>
          <cell r="DN219">
            <v>95.300000000017462</v>
          </cell>
          <cell r="DO219">
            <v>83.30000000000291</v>
          </cell>
          <cell r="DQ219">
            <v>609.39999999999418</v>
          </cell>
          <cell r="DR219">
            <v>609.39999999999418</v>
          </cell>
          <cell r="DS219">
            <v>14.099999999999909</v>
          </cell>
          <cell r="DT219">
            <v>52.5</v>
          </cell>
          <cell r="DU219">
            <v>250</v>
          </cell>
          <cell r="DV219">
            <v>5700</v>
          </cell>
          <cell r="DW219">
            <v>5.55</v>
          </cell>
          <cell r="DX219">
            <v>80.58</v>
          </cell>
          <cell r="DY219">
            <v>872.59</v>
          </cell>
          <cell r="DZ219">
            <v>961.79</v>
          </cell>
          <cell r="EA219">
            <v>21.0600000000004</v>
          </cell>
          <cell r="EB219" t="str">
            <v>0</v>
          </cell>
          <cell r="EC219">
            <v>11</v>
          </cell>
          <cell r="ED219">
            <v>3135.9999999999127</v>
          </cell>
          <cell r="EF219">
            <v>12000</v>
          </cell>
          <cell r="EG219">
            <v>5950</v>
          </cell>
          <cell r="EH219">
            <v>0</v>
          </cell>
          <cell r="EI219">
            <v>15</v>
          </cell>
          <cell r="EN219">
            <v>1312.4000000000015</v>
          </cell>
          <cell r="EO219">
            <v>3516.5999999999985</v>
          </cell>
          <cell r="EP219">
            <v>4497.2000000000116</v>
          </cell>
          <cell r="EQ219">
            <v>3809.8000000000029</v>
          </cell>
          <cell r="ER219">
            <v>3629.1000000000058</v>
          </cell>
          <cell r="ES219">
            <v>5108</v>
          </cell>
          <cell r="ET219">
            <v>2458.6000000000004</v>
          </cell>
          <cell r="EU219">
            <v>2403.6000000000004</v>
          </cell>
          <cell r="EV219">
            <v>26735.300000000025</v>
          </cell>
          <cell r="EW219">
            <v>22287.700000000012</v>
          </cell>
          <cell r="EX219">
            <v>22328.799999999988</v>
          </cell>
          <cell r="FA219">
            <v>1181.3999999999996</v>
          </cell>
          <cell r="FB219">
            <v>50774</v>
          </cell>
          <cell r="FC219">
            <v>45797.899999999994</v>
          </cell>
          <cell r="FD219">
            <v>308.29999999999563</v>
          </cell>
          <cell r="FE219">
            <v>753.59999999999854</v>
          </cell>
          <cell r="FF219">
            <v>1791.7000000000116</v>
          </cell>
          <cell r="FG219">
            <v>2853.6000000000058</v>
          </cell>
          <cell r="FH219">
            <v>2853.6000000000058</v>
          </cell>
          <cell r="FI219">
            <v>10795</v>
          </cell>
          <cell r="FJ219">
            <v>22167.000000000007</v>
          </cell>
          <cell r="FK219">
            <v>2723.7999999999884</v>
          </cell>
          <cell r="FL219">
            <v>2490.5</v>
          </cell>
          <cell r="FM219">
            <v>0</v>
          </cell>
          <cell r="FN219">
            <v>2063</v>
          </cell>
          <cell r="FO219">
            <v>0</v>
          </cell>
          <cell r="FP219">
            <v>0</v>
          </cell>
          <cell r="FQ219">
            <v>0</v>
          </cell>
          <cell r="FR219">
            <v>41813.000000000029</v>
          </cell>
          <cell r="FS219">
            <v>40239.299999999996</v>
          </cell>
          <cell r="FT219">
            <v>1479.1000000000058</v>
          </cell>
          <cell r="FU219">
            <v>0</v>
          </cell>
          <cell r="FV219">
            <v>8.4000000000000909</v>
          </cell>
          <cell r="FW219">
            <v>17.199999999982538</v>
          </cell>
          <cell r="FX219">
            <v>0</v>
          </cell>
          <cell r="FY219">
            <v>1425.5999999999985</v>
          </cell>
          <cell r="FZ219">
            <v>12900.600000000006</v>
          </cell>
          <cell r="GA219">
            <v>2930.299999999987</v>
          </cell>
          <cell r="GB219">
            <v>0</v>
          </cell>
          <cell r="GC219">
            <v>18344.399999999994</v>
          </cell>
          <cell r="GD219">
            <v>18344.399999999994</v>
          </cell>
          <cell r="GE219">
            <v>402.40000000000009</v>
          </cell>
          <cell r="GF219">
            <v>1734.5</v>
          </cell>
          <cell r="GG219">
            <v>62460</v>
          </cell>
          <cell r="GH219">
            <v>131290</v>
          </cell>
          <cell r="GI219">
            <v>1100.4599999999998</v>
          </cell>
          <cell r="GJ219">
            <v>1876.9099999999996</v>
          </cell>
          <cell r="GK219">
            <v>15590.800000000001</v>
          </cell>
          <cell r="GL219">
            <v>21609.609999999997</v>
          </cell>
          <cell r="GM219">
            <v>585.55000000000018</v>
          </cell>
          <cell r="GN219">
            <v>0</v>
          </cell>
          <cell r="GO219">
            <v>503</v>
          </cell>
          <cell r="GP219">
            <v>97295.999999999985</v>
          </cell>
          <cell r="GQ219">
            <v>0</v>
          </cell>
          <cell r="GR219">
            <v>204000</v>
          </cell>
          <cell r="GS219">
            <v>193750</v>
          </cell>
          <cell r="GT219">
            <v>10250</v>
          </cell>
          <cell r="GU219">
            <v>810</v>
          </cell>
          <cell r="GV219">
            <v>607.5</v>
          </cell>
          <cell r="GW219">
            <v>202.5</v>
          </cell>
        </row>
        <row r="220">
          <cell r="B220">
            <v>38565</v>
          </cell>
          <cell r="C220">
            <v>47813.4</v>
          </cell>
          <cell r="D220">
            <v>37838.1</v>
          </cell>
          <cell r="E220">
            <v>479183</v>
          </cell>
          <cell r="F220">
            <v>64499.1</v>
          </cell>
          <cell r="G220">
            <v>224689</v>
          </cell>
          <cell r="H220">
            <v>54054</v>
          </cell>
          <cell r="I220">
            <v>11863.3</v>
          </cell>
          <cell r="J220">
            <v>9526.6</v>
          </cell>
          <cell r="L220">
            <v>91445</v>
          </cell>
          <cell r="M220">
            <v>136268.9</v>
          </cell>
          <cell r="N220">
            <v>355387.6</v>
          </cell>
          <cell r="O220">
            <v>114925.4</v>
          </cell>
          <cell r="P220">
            <v>665759.30000000005</v>
          </cell>
          <cell r="Q220">
            <v>342726.6</v>
          </cell>
          <cell r="R220">
            <v>105539.1</v>
          </cell>
          <cell r="S220">
            <v>3640.1</v>
          </cell>
          <cell r="T220">
            <v>6942.6</v>
          </cell>
          <cell r="U220">
            <v>70863.100000000006</v>
          </cell>
          <cell r="V220">
            <v>24772</v>
          </cell>
          <cell r="W220">
            <v>235648</v>
          </cell>
          <cell r="Y220">
            <v>249583.9</v>
          </cell>
          <cell r="Z220">
            <v>246871</v>
          </cell>
          <cell r="AB220">
            <v>244890.1</v>
          </cell>
          <cell r="AC220">
            <v>243723.1</v>
          </cell>
          <cell r="AE220">
            <v>47329.2</v>
          </cell>
          <cell r="AF220">
            <v>10269.4</v>
          </cell>
          <cell r="AG220">
            <v>21356</v>
          </cell>
          <cell r="AH220">
            <v>49601.7</v>
          </cell>
          <cell r="AJ220">
            <v>236301.3</v>
          </cell>
          <cell r="AK220">
            <v>36083</v>
          </cell>
          <cell r="AO220">
            <v>68310</v>
          </cell>
          <cell r="AP220">
            <v>0</v>
          </cell>
          <cell r="AQ220">
            <v>41645.599999999999</v>
          </cell>
          <cell r="AR220">
            <v>138026.4</v>
          </cell>
          <cell r="AS220">
            <v>55618.1</v>
          </cell>
          <cell r="AU220">
            <v>3139.1</v>
          </cell>
          <cell r="AV220">
            <v>134853.1</v>
          </cell>
          <cell r="AX220">
            <v>37555.300000000003</v>
          </cell>
          <cell r="AZ220">
            <v>20159970</v>
          </cell>
          <cell r="BA220">
            <v>18920730</v>
          </cell>
          <cell r="BB220">
            <v>903640</v>
          </cell>
          <cell r="BC220">
            <v>1335170</v>
          </cell>
          <cell r="BD220">
            <v>7979.5</v>
          </cell>
          <cell r="BE220">
            <v>0</v>
          </cell>
          <cell r="BF220">
            <v>11252</v>
          </cell>
          <cell r="BG220">
            <v>4378.3999999999996</v>
          </cell>
          <cell r="BI220">
            <v>10</v>
          </cell>
          <cell r="BJ220">
            <v>10</v>
          </cell>
          <cell r="BK220">
            <v>10</v>
          </cell>
          <cell r="BL220">
            <v>10</v>
          </cell>
          <cell r="BM220">
            <v>10</v>
          </cell>
          <cell r="BN220">
            <v>30</v>
          </cell>
          <cell r="BO220">
            <v>60</v>
          </cell>
          <cell r="BP220">
            <v>20</v>
          </cell>
          <cell r="BQ220">
            <v>20</v>
          </cell>
          <cell r="BR220">
            <v>530</v>
          </cell>
          <cell r="BS220">
            <v>809.02</v>
          </cell>
          <cell r="BT220">
            <v>12000</v>
          </cell>
          <cell r="BU220">
            <v>6920</v>
          </cell>
          <cell r="BV220">
            <v>0</v>
          </cell>
          <cell r="BW220">
            <v>22.5</v>
          </cell>
          <cell r="CB220">
            <v>44</v>
          </cell>
          <cell r="CC220">
            <v>113.5</v>
          </cell>
          <cell r="CD220">
            <v>149.79999999998836</v>
          </cell>
          <cell r="CE220">
            <v>129.29999999999563</v>
          </cell>
          <cell r="CF220">
            <v>107.89999999999418</v>
          </cell>
          <cell r="CG220">
            <v>172</v>
          </cell>
          <cell r="CH220">
            <v>114.69999999999891</v>
          </cell>
          <cell r="CI220">
            <v>121</v>
          </cell>
          <cell r="CJ220">
            <v>952.19999999997708</v>
          </cell>
          <cell r="CK220">
            <v>668.19999999998254</v>
          </cell>
          <cell r="CL220">
            <v>811.20000000001164</v>
          </cell>
          <cell r="CO220">
            <v>49.200000000000728</v>
          </cell>
          <cell r="CP220">
            <v>1637.1000000000058</v>
          </cell>
          <cell r="CQ220">
            <v>1528.5999999999949</v>
          </cell>
          <cell r="CR220">
            <v>18.800000000010186</v>
          </cell>
          <cell r="CS220">
            <v>16.400000000001455</v>
          </cell>
          <cell r="CT220">
            <v>46.299999999988358</v>
          </cell>
          <cell r="CU220">
            <v>81.5</v>
          </cell>
          <cell r="CV220">
            <v>81.5</v>
          </cell>
          <cell r="CW220">
            <v>392.99999999999272</v>
          </cell>
          <cell r="CX220">
            <v>672.99999999999272</v>
          </cell>
          <cell r="CY220">
            <v>99</v>
          </cell>
          <cell r="CZ220">
            <v>97.5</v>
          </cell>
          <cell r="DA220" t="str">
            <v>0</v>
          </cell>
          <cell r="DB220">
            <v>50.69999999999709</v>
          </cell>
          <cell r="DF220">
            <v>1358.9999999999418</v>
          </cell>
          <cell r="DG220">
            <v>1313.1999999999825</v>
          </cell>
          <cell r="DH220">
            <v>39.799999999995634</v>
          </cell>
          <cell r="DJ220" t="str">
            <v>0</v>
          </cell>
          <cell r="DK220" t="str">
            <v>0</v>
          </cell>
          <cell r="DM220">
            <v>55.700000000004366</v>
          </cell>
          <cell r="DN220">
            <v>102.79999999998836</v>
          </cell>
          <cell r="DO220">
            <v>95.5</v>
          </cell>
          <cell r="DQ220">
            <v>563.60000000000582</v>
          </cell>
          <cell r="DR220">
            <v>563.60000000000582</v>
          </cell>
          <cell r="DS220">
            <v>25.699999999999818</v>
          </cell>
          <cell r="DT220">
            <v>64.099999999998545</v>
          </cell>
          <cell r="DU220">
            <v>510</v>
          </cell>
          <cell r="DV220">
            <v>6410</v>
          </cell>
          <cell r="DW220">
            <v>10.42</v>
          </cell>
          <cell r="DX220">
            <v>90.58</v>
          </cell>
          <cell r="DY220">
            <v>530</v>
          </cell>
          <cell r="DZ220">
            <v>809.02</v>
          </cell>
          <cell r="EA220">
            <v>22.4399999999996</v>
          </cell>
          <cell r="EB220" t="str">
            <v>0</v>
          </cell>
          <cell r="EC220">
            <v>18</v>
          </cell>
          <cell r="ED220">
            <v>3151.9999999999709</v>
          </cell>
          <cell r="EF220">
            <v>12000</v>
          </cell>
          <cell r="EG220">
            <v>6920</v>
          </cell>
          <cell r="EH220">
            <v>0</v>
          </cell>
          <cell r="EI220">
            <v>22.5</v>
          </cell>
          <cell r="EN220">
            <v>44</v>
          </cell>
          <cell r="EO220">
            <v>113.5</v>
          </cell>
          <cell r="EP220">
            <v>149.79999999998836</v>
          </cell>
          <cell r="EQ220">
            <v>129.29999999999563</v>
          </cell>
          <cell r="ER220">
            <v>107.89999999999418</v>
          </cell>
          <cell r="ES220">
            <v>172</v>
          </cell>
          <cell r="ET220">
            <v>114.69999999999891</v>
          </cell>
          <cell r="EU220">
            <v>121</v>
          </cell>
          <cell r="EV220">
            <v>952.19999999997708</v>
          </cell>
          <cell r="EW220">
            <v>668.19999999998254</v>
          </cell>
          <cell r="EX220">
            <v>811.20000000001164</v>
          </cell>
          <cell r="FA220">
            <v>49.200000000000728</v>
          </cell>
          <cell r="FB220">
            <v>1637.1000000000058</v>
          </cell>
          <cell r="FC220">
            <v>1528.5999999999949</v>
          </cell>
          <cell r="FD220">
            <v>18.800000000010186</v>
          </cell>
          <cell r="FE220">
            <v>16.400000000001455</v>
          </cell>
          <cell r="FF220">
            <v>46.299999999988358</v>
          </cell>
          <cell r="FG220">
            <v>81.5</v>
          </cell>
          <cell r="FH220">
            <v>81.5</v>
          </cell>
          <cell r="FI220">
            <v>392.99999999999272</v>
          </cell>
          <cell r="FJ220">
            <v>672.99999999999272</v>
          </cell>
          <cell r="FK220">
            <v>99</v>
          </cell>
          <cell r="FL220">
            <v>97.5</v>
          </cell>
          <cell r="FM220" t="str">
            <v>0</v>
          </cell>
          <cell r="FN220">
            <v>50.69999999999709</v>
          </cell>
          <cell r="FO220">
            <v>0</v>
          </cell>
          <cell r="FP220">
            <v>0</v>
          </cell>
          <cell r="FQ220">
            <v>0</v>
          </cell>
          <cell r="FR220">
            <v>1358.9999999999418</v>
          </cell>
          <cell r="FS220">
            <v>1313.1999999999825</v>
          </cell>
          <cell r="FT220">
            <v>39.799999999995634</v>
          </cell>
          <cell r="FU220">
            <v>0</v>
          </cell>
          <cell r="FV220" t="str">
            <v>0</v>
          </cell>
          <cell r="FW220" t="str">
            <v>0</v>
          </cell>
          <cell r="FX220">
            <v>0</v>
          </cell>
          <cell r="FY220">
            <v>55.700000000004366</v>
          </cell>
          <cell r="FZ220">
            <v>102.79999999998836</v>
          </cell>
          <cell r="GA220">
            <v>95.5</v>
          </cell>
          <cell r="GB220">
            <v>0</v>
          </cell>
          <cell r="GC220">
            <v>563.60000000000582</v>
          </cell>
          <cell r="GD220">
            <v>563.60000000000582</v>
          </cell>
          <cell r="GE220">
            <v>25.699999999999818</v>
          </cell>
          <cell r="GF220">
            <v>64.099999999998545</v>
          </cell>
          <cell r="GG220">
            <v>510</v>
          </cell>
          <cell r="GH220">
            <v>6410</v>
          </cell>
          <cell r="GI220">
            <v>10.42</v>
          </cell>
          <cell r="GJ220">
            <v>90.58</v>
          </cell>
          <cell r="GK220">
            <v>530</v>
          </cell>
          <cell r="GL220">
            <v>809.02</v>
          </cell>
          <cell r="GM220">
            <v>22.4399999999996</v>
          </cell>
          <cell r="GN220" t="str">
            <v>0</v>
          </cell>
          <cell r="GO220">
            <v>18</v>
          </cell>
          <cell r="GP220">
            <v>3151.9999999999709</v>
          </cell>
          <cell r="GQ220">
            <v>0</v>
          </cell>
          <cell r="GR220">
            <v>12000</v>
          </cell>
          <cell r="GS220">
            <v>6920</v>
          </cell>
          <cell r="GT220">
            <v>5080</v>
          </cell>
          <cell r="GU220">
            <v>202.5</v>
          </cell>
          <cell r="GV220">
            <v>22.5</v>
          </cell>
          <cell r="GW220">
            <v>180</v>
          </cell>
        </row>
        <row r="221">
          <cell r="B221">
            <v>38566</v>
          </cell>
          <cell r="C221">
            <v>47859.4</v>
          </cell>
          <cell r="D221">
            <v>37970.199999999997</v>
          </cell>
          <cell r="E221">
            <v>479362.4</v>
          </cell>
          <cell r="F221">
            <v>64637</v>
          </cell>
          <cell r="G221">
            <v>224814.4</v>
          </cell>
          <cell r="H221">
            <v>54249</v>
          </cell>
          <cell r="I221">
            <v>11986.6</v>
          </cell>
          <cell r="J221">
            <v>9617</v>
          </cell>
          <cell r="L221">
            <v>92351</v>
          </cell>
          <cell r="M221">
            <v>136774.20000000001</v>
          </cell>
          <cell r="N221">
            <v>355770</v>
          </cell>
          <cell r="O221">
            <v>115326.3</v>
          </cell>
          <cell r="P221">
            <v>666136.4</v>
          </cell>
          <cell r="Q221">
            <v>343103</v>
          </cell>
          <cell r="R221">
            <v>107559.9</v>
          </cell>
          <cell r="S221">
            <v>3666.4</v>
          </cell>
          <cell r="T221">
            <v>6942.6</v>
          </cell>
          <cell r="U221">
            <v>70946.399999999994</v>
          </cell>
          <cell r="V221">
            <v>24806.400000000001</v>
          </cell>
          <cell r="W221">
            <v>235695</v>
          </cell>
          <cell r="Y221">
            <v>250555</v>
          </cell>
          <cell r="Z221">
            <v>247788.1</v>
          </cell>
          <cell r="AB221">
            <v>250707</v>
          </cell>
          <cell r="AC221">
            <v>244744.8</v>
          </cell>
          <cell r="AE221">
            <v>47507</v>
          </cell>
          <cell r="AF221">
            <v>10313</v>
          </cell>
          <cell r="AG221">
            <v>21454.6</v>
          </cell>
          <cell r="AH221">
            <v>49673.8</v>
          </cell>
          <cell r="AJ221">
            <v>236422</v>
          </cell>
          <cell r="AK221">
            <v>36173.800000000003</v>
          </cell>
          <cell r="AO221">
            <v>68400</v>
          </cell>
          <cell r="AP221">
            <v>0</v>
          </cell>
          <cell r="AQ221">
            <v>41716.6</v>
          </cell>
          <cell r="AR221">
            <v>138162.79999999999</v>
          </cell>
          <cell r="AS221">
            <v>55682.7</v>
          </cell>
          <cell r="AU221">
            <v>3139.1</v>
          </cell>
          <cell r="AV221">
            <v>134853.1</v>
          </cell>
          <cell r="AX221">
            <v>37582.199999999997</v>
          </cell>
          <cell r="AZ221">
            <v>20189080</v>
          </cell>
          <cell r="BA221">
            <v>19017020</v>
          </cell>
          <cell r="BB221">
            <v>905030</v>
          </cell>
          <cell r="BC221">
            <v>1342010</v>
          </cell>
          <cell r="BD221">
            <v>8006.84</v>
          </cell>
          <cell r="BE221">
            <v>0</v>
          </cell>
          <cell r="BF221">
            <v>11272</v>
          </cell>
          <cell r="BG221">
            <v>4398.3</v>
          </cell>
          <cell r="BI221">
            <v>10</v>
          </cell>
          <cell r="BJ221">
            <v>10</v>
          </cell>
          <cell r="BK221">
            <v>10</v>
          </cell>
          <cell r="BL221">
            <v>10</v>
          </cell>
          <cell r="BM221">
            <v>10</v>
          </cell>
          <cell r="BN221">
            <v>60</v>
          </cell>
          <cell r="BO221">
            <v>30</v>
          </cell>
          <cell r="BP221">
            <v>0</v>
          </cell>
          <cell r="BQ221">
            <v>0</v>
          </cell>
          <cell r="BR221">
            <v>266.39</v>
          </cell>
          <cell r="BS221">
            <v>891.24</v>
          </cell>
          <cell r="BT221">
            <v>12000</v>
          </cell>
          <cell r="BU221">
            <v>8230</v>
          </cell>
          <cell r="BV221">
            <v>300</v>
          </cell>
          <cell r="BW221">
            <v>22.5</v>
          </cell>
          <cell r="CB221">
            <v>46</v>
          </cell>
          <cell r="CC221">
            <v>132.09999999999854</v>
          </cell>
          <cell r="CD221">
            <v>179.40000000002328</v>
          </cell>
          <cell r="CE221">
            <v>137.90000000000146</v>
          </cell>
          <cell r="CF221">
            <v>125.39999999999418</v>
          </cell>
          <cell r="CG221">
            <v>195</v>
          </cell>
          <cell r="CH221">
            <v>123.30000000000109</v>
          </cell>
          <cell r="CI221">
            <v>90.399999999999636</v>
          </cell>
          <cell r="CJ221">
            <v>1029.5000000000182</v>
          </cell>
          <cell r="CK221">
            <v>971.10000000000582</v>
          </cell>
          <cell r="CL221">
            <v>917.10000000000582</v>
          </cell>
          <cell r="CO221" t="str">
            <v>0</v>
          </cell>
          <cell r="CP221">
            <v>2020.7999999999884</v>
          </cell>
          <cell r="CQ221">
            <v>1888.2000000000116</v>
          </cell>
          <cell r="CR221">
            <v>1.8999999999869033</v>
          </cell>
          <cell r="CS221">
            <v>34.400000000001455</v>
          </cell>
          <cell r="CT221">
            <v>47</v>
          </cell>
          <cell r="CU221">
            <v>83.299999999988358</v>
          </cell>
          <cell r="CV221">
            <v>83.299999999988358</v>
          </cell>
          <cell r="CW221">
            <v>436.00000000000364</v>
          </cell>
          <cell r="CX221">
            <v>985.99999999998545</v>
          </cell>
          <cell r="CY221">
            <v>120.70000000001164</v>
          </cell>
          <cell r="CZ221">
            <v>90.80000000000291</v>
          </cell>
          <cell r="DA221" t="str">
            <v>0</v>
          </cell>
          <cell r="DB221">
            <v>72.100000000005821</v>
          </cell>
          <cell r="DF221">
            <v>1778.0000000000291</v>
          </cell>
          <cell r="DG221">
            <v>1705.6000000000095</v>
          </cell>
          <cell r="DH221">
            <v>64.599999999998545</v>
          </cell>
          <cell r="DJ221" t="str">
            <v>0</v>
          </cell>
          <cell r="DK221" t="str">
            <v>0</v>
          </cell>
          <cell r="DM221">
            <v>26.899999999994179</v>
          </cell>
          <cell r="DN221">
            <v>136.39999999999418</v>
          </cell>
          <cell r="DO221">
            <v>91.499999999992724</v>
          </cell>
          <cell r="DQ221">
            <v>906</v>
          </cell>
          <cell r="DR221">
            <v>906</v>
          </cell>
          <cell r="DS221">
            <v>26.300000000000182</v>
          </cell>
          <cell r="DT221">
            <v>71</v>
          </cell>
          <cell r="DU221">
            <v>1390</v>
          </cell>
          <cell r="DV221">
            <v>6840</v>
          </cell>
          <cell r="DW221">
            <v>29.11</v>
          </cell>
          <cell r="DX221">
            <v>96.29</v>
          </cell>
          <cell r="DY221">
            <v>266.39</v>
          </cell>
          <cell r="DZ221">
            <v>891.24</v>
          </cell>
          <cell r="EA221">
            <v>27.340000000000146</v>
          </cell>
          <cell r="EB221" t="str">
            <v>0</v>
          </cell>
          <cell r="EC221">
            <v>20</v>
          </cell>
          <cell r="ED221">
            <v>3184.0000000000873</v>
          </cell>
          <cell r="EF221">
            <v>12000</v>
          </cell>
          <cell r="EG221">
            <v>8230</v>
          </cell>
          <cell r="EH221">
            <v>300</v>
          </cell>
          <cell r="EI221">
            <v>22.5</v>
          </cell>
          <cell r="EN221">
            <v>90</v>
          </cell>
          <cell r="EO221">
            <v>245.59999999999854</v>
          </cell>
          <cell r="EP221">
            <v>329.20000000001164</v>
          </cell>
          <cell r="EQ221">
            <v>267.19999999999709</v>
          </cell>
          <cell r="ER221">
            <v>233.29999999998836</v>
          </cell>
          <cell r="ES221">
            <v>367</v>
          </cell>
          <cell r="ET221">
            <v>238</v>
          </cell>
          <cell r="EU221">
            <v>211.39999999999964</v>
          </cell>
          <cell r="EV221">
            <v>1981.6999999999953</v>
          </cell>
          <cell r="EW221">
            <v>1639.2999999999884</v>
          </cell>
          <cell r="EX221">
            <v>1728.3000000000175</v>
          </cell>
          <cell r="FA221">
            <v>49.200000000000728</v>
          </cell>
          <cell r="FB221">
            <v>3657.8999999999942</v>
          </cell>
          <cell r="FC221">
            <v>3416.8000000000065</v>
          </cell>
          <cell r="FD221">
            <v>20.69999999999709</v>
          </cell>
          <cell r="FE221">
            <v>50.80000000000291</v>
          </cell>
          <cell r="FF221">
            <v>93.299999999988358</v>
          </cell>
          <cell r="FG221">
            <v>164.79999999998836</v>
          </cell>
          <cell r="FH221">
            <v>164.79999999998836</v>
          </cell>
          <cell r="FI221">
            <v>828.99999999999636</v>
          </cell>
          <cell r="FJ221">
            <v>1658.9999999999782</v>
          </cell>
          <cell r="FK221">
            <v>219.70000000001164</v>
          </cell>
          <cell r="FL221">
            <v>188.30000000000291</v>
          </cell>
          <cell r="FM221">
            <v>0</v>
          </cell>
          <cell r="FN221">
            <v>122.80000000000291</v>
          </cell>
          <cell r="FO221">
            <v>0</v>
          </cell>
          <cell r="FP221">
            <v>0</v>
          </cell>
          <cell r="FQ221">
            <v>0</v>
          </cell>
          <cell r="FR221">
            <v>3136.9999999999709</v>
          </cell>
          <cell r="FS221">
            <v>3018.799999999992</v>
          </cell>
          <cell r="FT221">
            <v>104.39999999999418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82.599999999998545</v>
          </cell>
          <cell r="FZ221">
            <v>239.19999999998254</v>
          </cell>
          <cell r="GA221">
            <v>186.99999999999272</v>
          </cell>
          <cell r="GB221">
            <v>0</v>
          </cell>
          <cell r="GC221">
            <v>1469.6000000000058</v>
          </cell>
          <cell r="GD221">
            <v>1469.6000000000058</v>
          </cell>
          <cell r="GE221">
            <v>52</v>
          </cell>
          <cell r="GF221">
            <v>135.09999999999854</v>
          </cell>
          <cell r="GG221">
            <v>1900</v>
          </cell>
          <cell r="GH221">
            <v>13250</v>
          </cell>
          <cell r="GI221">
            <v>39.53</v>
          </cell>
          <cell r="GJ221">
            <v>186.87</v>
          </cell>
          <cell r="GK221">
            <v>796.39</v>
          </cell>
          <cell r="GL221">
            <v>1700.26</v>
          </cell>
          <cell r="GM221">
            <v>49.779999999999745</v>
          </cell>
          <cell r="GN221">
            <v>0</v>
          </cell>
          <cell r="GO221">
            <v>38</v>
          </cell>
          <cell r="GP221">
            <v>6336.0000000000582</v>
          </cell>
          <cell r="GQ221">
            <v>0</v>
          </cell>
          <cell r="GR221">
            <v>24000</v>
          </cell>
          <cell r="GS221">
            <v>15150</v>
          </cell>
          <cell r="GT221">
            <v>8850</v>
          </cell>
          <cell r="GU221">
            <v>502.5</v>
          </cell>
          <cell r="GV221">
            <v>45</v>
          </cell>
          <cell r="GW221">
            <v>457.5</v>
          </cell>
        </row>
        <row r="222">
          <cell r="B222">
            <v>38567</v>
          </cell>
          <cell r="C222">
            <v>47905.8</v>
          </cell>
          <cell r="D222">
            <v>38101.4</v>
          </cell>
          <cell r="E222">
            <v>479553.8</v>
          </cell>
          <cell r="F222">
            <v>64772.1</v>
          </cell>
          <cell r="G222">
            <v>224936.6</v>
          </cell>
          <cell r="H222">
            <v>54442.1</v>
          </cell>
          <cell r="I222">
            <v>12106</v>
          </cell>
          <cell r="J222">
            <v>9742.1</v>
          </cell>
          <cell r="L222">
            <v>93261.6</v>
          </cell>
          <cell r="M222">
            <v>137282.1</v>
          </cell>
          <cell r="N222">
            <v>356155.4</v>
          </cell>
          <cell r="O222">
            <v>115737.1</v>
          </cell>
          <cell r="P222">
            <v>666524.1</v>
          </cell>
          <cell r="Q222">
            <v>343487.8</v>
          </cell>
          <cell r="R222">
            <v>109579.1</v>
          </cell>
          <cell r="S222">
            <v>3692.1</v>
          </cell>
          <cell r="T222">
            <v>6967.8</v>
          </cell>
          <cell r="U222">
            <v>71044</v>
          </cell>
          <cell r="V222">
            <v>24821.599999999999</v>
          </cell>
          <cell r="W222">
            <v>235747.9</v>
          </cell>
          <cell r="Y222">
            <v>251570.4</v>
          </cell>
          <cell r="Z222">
            <v>248680</v>
          </cell>
          <cell r="AB222">
            <v>251542</v>
          </cell>
          <cell r="AC222">
            <v>245781</v>
          </cell>
          <cell r="AE222">
            <v>47691.6</v>
          </cell>
          <cell r="AF222">
            <v>10364.1</v>
          </cell>
          <cell r="AG222">
            <v>21543.3</v>
          </cell>
          <cell r="AH222">
            <v>49821.599999999999</v>
          </cell>
          <cell r="AJ222">
            <v>236550.1</v>
          </cell>
          <cell r="AK222">
            <v>36270</v>
          </cell>
          <cell r="AO222">
            <v>68494.100000000006</v>
          </cell>
          <cell r="AP222">
            <v>0</v>
          </cell>
          <cell r="AQ222">
            <v>41790</v>
          </cell>
          <cell r="AR222">
            <v>138297.9</v>
          </cell>
          <cell r="AS222">
            <v>55750.1</v>
          </cell>
          <cell r="AU222">
            <v>3139.1</v>
          </cell>
          <cell r="AV222">
            <v>134853.1</v>
          </cell>
          <cell r="AX222">
            <v>37683</v>
          </cell>
          <cell r="AZ222">
            <v>20216290</v>
          </cell>
          <cell r="BA222">
            <v>19111290</v>
          </cell>
          <cell r="BB222">
            <v>906470</v>
          </cell>
          <cell r="BC222">
            <v>1348540</v>
          </cell>
          <cell r="BD222">
            <v>8031.58</v>
          </cell>
          <cell r="BE222">
            <v>0</v>
          </cell>
          <cell r="BF222">
            <v>11292</v>
          </cell>
          <cell r="BG222">
            <v>4422.3</v>
          </cell>
          <cell r="BI222">
            <v>10</v>
          </cell>
          <cell r="BJ222">
            <v>10</v>
          </cell>
          <cell r="BK222">
            <v>10</v>
          </cell>
          <cell r="BL222">
            <v>10</v>
          </cell>
          <cell r="BM222">
            <v>10</v>
          </cell>
          <cell r="BN222">
            <v>30</v>
          </cell>
          <cell r="BO222">
            <v>60</v>
          </cell>
          <cell r="BP222">
            <v>0</v>
          </cell>
          <cell r="BQ222">
            <v>0</v>
          </cell>
          <cell r="BR222">
            <v>835.81</v>
          </cell>
          <cell r="BS222">
            <v>897.57</v>
          </cell>
          <cell r="BT222">
            <v>0</v>
          </cell>
          <cell r="BU222">
            <v>7970</v>
          </cell>
          <cell r="BV222">
            <v>0</v>
          </cell>
          <cell r="BW222">
            <v>30</v>
          </cell>
          <cell r="CB222">
            <v>46.400000000001455</v>
          </cell>
          <cell r="CC222">
            <v>131.20000000000437</v>
          </cell>
          <cell r="CD222">
            <v>191.39999999996508</v>
          </cell>
          <cell r="CE222">
            <v>135.09999999999854</v>
          </cell>
          <cell r="CF222">
            <v>122.20000000001164</v>
          </cell>
          <cell r="CG222">
            <v>193.09999999999854</v>
          </cell>
          <cell r="CH222">
            <v>119.39999999999964</v>
          </cell>
          <cell r="CI222">
            <v>125.10000000000036</v>
          </cell>
          <cell r="CJ222">
            <v>1063.8999999999796</v>
          </cell>
          <cell r="CK222">
            <v>1015.3999999999942</v>
          </cell>
          <cell r="CL222">
            <v>891.89999999999418</v>
          </cell>
          <cell r="CO222">
            <v>25.199999999999818</v>
          </cell>
          <cell r="CP222">
            <v>2019.2000000000116</v>
          </cell>
          <cell r="CQ222">
            <v>1932.4999999999882</v>
          </cell>
          <cell r="CR222">
            <v>29.500000000014552</v>
          </cell>
          <cell r="CS222">
            <v>15.19999999999709</v>
          </cell>
          <cell r="CT222">
            <v>52.899999999994179</v>
          </cell>
          <cell r="CU222">
            <v>97.600000000005821</v>
          </cell>
          <cell r="CV222">
            <v>97.600000000005821</v>
          </cell>
          <cell r="CW222">
            <v>511.00000000000364</v>
          </cell>
          <cell r="CX222">
            <v>887.00000000000728</v>
          </cell>
          <cell r="CY222">
            <v>128.10000000000582</v>
          </cell>
          <cell r="CZ222">
            <v>96.19999999999709</v>
          </cell>
          <cell r="DA222" t="str">
            <v>0</v>
          </cell>
          <cell r="DB222">
            <v>147.79999999999563</v>
          </cell>
          <cell r="DF222">
            <v>1845.9999999999854</v>
          </cell>
          <cell r="DG222">
            <v>1770.1000000000095</v>
          </cell>
          <cell r="DH222">
            <v>67.400000000001455</v>
          </cell>
          <cell r="DJ222" t="str">
            <v>0</v>
          </cell>
          <cell r="DK222" t="str">
            <v>0</v>
          </cell>
          <cell r="DM222">
            <v>100.80000000000291</v>
          </cell>
          <cell r="DN222">
            <v>135.10000000000582</v>
          </cell>
          <cell r="DO222">
            <v>168.20000000000437</v>
          </cell>
          <cell r="DQ222">
            <v>910.60000000000582</v>
          </cell>
          <cell r="DR222">
            <v>910.60000000000582</v>
          </cell>
          <cell r="DS222">
            <v>25.699999999999818</v>
          </cell>
          <cell r="DT222">
            <v>73.400000000001455</v>
          </cell>
          <cell r="DU222">
            <v>1440</v>
          </cell>
          <cell r="DV222">
            <v>6530</v>
          </cell>
          <cell r="DW222">
            <v>27.21</v>
          </cell>
          <cell r="DX222">
            <v>94.27</v>
          </cell>
          <cell r="DY222">
            <v>835.81</v>
          </cell>
          <cell r="DZ222">
            <v>897.57</v>
          </cell>
          <cell r="EA222">
            <v>24.739999999999782</v>
          </cell>
          <cell r="EB222" t="str">
            <v>0</v>
          </cell>
          <cell r="EC222">
            <v>20</v>
          </cell>
          <cell r="ED222">
            <v>3840</v>
          </cell>
          <cell r="EF222">
            <v>0</v>
          </cell>
          <cell r="EG222">
            <v>7970</v>
          </cell>
          <cell r="EH222">
            <v>0</v>
          </cell>
          <cell r="EI222">
            <v>30</v>
          </cell>
          <cell r="EN222">
            <v>136.40000000000146</v>
          </cell>
          <cell r="EO222">
            <v>376.80000000000291</v>
          </cell>
          <cell r="EP222">
            <v>520.59999999997672</v>
          </cell>
          <cell r="EQ222">
            <v>402.29999999999563</v>
          </cell>
          <cell r="ER222">
            <v>355.5</v>
          </cell>
          <cell r="ES222">
            <v>560.09999999999854</v>
          </cell>
          <cell r="ET222">
            <v>357.39999999999964</v>
          </cell>
          <cell r="EU222">
            <v>336.5</v>
          </cell>
          <cell r="EV222">
            <v>3045.5999999999749</v>
          </cell>
          <cell r="EW222">
            <v>2654.6999999999825</v>
          </cell>
          <cell r="EX222">
            <v>2620.2000000000116</v>
          </cell>
          <cell r="FA222">
            <v>74.400000000000546</v>
          </cell>
          <cell r="FB222">
            <v>5677.1000000000058</v>
          </cell>
          <cell r="FC222">
            <v>5349.2999999999947</v>
          </cell>
          <cell r="FD222">
            <v>50.200000000011642</v>
          </cell>
          <cell r="FE222">
            <v>66</v>
          </cell>
          <cell r="FF222">
            <v>146.19999999998254</v>
          </cell>
          <cell r="FG222">
            <v>262.39999999999418</v>
          </cell>
          <cell r="FH222">
            <v>262.39999999999418</v>
          </cell>
          <cell r="FI222">
            <v>1340</v>
          </cell>
          <cell r="FJ222">
            <v>2545.9999999999854</v>
          </cell>
          <cell r="FK222">
            <v>347.80000000001746</v>
          </cell>
          <cell r="FL222">
            <v>284.5</v>
          </cell>
          <cell r="FM222">
            <v>0</v>
          </cell>
          <cell r="FN222">
            <v>270.59999999999854</v>
          </cell>
          <cell r="FO222">
            <v>0</v>
          </cell>
          <cell r="FP222">
            <v>0</v>
          </cell>
          <cell r="FQ222">
            <v>0</v>
          </cell>
          <cell r="FR222">
            <v>4982.9999999999563</v>
          </cell>
          <cell r="FS222">
            <v>4788.9000000000015</v>
          </cell>
          <cell r="FT222">
            <v>171.79999999999563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183.40000000000146</v>
          </cell>
          <cell r="FZ222">
            <v>374.29999999998836</v>
          </cell>
          <cell r="GA222">
            <v>355.19999999999709</v>
          </cell>
          <cell r="GB222">
            <v>0</v>
          </cell>
          <cell r="GC222">
            <v>2380.2000000000116</v>
          </cell>
          <cell r="GD222">
            <v>2380.2000000000116</v>
          </cell>
          <cell r="GE222">
            <v>77.699999999999818</v>
          </cell>
          <cell r="GF222">
            <v>208.5</v>
          </cell>
          <cell r="GG222">
            <v>3340</v>
          </cell>
          <cell r="GH222">
            <v>19780</v>
          </cell>
          <cell r="GI222">
            <v>66.740000000000009</v>
          </cell>
          <cell r="GJ222">
            <v>281.14</v>
          </cell>
          <cell r="GK222">
            <v>1632.1999999999998</v>
          </cell>
          <cell r="GL222">
            <v>2597.83</v>
          </cell>
          <cell r="GM222">
            <v>74.519999999999527</v>
          </cell>
          <cell r="GN222">
            <v>0</v>
          </cell>
          <cell r="GO222">
            <v>58</v>
          </cell>
          <cell r="GP222">
            <v>10176.000000000058</v>
          </cell>
          <cell r="GQ222">
            <v>0</v>
          </cell>
          <cell r="GR222">
            <v>24000</v>
          </cell>
          <cell r="GS222">
            <v>23120</v>
          </cell>
          <cell r="GT222">
            <v>880</v>
          </cell>
          <cell r="GU222">
            <v>502.5</v>
          </cell>
          <cell r="GV222">
            <v>75</v>
          </cell>
          <cell r="GW222">
            <v>427.5</v>
          </cell>
        </row>
        <row r="223">
          <cell r="B223">
            <v>38568</v>
          </cell>
          <cell r="C223">
            <v>47947</v>
          </cell>
          <cell r="D223">
            <v>38216.199999999997</v>
          </cell>
          <cell r="E223">
            <v>479692.79999999999</v>
          </cell>
          <cell r="F223">
            <v>64901.1</v>
          </cell>
          <cell r="G223">
            <v>225057.8</v>
          </cell>
          <cell r="H223">
            <v>54625.599999999999</v>
          </cell>
          <cell r="I223">
            <v>12170.6</v>
          </cell>
          <cell r="J223">
            <v>9866</v>
          </cell>
          <cell r="L223">
            <v>94120.4</v>
          </cell>
          <cell r="M223">
            <v>137738.6</v>
          </cell>
          <cell r="N223">
            <v>356500</v>
          </cell>
          <cell r="O223">
            <v>116109.4</v>
          </cell>
          <cell r="P223">
            <v>666876.6</v>
          </cell>
          <cell r="Q223">
            <v>343835.6</v>
          </cell>
          <cell r="R223">
            <v>111432</v>
          </cell>
          <cell r="S223">
            <v>3719</v>
          </cell>
          <cell r="T223">
            <v>7010.2</v>
          </cell>
          <cell r="U223">
            <v>71132.600000000006</v>
          </cell>
          <cell r="V223">
            <v>24844.3</v>
          </cell>
          <cell r="W223">
            <v>235799.3</v>
          </cell>
          <cell r="Y223">
            <v>252439.2</v>
          </cell>
          <cell r="Z223">
            <v>249430.1</v>
          </cell>
          <cell r="AB223">
            <v>252270.8</v>
          </cell>
          <cell r="AC223">
            <v>246685.5</v>
          </cell>
          <cell r="AE223">
            <v>47852.2</v>
          </cell>
          <cell r="AF223">
            <v>10408.6</v>
          </cell>
          <cell r="AG223">
            <v>21632.2</v>
          </cell>
          <cell r="AH223">
            <v>49868.2</v>
          </cell>
          <cell r="AJ223">
            <v>236621.1</v>
          </cell>
          <cell r="AK223">
            <v>36339.800000000003</v>
          </cell>
          <cell r="AO223">
            <v>68547.600000000006</v>
          </cell>
          <cell r="AP223">
            <v>0</v>
          </cell>
          <cell r="AQ223">
            <v>41837.199999999997</v>
          </cell>
          <cell r="AR223">
            <v>138386.6</v>
          </cell>
          <cell r="AS223">
            <v>55780.2</v>
          </cell>
          <cell r="AU223">
            <v>3139.1</v>
          </cell>
          <cell r="AV223">
            <v>134853.1</v>
          </cell>
          <cell r="AX223">
            <v>37735.1</v>
          </cell>
          <cell r="AZ223">
            <v>20229000</v>
          </cell>
          <cell r="BA223">
            <v>19200640</v>
          </cell>
          <cell r="BB223">
            <v>907110</v>
          </cell>
          <cell r="BC223">
            <v>1354960</v>
          </cell>
          <cell r="BD223">
            <v>8049.13</v>
          </cell>
          <cell r="BE223">
            <v>0</v>
          </cell>
          <cell r="BF223">
            <v>11311</v>
          </cell>
          <cell r="BG223">
            <v>4443.1000000000004</v>
          </cell>
          <cell r="BI223">
            <v>10</v>
          </cell>
          <cell r="BJ223">
            <v>10</v>
          </cell>
          <cell r="BK223">
            <v>10</v>
          </cell>
          <cell r="BL223">
            <v>10</v>
          </cell>
          <cell r="BM223">
            <v>10</v>
          </cell>
          <cell r="BN223">
            <v>30</v>
          </cell>
          <cell r="BO223">
            <v>60</v>
          </cell>
          <cell r="BP223">
            <v>0</v>
          </cell>
          <cell r="BQ223">
            <v>0</v>
          </cell>
          <cell r="BR223">
            <v>583.96</v>
          </cell>
          <cell r="BS223">
            <v>675.03</v>
          </cell>
          <cell r="BT223">
            <v>12000</v>
          </cell>
          <cell r="BU223">
            <v>7060</v>
          </cell>
          <cell r="BV223">
            <v>0</v>
          </cell>
          <cell r="BW223">
            <v>22.5</v>
          </cell>
          <cell r="CB223">
            <v>41.19999999999709</v>
          </cell>
          <cell r="CC223">
            <v>114.79999999999563</v>
          </cell>
          <cell r="CD223">
            <v>139</v>
          </cell>
          <cell r="CE223">
            <v>129</v>
          </cell>
          <cell r="CF223">
            <v>121.19999999998254</v>
          </cell>
          <cell r="CG223">
            <v>183.5</v>
          </cell>
          <cell r="CH223">
            <v>64.600000000000364</v>
          </cell>
          <cell r="CI223">
            <v>123.89999999999964</v>
          </cell>
          <cell r="CJ223">
            <v>917.19999999997526</v>
          </cell>
          <cell r="CK223">
            <v>868.80000000001746</v>
          </cell>
          <cell r="CL223">
            <v>750.10000000000582</v>
          </cell>
          <cell r="CO223">
            <v>42.399999999999636</v>
          </cell>
          <cell r="CP223">
            <v>1852.8999999999942</v>
          </cell>
          <cell r="CQ223">
            <v>1661.3000000000229</v>
          </cell>
          <cell r="CR223">
            <v>14.500000000010914</v>
          </cell>
          <cell r="CS223">
            <v>22.700000000000728</v>
          </cell>
          <cell r="CT223">
            <v>51.399999999994179</v>
          </cell>
          <cell r="CU223">
            <v>88.600000000005821</v>
          </cell>
          <cell r="CV223">
            <v>88.600000000005821</v>
          </cell>
          <cell r="CW223">
            <v>445</v>
          </cell>
          <cell r="CX223">
            <v>889.00000000001455</v>
          </cell>
          <cell r="CY223">
            <v>71</v>
          </cell>
          <cell r="CZ223">
            <v>69.80000000000291</v>
          </cell>
          <cell r="DA223" t="str">
            <v>0</v>
          </cell>
          <cell r="DB223">
            <v>46.599999999998545</v>
          </cell>
          <cell r="DF223">
            <v>1605.9999999999854</v>
          </cell>
          <cell r="DG223">
            <v>1521.400000000016</v>
          </cell>
          <cell r="DH223">
            <v>30.099999999998545</v>
          </cell>
          <cell r="DJ223" t="str">
            <v>0</v>
          </cell>
          <cell r="DK223" t="str">
            <v>0</v>
          </cell>
          <cell r="DM223">
            <v>52.099999999998545</v>
          </cell>
          <cell r="DN223">
            <v>88.700000000011642</v>
          </cell>
          <cell r="DO223">
            <v>82.19999999999709</v>
          </cell>
          <cell r="DQ223">
            <v>858.79999999998836</v>
          </cell>
          <cell r="DR223">
            <v>858.79999999998836</v>
          </cell>
          <cell r="DS223">
            <v>26.900000000000091</v>
          </cell>
          <cell r="DT223">
            <v>47.19999999999709</v>
          </cell>
          <cell r="DU223">
            <v>640</v>
          </cell>
          <cell r="DV223">
            <v>6420</v>
          </cell>
          <cell r="DW223">
            <v>12.71</v>
          </cell>
          <cell r="DX223">
            <v>89.35</v>
          </cell>
          <cell r="DY223">
            <v>583.96</v>
          </cell>
          <cell r="DZ223">
            <v>675.03</v>
          </cell>
          <cell r="EA223">
            <v>17.550000000000182</v>
          </cell>
          <cell r="EB223" t="str">
            <v>0</v>
          </cell>
          <cell r="EC223">
            <v>19</v>
          </cell>
          <cell r="ED223">
            <v>3328.0000000000291</v>
          </cell>
          <cell r="EF223">
            <v>12000</v>
          </cell>
          <cell r="EG223">
            <v>7060</v>
          </cell>
          <cell r="EH223">
            <v>0</v>
          </cell>
          <cell r="EI223">
            <v>22.5</v>
          </cell>
          <cell r="EN223">
            <v>177.59999999999854</v>
          </cell>
          <cell r="EO223">
            <v>491.59999999999854</v>
          </cell>
          <cell r="EP223">
            <v>659.59999999997672</v>
          </cell>
          <cell r="EQ223">
            <v>531.29999999999563</v>
          </cell>
          <cell r="ER223">
            <v>476.69999999998254</v>
          </cell>
          <cell r="ES223">
            <v>743.59999999999854</v>
          </cell>
          <cell r="ET223">
            <v>422</v>
          </cell>
          <cell r="EU223">
            <v>460.39999999999964</v>
          </cell>
          <cell r="EV223">
            <v>3962.7999999999502</v>
          </cell>
          <cell r="EW223">
            <v>3523.5</v>
          </cell>
          <cell r="EX223">
            <v>3370.3000000000175</v>
          </cell>
          <cell r="FA223">
            <v>116.80000000000018</v>
          </cell>
          <cell r="FB223">
            <v>7530</v>
          </cell>
          <cell r="FC223">
            <v>7010.6000000000176</v>
          </cell>
          <cell r="FD223">
            <v>64.700000000022555</v>
          </cell>
          <cell r="FE223">
            <v>88.700000000000728</v>
          </cell>
          <cell r="FF223">
            <v>197.59999999997672</v>
          </cell>
          <cell r="FG223">
            <v>351</v>
          </cell>
          <cell r="FH223">
            <v>351</v>
          </cell>
          <cell r="FI223">
            <v>1785</v>
          </cell>
          <cell r="FJ223">
            <v>3435</v>
          </cell>
          <cell r="FK223">
            <v>418.80000000001746</v>
          </cell>
          <cell r="FL223">
            <v>354.30000000000291</v>
          </cell>
          <cell r="FM223">
            <v>0</v>
          </cell>
          <cell r="FN223">
            <v>317.19999999999709</v>
          </cell>
          <cell r="FO223">
            <v>0</v>
          </cell>
          <cell r="FP223">
            <v>0</v>
          </cell>
          <cell r="FQ223">
            <v>0</v>
          </cell>
          <cell r="FR223">
            <v>6588.9999999999418</v>
          </cell>
          <cell r="FS223">
            <v>6310.3000000000175</v>
          </cell>
          <cell r="FT223">
            <v>201.89999999999418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235.5</v>
          </cell>
          <cell r="FZ223">
            <v>463</v>
          </cell>
          <cell r="GA223">
            <v>437.39999999999418</v>
          </cell>
          <cell r="GB223">
            <v>0</v>
          </cell>
          <cell r="GC223">
            <v>3239</v>
          </cell>
          <cell r="GD223">
            <v>3239</v>
          </cell>
          <cell r="GE223">
            <v>104.59999999999991</v>
          </cell>
          <cell r="GF223">
            <v>255.69999999999709</v>
          </cell>
          <cell r="GG223">
            <v>3980</v>
          </cell>
          <cell r="GH223">
            <v>26200</v>
          </cell>
          <cell r="GI223">
            <v>79.450000000000017</v>
          </cell>
          <cell r="GJ223">
            <v>370.49</v>
          </cell>
          <cell r="GK223">
            <v>2216.16</v>
          </cell>
          <cell r="GL223">
            <v>3272.8599999999997</v>
          </cell>
          <cell r="GM223">
            <v>92.069999999999709</v>
          </cell>
          <cell r="GN223">
            <v>0</v>
          </cell>
          <cell r="GO223">
            <v>77</v>
          </cell>
          <cell r="GP223">
            <v>13504.000000000087</v>
          </cell>
          <cell r="GQ223">
            <v>0</v>
          </cell>
          <cell r="GR223">
            <v>36000</v>
          </cell>
          <cell r="GS223">
            <v>30180</v>
          </cell>
          <cell r="GT223">
            <v>5820</v>
          </cell>
          <cell r="GU223">
            <v>502.5</v>
          </cell>
          <cell r="GV223">
            <v>97.5</v>
          </cell>
          <cell r="GW223">
            <v>405</v>
          </cell>
        </row>
        <row r="224">
          <cell r="B224">
            <v>38569</v>
          </cell>
          <cell r="C224">
            <v>47995.5</v>
          </cell>
          <cell r="D224">
            <v>38345.4</v>
          </cell>
          <cell r="E224">
            <v>479886.6</v>
          </cell>
          <cell r="F224">
            <v>65040.2</v>
          </cell>
          <cell r="G224">
            <v>225187.20000000001</v>
          </cell>
          <cell r="H224">
            <v>54830.5</v>
          </cell>
          <cell r="I224">
            <v>12170.6</v>
          </cell>
          <cell r="J224">
            <v>10021.4</v>
          </cell>
          <cell r="L224">
            <v>94990</v>
          </cell>
          <cell r="M224">
            <v>138145.60000000001</v>
          </cell>
          <cell r="N224">
            <v>356670.9</v>
          </cell>
          <cell r="O224">
            <v>116527.2</v>
          </cell>
          <cell r="P224">
            <v>667267.30000000005</v>
          </cell>
          <cell r="Q224">
            <v>344202</v>
          </cell>
          <cell r="R224">
            <v>113397</v>
          </cell>
          <cell r="S224">
            <v>3730.5</v>
          </cell>
          <cell r="T224">
            <v>7018.3</v>
          </cell>
          <cell r="U224">
            <v>71227.8</v>
          </cell>
          <cell r="V224">
            <v>24870.7</v>
          </cell>
          <cell r="W224">
            <v>235855.2</v>
          </cell>
          <cell r="Y224">
            <v>253170</v>
          </cell>
          <cell r="Z224">
            <v>250458</v>
          </cell>
          <cell r="AB224">
            <v>253049.4</v>
          </cell>
          <cell r="AC224">
            <v>247654.8</v>
          </cell>
          <cell r="AE224">
            <v>48023</v>
          </cell>
          <cell r="AF224">
            <v>10453.5</v>
          </cell>
          <cell r="AG224">
            <v>21720.6</v>
          </cell>
          <cell r="AH224">
            <v>49920.800000000003</v>
          </cell>
          <cell r="AJ224">
            <v>236764.3</v>
          </cell>
          <cell r="AK224">
            <v>36479</v>
          </cell>
          <cell r="AO224">
            <v>68656.399999999994</v>
          </cell>
          <cell r="AP224">
            <v>0</v>
          </cell>
          <cell r="AQ224">
            <v>41932</v>
          </cell>
          <cell r="AR224">
            <v>138542.1</v>
          </cell>
          <cell r="AS224">
            <v>55863.7</v>
          </cell>
          <cell r="AU224">
            <v>3139.1</v>
          </cell>
          <cell r="AV224">
            <v>134853.1</v>
          </cell>
          <cell r="AX224">
            <v>37808.1</v>
          </cell>
          <cell r="AZ224">
            <v>20260000</v>
          </cell>
          <cell r="BA224">
            <v>19295040</v>
          </cell>
          <cell r="BB224">
            <v>908750</v>
          </cell>
          <cell r="BC224">
            <v>1361610</v>
          </cell>
          <cell r="BD224">
            <v>8071.9</v>
          </cell>
          <cell r="BE224">
            <v>0</v>
          </cell>
          <cell r="BF224">
            <v>11332</v>
          </cell>
          <cell r="BG224">
            <v>4465.6000000000004</v>
          </cell>
          <cell r="BI224">
            <v>10</v>
          </cell>
          <cell r="BJ224">
            <v>10</v>
          </cell>
          <cell r="BK224">
            <v>10</v>
          </cell>
          <cell r="BL224">
            <v>10</v>
          </cell>
          <cell r="BM224">
            <v>10</v>
          </cell>
          <cell r="BN224">
            <v>60</v>
          </cell>
          <cell r="BO224">
            <v>30</v>
          </cell>
          <cell r="BP224">
            <v>0</v>
          </cell>
          <cell r="BQ224">
            <v>0</v>
          </cell>
          <cell r="BR224">
            <v>734.85</v>
          </cell>
          <cell r="BS224">
            <v>714.03</v>
          </cell>
          <cell r="BT224">
            <v>12000</v>
          </cell>
          <cell r="BU224">
            <v>8290</v>
          </cell>
          <cell r="BV224">
            <v>0</v>
          </cell>
          <cell r="BW224">
            <v>22.5</v>
          </cell>
          <cell r="CB224">
            <v>48.5</v>
          </cell>
          <cell r="CC224">
            <v>129.20000000000437</v>
          </cell>
          <cell r="CD224">
            <v>193.79999999998836</v>
          </cell>
          <cell r="CE224">
            <v>139.09999999999854</v>
          </cell>
          <cell r="CF224">
            <v>129.40000000002328</v>
          </cell>
          <cell r="CG224">
            <v>204.90000000000146</v>
          </cell>
          <cell r="CH224" t="str">
            <v>0</v>
          </cell>
          <cell r="CI224">
            <v>155.39999999999964</v>
          </cell>
          <cell r="CJ224">
            <v>1000.3000000000156</v>
          </cell>
          <cell r="CK224">
            <v>730.79999999998836</v>
          </cell>
          <cell r="CL224">
            <v>1027.8999999999942</v>
          </cell>
          <cell r="CO224">
            <v>8.1000000000003638</v>
          </cell>
          <cell r="CP224">
            <v>1965</v>
          </cell>
          <cell r="CQ224">
            <v>1766.7999999999829</v>
          </cell>
          <cell r="CR224">
            <v>12.899999999972351</v>
          </cell>
          <cell r="CS224">
            <v>26.400000000001455</v>
          </cell>
          <cell r="CT224">
            <v>55.900000000023283</v>
          </cell>
          <cell r="CU224">
            <v>95.19999999999709</v>
          </cell>
          <cell r="CV224">
            <v>95.19999999999709</v>
          </cell>
          <cell r="CW224">
            <v>448.99999999999636</v>
          </cell>
          <cell r="CX224">
            <v>883.99999999997817</v>
          </cell>
          <cell r="CY224">
            <v>143.19999999998254</v>
          </cell>
          <cell r="CZ224">
            <v>139.19999999999709</v>
          </cell>
          <cell r="DA224" t="str">
            <v>0</v>
          </cell>
          <cell r="DB224">
            <v>52.600000000005821</v>
          </cell>
          <cell r="DF224">
            <v>1708.0000000000291</v>
          </cell>
          <cell r="DG224">
            <v>1667.99999999996</v>
          </cell>
          <cell r="DH224">
            <v>83.5</v>
          </cell>
          <cell r="DJ224" t="str">
            <v>0</v>
          </cell>
          <cell r="DK224" t="str">
            <v>0</v>
          </cell>
          <cell r="DM224">
            <v>73</v>
          </cell>
          <cell r="DN224">
            <v>155.5</v>
          </cell>
          <cell r="DO224">
            <v>156.5</v>
          </cell>
          <cell r="DQ224">
            <v>869.60000000000582</v>
          </cell>
          <cell r="DR224">
            <v>869.60000000000582</v>
          </cell>
          <cell r="DS224">
            <v>11.5</v>
          </cell>
          <cell r="DT224">
            <v>94.80000000000291</v>
          </cell>
          <cell r="DU224">
            <v>1640</v>
          </cell>
          <cell r="DV224">
            <v>6650</v>
          </cell>
          <cell r="DW224">
            <v>31</v>
          </cell>
          <cell r="DX224">
            <v>94.4</v>
          </cell>
          <cell r="DY224">
            <v>734.85</v>
          </cell>
          <cell r="DZ224">
            <v>714.03</v>
          </cell>
          <cell r="EA224">
            <v>22.769999999999527</v>
          </cell>
          <cell r="EB224" t="str">
            <v>0</v>
          </cell>
          <cell r="EC224">
            <v>21</v>
          </cell>
          <cell r="ED224">
            <v>3600</v>
          </cell>
          <cell r="EF224">
            <v>12000</v>
          </cell>
          <cell r="EG224">
            <v>8290</v>
          </cell>
          <cell r="EH224">
            <v>0</v>
          </cell>
          <cell r="EI224">
            <v>22.5</v>
          </cell>
          <cell r="EN224">
            <v>226.09999999999854</v>
          </cell>
          <cell r="EO224">
            <v>620.80000000000291</v>
          </cell>
          <cell r="EP224">
            <v>853.39999999996508</v>
          </cell>
          <cell r="EQ224">
            <v>670.39999999999418</v>
          </cell>
          <cell r="ER224">
            <v>606.10000000000582</v>
          </cell>
          <cell r="ES224">
            <v>948.5</v>
          </cell>
          <cell r="ET224">
            <v>422</v>
          </cell>
          <cell r="EU224">
            <v>615.79999999999927</v>
          </cell>
          <cell r="EV224">
            <v>4963.0999999999658</v>
          </cell>
          <cell r="EW224">
            <v>4254.2999999999884</v>
          </cell>
          <cell r="EX224">
            <v>4398.2000000000116</v>
          </cell>
          <cell r="FA224">
            <v>124.90000000000055</v>
          </cell>
          <cell r="FB224">
            <v>9495</v>
          </cell>
          <cell r="FC224">
            <v>8777.4000000000015</v>
          </cell>
          <cell r="FD224">
            <v>77.599999999994907</v>
          </cell>
          <cell r="FE224">
            <v>115.10000000000218</v>
          </cell>
          <cell r="FF224">
            <v>253.5</v>
          </cell>
          <cell r="FG224">
            <v>446.19999999999709</v>
          </cell>
          <cell r="FH224">
            <v>446.19999999999709</v>
          </cell>
          <cell r="FI224">
            <v>2233.9999999999964</v>
          </cell>
          <cell r="FJ224">
            <v>4318.9999999999782</v>
          </cell>
          <cell r="FK224">
            <v>562</v>
          </cell>
          <cell r="FL224">
            <v>493.5</v>
          </cell>
          <cell r="FM224">
            <v>0</v>
          </cell>
          <cell r="FN224">
            <v>369.80000000000291</v>
          </cell>
          <cell r="FO224">
            <v>0</v>
          </cell>
          <cell r="FP224">
            <v>0</v>
          </cell>
          <cell r="FQ224">
            <v>0</v>
          </cell>
          <cell r="FR224">
            <v>8296.9999999999709</v>
          </cell>
          <cell r="FS224">
            <v>7978.2999999999774</v>
          </cell>
          <cell r="FT224">
            <v>285.39999999999418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308.5</v>
          </cell>
          <cell r="FZ224">
            <v>618.5</v>
          </cell>
          <cell r="GA224">
            <v>593.89999999999418</v>
          </cell>
          <cell r="GB224">
            <v>0</v>
          </cell>
          <cell r="GC224">
            <v>4108.6000000000058</v>
          </cell>
          <cell r="GD224">
            <v>4108.6000000000058</v>
          </cell>
          <cell r="GE224">
            <v>116.09999999999991</v>
          </cell>
          <cell r="GF224">
            <v>350.5</v>
          </cell>
          <cell r="GG224">
            <v>5620</v>
          </cell>
          <cell r="GH224">
            <v>32850</v>
          </cell>
          <cell r="GI224">
            <v>110.45000000000002</v>
          </cell>
          <cell r="GJ224">
            <v>464.89</v>
          </cell>
          <cell r="GK224">
            <v>2951.0099999999998</v>
          </cell>
          <cell r="GL224">
            <v>3986.8899999999994</v>
          </cell>
          <cell r="GM224">
            <v>114.83999999999924</v>
          </cell>
          <cell r="GN224">
            <v>0</v>
          </cell>
          <cell r="GO224">
            <v>98</v>
          </cell>
          <cell r="GP224">
            <v>17104.000000000087</v>
          </cell>
          <cell r="GQ224">
            <v>0</v>
          </cell>
          <cell r="GR224">
            <v>48000</v>
          </cell>
          <cell r="GS224">
            <v>38470</v>
          </cell>
          <cell r="GT224">
            <v>9530</v>
          </cell>
          <cell r="GU224">
            <v>502.5</v>
          </cell>
          <cell r="GV224">
            <v>120</v>
          </cell>
          <cell r="GW224">
            <v>382.5</v>
          </cell>
        </row>
        <row r="225">
          <cell r="B225">
            <v>38570</v>
          </cell>
          <cell r="C225">
            <v>48039.5</v>
          </cell>
          <cell r="D225">
            <v>38472.9</v>
          </cell>
          <cell r="E225">
            <v>480038.8</v>
          </cell>
          <cell r="F225">
            <v>65174.1</v>
          </cell>
          <cell r="G225">
            <v>225291.9</v>
          </cell>
          <cell r="H225">
            <v>55028</v>
          </cell>
          <cell r="I225">
            <v>12242.4</v>
          </cell>
          <cell r="J225">
            <v>10160.6</v>
          </cell>
          <cell r="L225">
            <v>95865.5</v>
          </cell>
          <cell r="M225">
            <v>138638.6</v>
          </cell>
          <cell r="N225">
            <v>356998.9</v>
          </cell>
          <cell r="O225">
            <v>116930</v>
          </cell>
          <cell r="P225">
            <v>667648.69999999995</v>
          </cell>
          <cell r="Q225">
            <v>344670.9</v>
          </cell>
          <cell r="R225">
            <v>115401.7</v>
          </cell>
          <cell r="S225">
            <v>3740</v>
          </cell>
          <cell r="T225">
            <v>7032.6</v>
          </cell>
          <cell r="U225">
            <v>71321.2</v>
          </cell>
          <cell r="V225">
            <v>24898.5</v>
          </cell>
          <cell r="W225">
            <v>235909.6</v>
          </cell>
          <cell r="Y225">
            <v>254195.6</v>
          </cell>
          <cell r="Z225">
            <v>251364</v>
          </cell>
          <cell r="AB225">
            <v>253944.9</v>
          </cell>
          <cell r="AC225">
            <v>248664.3</v>
          </cell>
          <cell r="AE225">
            <v>48198</v>
          </cell>
          <cell r="AF225">
            <v>10495</v>
          </cell>
          <cell r="AG225">
            <v>21814.1</v>
          </cell>
          <cell r="AH225">
            <v>49975.6</v>
          </cell>
          <cell r="AJ225">
            <v>236894.9</v>
          </cell>
          <cell r="AK225">
            <v>36602</v>
          </cell>
          <cell r="AO225">
            <v>68752.3</v>
          </cell>
          <cell r="AP225">
            <v>0</v>
          </cell>
          <cell r="AQ225">
            <v>42017</v>
          </cell>
          <cell r="AR225">
            <v>138713.4</v>
          </cell>
          <cell r="AS225">
            <v>55960.3</v>
          </cell>
          <cell r="AU225">
            <v>3139.1</v>
          </cell>
          <cell r="AV225">
            <v>134853.1</v>
          </cell>
          <cell r="AX225">
            <v>37872.199999999997</v>
          </cell>
          <cell r="AZ225">
            <v>20285280</v>
          </cell>
          <cell r="BA225">
            <v>19401740</v>
          </cell>
          <cell r="BB225">
            <v>910070</v>
          </cell>
          <cell r="BC225">
            <v>1369080</v>
          </cell>
          <cell r="BD225">
            <v>8094.22</v>
          </cell>
          <cell r="BE225">
            <v>0</v>
          </cell>
          <cell r="BF225">
            <v>11352</v>
          </cell>
          <cell r="BG225">
            <v>4486.3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30</v>
          </cell>
          <cell r="BO225">
            <v>60</v>
          </cell>
          <cell r="BP225">
            <v>0</v>
          </cell>
          <cell r="BQ225">
            <v>0</v>
          </cell>
          <cell r="BR225">
            <v>716.88</v>
          </cell>
          <cell r="BS225">
            <v>672.12</v>
          </cell>
          <cell r="BT225">
            <v>12000</v>
          </cell>
          <cell r="BU225">
            <v>8790</v>
          </cell>
          <cell r="BV225">
            <v>0</v>
          </cell>
          <cell r="BW225">
            <v>22.5</v>
          </cell>
          <cell r="CB225">
            <v>44</v>
          </cell>
          <cell r="CC225">
            <v>127.5</v>
          </cell>
          <cell r="CD225">
            <v>152.20000000001164</v>
          </cell>
          <cell r="CE225">
            <v>133.90000000000146</v>
          </cell>
          <cell r="CF225">
            <v>104.69999999998254</v>
          </cell>
          <cell r="CG225">
            <v>197.5</v>
          </cell>
          <cell r="CH225">
            <v>71.799999999999272</v>
          </cell>
          <cell r="CI225">
            <v>139.20000000000073</v>
          </cell>
          <cell r="CJ225">
            <v>970.79999999999563</v>
          </cell>
          <cell r="CK225">
            <v>1025.6000000000058</v>
          </cell>
          <cell r="CL225">
            <v>906</v>
          </cell>
          <cell r="CO225">
            <v>14.300000000000182</v>
          </cell>
          <cell r="CP225">
            <v>2004.6999999999971</v>
          </cell>
          <cell r="CQ225">
            <v>1945.900000000006</v>
          </cell>
          <cell r="CR225">
            <v>11.200000000000728</v>
          </cell>
          <cell r="CS225">
            <v>27.799999999999272</v>
          </cell>
          <cell r="CT225">
            <v>54.399999999994179</v>
          </cell>
          <cell r="CU225">
            <v>93.399999999994179</v>
          </cell>
          <cell r="CV225">
            <v>93.399999999994179</v>
          </cell>
          <cell r="CW225">
            <v>415</v>
          </cell>
          <cell r="CX225">
            <v>935</v>
          </cell>
          <cell r="CY225">
            <v>130.60000000000582</v>
          </cell>
          <cell r="CZ225">
            <v>123</v>
          </cell>
          <cell r="DA225" t="str">
            <v>0</v>
          </cell>
          <cell r="DB225">
            <v>54.799999999995634</v>
          </cell>
          <cell r="DF225">
            <v>1750</v>
          </cell>
          <cell r="DG225">
            <v>1658.4000000000015</v>
          </cell>
          <cell r="DH225">
            <v>96.600000000005821</v>
          </cell>
          <cell r="DJ225" t="str">
            <v>0</v>
          </cell>
          <cell r="DK225" t="str">
            <v>0</v>
          </cell>
          <cell r="DM225">
            <v>64.099999999998545</v>
          </cell>
          <cell r="DN225">
            <v>171.29999999998836</v>
          </cell>
          <cell r="DO225">
            <v>160.70000000000437</v>
          </cell>
          <cell r="DQ225">
            <v>875.5</v>
          </cell>
          <cell r="DR225">
            <v>875.5</v>
          </cell>
          <cell r="DS225">
            <v>9.5</v>
          </cell>
          <cell r="DT225">
            <v>85</v>
          </cell>
          <cell r="DU225">
            <v>1320</v>
          </cell>
          <cell r="DV225">
            <v>7470</v>
          </cell>
          <cell r="DW225">
            <v>25.28</v>
          </cell>
          <cell r="DX225">
            <v>106.7</v>
          </cell>
          <cell r="DY225">
            <v>716.88</v>
          </cell>
          <cell r="DZ225">
            <v>672.12</v>
          </cell>
          <cell r="EA225">
            <v>22.320000000000618</v>
          </cell>
          <cell r="EB225" t="str">
            <v>0</v>
          </cell>
          <cell r="EC225">
            <v>20</v>
          </cell>
          <cell r="ED225">
            <v>3311.9999999999709</v>
          </cell>
          <cell r="EF225">
            <v>12000</v>
          </cell>
          <cell r="EG225">
            <v>8790</v>
          </cell>
          <cell r="EH225">
            <v>0</v>
          </cell>
          <cell r="EI225">
            <v>22.5</v>
          </cell>
          <cell r="EN225">
            <v>270.09999999999854</v>
          </cell>
          <cell r="EO225">
            <v>748.30000000000291</v>
          </cell>
          <cell r="EP225">
            <v>1005.5999999999767</v>
          </cell>
          <cell r="EQ225">
            <v>804.29999999999563</v>
          </cell>
          <cell r="ER225">
            <v>710.79999999998836</v>
          </cell>
          <cell r="ES225">
            <v>1146</v>
          </cell>
          <cell r="ET225">
            <v>493.79999999999927</v>
          </cell>
          <cell r="EU225">
            <v>755</v>
          </cell>
          <cell r="EV225">
            <v>5933.8999999999614</v>
          </cell>
          <cell r="EW225">
            <v>5279.8999999999942</v>
          </cell>
          <cell r="EX225">
            <v>5304.2000000000116</v>
          </cell>
          <cell r="FA225">
            <v>139.20000000000073</v>
          </cell>
          <cell r="FB225">
            <v>11499.699999999997</v>
          </cell>
          <cell r="FC225">
            <v>10723.300000000007</v>
          </cell>
          <cell r="FD225">
            <v>88.799999999995634</v>
          </cell>
          <cell r="FE225">
            <v>142.90000000000146</v>
          </cell>
          <cell r="FF225">
            <v>307.89999999999418</v>
          </cell>
          <cell r="FG225">
            <v>539.59999999999127</v>
          </cell>
          <cell r="FH225">
            <v>539.59999999999127</v>
          </cell>
          <cell r="FI225">
            <v>2648.9999999999964</v>
          </cell>
          <cell r="FJ225">
            <v>5253.9999999999782</v>
          </cell>
          <cell r="FK225">
            <v>692.60000000000582</v>
          </cell>
          <cell r="FL225">
            <v>616.5</v>
          </cell>
          <cell r="FM225">
            <v>0</v>
          </cell>
          <cell r="FN225">
            <v>424.59999999999854</v>
          </cell>
          <cell r="FO225">
            <v>0</v>
          </cell>
          <cell r="FP225">
            <v>0</v>
          </cell>
          <cell r="FQ225">
            <v>0</v>
          </cell>
          <cell r="FR225">
            <v>10046.999999999971</v>
          </cell>
          <cell r="FS225">
            <v>9636.6999999999789</v>
          </cell>
          <cell r="FT225">
            <v>382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372.59999999999854</v>
          </cell>
          <cell r="FZ225">
            <v>789.79999999998836</v>
          </cell>
          <cell r="GA225">
            <v>754.59999999999854</v>
          </cell>
          <cell r="GB225">
            <v>0</v>
          </cell>
          <cell r="GC225">
            <v>4984.1000000000058</v>
          </cell>
          <cell r="GD225">
            <v>4984.1000000000058</v>
          </cell>
          <cell r="GE225">
            <v>125.59999999999991</v>
          </cell>
          <cell r="GF225">
            <v>435.5</v>
          </cell>
          <cell r="GG225">
            <v>6940</v>
          </cell>
          <cell r="GH225">
            <v>40320</v>
          </cell>
          <cell r="GI225">
            <v>135.73000000000002</v>
          </cell>
          <cell r="GJ225">
            <v>571.59</v>
          </cell>
          <cell r="GK225">
            <v>3667.89</v>
          </cell>
          <cell r="GL225">
            <v>4659.0099999999993</v>
          </cell>
          <cell r="GM225">
            <v>137.15999999999985</v>
          </cell>
          <cell r="GN225">
            <v>0</v>
          </cell>
          <cell r="GO225">
            <v>118</v>
          </cell>
          <cell r="GP225">
            <v>20416.000000000058</v>
          </cell>
          <cell r="GQ225">
            <v>0</v>
          </cell>
          <cell r="GR225">
            <v>60000</v>
          </cell>
          <cell r="GS225">
            <v>47260</v>
          </cell>
          <cell r="GT225">
            <v>12740</v>
          </cell>
          <cell r="GU225">
            <v>502.5</v>
          </cell>
          <cell r="GV225">
            <v>142.5</v>
          </cell>
          <cell r="GW225">
            <v>360</v>
          </cell>
        </row>
        <row r="226">
          <cell r="B226">
            <v>38571</v>
          </cell>
          <cell r="C226">
            <v>48079.6</v>
          </cell>
          <cell r="D226">
            <v>38585.599999999999</v>
          </cell>
          <cell r="E226">
            <v>480188.6</v>
          </cell>
          <cell r="F226">
            <v>65295.8</v>
          </cell>
          <cell r="G226">
            <v>225408.1</v>
          </cell>
          <cell r="H226">
            <v>55202.1</v>
          </cell>
          <cell r="I226">
            <v>12357.6</v>
          </cell>
          <cell r="J226">
            <v>10251</v>
          </cell>
          <cell r="L226">
            <v>96650</v>
          </cell>
          <cell r="M226">
            <v>139057.60000000001</v>
          </cell>
          <cell r="N226">
            <v>357310.6</v>
          </cell>
          <cell r="O226">
            <v>117261.6</v>
          </cell>
          <cell r="P226">
            <v>667965.80000000005</v>
          </cell>
          <cell r="Q226">
            <v>344889</v>
          </cell>
          <cell r="R226">
            <v>116976.5</v>
          </cell>
          <cell r="S226">
            <v>3748.1</v>
          </cell>
          <cell r="T226">
            <v>7032.6</v>
          </cell>
          <cell r="U226">
            <v>71394.600000000006</v>
          </cell>
          <cell r="V226">
            <v>24914.6</v>
          </cell>
          <cell r="W226">
            <v>235936.6</v>
          </cell>
          <cell r="Y226">
            <v>254868.4</v>
          </cell>
          <cell r="Z226">
            <v>252176</v>
          </cell>
          <cell r="AB226">
            <v>254833.3</v>
          </cell>
          <cell r="AC226">
            <v>249242.6</v>
          </cell>
          <cell r="AE226">
            <v>48330.6</v>
          </cell>
          <cell r="AF226">
            <v>10532.1</v>
          </cell>
          <cell r="AG226">
            <v>21872.400000000001</v>
          </cell>
          <cell r="AH226">
            <v>50051.8</v>
          </cell>
          <cell r="AJ226">
            <v>237025</v>
          </cell>
          <cell r="AK226">
            <v>36727.800000000003</v>
          </cell>
          <cell r="AO226">
            <v>68852</v>
          </cell>
          <cell r="AP226">
            <v>0</v>
          </cell>
          <cell r="AQ226">
            <v>42096.800000000003</v>
          </cell>
          <cell r="AR226">
            <v>138864.6</v>
          </cell>
          <cell r="AS226">
            <v>56056.2</v>
          </cell>
          <cell r="AU226">
            <v>3139.1</v>
          </cell>
          <cell r="AV226">
            <v>134853.1</v>
          </cell>
          <cell r="AX226">
            <v>37922</v>
          </cell>
          <cell r="AZ226">
            <v>20299710</v>
          </cell>
          <cell r="BA226">
            <v>19493000</v>
          </cell>
          <cell r="BB226">
            <v>910760</v>
          </cell>
          <cell r="BC226">
            <v>1375620</v>
          </cell>
          <cell r="BD226">
            <v>8114.88</v>
          </cell>
          <cell r="BE226">
            <v>0</v>
          </cell>
          <cell r="BF226">
            <v>11364</v>
          </cell>
          <cell r="BG226">
            <v>4505.5</v>
          </cell>
          <cell r="BI226">
            <v>20</v>
          </cell>
          <cell r="BJ226">
            <v>20</v>
          </cell>
          <cell r="BK226">
            <v>20</v>
          </cell>
          <cell r="BL226">
            <v>20</v>
          </cell>
          <cell r="BM226">
            <v>20</v>
          </cell>
          <cell r="BN226">
            <v>60</v>
          </cell>
          <cell r="BO226">
            <v>30</v>
          </cell>
          <cell r="BP226">
            <v>20</v>
          </cell>
          <cell r="BQ226">
            <v>20</v>
          </cell>
          <cell r="BR226">
            <v>446.71</v>
          </cell>
          <cell r="BS226">
            <v>603.46</v>
          </cell>
          <cell r="BT226">
            <v>0</v>
          </cell>
          <cell r="BU226">
            <v>7230</v>
          </cell>
          <cell r="BV226">
            <v>0</v>
          </cell>
          <cell r="BW226">
            <v>22.5</v>
          </cell>
          <cell r="CB226">
            <v>40.099999999998545</v>
          </cell>
          <cell r="CC226">
            <v>112.69999999999709</v>
          </cell>
          <cell r="CD226">
            <v>149.79999999998836</v>
          </cell>
          <cell r="CE226">
            <v>121.70000000000437</v>
          </cell>
          <cell r="CF226">
            <v>116.20000000001164</v>
          </cell>
          <cell r="CG226">
            <v>174.09999999999854</v>
          </cell>
          <cell r="CH226">
            <v>115.20000000000073</v>
          </cell>
          <cell r="CI226">
            <v>90.399999999999636</v>
          </cell>
          <cell r="CJ226">
            <v>920.19999999999891</v>
          </cell>
          <cell r="CK226">
            <v>672.79999999998836</v>
          </cell>
          <cell r="CL226">
            <v>812</v>
          </cell>
          <cell r="CO226" t="str">
            <v>0</v>
          </cell>
          <cell r="CP226">
            <v>1574.8000000000029</v>
          </cell>
          <cell r="CQ226">
            <v>1484.7999999999884</v>
          </cell>
          <cell r="CR226">
            <v>30.300000000010186</v>
          </cell>
          <cell r="CS226">
            <v>16.099999999998545</v>
          </cell>
          <cell r="CT226">
            <v>27</v>
          </cell>
          <cell r="CU226">
            <v>73.400000000008731</v>
          </cell>
          <cell r="CV226">
            <v>73.400000000008731</v>
          </cell>
          <cell r="CW226">
            <v>371.00000000000364</v>
          </cell>
          <cell r="CX226">
            <v>583.0000000000291</v>
          </cell>
          <cell r="CY226">
            <v>130.10000000000582</v>
          </cell>
          <cell r="CZ226">
            <v>125.80000000000291</v>
          </cell>
          <cell r="DA226" t="str">
            <v>0</v>
          </cell>
          <cell r="DB226">
            <v>76.200000000004366</v>
          </cell>
          <cell r="DF226">
            <v>1325.9999999999854</v>
          </cell>
          <cell r="DG226">
            <v>1286.1000000000458</v>
          </cell>
          <cell r="DH226">
            <v>95.899999999994179</v>
          </cell>
          <cell r="DJ226" t="str">
            <v>0</v>
          </cell>
          <cell r="DK226" t="str">
            <v>0</v>
          </cell>
          <cell r="DM226">
            <v>49.80000000000291</v>
          </cell>
          <cell r="DN226">
            <v>151.20000000001164</v>
          </cell>
          <cell r="DO226">
            <v>145.69999999999709</v>
          </cell>
          <cell r="DQ226">
            <v>784.5</v>
          </cell>
          <cell r="DR226">
            <v>784.5</v>
          </cell>
          <cell r="DS226">
            <v>8.0999999999999091</v>
          </cell>
          <cell r="DT226">
            <v>79.80000000000291</v>
          </cell>
          <cell r="DU226">
            <v>690</v>
          </cell>
          <cell r="DV226">
            <v>6540</v>
          </cell>
          <cell r="DW226">
            <v>14.43</v>
          </cell>
          <cell r="DX226">
            <v>91.26</v>
          </cell>
          <cell r="DY226">
            <v>446.71</v>
          </cell>
          <cell r="DZ226">
            <v>603.46</v>
          </cell>
          <cell r="EA226">
            <v>20.659999999999854</v>
          </cell>
          <cell r="EB226" t="str">
            <v>0</v>
          </cell>
          <cell r="EC226">
            <v>12</v>
          </cell>
          <cell r="ED226">
            <v>3071.9999999999709</v>
          </cell>
          <cell r="EF226">
            <v>0</v>
          </cell>
          <cell r="EG226">
            <v>7230</v>
          </cell>
          <cell r="EH226">
            <v>0</v>
          </cell>
          <cell r="EI226">
            <v>22.5</v>
          </cell>
          <cell r="EN226">
            <v>310.19999999999709</v>
          </cell>
          <cell r="EO226">
            <v>861</v>
          </cell>
          <cell r="EP226">
            <v>1155.3999999999651</v>
          </cell>
          <cell r="EQ226">
            <v>926</v>
          </cell>
          <cell r="ER226">
            <v>827</v>
          </cell>
          <cell r="ES226">
            <v>1320.0999999999985</v>
          </cell>
          <cell r="ET226">
            <v>609</v>
          </cell>
          <cell r="EU226">
            <v>845.39999999999964</v>
          </cell>
          <cell r="EV226">
            <v>6854.0999999999603</v>
          </cell>
          <cell r="EW226">
            <v>5952.6999999999825</v>
          </cell>
          <cell r="EX226">
            <v>6116.2000000000116</v>
          </cell>
          <cell r="FA226">
            <v>139.20000000000073</v>
          </cell>
          <cell r="FB226">
            <v>13074.5</v>
          </cell>
          <cell r="FC226">
            <v>12208.099999999995</v>
          </cell>
          <cell r="FD226">
            <v>119.10000000000582</v>
          </cell>
          <cell r="FE226">
            <v>159</v>
          </cell>
          <cell r="FF226">
            <v>334.89999999999418</v>
          </cell>
          <cell r="FG226">
            <v>613</v>
          </cell>
          <cell r="FH226">
            <v>613</v>
          </cell>
          <cell r="FI226">
            <v>3020</v>
          </cell>
          <cell r="FJ226">
            <v>5837.0000000000073</v>
          </cell>
          <cell r="FK226">
            <v>822.70000000001164</v>
          </cell>
          <cell r="FL226">
            <v>742.30000000000291</v>
          </cell>
          <cell r="FM226">
            <v>0</v>
          </cell>
          <cell r="FN226">
            <v>500.80000000000291</v>
          </cell>
          <cell r="FO226">
            <v>0</v>
          </cell>
          <cell r="FP226">
            <v>0</v>
          </cell>
          <cell r="FQ226">
            <v>0</v>
          </cell>
          <cell r="FR226">
            <v>11372.999999999956</v>
          </cell>
          <cell r="FS226">
            <v>10922.800000000025</v>
          </cell>
          <cell r="FT226">
            <v>477.89999999999418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422.40000000000146</v>
          </cell>
          <cell r="FZ226">
            <v>941</v>
          </cell>
          <cell r="GA226">
            <v>900.29999999999563</v>
          </cell>
          <cell r="GB226">
            <v>0</v>
          </cell>
          <cell r="GC226">
            <v>5768.6000000000058</v>
          </cell>
          <cell r="GD226">
            <v>5768.6000000000058</v>
          </cell>
          <cell r="GE226">
            <v>133.69999999999982</v>
          </cell>
          <cell r="GF226">
            <v>515.30000000000291</v>
          </cell>
          <cell r="GG226">
            <v>7630</v>
          </cell>
          <cell r="GH226">
            <v>46860</v>
          </cell>
          <cell r="GI226">
            <v>150.16000000000003</v>
          </cell>
          <cell r="GJ226">
            <v>662.85</v>
          </cell>
          <cell r="GK226">
            <v>4114.5999999999995</v>
          </cell>
          <cell r="GL226">
            <v>5262.4699999999993</v>
          </cell>
          <cell r="GM226">
            <v>157.81999999999971</v>
          </cell>
          <cell r="GN226">
            <v>0</v>
          </cell>
          <cell r="GO226">
            <v>130</v>
          </cell>
          <cell r="GP226">
            <v>23488.000000000029</v>
          </cell>
          <cell r="GQ226">
            <v>0</v>
          </cell>
          <cell r="GR226">
            <v>60000</v>
          </cell>
          <cell r="GS226">
            <v>54490</v>
          </cell>
          <cell r="GT226">
            <v>5510</v>
          </cell>
          <cell r="GU226">
            <v>502.5</v>
          </cell>
          <cell r="GV226">
            <v>165</v>
          </cell>
          <cell r="GW226">
            <v>337.5</v>
          </cell>
        </row>
        <row r="227">
          <cell r="B227">
            <v>38572</v>
          </cell>
          <cell r="C227">
            <v>48126</v>
          </cell>
          <cell r="D227">
            <v>38716</v>
          </cell>
          <cell r="E227">
            <v>480364</v>
          </cell>
          <cell r="F227">
            <v>65435</v>
          </cell>
          <cell r="G227">
            <v>225541</v>
          </cell>
          <cell r="H227">
            <v>55404</v>
          </cell>
          <cell r="I227">
            <v>12484</v>
          </cell>
          <cell r="J227">
            <v>10264</v>
          </cell>
          <cell r="L227">
            <v>97370</v>
          </cell>
          <cell r="M227">
            <v>139529</v>
          </cell>
          <cell r="N227">
            <v>357668</v>
          </cell>
          <cell r="O227">
            <v>117653</v>
          </cell>
          <cell r="P227">
            <v>668334</v>
          </cell>
          <cell r="Q227">
            <v>345257</v>
          </cell>
          <cell r="R227">
            <v>118850</v>
          </cell>
          <cell r="S227">
            <v>3751</v>
          </cell>
          <cell r="T227">
            <v>7082</v>
          </cell>
          <cell r="U227">
            <v>71495</v>
          </cell>
          <cell r="V227">
            <v>24955</v>
          </cell>
          <cell r="W227">
            <v>235988</v>
          </cell>
          <cell r="Y227">
            <v>255770</v>
          </cell>
          <cell r="Z227">
            <v>253009</v>
          </cell>
          <cell r="AB227">
            <v>255563</v>
          </cell>
          <cell r="AC227">
            <v>250226</v>
          </cell>
          <cell r="AE227">
            <v>48494</v>
          </cell>
          <cell r="AF227">
            <v>10570</v>
          </cell>
          <cell r="AG227">
            <v>21955</v>
          </cell>
          <cell r="AH227">
            <v>50205</v>
          </cell>
          <cell r="AJ227">
            <v>237120</v>
          </cell>
          <cell r="AK227">
            <v>36809</v>
          </cell>
          <cell r="AO227">
            <v>68925</v>
          </cell>
          <cell r="AP227">
            <v>0</v>
          </cell>
          <cell r="AQ227">
            <v>42155</v>
          </cell>
          <cell r="AR227">
            <v>138982</v>
          </cell>
          <cell r="AS227">
            <v>56099.7</v>
          </cell>
          <cell r="AU227">
            <v>3939.1</v>
          </cell>
          <cell r="AV227">
            <v>134853.1</v>
          </cell>
          <cell r="AX227">
            <v>37981</v>
          </cell>
          <cell r="AZ227">
            <v>20312110</v>
          </cell>
          <cell r="BA227">
            <v>19590930</v>
          </cell>
          <cell r="BB227">
            <v>911360</v>
          </cell>
          <cell r="BC227">
            <v>1382520</v>
          </cell>
          <cell r="BD227">
            <v>8134.97</v>
          </cell>
          <cell r="BE227">
            <v>0</v>
          </cell>
          <cell r="BF227">
            <v>11383</v>
          </cell>
          <cell r="BG227">
            <v>4526.3999999999996</v>
          </cell>
          <cell r="BI227">
            <v>10</v>
          </cell>
          <cell r="BJ227">
            <v>10</v>
          </cell>
          <cell r="BK227">
            <v>10</v>
          </cell>
          <cell r="BL227">
            <v>10</v>
          </cell>
          <cell r="BM227">
            <v>10</v>
          </cell>
          <cell r="BN227">
            <v>30</v>
          </cell>
          <cell r="BO227">
            <v>30</v>
          </cell>
          <cell r="BP227">
            <v>0</v>
          </cell>
          <cell r="BQ227">
            <v>0</v>
          </cell>
          <cell r="BR227">
            <v>445.65</v>
          </cell>
          <cell r="BS227">
            <v>478.8</v>
          </cell>
          <cell r="BT227">
            <v>12000</v>
          </cell>
          <cell r="BU227">
            <v>7500</v>
          </cell>
          <cell r="BV227">
            <v>0</v>
          </cell>
          <cell r="BW227">
            <v>22.5</v>
          </cell>
          <cell r="CB227">
            <v>46.400000000001455</v>
          </cell>
          <cell r="CC227">
            <v>130.40000000000146</v>
          </cell>
          <cell r="CD227">
            <v>175.40000000002328</v>
          </cell>
          <cell r="CE227">
            <v>139.19999999999709</v>
          </cell>
          <cell r="CF227">
            <v>132.89999999999418</v>
          </cell>
          <cell r="CG227">
            <v>201.90000000000146</v>
          </cell>
          <cell r="CH227">
            <v>126.39999999999964</v>
          </cell>
          <cell r="CI227">
            <v>13</v>
          </cell>
          <cell r="CJ227">
            <v>965.60000000001855</v>
          </cell>
          <cell r="CK227">
            <v>901.60000000000582</v>
          </cell>
          <cell r="CL227">
            <v>833</v>
          </cell>
          <cell r="CO227">
            <v>49.399999999999636</v>
          </cell>
          <cell r="CP227">
            <v>1873.5</v>
          </cell>
          <cell r="CQ227">
            <v>1784.0000000000055</v>
          </cell>
          <cell r="CR227">
            <v>8.5999999999985448</v>
          </cell>
          <cell r="CS227">
            <v>40.400000000001455</v>
          </cell>
          <cell r="CT227">
            <v>51.399999999994179</v>
          </cell>
          <cell r="CU227">
            <v>100.39999999999418</v>
          </cell>
          <cell r="CV227">
            <v>100.39999999999418</v>
          </cell>
          <cell r="CW227">
            <v>378.99999999999636</v>
          </cell>
          <cell r="CX227">
            <v>825.99999999998545</v>
          </cell>
          <cell r="CY227">
            <v>95</v>
          </cell>
          <cell r="CZ227">
            <v>81.19999999999709</v>
          </cell>
          <cell r="DA227" t="str">
            <v>0</v>
          </cell>
          <cell r="DB227">
            <v>153.19999999999709</v>
          </cell>
          <cell r="DF227">
            <v>1634.0000000000146</v>
          </cell>
          <cell r="DG227">
            <v>1534.399999999976</v>
          </cell>
          <cell r="DH227">
            <v>43.5</v>
          </cell>
          <cell r="DJ227">
            <v>800</v>
          </cell>
          <cell r="DK227" t="str">
            <v>0</v>
          </cell>
          <cell r="DM227">
            <v>59</v>
          </cell>
          <cell r="DN227">
            <v>117.39999999999418</v>
          </cell>
          <cell r="DO227">
            <v>902.5</v>
          </cell>
          <cell r="DQ227">
            <v>720</v>
          </cell>
          <cell r="DR227">
            <v>720</v>
          </cell>
          <cell r="DS227">
            <v>2.9000000000000909</v>
          </cell>
          <cell r="DT227">
            <v>58.19999999999709</v>
          </cell>
          <cell r="DU227">
            <v>600</v>
          </cell>
          <cell r="DV227">
            <v>6900</v>
          </cell>
          <cell r="DW227">
            <v>12.4</v>
          </cell>
          <cell r="DX227">
            <v>97.93</v>
          </cell>
          <cell r="DY227">
            <v>445.65</v>
          </cell>
          <cell r="DZ227">
            <v>478.8</v>
          </cell>
          <cell r="EA227">
            <v>20.090000000000146</v>
          </cell>
          <cell r="EB227" t="str">
            <v>0</v>
          </cell>
          <cell r="EC227">
            <v>19</v>
          </cell>
          <cell r="ED227">
            <v>3343.9999999999418</v>
          </cell>
          <cell r="EF227">
            <v>12000</v>
          </cell>
          <cell r="EG227">
            <v>7500</v>
          </cell>
          <cell r="EH227">
            <v>0</v>
          </cell>
          <cell r="EI227">
            <v>22.5</v>
          </cell>
          <cell r="EN227">
            <v>356.59999999999854</v>
          </cell>
          <cell r="EO227">
            <v>991.40000000000146</v>
          </cell>
          <cell r="EP227">
            <v>1330.7999999999884</v>
          </cell>
          <cell r="EQ227">
            <v>1065.1999999999971</v>
          </cell>
          <cell r="ER227">
            <v>959.89999999999418</v>
          </cell>
          <cell r="ES227">
            <v>1522</v>
          </cell>
          <cell r="ET227">
            <v>735.39999999999964</v>
          </cell>
          <cell r="EU227">
            <v>858.39999999999964</v>
          </cell>
          <cell r="EV227">
            <v>7819.6999999999789</v>
          </cell>
          <cell r="EW227">
            <v>6854.2999999999884</v>
          </cell>
          <cell r="EX227">
            <v>6949.2000000000116</v>
          </cell>
          <cell r="FA227">
            <v>188.60000000000036</v>
          </cell>
          <cell r="FB227">
            <v>14948</v>
          </cell>
          <cell r="FC227">
            <v>13992.1</v>
          </cell>
          <cell r="FD227">
            <v>127.70000000000437</v>
          </cell>
          <cell r="FE227">
            <v>199.40000000000146</v>
          </cell>
          <cell r="FF227">
            <v>386.29999999998836</v>
          </cell>
          <cell r="FG227">
            <v>713.39999999999418</v>
          </cell>
          <cell r="FH227">
            <v>713.39999999999418</v>
          </cell>
          <cell r="FI227">
            <v>3398.9999999999964</v>
          </cell>
          <cell r="FJ227">
            <v>6662.9999999999927</v>
          </cell>
          <cell r="FK227">
            <v>917.70000000001164</v>
          </cell>
          <cell r="FL227">
            <v>823.5</v>
          </cell>
          <cell r="FM227">
            <v>0</v>
          </cell>
          <cell r="FN227">
            <v>654</v>
          </cell>
          <cell r="FO227">
            <v>0</v>
          </cell>
          <cell r="FP227">
            <v>0</v>
          </cell>
          <cell r="FQ227">
            <v>0</v>
          </cell>
          <cell r="FR227">
            <v>13006.999999999971</v>
          </cell>
          <cell r="FS227">
            <v>12457.2</v>
          </cell>
          <cell r="FT227">
            <v>521.39999999999418</v>
          </cell>
          <cell r="FU227">
            <v>0</v>
          </cell>
          <cell r="FV227">
            <v>800</v>
          </cell>
          <cell r="FW227">
            <v>0</v>
          </cell>
          <cell r="FX227">
            <v>0</v>
          </cell>
          <cell r="FY227">
            <v>481.40000000000146</v>
          </cell>
          <cell r="FZ227">
            <v>1058.3999999999942</v>
          </cell>
          <cell r="GA227">
            <v>1802.7999999999956</v>
          </cell>
          <cell r="GB227">
            <v>0</v>
          </cell>
          <cell r="GC227">
            <v>6488.6000000000058</v>
          </cell>
          <cell r="GD227">
            <v>6488.6000000000058</v>
          </cell>
          <cell r="GE227">
            <v>136.59999999999991</v>
          </cell>
          <cell r="GF227">
            <v>573.5</v>
          </cell>
          <cell r="GG227">
            <v>8230</v>
          </cell>
          <cell r="GH227">
            <v>53760</v>
          </cell>
          <cell r="GI227">
            <v>162.56000000000003</v>
          </cell>
          <cell r="GJ227">
            <v>760.78</v>
          </cell>
          <cell r="GK227">
            <v>4560.2499999999991</v>
          </cell>
          <cell r="GL227">
            <v>5741.2699999999995</v>
          </cell>
          <cell r="GM227">
            <v>177.90999999999985</v>
          </cell>
          <cell r="GN227">
            <v>0</v>
          </cell>
          <cell r="GO227">
            <v>149</v>
          </cell>
          <cell r="GP227">
            <v>26831.999999999971</v>
          </cell>
          <cell r="GQ227">
            <v>0</v>
          </cell>
          <cell r="GR227">
            <v>72000</v>
          </cell>
          <cell r="GS227">
            <v>61990</v>
          </cell>
          <cell r="GT227">
            <v>10010</v>
          </cell>
          <cell r="GU227">
            <v>502.5</v>
          </cell>
          <cell r="GV227">
            <v>187.5</v>
          </cell>
          <cell r="GW227">
            <v>315</v>
          </cell>
        </row>
        <row r="228">
          <cell r="B228">
            <v>38573</v>
          </cell>
          <cell r="C228">
            <v>48168</v>
          </cell>
          <cell r="D228">
            <v>38841</v>
          </cell>
          <cell r="E228">
            <v>480533</v>
          </cell>
          <cell r="F228">
            <v>65566</v>
          </cell>
          <cell r="G228">
            <v>225663</v>
          </cell>
          <cell r="H228">
            <v>55587</v>
          </cell>
          <cell r="I228">
            <v>12602</v>
          </cell>
          <cell r="J228">
            <v>10271</v>
          </cell>
          <cell r="L228">
            <v>98130</v>
          </cell>
          <cell r="M228">
            <v>139960</v>
          </cell>
          <cell r="N228">
            <v>358000</v>
          </cell>
          <cell r="O228">
            <v>118010</v>
          </cell>
          <cell r="P228">
            <v>668672</v>
          </cell>
          <cell r="Q228">
            <v>345600</v>
          </cell>
          <cell r="R228">
            <v>120612</v>
          </cell>
          <cell r="S228">
            <v>3760</v>
          </cell>
          <cell r="T228">
            <v>7129</v>
          </cell>
          <cell r="U228">
            <v>71612</v>
          </cell>
          <cell r="V228">
            <v>24993</v>
          </cell>
          <cell r="W228">
            <v>236052</v>
          </cell>
          <cell r="Y228">
            <v>256600</v>
          </cell>
          <cell r="Z228">
            <v>253813</v>
          </cell>
          <cell r="AB228">
            <v>256207</v>
          </cell>
          <cell r="AC228">
            <v>251183</v>
          </cell>
          <cell r="AE228">
            <v>48651</v>
          </cell>
          <cell r="AF228">
            <v>10610</v>
          </cell>
          <cell r="AG228">
            <v>22040</v>
          </cell>
          <cell r="AH228">
            <v>50301</v>
          </cell>
          <cell r="AJ228">
            <v>237212</v>
          </cell>
          <cell r="AK228">
            <v>36895</v>
          </cell>
          <cell r="AO228">
            <v>68996</v>
          </cell>
          <cell r="AP228">
            <v>0</v>
          </cell>
          <cell r="AQ228">
            <v>42211</v>
          </cell>
          <cell r="AR228">
            <v>139101</v>
          </cell>
          <cell r="AS228">
            <v>56151</v>
          </cell>
          <cell r="AU228">
            <v>3939.1</v>
          </cell>
          <cell r="AV228">
            <v>134853.1</v>
          </cell>
          <cell r="AX228">
            <v>38042</v>
          </cell>
          <cell r="AZ228">
            <v>20327780</v>
          </cell>
          <cell r="BA228">
            <v>19687500</v>
          </cell>
          <cell r="BB228">
            <v>912160</v>
          </cell>
          <cell r="BC228">
            <v>1389390</v>
          </cell>
          <cell r="BD228">
            <v>8156.2</v>
          </cell>
          <cell r="BE228">
            <v>0</v>
          </cell>
          <cell r="BF228">
            <v>11402</v>
          </cell>
          <cell r="BG228">
            <v>4547.7</v>
          </cell>
          <cell r="BI228">
            <v>10</v>
          </cell>
          <cell r="BJ228">
            <v>10</v>
          </cell>
          <cell r="BK228">
            <v>10</v>
          </cell>
          <cell r="BL228">
            <v>10</v>
          </cell>
          <cell r="BM228">
            <v>10</v>
          </cell>
          <cell r="BN228">
            <v>60</v>
          </cell>
          <cell r="BO228">
            <v>60</v>
          </cell>
          <cell r="BP228">
            <v>28</v>
          </cell>
          <cell r="BQ228">
            <v>30</v>
          </cell>
          <cell r="BR228">
            <v>714.06</v>
          </cell>
          <cell r="BS228">
            <v>627.29</v>
          </cell>
          <cell r="BT228">
            <v>0</v>
          </cell>
          <cell r="BU228">
            <v>7670</v>
          </cell>
          <cell r="BV228">
            <v>0</v>
          </cell>
          <cell r="BW228">
            <v>22.5</v>
          </cell>
          <cell r="CB228">
            <v>42</v>
          </cell>
          <cell r="CC228">
            <v>125</v>
          </cell>
          <cell r="CD228">
            <v>169</v>
          </cell>
          <cell r="CE228">
            <v>131</v>
          </cell>
          <cell r="CF228">
            <v>122</v>
          </cell>
          <cell r="CG228">
            <v>183</v>
          </cell>
          <cell r="CH228">
            <v>118</v>
          </cell>
          <cell r="CI228">
            <v>7</v>
          </cell>
          <cell r="CJ228">
            <v>897</v>
          </cell>
          <cell r="CK228">
            <v>830</v>
          </cell>
          <cell r="CL228">
            <v>804</v>
          </cell>
          <cell r="CO228">
            <v>47</v>
          </cell>
          <cell r="CP228">
            <v>1762</v>
          </cell>
          <cell r="CQ228">
            <v>1681</v>
          </cell>
          <cell r="CR228">
            <v>15</v>
          </cell>
          <cell r="CS228">
            <v>38</v>
          </cell>
          <cell r="CT228">
            <v>64</v>
          </cell>
          <cell r="CU228">
            <v>117</v>
          </cell>
          <cell r="CV228">
            <v>117</v>
          </cell>
          <cell r="CW228">
            <v>400</v>
          </cell>
          <cell r="CX228">
            <v>850</v>
          </cell>
          <cell r="CY228">
            <v>92</v>
          </cell>
          <cell r="CZ228">
            <v>86</v>
          </cell>
          <cell r="DA228" t="str">
            <v>0</v>
          </cell>
          <cell r="DB228">
            <v>96</v>
          </cell>
          <cell r="DF228">
            <v>1570</v>
          </cell>
          <cell r="DG228">
            <v>1524</v>
          </cell>
          <cell r="DH228">
            <v>51.30000000000291</v>
          </cell>
          <cell r="DJ228" t="str">
            <v>0</v>
          </cell>
          <cell r="DK228" t="str">
            <v>0</v>
          </cell>
          <cell r="DM228">
            <v>61</v>
          </cell>
          <cell r="DN228">
            <v>119</v>
          </cell>
          <cell r="DO228">
            <v>112.30000000000291</v>
          </cell>
          <cell r="DQ228">
            <v>760</v>
          </cell>
          <cell r="DR228">
            <v>760</v>
          </cell>
          <cell r="DS228">
            <v>9</v>
          </cell>
          <cell r="DT228">
            <v>56</v>
          </cell>
          <cell r="DU228">
            <v>800</v>
          </cell>
          <cell r="DV228">
            <v>6870</v>
          </cell>
          <cell r="DW228">
            <v>15.67</v>
          </cell>
          <cell r="DX228">
            <v>96.57</v>
          </cell>
          <cell r="DY228">
            <v>714.06</v>
          </cell>
          <cell r="DZ228">
            <v>627.29</v>
          </cell>
          <cell r="EA228">
            <v>21.229999999999563</v>
          </cell>
          <cell r="EB228" t="str">
            <v>0</v>
          </cell>
          <cell r="EC228">
            <v>19</v>
          </cell>
          <cell r="ED228">
            <v>3408.0000000000291</v>
          </cell>
          <cell r="EF228">
            <v>0</v>
          </cell>
          <cell r="EG228">
            <v>7670</v>
          </cell>
          <cell r="EH228">
            <v>0</v>
          </cell>
          <cell r="EI228">
            <v>22.5</v>
          </cell>
          <cell r="EN228">
            <v>398.59999999999854</v>
          </cell>
          <cell r="EO228">
            <v>1116.4000000000015</v>
          </cell>
          <cell r="EP228">
            <v>1499.7999999999884</v>
          </cell>
          <cell r="EQ228">
            <v>1196.1999999999971</v>
          </cell>
          <cell r="ER228">
            <v>1081.8999999999942</v>
          </cell>
          <cell r="ES228">
            <v>1705</v>
          </cell>
          <cell r="ET228">
            <v>853.39999999999964</v>
          </cell>
          <cell r="EU228">
            <v>865.39999999999964</v>
          </cell>
          <cell r="EV228">
            <v>8716.6999999999789</v>
          </cell>
          <cell r="EW228">
            <v>7684.2999999999884</v>
          </cell>
          <cell r="EX228">
            <v>7753.2000000000116</v>
          </cell>
          <cell r="FA228">
            <v>235.60000000000036</v>
          </cell>
          <cell r="FB228">
            <v>16710</v>
          </cell>
          <cell r="FC228">
            <v>15673.1</v>
          </cell>
          <cell r="FD228">
            <v>142.70000000000437</v>
          </cell>
          <cell r="FE228">
            <v>237.40000000000146</v>
          </cell>
          <cell r="FF228">
            <v>450.29999999998836</v>
          </cell>
          <cell r="FG228">
            <v>830.39999999999418</v>
          </cell>
          <cell r="FH228">
            <v>830.39999999999418</v>
          </cell>
          <cell r="FI228">
            <v>3798.9999999999964</v>
          </cell>
          <cell r="FJ228">
            <v>7512.9999999999927</v>
          </cell>
          <cell r="FK228">
            <v>1009.7000000000116</v>
          </cell>
          <cell r="FL228">
            <v>909.5</v>
          </cell>
          <cell r="FM228">
            <v>0</v>
          </cell>
          <cell r="FN228">
            <v>750</v>
          </cell>
          <cell r="FO228">
            <v>0</v>
          </cell>
          <cell r="FP228">
            <v>0</v>
          </cell>
          <cell r="FQ228">
            <v>0</v>
          </cell>
          <cell r="FR228">
            <v>14576.999999999971</v>
          </cell>
          <cell r="FS228">
            <v>13981.2</v>
          </cell>
          <cell r="FT228">
            <v>572.69999999999709</v>
          </cell>
          <cell r="FU228">
            <v>0</v>
          </cell>
          <cell r="FV228">
            <v>800</v>
          </cell>
          <cell r="FW228">
            <v>0</v>
          </cell>
          <cell r="FX228">
            <v>0</v>
          </cell>
          <cell r="FY228">
            <v>542.40000000000146</v>
          </cell>
          <cell r="FZ228">
            <v>1177.3999999999942</v>
          </cell>
          <cell r="GA228">
            <v>1915.0999999999985</v>
          </cell>
          <cell r="GB228">
            <v>0</v>
          </cell>
          <cell r="GC228">
            <v>7248.6000000000058</v>
          </cell>
          <cell r="GD228">
            <v>7248.6000000000058</v>
          </cell>
          <cell r="GE228">
            <v>145.59999999999991</v>
          </cell>
          <cell r="GF228">
            <v>629.5</v>
          </cell>
          <cell r="GG228">
            <v>9030</v>
          </cell>
          <cell r="GH228">
            <v>60630</v>
          </cell>
          <cell r="GI228">
            <v>178.23000000000002</v>
          </cell>
          <cell r="GJ228">
            <v>857.34999999999991</v>
          </cell>
          <cell r="GK228">
            <v>5274.3099999999995</v>
          </cell>
          <cell r="GL228">
            <v>6368.5599999999995</v>
          </cell>
          <cell r="GM228">
            <v>199.13999999999942</v>
          </cell>
          <cell r="GN228">
            <v>0</v>
          </cell>
          <cell r="GO228">
            <v>168</v>
          </cell>
          <cell r="GP228">
            <v>30240</v>
          </cell>
          <cell r="GQ228">
            <v>0</v>
          </cell>
          <cell r="GR228">
            <v>72000</v>
          </cell>
          <cell r="GS228">
            <v>69660</v>
          </cell>
          <cell r="GT228">
            <v>2340</v>
          </cell>
          <cell r="GU228">
            <v>502.5</v>
          </cell>
          <cell r="GV228">
            <v>210</v>
          </cell>
          <cell r="GW228">
            <v>292.5</v>
          </cell>
        </row>
        <row r="229">
          <cell r="B229">
            <v>38574</v>
          </cell>
          <cell r="C229">
            <v>48211</v>
          </cell>
          <cell r="D229">
            <v>38959</v>
          </cell>
          <cell r="E229">
            <v>480690</v>
          </cell>
          <cell r="F229">
            <v>65686</v>
          </cell>
          <cell r="G229">
            <v>225780</v>
          </cell>
          <cell r="H229">
            <v>55755</v>
          </cell>
          <cell r="I229">
            <v>12725</v>
          </cell>
          <cell r="J229">
            <v>10279</v>
          </cell>
          <cell r="L229">
            <v>98810</v>
          </cell>
          <cell r="M229">
            <v>140392</v>
          </cell>
          <cell r="N229">
            <v>358323</v>
          </cell>
          <cell r="O229">
            <v>118358</v>
          </cell>
          <cell r="P229">
            <v>668962</v>
          </cell>
          <cell r="Q229">
            <v>345900</v>
          </cell>
          <cell r="R229">
            <v>122308</v>
          </cell>
          <cell r="S229">
            <v>3778</v>
          </cell>
          <cell r="T229">
            <v>7189</v>
          </cell>
          <cell r="U229">
            <v>71717</v>
          </cell>
          <cell r="V229">
            <v>25035</v>
          </cell>
          <cell r="W229">
            <v>236104</v>
          </cell>
          <cell r="Y229">
            <v>257410</v>
          </cell>
          <cell r="Z229">
            <v>254533</v>
          </cell>
          <cell r="AB229">
            <v>256823</v>
          </cell>
          <cell r="AC229">
            <v>252074</v>
          </cell>
          <cell r="AE229">
            <v>48798</v>
          </cell>
          <cell r="AF229">
            <v>10653</v>
          </cell>
          <cell r="AG229">
            <v>22114</v>
          </cell>
          <cell r="AH229">
            <v>50360</v>
          </cell>
          <cell r="AJ229">
            <v>237327</v>
          </cell>
          <cell r="AK229">
            <v>36970</v>
          </cell>
          <cell r="AO229">
            <v>69082</v>
          </cell>
          <cell r="AP229">
            <v>0</v>
          </cell>
          <cell r="AQ229">
            <v>42272</v>
          </cell>
          <cell r="AR229">
            <v>139207</v>
          </cell>
          <cell r="AS229">
            <v>56205</v>
          </cell>
          <cell r="AU229">
            <v>3939.1</v>
          </cell>
          <cell r="AV229">
            <v>134853.29999999999</v>
          </cell>
          <cell r="AX229">
            <v>38092</v>
          </cell>
          <cell r="AZ229">
            <v>20343010</v>
          </cell>
          <cell r="BA229">
            <v>19772300</v>
          </cell>
          <cell r="BB229">
            <v>912890</v>
          </cell>
          <cell r="BC229">
            <v>1395380</v>
          </cell>
          <cell r="BD229">
            <v>8176.37</v>
          </cell>
          <cell r="BE229">
            <v>0</v>
          </cell>
          <cell r="BF229">
            <v>11421</v>
          </cell>
          <cell r="BG229">
            <v>4568.3999999999996</v>
          </cell>
          <cell r="BI229">
            <v>10</v>
          </cell>
          <cell r="BJ229">
            <v>10</v>
          </cell>
          <cell r="BK229">
            <v>10</v>
          </cell>
          <cell r="BL229">
            <v>10</v>
          </cell>
          <cell r="BM229">
            <v>10</v>
          </cell>
          <cell r="BN229">
            <v>30</v>
          </cell>
          <cell r="BO229">
            <v>60</v>
          </cell>
          <cell r="BP229">
            <v>28</v>
          </cell>
          <cell r="BQ229">
            <v>30</v>
          </cell>
          <cell r="BR229">
            <v>700.98</v>
          </cell>
          <cell r="BS229">
            <v>702.04</v>
          </cell>
          <cell r="BT229">
            <v>12000</v>
          </cell>
          <cell r="BU229">
            <v>6720</v>
          </cell>
          <cell r="BV229">
            <v>0</v>
          </cell>
          <cell r="BW229">
            <v>22.5</v>
          </cell>
          <cell r="CB229">
            <v>43</v>
          </cell>
          <cell r="CC229">
            <v>118</v>
          </cell>
          <cell r="CD229">
            <v>157</v>
          </cell>
          <cell r="CE229">
            <v>120</v>
          </cell>
          <cell r="CF229">
            <v>117</v>
          </cell>
          <cell r="CG229">
            <v>168</v>
          </cell>
          <cell r="CH229">
            <v>123</v>
          </cell>
          <cell r="CI229">
            <v>8</v>
          </cell>
          <cell r="CJ229">
            <v>854</v>
          </cell>
          <cell r="CK229">
            <v>810</v>
          </cell>
          <cell r="CL229">
            <v>720</v>
          </cell>
          <cell r="CO229">
            <v>60</v>
          </cell>
          <cell r="CP229">
            <v>1696</v>
          </cell>
          <cell r="CQ229">
            <v>1590</v>
          </cell>
          <cell r="CR229">
            <v>11</v>
          </cell>
          <cell r="CS229">
            <v>42</v>
          </cell>
          <cell r="CT229">
            <v>52</v>
          </cell>
          <cell r="CU229">
            <v>105</v>
          </cell>
          <cell r="CV229">
            <v>105</v>
          </cell>
          <cell r="CW229">
            <v>430</v>
          </cell>
          <cell r="CX229">
            <v>740</v>
          </cell>
          <cell r="CY229">
            <v>115</v>
          </cell>
          <cell r="CZ229">
            <v>75</v>
          </cell>
          <cell r="DA229" t="str">
            <v>0</v>
          </cell>
          <cell r="DB229">
            <v>59</v>
          </cell>
          <cell r="DF229">
            <v>1470</v>
          </cell>
          <cell r="DG229">
            <v>1419</v>
          </cell>
          <cell r="DH229">
            <v>54</v>
          </cell>
          <cell r="DJ229" t="str">
            <v>0</v>
          </cell>
          <cell r="DK229">
            <v>0.1999999999825377</v>
          </cell>
          <cell r="DM229">
            <v>50</v>
          </cell>
          <cell r="DN229">
            <v>106</v>
          </cell>
          <cell r="DO229">
            <v>104.19999999998254</v>
          </cell>
          <cell r="DQ229">
            <v>680</v>
          </cell>
          <cell r="DR229">
            <v>680</v>
          </cell>
          <cell r="DS229">
            <v>18</v>
          </cell>
          <cell r="DT229">
            <v>61</v>
          </cell>
          <cell r="DU229">
            <v>730</v>
          </cell>
          <cell r="DV229">
            <v>5990</v>
          </cell>
          <cell r="DW229">
            <v>15.23</v>
          </cell>
          <cell r="DX229">
            <v>84.8</v>
          </cell>
          <cell r="DY229">
            <v>700.98</v>
          </cell>
          <cell r="DZ229">
            <v>702.04</v>
          </cell>
          <cell r="EA229">
            <v>20.170000000000073</v>
          </cell>
          <cell r="EB229" t="str">
            <v>0</v>
          </cell>
          <cell r="EC229">
            <v>19</v>
          </cell>
          <cell r="ED229">
            <v>3311.9999999999709</v>
          </cell>
          <cell r="EF229">
            <v>12000</v>
          </cell>
          <cell r="EG229">
            <v>6720</v>
          </cell>
          <cell r="EH229">
            <v>0</v>
          </cell>
          <cell r="EI229">
            <v>22.5</v>
          </cell>
          <cell r="EN229">
            <v>441.59999999999854</v>
          </cell>
          <cell r="EO229">
            <v>1234.4000000000015</v>
          </cell>
          <cell r="EP229">
            <v>1656.7999999999884</v>
          </cell>
          <cell r="EQ229">
            <v>1316.1999999999971</v>
          </cell>
          <cell r="ER229">
            <v>1198.8999999999942</v>
          </cell>
          <cell r="ES229">
            <v>1873</v>
          </cell>
          <cell r="ET229">
            <v>976.39999999999964</v>
          </cell>
          <cell r="EU229">
            <v>873.39999999999964</v>
          </cell>
          <cell r="EV229">
            <v>9570.6999999999789</v>
          </cell>
          <cell r="EW229">
            <v>8494.2999999999884</v>
          </cell>
          <cell r="EX229">
            <v>8473.2000000000116</v>
          </cell>
          <cell r="FA229">
            <v>295.60000000000036</v>
          </cell>
          <cell r="FB229">
            <v>18406</v>
          </cell>
          <cell r="FC229">
            <v>17263.099999999999</v>
          </cell>
          <cell r="FD229">
            <v>153.70000000000437</v>
          </cell>
          <cell r="FE229">
            <v>279.40000000000146</v>
          </cell>
          <cell r="FF229">
            <v>502.29999999998836</v>
          </cell>
          <cell r="FG229">
            <v>935.39999999999418</v>
          </cell>
          <cell r="FH229">
            <v>935.39999999999418</v>
          </cell>
          <cell r="FI229">
            <v>4228.9999999999964</v>
          </cell>
          <cell r="FJ229">
            <v>8252.9999999999927</v>
          </cell>
          <cell r="FK229">
            <v>1124.7000000000116</v>
          </cell>
          <cell r="FL229">
            <v>984.5</v>
          </cell>
          <cell r="FM229">
            <v>0</v>
          </cell>
          <cell r="FN229">
            <v>809</v>
          </cell>
          <cell r="FO229">
            <v>0</v>
          </cell>
          <cell r="FP229">
            <v>0</v>
          </cell>
          <cell r="FQ229">
            <v>0</v>
          </cell>
          <cell r="FR229">
            <v>16046.999999999971</v>
          </cell>
          <cell r="FS229">
            <v>15400.2</v>
          </cell>
          <cell r="FT229">
            <v>626.69999999999709</v>
          </cell>
          <cell r="FU229">
            <v>0</v>
          </cell>
          <cell r="FV229">
            <v>800</v>
          </cell>
          <cell r="FW229">
            <v>0.1999999999825377</v>
          </cell>
          <cell r="FX229">
            <v>0</v>
          </cell>
          <cell r="FY229">
            <v>592.40000000000146</v>
          </cell>
          <cell r="FZ229">
            <v>1283.3999999999942</v>
          </cell>
          <cell r="GA229">
            <v>2019.2999999999811</v>
          </cell>
          <cell r="GB229">
            <v>0</v>
          </cell>
          <cell r="GC229">
            <v>7928.6000000000058</v>
          </cell>
          <cell r="GD229">
            <v>7928.6000000000058</v>
          </cell>
          <cell r="GE229">
            <v>163.59999999999991</v>
          </cell>
          <cell r="GF229">
            <v>690.5</v>
          </cell>
          <cell r="GG229">
            <v>9760</v>
          </cell>
          <cell r="GH229">
            <v>66620</v>
          </cell>
          <cell r="GI229">
            <v>193.46</v>
          </cell>
          <cell r="GJ229">
            <v>942.14999999999986</v>
          </cell>
          <cell r="GK229">
            <v>5975.2899999999991</v>
          </cell>
          <cell r="GL229">
            <v>7070.5999999999995</v>
          </cell>
          <cell r="GM229">
            <v>219.30999999999949</v>
          </cell>
          <cell r="GN229">
            <v>0</v>
          </cell>
          <cell r="GO229">
            <v>187</v>
          </cell>
          <cell r="GP229">
            <v>33551.999999999971</v>
          </cell>
          <cell r="GQ229">
            <v>0</v>
          </cell>
          <cell r="GR229">
            <v>84000</v>
          </cell>
          <cell r="GS229">
            <v>76380</v>
          </cell>
          <cell r="GT229">
            <v>7620</v>
          </cell>
          <cell r="GU229">
            <v>502.5</v>
          </cell>
          <cell r="GV229">
            <v>232.5</v>
          </cell>
          <cell r="GW229">
            <v>270</v>
          </cell>
        </row>
        <row r="230">
          <cell r="B230">
            <v>38575</v>
          </cell>
          <cell r="C230">
            <v>48254.1</v>
          </cell>
          <cell r="D230">
            <v>39073</v>
          </cell>
          <cell r="E230">
            <v>480861.1</v>
          </cell>
          <cell r="F230">
            <v>65809.600000000006</v>
          </cell>
          <cell r="G230">
            <v>225899</v>
          </cell>
          <cell r="H230">
            <v>55930</v>
          </cell>
          <cell r="I230">
            <v>12845</v>
          </cell>
          <cell r="J230">
            <v>10279</v>
          </cell>
          <cell r="L230">
            <v>99445.8</v>
          </cell>
          <cell r="M230">
            <v>140837.79999999999</v>
          </cell>
          <cell r="N230">
            <v>358648.8</v>
          </cell>
          <cell r="O230">
            <v>118721.5</v>
          </cell>
          <cell r="P230">
            <v>669276.5</v>
          </cell>
          <cell r="Q230">
            <v>346218.6</v>
          </cell>
          <cell r="R230">
            <v>124027.3</v>
          </cell>
          <cell r="S230">
            <v>3789.3</v>
          </cell>
          <cell r="T230">
            <v>7189</v>
          </cell>
          <cell r="U230">
            <v>71816.100000000006</v>
          </cell>
          <cell r="V230">
            <v>25053</v>
          </cell>
          <cell r="W230">
            <v>236158</v>
          </cell>
          <cell r="Y230">
            <v>258181.9</v>
          </cell>
          <cell r="Z230">
            <v>255395.1</v>
          </cell>
          <cell r="AB230">
            <v>257630</v>
          </cell>
          <cell r="AC230">
            <v>252893</v>
          </cell>
          <cell r="AE230">
            <v>48951.7</v>
          </cell>
          <cell r="AF230">
            <v>10702.9</v>
          </cell>
          <cell r="AG230">
            <v>22175.1</v>
          </cell>
          <cell r="AH230">
            <v>50463.5</v>
          </cell>
          <cell r="AJ230">
            <v>237492.3</v>
          </cell>
          <cell r="AK230">
            <v>37083.599999999999</v>
          </cell>
          <cell r="AO230">
            <v>69205.600000000006</v>
          </cell>
          <cell r="AP230">
            <v>0</v>
          </cell>
          <cell r="AQ230">
            <v>42360.3</v>
          </cell>
          <cell r="AR230">
            <v>139383.6</v>
          </cell>
          <cell r="AS230">
            <v>56312.7</v>
          </cell>
          <cell r="AU230">
            <v>3939.1</v>
          </cell>
          <cell r="AV230">
            <v>134853.29999999999</v>
          </cell>
          <cell r="AX230">
            <v>38157.5</v>
          </cell>
          <cell r="AZ230">
            <v>20360290</v>
          </cell>
          <cell r="BA230">
            <v>19859380</v>
          </cell>
          <cell r="BB230">
            <v>913740</v>
          </cell>
          <cell r="BC230">
            <v>1401590</v>
          </cell>
          <cell r="BD230">
            <v>8198.69</v>
          </cell>
          <cell r="BE230">
            <v>0</v>
          </cell>
          <cell r="BF230">
            <v>11438</v>
          </cell>
          <cell r="BG230">
            <v>4589</v>
          </cell>
          <cell r="BI230">
            <v>10</v>
          </cell>
          <cell r="BJ230">
            <v>10</v>
          </cell>
          <cell r="BK230">
            <v>10</v>
          </cell>
          <cell r="BL230">
            <v>10</v>
          </cell>
          <cell r="BM230">
            <v>10</v>
          </cell>
          <cell r="BN230">
            <v>30</v>
          </cell>
          <cell r="BO230">
            <v>60</v>
          </cell>
          <cell r="BP230">
            <v>20</v>
          </cell>
          <cell r="BQ230">
            <v>25</v>
          </cell>
          <cell r="BR230">
            <v>540.51</v>
          </cell>
          <cell r="BS230">
            <v>1190.81</v>
          </cell>
          <cell r="BT230">
            <v>12000</v>
          </cell>
          <cell r="BU230">
            <v>7060</v>
          </cell>
          <cell r="BV230">
            <v>0</v>
          </cell>
          <cell r="BW230">
            <v>22.5</v>
          </cell>
          <cell r="CB230">
            <v>43.099999999998545</v>
          </cell>
          <cell r="CC230">
            <v>114</v>
          </cell>
          <cell r="CD230">
            <v>171.09999999997672</v>
          </cell>
          <cell r="CE230">
            <v>123.60000000000582</v>
          </cell>
          <cell r="CF230">
            <v>119</v>
          </cell>
          <cell r="CG230">
            <v>175</v>
          </cell>
          <cell r="CH230">
            <v>120</v>
          </cell>
          <cell r="CI230" t="str">
            <v>0</v>
          </cell>
          <cell r="CJ230">
            <v>865.79999999998108</v>
          </cell>
          <cell r="CK230">
            <v>771.89999999999418</v>
          </cell>
          <cell r="CL230">
            <v>862.10000000000582</v>
          </cell>
          <cell r="CO230" t="str">
            <v>0</v>
          </cell>
          <cell r="CP230">
            <v>1719.3000000000029</v>
          </cell>
          <cell r="CQ230">
            <v>1634</v>
          </cell>
          <cell r="CR230">
            <v>27.100000000005821</v>
          </cell>
          <cell r="CS230">
            <v>18</v>
          </cell>
          <cell r="CT230">
            <v>54</v>
          </cell>
          <cell r="CU230">
            <v>99.100000000005821</v>
          </cell>
          <cell r="CV230">
            <v>99.100000000005821</v>
          </cell>
          <cell r="CW230">
            <v>498.99999999999636</v>
          </cell>
          <cell r="CX230">
            <v>610.99999999998545</v>
          </cell>
          <cell r="CY230">
            <v>165.29999999998836</v>
          </cell>
          <cell r="CZ230">
            <v>113.59999999999854</v>
          </cell>
          <cell r="DA230" t="str">
            <v>0</v>
          </cell>
          <cell r="DB230">
            <v>103.5</v>
          </cell>
          <cell r="DF230">
            <v>1536.9999999999709</v>
          </cell>
          <cell r="DG230">
            <v>1492.3999999999687</v>
          </cell>
          <cell r="DH230">
            <v>107.69999999999709</v>
          </cell>
          <cell r="DJ230" t="str">
            <v>0</v>
          </cell>
          <cell r="DK230" t="str">
            <v>0</v>
          </cell>
          <cell r="DM230">
            <v>65.5</v>
          </cell>
          <cell r="DN230">
            <v>176.60000000000582</v>
          </cell>
          <cell r="DO230">
            <v>173.19999999999709</v>
          </cell>
          <cell r="DQ230">
            <v>635.80000000000291</v>
          </cell>
          <cell r="DR230">
            <v>635.80000000000291</v>
          </cell>
          <cell r="DS230">
            <v>11.300000000000182</v>
          </cell>
          <cell r="DT230">
            <v>88.30000000000291</v>
          </cell>
          <cell r="DU230">
            <v>850</v>
          </cell>
          <cell r="DV230">
            <v>6210</v>
          </cell>
          <cell r="DW230">
            <v>17.28</v>
          </cell>
          <cell r="DX230">
            <v>87.08</v>
          </cell>
          <cell r="DY230">
            <v>540.51</v>
          </cell>
          <cell r="DZ230">
            <v>1190.81</v>
          </cell>
          <cell r="EA230">
            <v>22.320000000000618</v>
          </cell>
          <cell r="EB230" t="str">
            <v>0</v>
          </cell>
          <cell r="EC230">
            <v>17</v>
          </cell>
          <cell r="ED230">
            <v>3296.0000000000582</v>
          </cell>
          <cell r="EF230">
            <v>12000</v>
          </cell>
          <cell r="EG230">
            <v>7060</v>
          </cell>
          <cell r="EH230">
            <v>0</v>
          </cell>
          <cell r="EI230">
            <v>22.5</v>
          </cell>
          <cell r="EN230">
            <v>484.69999999999709</v>
          </cell>
          <cell r="EO230">
            <v>1348.4000000000015</v>
          </cell>
          <cell r="EP230">
            <v>1827.8999999999651</v>
          </cell>
          <cell r="EQ230">
            <v>1439.8000000000029</v>
          </cell>
          <cell r="ER230">
            <v>1317.8999999999942</v>
          </cell>
          <cell r="ES230">
            <v>2048</v>
          </cell>
          <cell r="ET230">
            <v>1096.3999999999996</v>
          </cell>
          <cell r="EU230">
            <v>873.39999999999964</v>
          </cell>
          <cell r="EV230">
            <v>10436.49999999996</v>
          </cell>
          <cell r="EW230">
            <v>9266.1999999999825</v>
          </cell>
          <cell r="EX230">
            <v>9335.3000000000175</v>
          </cell>
          <cell r="FA230">
            <v>295.60000000000036</v>
          </cell>
          <cell r="FB230">
            <v>20125.300000000003</v>
          </cell>
          <cell r="FC230">
            <v>18897.099999999999</v>
          </cell>
          <cell r="FD230">
            <v>180.80000000001019</v>
          </cell>
          <cell r="FE230">
            <v>297.40000000000146</v>
          </cell>
          <cell r="FF230">
            <v>556.29999999998836</v>
          </cell>
          <cell r="FG230">
            <v>1034.5</v>
          </cell>
          <cell r="FH230">
            <v>1034.5</v>
          </cell>
          <cell r="FI230">
            <v>4727.9999999999927</v>
          </cell>
          <cell r="FJ230">
            <v>8863.9999999999782</v>
          </cell>
          <cell r="FK230">
            <v>1290</v>
          </cell>
          <cell r="FL230">
            <v>1098.0999999999985</v>
          </cell>
          <cell r="FM230">
            <v>0</v>
          </cell>
          <cell r="FN230">
            <v>912.5</v>
          </cell>
          <cell r="FO230">
            <v>0</v>
          </cell>
          <cell r="FP230">
            <v>0</v>
          </cell>
          <cell r="FQ230">
            <v>0</v>
          </cell>
          <cell r="FR230">
            <v>17583.999999999942</v>
          </cell>
          <cell r="FS230">
            <v>16892.599999999969</v>
          </cell>
          <cell r="FT230">
            <v>734.39999999999418</v>
          </cell>
          <cell r="FU230">
            <v>0</v>
          </cell>
          <cell r="FV230">
            <v>800</v>
          </cell>
          <cell r="FW230">
            <v>0.1999999999825377</v>
          </cell>
          <cell r="FX230">
            <v>0</v>
          </cell>
          <cell r="FY230">
            <v>657.90000000000146</v>
          </cell>
          <cell r="FZ230">
            <v>1460</v>
          </cell>
          <cell r="GA230">
            <v>2192.4999999999782</v>
          </cell>
          <cell r="GB230">
            <v>0</v>
          </cell>
          <cell r="GC230">
            <v>8564.4000000000087</v>
          </cell>
          <cell r="GD230">
            <v>8564.4000000000087</v>
          </cell>
          <cell r="GE230">
            <v>174.90000000000009</v>
          </cell>
          <cell r="GF230">
            <v>778.80000000000291</v>
          </cell>
          <cell r="GG230">
            <v>10610</v>
          </cell>
          <cell r="GH230">
            <v>72830</v>
          </cell>
          <cell r="GI230">
            <v>210.74</v>
          </cell>
          <cell r="GJ230">
            <v>1029.2299999999998</v>
          </cell>
          <cell r="GK230">
            <v>6515.7999999999993</v>
          </cell>
          <cell r="GL230">
            <v>8261.41</v>
          </cell>
          <cell r="GM230">
            <v>241.63000000000011</v>
          </cell>
          <cell r="GN230">
            <v>0</v>
          </cell>
          <cell r="GO230">
            <v>204</v>
          </cell>
          <cell r="GP230">
            <v>36848.000000000029</v>
          </cell>
          <cell r="GQ230">
            <v>0</v>
          </cell>
          <cell r="GR230">
            <v>96000</v>
          </cell>
          <cell r="GS230">
            <v>83440</v>
          </cell>
          <cell r="GT230">
            <v>12560</v>
          </cell>
          <cell r="GU230">
            <v>502.5</v>
          </cell>
          <cell r="GV230">
            <v>255</v>
          </cell>
          <cell r="GW230">
            <v>247.5</v>
          </cell>
        </row>
        <row r="231">
          <cell r="B231">
            <v>38576</v>
          </cell>
          <cell r="C231">
            <v>48287</v>
          </cell>
          <cell r="D231">
            <v>39117.800000000003</v>
          </cell>
          <cell r="E231">
            <v>480952.9</v>
          </cell>
          <cell r="F231">
            <v>65897.100000000006</v>
          </cell>
          <cell r="G231">
            <v>225990</v>
          </cell>
          <cell r="H231">
            <v>56040</v>
          </cell>
          <cell r="I231">
            <v>12915.3</v>
          </cell>
          <cell r="J231">
            <v>10279</v>
          </cell>
          <cell r="L231">
            <v>99842.7</v>
          </cell>
          <cell r="M231">
            <v>141092.4</v>
          </cell>
          <cell r="N231">
            <v>358846.1</v>
          </cell>
          <cell r="O231">
            <v>118938.8</v>
          </cell>
          <cell r="P231">
            <v>669481.19999999995</v>
          </cell>
          <cell r="Q231">
            <v>346423.2</v>
          </cell>
          <cell r="R231">
            <v>125036</v>
          </cell>
          <cell r="S231">
            <v>3797.1</v>
          </cell>
          <cell r="T231">
            <v>7216.9</v>
          </cell>
          <cell r="U231">
            <v>71890.5</v>
          </cell>
          <cell r="V231">
            <v>25063</v>
          </cell>
          <cell r="W231">
            <v>236200.2</v>
          </cell>
          <cell r="Y231">
            <v>258583.5</v>
          </cell>
          <cell r="Z231">
            <v>255936.1</v>
          </cell>
          <cell r="AB231">
            <v>258201.8</v>
          </cell>
          <cell r="AC231">
            <v>253226.5</v>
          </cell>
          <cell r="AE231">
            <v>49038.400000000001</v>
          </cell>
          <cell r="AF231">
            <v>10743.6</v>
          </cell>
          <cell r="AG231">
            <v>22189</v>
          </cell>
          <cell r="AH231">
            <v>50519.4</v>
          </cell>
          <cell r="AJ231">
            <v>237621.5</v>
          </cell>
          <cell r="AK231">
            <v>37202.300000000003</v>
          </cell>
          <cell r="AO231">
            <v>69306.3</v>
          </cell>
          <cell r="AP231">
            <v>0</v>
          </cell>
          <cell r="AQ231">
            <v>42440.2</v>
          </cell>
          <cell r="AR231">
            <v>139558</v>
          </cell>
          <cell r="AS231">
            <v>56378.1</v>
          </cell>
          <cell r="AU231">
            <v>4044.8</v>
          </cell>
          <cell r="AV231">
            <v>134872.1</v>
          </cell>
          <cell r="AX231">
            <v>38204.6</v>
          </cell>
          <cell r="AZ231">
            <v>20364180</v>
          </cell>
          <cell r="BA231">
            <v>19932970</v>
          </cell>
          <cell r="BB231">
            <v>913850</v>
          </cell>
          <cell r="BC231">
            <v>1406860</v>
          </cell>
          <cell r="BD231">
            <v>8213.39</v>
          </cell>
          <cell r="BE231">
            <v>7</v>
          </cell>
          <cell r="BF231">
            <v>413</v>
          </cell>
          <cell r="BG231">
            <v>4608.3999999999996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30</v>
          </cell>
          <cell r="BO231">
            <v>30</v>
          </cell>
          <cell r="BP231">
            <v>0</v>
          </cell>
          <cell r="BQ231">
            <v>0</v>
          </cell>
          <cell r="BR231">
            <v>709.58</v>
          </cell>
          <cell r="BS231">
            <v>1137.78</v>
          </cell>
          <cell r="BT231">
            <v>0</v>
          </cell>
          <cell r="BU231">
            <v>5380</v>
          </cell>
          <cell r="BV231">
            <v>0</v>
          </cell>
          <cell r="BW231">
            <v>15</v>
          </cell>
          <cell r="CB231">
            <v>32.900000000001455</v>
          </cell>
          <cell r="CC231">
            <v>44.80000000000291</v>
          </cell>
          <cell r="CD231">
            <v>91.800000000046566</v>
          </cell>
          <cell r="CE231">
            <v>87.5</v>
          </cell>
          <cell r="CF231">
            <v>91</v>
          </cell>
          <cell r="CG231">
            <v>110</v>
          </cell>
          <cell r="CH231">
            <v>70.299999999999272</v>
          </cell>
          <cell r="CI231" t="str">
            <v>0</v>
          </cell>
          <cell r="CJ231">
            <v>528.3000000000502</v>
          </cell>
          <cell r="CK231">
            <v>401.60000000000582</v>
          </cell>
          <cell r="CL231">
            <v>541</v>
          </cell>
          <cell r="CO231">
            <v>27.899999999999636</v>
          </cell>
          <cell r="CP231">
            <v>1008.6999999999971</v>
          </cell>
          <cell r="CQ231">
            <v>970.50000000000546</v>
          </cell>
          <cell r="CR231">
            <v>22.199999999982538</v>
          </cell>
          <cell r="CS231">
            <v>10</v>
          </cell>
          <cell r="CT231">
            <v>42.200000000011642</v>
          </cell>
          <cell r="CU231">
            <v>74.399999999994179</v>
          </cell>
          <cell r="CV231">
            <v>74.399999999994179</v>
          </cell>
          <cell r="CW231">
            <v>407.00000000000728</v>
          </cell>
          <cell r="CX231">
            <v>139.00000000001455</v>
          </cell>
          <cell r="CY231">
            <v>129.20000000001164</v>
          </cell>
          <cell r="CZ231">
            <v>118.70000000000437</v>
          </cell>
          <cell r="DA231" t="str">
            <v>0</v>
          </cell>
          <cell r="DB231">
            <v>55.900000000001455</v>
          </cell>
          <cell r="DF231">
            <v>867.00000000004366</v>
          </cell>
          <cell r="DG231">
            <v>849.80000000003929</v>
          </cell>
          <cell r="DH231">
            <v>65.400000000001455</v>
          </cell>
          <cell r="DJ231">
            <v>105.70000000000027</v>
          </cell>
          <cell r="DK231">
            <v>18.800000000017462</v>
          </cell>
          <cell r="DM231">
            <v>47.099999999998545</v>
          </cell>
          <cell r="DN231">
            <v>174.39999999999418</v>
          </cell>
          <cell r="DO231">
            <v>237.00000000001774</v>
          </cell>
          <cell r="DQ231">
            <v>396.89999999999418</v>
          </cell>
          <cell r="DR231">
            <v>396.89999999999418</v>
          </cell>
          <cell r="DS231">
            <v>7.7999999999997272</v>
          </cell>
          <cell r="DT231">
            <v>79.899999999994179</v>
          </cell>
          <cell r="DU231">
            <v>110</v>
          </cell>
          <cell r="DV231">
            <v>5270</v>
          </cell>
          <cell r="DW231">
            <v>3.89</v>
          </cell>
          <cell r="DX231">
            <v>73.59</v>
          </cell>
          <cell r="DY231">
            <v>709.58</v>
          </cell>
          <cell r="DZ231">
            <v>1137.78</v>
          </cell>
          <cell r="EA231">
            <v>14.699999999998909</v>
          </cell>
          <cell r="EB231">
            <v>7</v>
          </cell>
          <cell r="EC231">
            <v>7</v>
          </cell>
          <cell r="ED231">
            <v>3103.9999999999418</v>
          </cell>
          <cell r="EF231">
            <v>0</v>
          </cell>
          <cell r="EG231">
            <v>5380</v>
          </cell>
          <cell r="EH231">
            <v>0</v>
          </cell>
          <cell r="EI231">
            <v>15</v>
          </cell>
          <cell r="EN231">
            <v>517.59999999999854</v>
          </cell>
          <cell r="EO231">
            <v>1393.2000000000044</v>
          </cell>
          <cell r="EP231">
            <v>1919.7000000000116</v>
          </cell>
          <cell r="EQ231">
            <v>1527.3000000000029</v>
          </cell>
          <cell r="ER231">
            <v>1408.8999999999942</v>
          </cell>
          <cell r="ES231">
            <v>2158</v>
          </cell>
          <cell r="ET231">
            <v>1166.6999999999989</v>
          </cell>
          <cell r="EU231">
            <v>873.39999999999964</v>
          </cell>
          <cell r="EV231">
            <v>10964.80000000001</v>
          </cell>
          <cell r="EW231">
            <v>9667.7999999999884</v>
          </cell>
          <cell r="EX231">
            <v>9876.3000000000175</v>
          </cell>
          <cell r="FA231">
            <v>323.5</v>
          </cell>
          <cell r="FB231">
            <v>21134</v>
          </cell>
          <cell r="FC231">
            <v>19867.600000000006</v>
          </cell>
          <cell r="FD231">
            <v>202.99999999999272</v>
          </cell>
          <cell r="FE231">
            <v>307.40000000000146</v>
          </cell>
          <cell r="FF231">
            <v>598.5</v>
          </cell>
          <cell r="FG231">
            <v>1108.8999999999942</v>
          </cell>
          <cell r="FH231">
            <v>1108.8999999999942</v>
          </cell>
          <cell r="FI231">
            <v>5135</v>
          </cell>
          <cell r="FJ231">
            <v>9002.9999999999927</v>
          </cell>
          <cell r="FK231">
            <v>1419.2000000000116</v>
          </cell>
          <cell r="FL231">
            <v>1216.8000000000029</v>
          </cell>
          <cell r="FM231">
            <v>0</v>
          </cell>
          <cell r="FN231">
            <v>968.40000000000146</v>
          </cell>
          <cell r="FO231">
            <v>0</v>
          </cell>
          <cell r="FP231">
            <v>0</v>
          </cell>
          <cell r="FQ231">
            <v>0</v>
          </cell>
          <cell r="FR231">
            <v>18450.999999999985</v>
          </cell>
          <cell r="FS231">
            <v>17742.400000000009</v>
          </cell>
          <cell r="FT231">
            <v>799.79999999999563</v>
          </cell>
          <cell r="FU231">
            <v>0</v>
          </cell>
          <cell r="FV231">
            <v>905.70000000000027</v>
          </cell>
          <cell r="FW231">
            <v>19</v>
          </cell>
          <cell r="FX231">
            <v>0</v>
          </cell>
          <cell r="FY231">
            <v>705</v>
          </cell>
          <cell r="FZ231">
            <v>1634.3999999999942</v>
          </cell>
          <cell r="GA231">
            <v>2429.4999999999959</v>
          </cell>
          <cell r="GB231">
            <v>0</v>
          </cell>
          <cell r="GC231">
            <v>8961.3000000000029</v>
          </cell>
          <cell r="GD231">
            <v>8961.3000000000029</v>
          </cell>
          <cell r="GE231">
            <v>182.69999999999982</v>
          </cell>
          <cell r="GF231">
            <v>858.69999999999709</v>
          </cell>
          <cell r="GG231">
            <v>10720</v>
          </cell>
          <cell r="GH231">
            <v>78100</v>
          </cell>
          <cell r="GI231">
            <v>214.63</v>
          </cell>
          <cell r="GJ231">
            <v>1102.8199999999997</v>
          </cell>
          <cell r="GK231">
            <v>7225.3799999999992</v>
          </cell>
          <cell r="GL231">
            <v>9399.19</v>
          </cell>
          <cell r="GM231">
            <v>256.32999999999902</v>
          </cell>
          <cell r="GN231">
            <v>7</v>
          </cell>
          <cell r="GO231">
            <v>211</v>
          </cell>
          <cell r="GP231">
            <v>39951.999999999971</v>
          </cell>
          <cell r="GQ231">
            <v>0</v>
          </cell>
          <cell r="GR231">
            <v>96000</v>
          </cell>
          <cell r="GS231">
            <v>88820</v>
          </cell>
          <cell r="GT231">
            <v>7180</v>
          </cell>
          <cell r="GU231">
            <v>502.5</v>
          </cell>
          <cell r="GV231">
            <v>270</v>
          </cell>
          <cell r="GW231">
            <v>232.5</v>
          </cell>
        </row>
        <row r="232">
          <cell r="B232">
            <v>38577</v>
          </cell>
          <cell r="C232">
            <v>48320.1</v>
          </cell>
          <cell r="D232">
            <v>39117.800000000003</v>
          </cell>
          <cell r="E232">
            <v>481049.9</v>
          </cell>
          <cell r="F232">
            <v>65984.100000000006</v>
          </cell>
          <cell r="G232">
            <v>226069.6</v>
          </cell>
          <cell r="H232">
            <v>56126.6</v>
          </cell>
          <cell r="I232">
            <v>12988.5</v>
          </cell>
          <cell r="J232">
            <v>10279</v>
          </cell>
          <cell r="L232">
            <v>100156.1</v>
          </cell>
          <cell r="M232">
            <v>141281.29999999999</v>
          </cell>
          <cell r="N232">
            <v>359000.1</v>
          </cell>
          <cell r="O232">
            <v>119103</v>
          </cell>
          <cell r="P232">
            <v>669643.30000000005</v>
          </cell>
          <cell r="Q232">
            <v>346584.6</v>
          </cell>
          <cell r="R232">
            <v>125796.6</v>
          </cell>
          <cell r="S232">
            <v>3805.3</v>
          </cell>
          <cell r="T232">
            <v>7216.9</v>
          </cell>
          <cell r="U232">
            <v>71949.8</v>
          </cell>
          <cell r="V232">
            <v>25068.5</v>
          </cell>
          <cell r="W232">
            <v>236236</v>
          </cell>
          <cell r="Y232">
            <v>259037</v>
          </cell>
          <cell r="Z232">
            <v>256214.8</v>
          </cell>
          <cell r="AB232">
            <v>258632.8</v>
          </cell>
          <cell r="AC232">
            <v>253485.3</v>
          </cell>
          <cell r="AE232">
            <v>49107.4</v>
          </cell>
          <cell r="AF232">
            <v>10782.3</v>
          </cell>
          <cell r="AG232">
            <v>22192.1</v>
          </cell>
          <cell r="AH232">
            <v>50554.9</v>
          </cell>
          <cell r="AJ232">
            <v>237740.7</v>
          </cell>
          <cell r="AK232">
            <v>37312.5</v>
          </cell>
          <cell r="AO232">
            <v>69397.5</v>
          </cell>
          <cell r="AP232">
            <v>0</v>
          </cell>
          <cell r="AQ232">
            <v>42514.2</v>
          </cell>
          <cell r="AR232">
            <v>139693</v>
          </cell>
          <cell r="AS232">
            <v>56455.7</v>
          </cell>
          <cell r="AU232">
            <v>4045.8</v>
          </cell>
          <cell r="AV232">
            <v>134882.4</v>
          </cell>
          <cell r="AX232">
            <v>38247.5</v>
          </cell>
          <cell r="AZ232">
            <v>20367180</v>
          </cell>
          <cell r="BA232">
            <v>19998860</v>
          </cell>
          <cell r="BB232">
            <v>913960</v>
          </cell>
          <cell r="BC232">
            <v>1411600</v>
          </cell>
          <cell r="BD232">
            <v>8227.4</v>
          </cell>
          <cell r="BE232">
            <v>20</v>
          </cell>
          <cell r="BF232">
            <v>419</v>
          </cell>
          <cell r="BG232">
            <v>4625.3999999999996</v>
          </cell>
          <cell r="BI232">
            <v>10</v>
          </cell>
          <cell r="BJ232">
            <v>10</v>
          </cell>
          <cell r="BK232">
            <v>10</v>
          </cell>
          <cell r="BL232">
            <v>10</v>
          </cell>
          <cell r="BM232">
            <v>10</v>
          </cell>
          <cell r="BN232">
            <v>30</v>
          </cell>
          <cell r="BO232">
            <v>0</v>
          </cell>
          <cell r="BP232">
            <v>20</v>
          </cell>
          <cell r="BQ232">
            <v>20</v>
          </cell>
          <cell r="BR232">
            <v>288.7</v>
          </cell>
          <cell r="BS232">
            <v>749.59</v>
          </cell>
          <cell r="BT232">
            <v>12000</v>
          </cell>
          <cell r="BU232">
            <v>4850</v>
          </cell>
          <cell r="BV232">
            <v>0</v>
          </cell>
          <cell r="BW232">
            <v>15</v>
          </cell>
          <cell r="CB232">
            <v>33.099999999998545</v>
          </cell>
          <cell r="CC232" t="str">
            <v>0</v>
          </cell>
          <cell r="CD232">
            <v>97</v>
          </cell>
          <cell r="CE232">
            <v>87</v>
          </cell>
          <cell r="CF232">
            <v>79.600000000005821</v>
          </cell>
          <cell r="CG232">
            <v>86.599999999998545</v>
          </cell>
          <cell r="CH232">
            <v>73.200000000000728</v>
          </cell>
          <cell r="CI232" t="str">
            <v>0</v>
          </cell>
          <cell r="CJ232">
            <v>456.50000000000364</v>
          </cell>
          <cell r="CK232">
            <v>453.5</v>
          </cell>
          <cell r="CL232">
            <v>278.69999999998254</v>
          </cell>
          <cell r="CO232" t="str">
            <v>0</v>
          </cell>
          <cell r="CP232">
            <v>760.60000000000582</v>
          </cell>
          <cell r="CQ232">
            <v>732.19999999998254</v>
          </cell>
          <cell r="CR232">
            <v>18.000000000014552</v>
          </cell>
          <cell r="CS232">
            <v>5.5</v>
          </cell>
          <cell r="CT232">
            <v>35.799999999988358</v>
          </cell>
          <cell r="CU232">
            <v>59.30000000000291</v>
          </cell>
          <cell r="CV232">
            <v>59.30000000000291</v>
          </cell>
          <cell r="CW232">
            <v>386.99999999998909</v>
          </cell>
          <cell r="CX232">
            <v>30.999999999985448</v>
          </cell>
          <cell r="CY232">
            <v>119.20000000001164</v>
          </cell>
          <cell r="CZ232">
            <v>110.19999999999709</v>
          </cell>
          <cell r="DA232" t="str">
            <v>0</v>
          </cell>
          <cell r="DB232">
            <v>35.5</v>
          </cell>
          <cell r="DF232">
            <v>690</v>
          </cell>
          <cell r="DG232">
            <v>682.89999999998327</v>
          </cell>
          <cell r="DH232">
            <v>77.599999999998545</v>
          </cell>
          <cell r="DJ232">
            <v>1</v>
          </cell>
          <cell r="DK232">
            <v>10.299999999988358</v>
          </cell>
          <cell r="DM232">
            <v>42.900000000001455</v>
          </cell>
          <cell r="DN232">
            <v>135</v>
          </cell>
          <cell r="DO232">
            <v>131.79999999998836</v>
          </cell>
          <cell r="DQ232">
            <v>313.40000000000873</v>
          </cell>
          <cell r="DR232">
            <v>313.40000000000873</v>
          </cell>
          <cell r="DS232">
            <v>8.2000000000002728</v>
          </cell>
          <cell r="DT232">
            <v>74</v>
          </cell>
          <cell r="DU232">
            <v>110</v>
          </cell>
          <cell r="DV232">
            <v>4740</v>
          </cell>
          <cell r="DW232">
            <v>3</v>
          </cell>
          <cell r="DX232">
            <v>65.89</v>
          </cell>
          <cell r="DY232">
            <v>288.7</v>
          </cell>
          <cell r="DZ232">
            <v>749.59</v>
          </cell>
          <cell r="EA232">
            <v>14.010000000000218</v>
          </cell>
          <cell r="EB232">
            <v>13</v>
          </cell>
          <cell r="EC232">
            <v>6</v>
          </cell>
          <cell r="ED232">
            <v>2720</v>
          </cell>
          <cell r="EF232">
            <v>12000</v>
          </cell>
          <cell r="EG232">
            <v>4850</v>
          </cell>
          <cell r="EH232">
            <v>0</v>
          </cell>
          <cell r="EI232">
            <v>15</v>
          </cell>
          <cell r="EN232">
            <v>550.69999999999709</v>
          </cell>
          <cell r="EO232">
            <v>1393.2000000000044</v>
          </cell>
          <cell r="EP232">
            <v>2016.7000000000116</v>
          </cell>
          <cell r="EQ232">
            <v>1614.3000000000029</v>
          </cell>
          <cell r="ER232">
            <v>1488.5</v>
          </cell>
          <cell r="ES232">
            <v>2244.5999999999985</v>
          </cell>
          <cell r="ET232">
            <v>1239.8999999999996</v>
          </cell>
          <cell r="EU232">
            <v>873.39999999999964</v>
          </cell>
          <cell r="EV232">
            <v>11421.300000000014</v>
          </cell>
          <cell r="EW232">
            <v>10121.299999999988</v>
          </cell>
          <cell r="EX232">
            <v>10155</v>
          </cell>
          <cell r="FA232">
            <v>323.5</v>
          </cell>
          <cell r="FB232">
            <v>21894.600000000006</v>
          </cell>
          <cell r="FC232">
            <v>20599.799999999988</v>
          </cell>
          <cell r="FD232">
            <v>221.00000000000728</v>
          </cell>
          <cell r="FE232">
            <v>312.90000000000146</v>
          </cell>
          <cell r="FF232">
            <v>634.29999999998836</v>
          </cell>
          <cell r="FG232">
            <v>1168.1999999999971</v>
          </cell>
          <cell r="FH232">
            <v>1168.1999999999971</v>
          </cell>
          <cell r="FI232">
            <v>5521.9999999999891</v>
          </cell>
          <cell r="FJ232">
            <v>9033.9999999999782</v>
          </cell>
          <cell r="FK232">
            <v>1538.4000000000233</v>
          </cell>
          <cell r="FL232">
            <v>1327</v>
          </cell>
          <cell r="FM232">
            <v>0</v>
          </cell>
          <cell r="FN232">
            <v>1003.9000000000015</v>
          </cell>
          <cell r="FO232">
            <v>0</v>
          </cell>
          <cell r="FP232">
            <v>0</v>
          </cell>
          <cell r="FQ232">
            <v>0</v>
          </cell>
          <cell r="FR232">
            <v>19140.999999999985</v>
          </cell>
          <cell r="FS232">
            <v>18425.299999999992</v>
          </cell>
          <cell r="FT232">
            <v>877.39999999999418</v>
          </cell>
          <cell r="FU232">
            <v>0</v>
          </cell>
          <cell r="FV232">
            <v>906.70000000000027</v>
          </cell>
          <cell r="FW232">
            <v>29.299999999988358</v>
          </cell>
          <cell r="FX232">
            <v>0</v>
          </cell>
          <cell r="FY232">
            <v>747.90000000000146</v>
          </cell>
          <cell r="FZ232">
            <v>1769.3999999999942</v>
          </cell>
          <cell r="GA232">
            <v>2561.2999999999843</v>
          </cell>
          <cell r="GB232">
            <v>0</v>
          </cell>
          <cell r="GC232">
            <v>9274.7000000000116</v>
          </cell>
          <cell r="GD232">
            <v>9274.7000000000116</v>
          </cell>
          <cell r="GE232">
            <v>190.90000000000009</v>
          </cell>
          <cell r="GF232">
            <v>932.69999999999709</v>
          </cell>
          <cell r="GG232">
            <v>10830</v>
          </cell>
          <cell r="GH232">
            <v>82840</v>
          </cell>
          <cell r="GI232">
            <v>217.63</v>
          </cell>
          <cell r="GJ232">
            <v>1168.7099999999998</v>
          </cell>
          <cell r="GK232">
            <v>7514.079999999999</v>
          </cell>
          <cell r="GL232">
            <v>10148.780000000001</v>
          </cell>
          <cell r="GM232">
            <v>270.33999999999924</v>
          </cell>
          <cell r="GN232">
            <v>20</v>
          </cell>
          <cell r="GO232">
            <v>217</v>
          </cell>
          <cell r="GP232">
            <v>42671.999999999971</v>
          </cell>
          <cell r="GQ232">
            <v>0</v>
          </cell>
          <cell r="GR232">
            <v>108000</v>
          </cell>
          <cell r="GS232">
            <v>93670</v>
          </cell>
          <cell r="GT232">
            <v>14330</v>
          </cell>
          <cell r="GU232">
            <v>502.5</v>
          </cell>
          <cell r="GV232">
            <v>285</v>
          </cell>
          <cell r="GW232">
            <v>217.5</v>
          </cell>
        </row>
        <row r="233">
          <cell r="B233">
            <v>38578</v>
          </cell>
          <cell r="C233">
            <v>48359.6</v>
          </cell>
          <cell r="D233">
            <v>39117.800000000003</v>
          </cell>
          <cell r="E233">
            <v>481196.1</v>
          </cell>
          <cell r="F233">
            <v>66099.3</v>
          </cell>
          <cell r="G233">
            <v>226182.2</v>
          </cell>
          <cell r="H233">
            <v>56268.5</v>
          </cell>
          <cell r="I233">
            <v>13093</v>
          </cell>
          <cell r="J233">
            <v>10279</v>
          </cell>
          <cell r="L233">
            <v>100620.9</v>
          </cell>
          <cell r="M233">
            <v>141589.4</v>
          </cell>
          <cell r="N233">
            <v>359248.5</v>
          </cell>
          <cell r="O233">
            <v>119363.4</v>
          </cell>
          <cell r="P233">
            <v>669898.4</v>
          </cell>
          <cell r="Q233">
            <v>346833</v>
          </cell>
          <cell r="R233">
            <v>127132.1</v>
          </cell>
          <cell r="S233">
            <v>3814.5</v>
          </cell>
          <cell r="T233">
            <v>7216.9</v>
          </cell>
          <cell r="U233">
            <v>72021.600000000006</v>
          </cell>
          <cell r="V233">
            <v>25075</v>
          </cell>
          <cell r="W233">
            <v>236268.4</v>
          </cell>
          <cell r="Y233">
            <v>259652.1</v>
          </cell>
          <cell r="Z233">
            <v>256860.6</v>
          </cell>
          <cell r="AB233">
            <v>259428.8</v>
          </cell>
          <cell r="AC233">
            <v>253960.3</v>
          </cell>
          <cell r="AE233">
            <v>49229.1</v>
          </cell>
          <cell r="AF233">
            <v>10827.4</v>
          </cell>
          <cell r="AG233">
            <v>22229.200000000001</v>
          </cell>
          <cell r="AH233">
            <v>50610.400000000001</v>
          </cell>
          <cell r="AJ233">
            <v>237895</v>
          </cell>
          <cell r="AK233">
            <v>37437.599999999999</v>
          </cell>
          <cell r="AO233">
            <v>69502</v>
          </cell>
          <cell r="AP233">
            <v>0</v>
          </cell>
          <cell r="AQ233">
            <v>42599</v>
          </cell>
          <cell r="AR233">
            <v>139868.70000000001</v>
          </cell>
          <cell r="AS233">
            <v>56569</v>
          </cell>
          <cell r="AU233">
            <v>4050.2</v>
          </cell>
          <cell r="AV233">
            <v>134882.4</v>
          </cell>
          <cell r="AX233">
            <v>38299.199999999997</v>
          </cell>
          <cell r="AZ233">
            <v>20381210</v>
          </cell>
          <cell r="BA233">
            <v>20088000</v>
          </cell>
          <cell r="BB233">
            <v>914680</v>
          </cell>
          <cell r="BC233">
            <v>1418030</v>
          </cell>
          <cell r="BD233">
            <v>8247.1</v>
          </cell>
          <cell r="BE233">
            <v>37</v>
          </cell>
          <cell r="BF233">
            <v>427</v>
          </cell>
          <cell r="BG233">
            <v>4644.6000000000004</v>
          </cell>
          <cell r="BI233">
            <v>12</v>
          </cell>
          <cell r="BJ233">
            <v>12</v>
          </cell>
          <cell r="BK233">
            <v>12</v>
          </cell>
          <cell r="BL233">
            <v>12</v>
          </cell>
          <cell r="BM233">
            <v>12</v>
          </cell>
          <cell r="BN233">
            <v>30</v>
          </cell>
          <cell r="BO233">
            <v>30</v>
          </cell>
          <cell r="BP233">
            <v>25</v>
          </cell>
          <cell r="BQ233">
            <v>25</v>
          </cell>
          <cell r="BR233">
            <v>557.71</v>
          </cell>
          <cell r="BS233">
            <v>638.04</v>
          </cell>
          <cell r="BT233">
            <v>12000</v>
          </cell>
          <cell r="BU233">
            <v>7150</v>
          </cell>
          <cell r="BV233">
            <v>0</v>
          </cell>
          <cell r="BW233">
            <v>15</v>
          </cell>
          <cell r="CB233">
            <v>39.5</v>
          </cell>
          <cell r="CC233" t="str">
            <v>0</v>
          </cell>
          <cell r="CD233">
            <v>146.19999999995343</v>
          </cell>
          <cell r="CE233">
            <v>115.19999999999709</v>
          </cell>
          <cell r="CF233">
            <v>112.60000000000582</v>
          </cell>
          <cell r="CG233">
            <v>141.90000000000146</v>
          </cell>
          <cell r="CH233">
            <v>104.5</v>
          </cell>
          <cell r="CI233" t="str">
            <v>0</v>
          </cell>
          <cell r="CJ233">
            <v>659.8999999999578</v>
          </cell>
          <cell r="CK233">
            <v>615.10000000000582</v>
          </cell>
          <cell r="CL233">
            <v>645.80000000001746</v>
          </cell>
          <cell r="CO233" t="str">
            <v>0</v>
          </cell>
          <cell r="CP233">
            <v>1335.5</v>
          </cell>
          <cell r="CQ233">
            <v>1260.9000000000233</v>
          </cell>
          <cell r="CR233">
            <v>32.900000000008731</v>
          </cell>
          <cell r="CS233">
            <v>6.5</v>
          </cell>
          <cell r="CT233">
            <v>32.399999999994179</v>
          </cell>
          <cell r="CU233">
            <v>71.80000000000291</v>
          </cell>
          <cell r="CV233">
            <v>71.80000000000291</v>
          </cell>
          <cell r="CW233">
            <v>451.00000000000364</v>
          </cell>
          <cell r="CX233">
            <v>371.00000000002183</v>
          </cell>
          <cell r="CY233">
            <v>154.29999999998836</v>
          </cell>
          <cell r="CZ233">
            <v>125.09999999999854</v>
          </cell>
          <cell r="DA233" t="str">
            <v>0</v>
          </cell>
          <cell r="DB233">
            <v>55.5</v>
          </cell>
          <cell r="DF233">
            <v>1216.9999999999709</v>
          </cell>
          <cell r="DG233">
            <v>1156.9000000000124</v>
          </cell>
          <cell r="DH233">
            <v>113.30000000000291</v>
          </cell>
          <cell r="DJ233">
            <v>4.3999999999996362</v>
          </cell>
          <cell r="DK233" t="str">
            <v>0</v>
          </cell>
          <cell r="DM233">
            <v>51.69999999999709</v>
          </cell>
          <cell r="DN233">
            <v>175.70000000001164</v>
          </cell>
          <cell r="DO233">
            <v>169.39999999999964</v>
          </cell>
          <cell r="DQ233">
            <v>464.79999999998836</v>
          </cell>
          <cell r="DR233">
            <v>464.79999999998836</v>
          </cell>
          <cell r="DS233">
            <v>9.1999999999998181</v>
          </cell>
          <cell r="DT233">
            <v>84.80000000000291</v>
          </cell>
          <cell r="DU233">
            <v>720</v>
          </cell>
          <cell r="DV233">
            <v>6430</v>
          </cell>
          <cell r="DW233">
            <v>14.03</v>
          </cell>
          <cell r="DX233">
            <v>89.14</v>
          </cell>
          <cell r="DY233">
            <v>557.71</v>
          </cell>
          <cell r="DZ233">
            <v>638.04</v>
          </cell>
          <cell r="EA233">
            <v>19.700000000000728</v>
          </cell>
          <cell r="EB233">
            <v>17</v>
          </cell>
          <cell r="EC233">
            <v>8</v>
          </cell>
          <cell r="ED233">
            <v>3072.0000000001164</v>
          </cell>
          <cell r="EF233">
            <v>12000</v>
          </cell>
          <cell r="EG233">
            <v>7150</v>
          </cell>
          <cell r="EH233">
            <v>0</v>
          </cell>
          <cell r="EI233">
            <v>15</v>
          </cell>
          <cell r="EN233">
            <v>590.19999999999709</v>
          </cell>
          <cell r="EO233">
            <v>1393.2000000000044</v>
          </cell>
          <cell r="EP233">
            <v>2162.8999999999651</v>
          </cell>
          <cell r="EQ233">
            <v>1729.5</v>
          </cell>
          <cell r="ER233">
            <v>1601.1000000000058</v>
          </cell>
          <cell r="ES233">
            <v>2386.5</v>
          </cell>
          <cell r="ET233">
            <v>1344.3999999999996</v>
          </cell>
          <cell r="EU233">
            <v>873.39999999999964</v>
          </cell>
          <cell r="EV233">
            <v>12081.199999999972</v>
          </cell>
          <cell r="EW233">
            <v>10736.399999999994</v>
          </cell>
          <cell r="EX233">
            <v>10800.800000000017</v>
          </cell>
          <cell r="FA233">
            <v>323.5</v>
          </cell>
          <cell r="FB233">
            <v>23230.100000000006</v>
          </cell>
          <cell r="FC233">
            <v>21860.700000000012</v>
          </cell>
          <cell r="FD233">
            <v>253.90000000001601</v>
          </cell>
          <cell r="FE233">
            <v>319.40000000000146</v>
          </cell>
          <cell r="FF233">
            <v>666.69999999998254</v>
          </cell>
          <cell r="FG233">
            <v>1240</v>
          </cell>
          <cell r="FH233">
            <v>1240</v>
          </cell>
          <cell r="FI233">
            <v>5972.9999999999927</v>
          </cell>
          <cell r="FJ233">
            <v>9405</v>
          </cell>
          <cell r="FK233">
            <v>1692.7000000000116</v>
          </cell>
          <cell r="FL233">
            <v>1452.0999999999985</v>
          </cell>
          <cell r="FM233">
            <v>0</v>
          </cell>
          <cell r="FN233">
            <v>1059.4000000000015</v>
          </cell>
          <cell r="FO233">
            <v>0</v>
          </cell>
          <cell r="FP233">
            <v>0</v>
          </cell>
          <cell r="FQ233">
            <v>0</v>
          </cell>
          <cell r="FR233">
            <v>20357.999999999956</v>
          </cell>
          <cell r="FS233">
            <v>19582.200000000004</v>
          </cell>
          <cell r="FT233">
            <v>990.69999999999709</v>
          </cell>
          <cell r="FU233">
            <v>0</v>
          </cell>
          <cell r="FV233">
            <v>911.09999999999991</v>
          </cell>
          <cell r="FW233">
            <v>29.299999999988358</v>
          </cell>
          <cell r="FX233">
            <v>0</v>
          </cell>
          <cell r="FY233">
            <v>799.59999999999854</v>
          </cell>
          <cell r="FZ233">
            <v>1945.1000000000058</v>
          </cell>
          <cell r="GA233">
            <v>2730.6999999999839</v>
          </cell>
          <cell r="GB233">
            <v>0</v>
          </cell>
          <cell r="GC233">
            <v>9739.5</v>
          </cell>
          <cell r="GD233">
            <v>9739.5</v>
          </cell>
          <cell r="GE233">
            <v>200.09999999999991</v>
          </cell>
          <cell r="GF233">
            <v>1017.5</v>
          </cell>
          <cell r="GG233">
            <v>11550</v>
          </cell>
          <cell r="GH233">
            <v>89270</v>
          </cell>
          <cell r="GI233">
            <v>231.66</v>
          </cell>
          <cell r="GJ233">
            <v>1257.8499999999999</v>
          </cell>
          <cell r="GK233">
            <v>8071.7899999999991</v>
          </cell>
          <cell r="GL233">
            <v>10786.82</v>
          </cell>
          <cell r="GM233">
            <v>290.03999999999996</v>
          </cell>
          <cell r="GN233">
            <v>37</v>
          </cell>
          <cell r="GO233">
            <v>225</v>
          </cell>
          <cell r="GP233">
            <v>45744.000000000087</v>
          </cell>
          <cell r="GQ233">
            <v>0</v>
          </cell>
          <cell r="GR233">
            <v>120000</v>
          </cell>
          <cell r="GS233">
            <v>100820</v>
          </cell>
          <cell r="GT233">
            <v>19180</v>
          </cell>
          <cell r="GU233">
            <v>502.5</v>
          </cell>
          <cell r="GV233">
            <v>300</v>
          </cell>
          <cell r="GW233">
            <v>202.5</v>
          </cell>
        </row>
        <row r="234">
          <cell r="B234">
            <v>38579</v>
          </cell>
          <cell r="C234">
            <v>48402.400000000001</v>
          </cell>
          <cell r="D234">
            <v>39117.800000000003</v>
          </cell>
          <cell r="E234">
            <v>481352.4</v>
          </cell>
          <cell r="F234">
            <v>66233.2</v>
          </cell>
          <cell r="G234">
            <v>226311.1</v>
          </cell>
          <cell r="H234">
            <v>56444.800000000003</v>
          </cell>
          <cell r="I234">
            <v>13216.3</v>
          </cell>
          <cell r="J234">
            <v>10279</v>
          </cell>
          <cell r="L234">
            <v>101332.7</v>
          </cell>
          <cell r="M234">
            <v>142005.5</v>
          </cell>
          <cell r="N234">
            <v>359584.7</v>
          </cell>
          <cell r="O234">
            <v>119716</v>
          </cell>
          <cell r="P234">
            <v>670242.6</v>
          </cell>
          <cell r="Q234">
            <v>347168.8</v>
          </cell>
          <cell r="R234">
            <v>128898.3</v>
          </cell>
          <cell r="S234">
            <v>3829.8</v>
          </cell>
          <cell r="T234">
            <v>7224.1</v>
          </cell>
          <cell r="U234">
            <v>72110.2</v>
          </cell>
          <cell r="V234">
            <v>25096.3</v>
          </cell>
          <cell r="W234">
            <v>236318.2</v>
          </cell>
          <cell r="Y234">
            <v>260475.5</v>
          </cell>
          <cell r="Z234">
            <v>257708.4</v>
          </cell>
          <cell r="AB234">
            <v>260094.4</v>
          </cell>
          <cell r="AC234">
            <v>254944.3</v>
          </cell>
          <cell r="AE234">
            <v>49390.3</v>
          </cell>
          <cell r="AF234">
            <v>10883.6</v>
          </cell>
          <cell r="AG234">
            <v>22300.3</v>
          </cell>
          <cell r="AH234">
            <v>50668.2</v>
          </cell>
          <cell r="AJ234">
            <v>238010.2</v>
          </cell>
          <cell r="AK234">
            <v>37538.400000000001</v>
          </cell>
          <cell r="AO234">
            <v>69602.899999999994</v>
          </cell>
          <cell r="AP234">
            <v>0</v>
          </cell>
          <cell r="AQ234">
            <v>42674</v>
          </cell>
          <cell r="AR234">
            <v>140022.79999999999</v>
          </cell>
          <cell r="AS234">
            <v>56653.4</v>
          </cell>
          <cell r="AU234">
            <v>4054.8</v>
          </cell>
          <cell r="AV234">
            <v>134882.4</v>
          </cell>
          <cell r="AX234">
            <v>38361.800000000003</v>
          </cell>
          <cell r="AZ234">
            <v>20404000</v>
          </cell>
          <cell r="BA234">
            <v>20180000</v>
          </cell>
          <cell r="BB234">
            <v>915870</v>
          </cell>
          <cell r="BC234">
            <v>1424660</v>
          </cell>
          <cell r="BD234">
            <v>8268.9</v>
          </cell>
          <cell r="BE234">
            <v>58</v>
          </cell>
          <cell r="BF234">
            <v>440</v>
          </cell>
          <cell r="BG234">
            <v>4665.6000000000004</v>
          </cell>
          <cell r="BI234">
            <v>10</v>
          </cell>
          <cell r="BJ234">
            <v>10</v>
          </cell>
          <cell r="BK234">
            <v>10</v>
          </cell>
          <cell r="BL234">
            <v>10</v>
          </cell>
          <cell r="BM234">
            <v>10</v>
          </cell>
          <cell r="BN234">
            <v>30</v>
          </cell>
          <cell r="BO234">
            <v>60</v>
          </cell>
          <cell r="BP234">
            <v>20</v>
          </cell>
          <cell r="BQ234">
            <v>20</v>
          </cell>
          <cell r="BR234">
            <v>702.16</v>
          </cell>
          <cell r="BS234">
            <v>707.13</v>
          </cell>
          <cell r="BT234">
            <v>0</v>
          </cell>
          <cell r="BU234">
            <v>7820</v>
          </cell>
          <cell r="BV234">
            <v>0</v>
          </cell>
          <cell r="BW234">
            <v>22.5</v>
          </cell>
          <cell r="CB234">
            <v>42.80000000000291</v>
          </cell>
          <cell r="CC234" t="str">
            <v>0</v>
          </cell>
          <cell r="CD234">
            <v>156.30000000004657</v>
          </cell>
          <cell r="CE234">
            <v>133.89999999999418</v>
          </cell>
          <cell r="CF234">
            <v>128.89999999999418</v>
          </cell>
          <cell r="CG234">
            <v>176.30000000000291</v>
          </cell>
          <cell r="CH234">
            <v>123.29999999999927</v>
          </cell>
          <cell r="CI234" t="str">
            <v>0</v>
          </cell>
          <cell r="CJ234">
            <v>761.50000000004002</v>
          </cell>
          <cell r="CK234">
            <v>823.39999999999418</v>
          </cell>
          <cell r="CL234">
            <v>847.79999999998836</v>
          </cell>
          <cell r="CO234">
            <v>7.2000000000007276</v>
          </cell>
          <cell r="CP234">
            <v>1766.1999999999971</v>
          </cell>
          <cell r="CQ234">
            <v>1678.3999999999833</v>
          </cell>
          <cell r="CR234">
            <v>17.499999999974534</v>
          </cell>
          <cell r="CS234">
            <v>21.299999999999272</v>
          </cell>
          <cell r="CT234">
            <v>49.800000000017462</v>
          </cell>
          <cell r="CU234">
            <v>88.599999999991269</v>
          </cell>
          <cell r="CV234">
            <v>88.599999999991269</v>
          </cell>
          <cell r="CW234">
            <v>562.00000000000728</v>
          </cell>
          <cell r="CX234">
            <v>710.99999999998545</v>
          </cell>
          <cell r="CY234">
            <v>115.20000000001164</v>
          </cell>
          <cell r="CZ234">
            <v>100.80000000000291</v>
          </cell>
          <cell r="DA234" t="str">
            <v>0</v>
          </cell>
          <cell r="DB234">
            <v>57.799999999995634</v>
          </cell>
          <cell r="DF234">
            <v>1612.0000000000437</v>
          </cell>
          <cell r="DG234">
            <v>1546.8000000000029</v>
          </cell>
          <cell r="DH234">
            <v>84.400000000001455</v>
          </cell>
          <cell r="DJ234">
            <v>4.6000000000003638</v>
          </cell>
          <cell r="DK234" t="str">
            <v>0</v>
          </cell>
          <cell r="DM234">
            <v>62.600000000005821</v>
          </cell>
          <cell r="DN234">
            <v>154.09999999997672</v>
          </cell>
          <cell r="DO234">
            <v>151.60000000000764</v>
          </cell>
          <cell r="DQ234">
            <v>711.80000000000291</v>
          </cell>
          <cell r="DR234">
            <v>711.80000000000291</v>
          </cell>
          <cell r="DS234">
            <v>15.300000000000182</v>
          </cell>
          <cell r="DT234">
            <v>75</v>
          </cell>
          <cell r="DU234">
            <v>1190</v>
          </cell>
          <cell r="DV234">
            <v>6630</v>
          </cell>
          <cell r="DW234">
            <v>22.79</v>
          </cell>
          <cell r="DX234">
            <v>92</v>
          </cell>
          <cell r="DY234">
            <v>702.16</v>
          </cell>
          <cell r="DZ234">
            <v>707.13</v>
          </cell>
          <cell r="EA234">
            <v>21.799999999999272</v>
          </cell>
          <cell r="EB234">
            <v>21</v>
          </cell>
          <cell r="EC234">
            <v>13</v>
          </cell>
          <cell r="ED234">
            <v>3360</v>
          </cell>
          <cell r="EF234">
            <v>0</v>
          </cell>
          <cell r="EG234">
            <v>7820</v>
          </cell>
          <cell r="EH234">
            <v>0</v>
          </cell>
          <cell r="EI234">
            <v>22.5</v>
          </cell>
          <cell r="EN234">
            <v>633</v>
          </cell>
          <cell r="EO234">
            <v>1393.2000000000044</v>
          </cell>
          <cell r="EP234">
            <v>2319.2000000000116</v>
          </cell>
          <cell r="EQ234">
            <v>1863.3999999999942</v>
          </cell>
          <cell r="ER234">
            <v>1730</v>
          </cell>
          <cell r="ES234">
            <v>2562.8000000000029</v>
          </cell>
          <cell r="ET234">
            <v>1467.6999999999989</v>
          </cell>
          <cell r="EU234">
            <v>873.39999999999964</v>
          </cell>
          <cell r="EV234">
            <v>12842.700000000012</v>
          </cell>
          <cell r="EW234">
            <v>11559.799999999988</v>
          </cell>
          <cell r="EX234">
            <v>11648.600000000006</v>
          </cell>
          <cell r="FA234">
            <v>330.70000000000073</v>
          </cell>
          <cell r="FB234">
            <v>24996.300000000003</v>
          </cell>
          <cell r="FC234">
            <v>23539.099999999995</v>
          </cell>
          <cell r="FD234">
            <v>271.39999999999054</v>
          </cell>
          <cell r="FE234">
            <v>340.70000000000073</v>
          </cell>
          <cell r="FF234">
            <v>716.5</v>
          </cell>
          <cell r="FG234">
            <v>1328.5999999999913</v>
          </cell>
          <cell r="FH234">
            <v>1328.5999999999913</v>
          </cell>
          <cell r="FI234">
            <v>6535</v>
          </cell>
          <cell r="FJ234">
            <v>10115.999999999985</v>
          </cell>
          <cell r="FK234">
            <v>1807.9000000000233</v>
          </cell>
          <cell r="FL234">
            <v>1552.9000000000015</v>
          </cell>
          <cell r="FM234">
            <v>0</v>
          </cell>
          <cell r="FN234">
            <v>1117.1999999999971</v>
          </cell>
          <cell r="FO234">
            <v>0</v>
          </cell>
          <cell r="FP234">
            <v>0</v>
          </cell>
          <cell r="FQ234">
            <v>0</v>
          </cell>
          <cell r="FR234">
            <v>21970</v>
          </cell>
          <cell r="FS234">
            <v>21129.000000000007</v>
          </cell>
          <cell r="FT234">
            <v>1075.0999999999985</v>
          </cell>
          <cell r="FU234">
            <v>0</v>
          </cell>
          <cell r="FV234">
            <v>915.70000000000027</v>
          </cell>
          <cell r="FW234">
            <v>29.299999999988358</v>
          </cell>
          <cell r="FX234">
            <v>0</v>
          </cell>
          <cell r="FY234">
            <v>862.20000000000437</v>
          </cell>
          <cell r="FZ234">
            <v>2099.1999999999825</v>
          </cell>
          <cell r="GA234">
            <v>2882.2999999999915</v>
          </cell>
          <cell r="GB234">
            <v>0</v>
          </cell>
          <cell r="GC234">
            <v>10451.300000000003</v>
          </cell>
          <cell r="GD234">
            <v>10451.300000000003</v>
          </cell>
          <cell r="GE234">
            <v>215.40000000000009</v>
          </cell>
          <cell r="GF234">
            <v>1092.5</v>
          </cell>
          <cell r="GG234">
            <v>12740</v>
          </cell>
          <cell r="GH234">
            <v>95900</v>
          </cell>
          <cell r="GI234">
            <v>254.45</v>
          </cell>
          <cell r="GJ234">
            <v>1349.85</v>
          </cell>
          <cell r="GK234">
            <v>8773.9499999999989</v>
          </cell>
          <cell r="GL234">
            <v>11493.949999999999</v>
          </cell>
          <cell r="GM234">
            <v>311.83999999999924</v>
          </cell>
          <cell r="GN234">
            <v>58</v>
          </cell>
          <cell r="GO234">
            <v>238</v>
          </cell>
          <cell r="GP234">
            <v>49104.000000000087</v>
          </cell>
          <cell r="GQ234">
            <v>0</v>
          </cell>
          <cell r="GR234">
            <v>120000</v>
          </cell>
          <cell r="GS234">
            <v>108640</v>
          </cell>
          <cell r="GT234">
            <v>11360</v>
          </cell>
          <cell r="GU234">
            <v>502.5</v>
          </cell>
          <cell r="GV234">
            <v>322.5</v>
          </cell>
          <cell r="GW234">
            <v>180</v>
          </cell>
        </row>
        <row r="235">
          <cell r="B235">
            <v>38580</v>
          </cell>
          <cell r="C235">
            <v>48445.8</v>
          </cell>
          <cell r="D235">
            <v>39117.800000000003</v>
          </cell>
          <cell r="E235">
            <v>481525.7</v>
          </cell>
          <cell r="F235">
            <v>66368.399999999994</v>
          </cell>
          <cell r="G235">
            <v>226437.6</v>
          </cell>
          <cell r="H235">
            <v>56626.1</v>
          </cell>
          <cell r="I235">
            <v>13338.4</v>
          </cell>
          <cell r="J235">
            <v>10279.4</v>
          </cell>
          <cell r="L235">
            <v>102115</v>
          </cell>
          <cell r="M235">
            <v>142470.20000000001</v>
          </cell>
          <cell r="N235">
            <v>359934.7</v>
          </cell>
          <cell r="O235">
            <v>120091.7</v>
          </cell>
          <cell r="P235">
            <v>670565.80000000005</v>
          </cell>
          <cell r="Q235">
            <v>347483.2</v>
          </cell>
          <cell r="R235">
            <v>130777.5</v>
          </cell>
          <cell r="S235">
            <v>3848</v>
          </cell>
          <cell r="T235">
            <v>7237.1</v>
          </cell>
          <cell r="U235">
            <v>72212.5</v>
          </cell>
          <cell r="V235">
            <v>25123.5</v>
          </cell>
          <cell r="W235">
            <v>236379.1</v>
          </cell>
          <cell r="Y235">
            <v>261266.2</v>
          </cell>
          <cell r="Z235">
            <v>258636.7</v>
          </cell>
          <cell r="AB235">
            <v>260903</v>
          </cell>
          <cell r="AC235">
            <v>255796</v>
          </cell>
          <cell r="AE235">
            <v>49551.6</v>
          </cell>
          <cell r="AF235">
            <v>10927</v>
          </cell>
          <cell r="AG235">
            <v>22380.3</v>
          </cell>
          <cell r="AH235">
            <v>50727.9</v>
          </cell>
          <cell r="AJ235">
            <v>238173.2</v>
          </cell>
          <cell r="AK235">
            <v>37646</v>
          </cell>
          <cell r="AO235">
            <v>69723.100000000006</v>
          </cell>
          <cell r="AP235">
            <v>0</v>
          </cell>
          <cell r="AQ235">
            <v>42759.4</v>
          </cell>
          <cell r="AR235">
            <v>140188.4</v>
          </cell>
          <cell r="AS235">
            <v>56742.2</v>
          </cell>
          <cell r="AU235">
            <v>4056.7</v>
          </cell>
          <cell r="AV235">
            <v>134882.4</v>
          </cell>
          <cell r="AX235">
            <v>38429.199999999997</v>
          </cell>
          <cell r="AZ235">
            <v>20428060</v>
          </cell>
          <cell r="BA235">
            <v>20278540</v>
          </cell>
          <cell r="BB235">
            <v>917140</v>
          </cell>
          <cell r="BC235">
            <v>1431790</v>
          </cell>
          <cell r="BD235">
            <v>8291.33</v>
          </cell>
          <cell r="BE235">
            <v>87</v>
          </cell>
          <cell r="BF235">
            <v>458</v>
          </cell>
          <cell r="BG235">
            <v>4686.7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60</v>
          </cell>
          <cell r="BO235">
            <v>60</v>
          </cell>
          <cell r="BP235">
            <v>0</v>
          </cell>
          <cell r="BQ235">
            <v>0</v>
          </cell>
          <cell r="BR235">
            <v>589.28</v>
          </cell>
          <cell r="BS235">
            <v>622.73</v>
          </cell>
          <cell r="BT235">
            <v>12000</v>
          </cell>
          <cell r="BU235">
            <v>8400</v>
          </cell>
          <cell r="BV235">
            <v>0</v>
          </cell>
          <cell r="BW235">
            <v>37.5</v>
          </cell>
          <cell r="CB235">
            <v>43.400000000001455</v>
          </cell>
          <cell r="CC235" t="str">
            <v>0</v>
          </cell>
          <cell r="CD235">
            <v>173.29999999998836</v>
          </cell>
          <cell r="CE235">
            <v>135.19999999999709</v>
          </cell>
          <cell r="CF235">
            <v>126.5</v>
          </cell>
          <cell r="CG235">
            <v>181.29999999999563</v>
          </cell>
          <cell r="CH235">
            <v>122.10000000000036</v>
          </cell>
          <cell r="CI235">
            <v>0.3999999999996362</v>
          </cell>
          <cell r="CJ235">
            <v>782.19999999998254</v>
          </cell>
          <cell r="CK235">
            <v>790.70000000001164</v>
          </cell>
          <cell r="CL235">
            <v>928.30000000001746</v>
          </cell>
          <cell r="CO235">
            <v>13</v>
          </cell>
          <cell r="CP235">
            <v>1879.1999999999971</v>
          </cell>
          <cell r="CQ235">
            <v>1732.0000000000291</v>
          </cell>
          <cell r="CR235">
            <v>14.200000000008004</v>
          </cell>
          <cell r="CS235">
            <v>27.200000000000728</v>
          </cell>
          <cell r="CT235">
            <v>60.899999999994179</v>
          </cell>
          <cell r="CU235">
            <v>102.30000000000291</v>
          </cell>
          <cell r="CV235">
            <v>102.30000000000291</v>
          </cell>
          <cell r="CW235">
            <v>433.99999999999636</v>
          </cell>
          <cell r="CX235">
            <v>800</v>
          </cell>
          <cell r="CY235">
            <v>163</v>
          </cell>
          <cell r="CZ235">
            <v>107.59999999999854</v>
          </cell>
          <cell r="DA235" t="str">
            <v>0</v>
          </cell>
          <cell r="DB235">
            <v>59.700000000004366</v>
          </cell>
          <cell r="DF235">
            <v>1612.9999999999563</v>
          </cell>
          <cell r="DG235">
            <v>1564.2999999999993</v>
          </cell>
          <cell r="DH235">
            <v>88.799999999995634</v>
          </cell>
          <cell r="DJ235">
            <v>1.8999999999996362</v>
          </cell>
          <cell r="DK235" t="str">
            <v>0</v>
          </cell>
          <cell r="DM235">
            <v>67.399999999994179</v>
          </cell>
          <cell r="DN235">
            <v>165.60000000000582</v>
          </cell>
          <cell r="DO235">
            <v>158.09999999998945</v>
          </cell>
          <cell r="DQ235">
            <v>782.30000000000291</v>
          </cell>
          <cell r="DR235">
            <v>782.30000000000291</v>
          </cell>
          <cell r="DS235">
            <v>18.199999999999818</v>
          </cell>
          <cell r="DT235">
            <v>85.400000000001455</v>
          </cell>
          <cell r="DU235">
            <v>1270</v>
          </cell>
          <cell r="DV235">
            <v>7130</v>
          </cell>
          <cell r="DW235">
            <v>24.06</v>
          </cell>
          <cell r="DX235">
            <v>98.54</v>
          </cell>
          <cell r="DY235">
            <v>589.28</v>
          </cell>
          <cell r="DZ235">
            <v>622.73</v>
          </cell>
          <cell r="EA235">
            <v>22.430000000000291</v>
          </cell>
          <cell r="EB235">
            <v>29</v>
          </cell>
          <cell r="EC235">
            <v>18</v>
          </cell>
          <cell r="ED235">
            <v>3375.9999999999127</v>
          </cell>
          <cell r="EF235">
            <v>12000</v>
          </cell>
          <cell r="EG235">
            <v>8400</v>
          </cell>
          <cell r="EH235">
            <v>0</v>
          </cell>
          <cell r="EI235">
            <v>37.5</v>
          </cell>
          <cell r="EN235">
            <v>676.40000000000146</v>
          </cell>
          <cell r="EO235">
            <v>1393.2000000000044</v>
          </cell>
          <cell r="EP235">
            <v>2492.5</v>
          </cell>
          <cell r="EQ235">
            <v>1998.5999999999913</v>
          </cell>
          <cell r="ER235">
            <v>1856.5</v>
          </cell>
          <cell r="ES235">
            <v>2744.0999999999985</v>
          </cell>
          <cell r="ET235">
            <v>1589.7999999999993</v>
          </cell>
          <cell r="EU235">
            <v>873.79999999999927</v>
          </cell>
          <cell r="EV235">
            <v>13624.899999999994</v>
          </cell>
          <cell r="EW235">
            <v>12350.5</v>
          </cell>
          <cell r="EX235">
            <v>12576.900000000023</v>
          </cell>
          <cell r="FA235">
            <v>343.70000000000073</v>
          </cell>
          <cell r="FB235">
            <v>26875.5</v>
          </cell>
          <cell r="FC235">
            <v>25271.100000000024</v>
          </cell>
          <cell r="FD235">
            <v>285.59999999999854</v>
          </cell>
          <cell r="FE235">
            <v>367.90000000000146</v>
          </cell>
          <cell r="FF235">
            <v>777.39999999999418</v>
          </cell>
          <cell r="FG235">
            <v>1430.8999999999942</v>
          </cell>
          <cell r="FH235">
            <v>1430.8999999999942</v>
          </cell>
          <cell r="FI235">
            <v>6968.9999999999964</v>
          </cell>
          <cell r="FJ235">
            <v>10915.999999999985</v>
          </cell>
          <cell r="FK235">
            <v>1970.9000000000233</v>
          </cell>
          <cell r="FL235">
            <v>1660.5</v>
          </cell>
          <cell r="FM235">
            <v>0</v>
          </cell>
          <cell r="FN235">
            <v>1176.9000000000015</v>
          </cell>
          <cell r="FO235">
            <v>0</v>
          </cell>
          <cell r="FP235">
            <v>0</v>
          </cell>
          <cell r="FQ235">
            <v>0</v>
          </cell>
          <cell r="FR235">
            <v>23582.999999999956</v>
          </cell>
          <cell r="FS235">
            <v>22693.300000000007</v>
          </cell>
          <cell r="FT235">
            <v>1163.8999999999942</v>
          </cell>
          <cell r="FU235">
            <v>0</v>
          </cell>
          <cell r="FV235">
            <v>917.59999999999991</v>
          </cell>
          <cell r="FW235">
            <v>29.299999999988358</v>
          </cell>
          <cell r="FX235">
            <v>0</v>
          </cell>
          <cell r="FY235">
            <v>929.59999999999854</v>
          </cell>
          <cell r="FZ235">
            <v>2264.7999999999884</v>
          </cell>
          <cell r="GA235">
            <v>3040.399999999981</v>
          </cell>
          <cell r="GB235">
            <v>0</v>
          </cell>
          <cell r="GC235">
            <v>11233.600000000006</v>
          </cell>
          <cell r="GD235">
            <v>11233.600000000006</v>
          </cell>
          <cell r="GE235">
            <v>233.59999999999991</v>
          </cell>
          <cell r="GF235">
            <v>1177.9000000000015</v>
          </cell>
          <cell r="GG235">
            <v>14010</v>
          </cell>
          <cell r="GH235">
            <v>103030</v>
          </cell>
          <cell r="GI235">
            <v>278.51</v>
          </cell>
          <cell r="GJ235">
            <v>1448.3899999999999</v>
          </cell>
          <cell r="GK235">
            <v>9363.23</v>
          </cell>
          <cell r="GL235">
            <v>12116.679999999998</v>
          </cell>
          <cell r="GM235">
            <v>334.26999999999953</v>
          </cell>
          <cell r="GN235">
            <v>87</v>
          </cell>
          <cell r="GO235">
            <v>256</v>
          </cell>
          <cell r="GP235">
            <v>52480</v>
          </cell>
          <cell r="GQ235">
            <v>0</v>
          </cell>
          <cell r="GR235">
            <v>132000</v>
          </cell>
          <cell r="GS235">
            <v>117040</v>
          </cell>
          <cell r="GT235">
            <v>14960</v>
          </cell>
          <cell r="GU235">
            <v>502.5</v>
          </cell>
          <cell r="GV235">
            <v>360</v>
          </cell>
          <cell r="GW235">
            <v>142.5</v>
          </cell>
        </row>
        <row r="236">
          <cell r="B236">
            <v>38581</v>
          </cell>
          <cell r="C236">
            <v>48488.6</v>
          </cell>
          <cell r="D236">
            <v>39117.800000000003</v>
          </cell>
          <cell r="E236">
            <v>481695.9</v>
          </cell>
          <cell r="F236">
            <v>66495.7</v>
          </cell>
          <cell r="G236">
            <v>226557.8</v>
          </cell>
          <cell r="H236">
            <v>56798</v>
          </cell>
          <cell r="I236">
            <v>13458.6</v>
          </cell>
          <cell r="J236">
            <v>10279.4</v>
          </cell>
          <cell r="L236">
            <v>102840</v>
          </cell>
          <cell r="M236">
            <v>142928</v>
          </cell>
          <cell r="N236">
            <v>360227.7</v>
          </cell>
          <cell r="O236">
            <v>120429.3</v>
          </cell>
          <cell r="P236">
            <v>670857.6</v>
          </cell>
          <cell r="Q236">
            <v>347760.5</v>
          </cell>
          <cell r="R236">
            <v>132415.4</v>
          </cell>
          <cell r="S236">
            <v>3866.5</v>
          </cell>
          <cell r="T236">
            <v>7282.7</v>
          </cell>
          <cell r="U236">
            <v>72316</v>
          </cell>
          <cell r="V236">
            <v>25144</v>
          </cell>
          <cell r="W236">
            <v>236425.2</v>
          </cell>
          <cell r="Y236">
            <v>262165</v>
          </cell>
          <cell r="Z236">
            <v>259198.2</v>
          </cell>
          <cell r="AB236">
            <v>261906</v>
          </cell>
          <cell r="AC236">
            <v>256289.2</v>
          </cell>
          <cell r="AE236">
            <v>49701.3</v>
          </cell>
          <cell r="AF236">
            <v>10969.5</v>
          </cell>
          <cell r="AG236">
            <v>22449.1</v>
          </cell>
          <cell r="AH236">
            <v>50782</v>
          </cell>
          <cell r="AJ236">
            <v>238328.4</v>
          </cell>
          <cell r="AK236">
            <v>37754.400000000001</v>
          </cell>
          <cell r="AO236">
            <v>69840.399999999994</v>
          </cell>
          <cell r="AP236">
            <v>0</v>
          </cell>
          <cell r="AQ236">
            <v>42843.9</v>
          </cell>
          <cell r="AR236">
            <v>140340.79999999999</v>
          </cell>
          <cell r="AS236">
            <v>56825.2</v>
          </cell>
          <cell r="AU236">
            <v>4073.5</v>
          </cell>
          <cell r="AV236">
            <v>134882.4</v>
          </cell>
          <cell r="AX236">
            <v>38490.199999999997</v>
          </cell>
          <cell r="AZ236">
            <v>20441000</v>
          </cell>
          <cell r="BA236">
            <v>20376150</v>
          </cell>
          <cell r="BB236">
            <v>917780</v>
          </cell>
          <cell r="BC236">
            <v>1438850</v>
          </cell>
          <cell r="BD236">
            <v>8313.48</v>
          </cell>
          <cell r="BE236">
            <v>118</v>
          </cell>
          <cell r="BF236">
            <v>478</v>
          </cell>
          <cell r="BG236">
            <v>4708.6000000000004</v>
          </cell>
          <cell r="BI236">
            <v>10</v>
          </cell>
          <cell r="BJ236">
            <v>10</v>
          </cell>
          <cell r="BK236">
            <v>10</v>
          </cell>
          <cell r="BL236">
            <v>10</v>
          </cell>
          <cell r="BM236">
            <v>10</v>
          </cell>
          <cell r="BN236">
            <v>30</v>
          </cell>
          <cell r="BO236">
            <v>30</v>
          </cell>
          <cell r="BP236">
            <v>20</v>
          </cell>
          <cell r="BQ236">
            <v>20</v>
          </cell>
          <cell r="BR236">
            <v>613.73</v>
          </cell>
          <cell r="BS236">
            <v>617.91</v>
          </cell>
          <cell r="BT236">
            <v>0</v>
          </cell>
          <cell r="BU236">
            <v>7700</v>
          </cell>
          <cell r="BV236">
            <v>0</v>
          </cell>
          <cell r="BW236">
            <v>15</v>
          </cell>
          <cell r="CB236">
            <v>42.799999999995634</v>
          </cell>
          <cell r="CC236" t="str">
            <v>0</v>
          </cell>
          <cell r="CD236">
            <v>170.20000000001164</v>
          </cell>
          <cell r="CE236">
            <v>127.30000000000291</v>
          </cell>
          <cell r="CF236">
            <v>120.19999999998254</v>
          </cell>
          <cell r="CG236">
            <v>171.90000000000146</v>
          </cell>
          <cell r="CH236">
            <v>120.20000000000073</v>
          </cell>
          <cell r="CI236" t="str">
            <v>0</v>
          </cell>
          <cell r="CJ236">
            <v>752.59999999999491</v>
          </cell>
          <cell r="CK236">
            <v>898.79999999998836</v>
          </cell>
          <cell r="CL236">
            <v>561.5</v>
          </cell>
          <cell r="CO236">
            <v>45.599999999999454</v>
          </cell>
          <cell r="CP236">
            <v>1637.8999999999942</v>
          </cell>
          <cell r="CQ236">
            <v>1505.8999999999878</v>
          </cell>
          <cell r="CR236">
            <v>36.899999999994179</v>
          </cell>
          <cell r="CS236">
            <v>20.5</v>
          </cell>
          <cell r="CT236">
            <v>46.100000000005821</v>
          </cell>
          <cell r="CU236">
            <v>103.5</v>
          </cell>
          <cell r="CV236">
            <v>103.5</v>
          </cell>
          <cell r="CW236">
            <v>425</v>
          </cell>
          <cell r="CX236">
            <v>687.99999999999272</v>
          </cell>
          <cell r="CY236">
            <v>155.19999999998254</v>
          </cell>
          <cell r="CZ236">
            <v>108.40000000000146</v>
          </cell>
          <cell r="DA236" t="str">
            <v>0</v>
          </cell>
          <cell r="DB236">
            <v>54.099999999998545</v>
          </cell>
          <cell r="DF236">
            <v>1497.0000000000437</v>
          </cell>
          <cell r="DG236">
            <v>1430.6999999999753</v>
          </cell>
          <cell r="DH236">
            <v>83</v>
          </cell>
          <cell r="DJ236">
            <v>16.800000000000182</v>
          </cell>
          <cell r="DK236" t="str">
            <v>0</v>
          </cell>
          <cell r="DM236">
            <v>61</v>
          </cell>
          <cell r="DN236">
            <v>152.39999999999418</v>
          </cell>
          <cell r="DO236">
            <v>160.80000000000018</v>
          </cell>
          <cell r="DQ236">
            <v>725</v>
          </cell>
          <cell r="DR236">
            <v>725</v>
          </cell>
          <cell r="DS236">
            <v>18.5</v>
          </cell>
          <cell r="DT236">
            <v>84.5</v>
          </cell>
          <cell r="DU236">
            <v>640</v>
          </cell>
          <cell r="DV236">
            <v>7060</v>
          </cell>
          <cell r="DW236">
            <v>12.94</v>
          </cell>
          <cell r="DX236">
            <v>97.61</v>
          </cell>
          <cell r="DY236">
            <v>613.73</v>
          </cell>
          <cell r="DZ236">
            <v>617.91</v>
          </cell>
          <cell r="EA236">
            <v>22.149999999999636</v>
          </cell>
          <cell r="EB236">
            <v>31</v>
          </cell>
          <cell r="EC236">
            <v>20</v>
          </cell>
          <cell r="ED236">
            <v>3504.0000000000873</v>
          </cell>
          <cell r="EF236">
            <v>0</v>
          </cell>
          <cell r="EG236">
            <v>7700</v>
          </cell>
          <cell r="EH236">
            <v>0</v>
          </cell>
          <cell r="EI236">
            <v>15</v>
          </cell>
          <cell r="EN236">
            <v>719.19999999999709</v>
          </cell>
          <cell r="EO236">
            <v>1393.2000000000044</v>
          </cell>
          <cell r="EP236">
            <v>2662.7000000000116</v>
          </cell>
          <cell r="EQ236">
            <v>2125.8999999999942</v>
          </cell>
          <cell r="ER236">
            <v>1976.6999999999825</v>
          </cell>
          <cell r="ES236">
            <v>2916</v>
          </cell>
          <cell r="ET236">
            <v>1710</v>
          </cell>
          <cell r="EU236">
            <v>873.79999999999927</v>
          </cell>
          <cell r="EV236">
            <v>14377.499999999989</v>
          </cell>
          <cell r="EW236">
            <v>13249.299999999988</v>
          </cell>
          <cell r="EX236">
            <v>13138.400000000023</v>
          </cell>
          <cell r="FA236">
            <v>389.30000000000018</v>
          </cell>
          <cell r="FB236">
            <v>28513.399999999994</v>
          </cell>
          <cell r="FC236">
            <v>26777.000000000011</v>
          </cell>
          <cell r="FD236">
            <v>322.49999999999272</v>
          </cell>
          <cell r="FE236">
            <v>388.40000000000146</v>
          </cell>
          <cell r="FF236">
            <v>823.5</v>
          </cell>
          <cell r="FG236">
            <v>1534.3999999999942</v>
          </cell>
          <cell r="FH236">
            <v>1534.3999999999942</v>
          </cell>
          <cell r="FI236">
            <v>7393.9999999999964</v>
          </cell>
          <cell r="FJ236">
            <v>11603.999999999978</v>
          </cell>
          <cell r="FK236">
            <v>2126.1000000000058</v>
          </cell>
          <cell r="FL236">
            <v>1768.9000000000015</v>
          </cell>
          <cell r="FM236">
            <v>0</v>
          </cell>
          <cell r="FN236">
            <v>1231</v>
          </cell>
          <cell r="FO236">
            <v>0</v>
          </cell>
          <cell r="FP236">
            <v>0</v>
          </cell>
          <cell r="FQ236">
            <v>0</v>
          </cell>
          <cell r="FR236">
            <v>25080</v>
          </cell>
          <cell r="FS236">
            <v>24123.999999999982</v>
          </cell>
          <cell r="FT236">
            <v>1246.8999999999942</v>
          </cell>
          <cell r="FU236">
            <v>0</v>
          </cell>
          <cell r="FV236">
            <v>934.40000000000009</v>
          </cell>
          <cell r="FW236">
            <v>29.299999999988358</v>
          </cell>
          <cell r="FX236">
            <v>0</v>
          </cell>
          <cell r="FY236">
            <v>990.59999999999854</v>
          </cell>
          <cell r="FZ236">
            <v>2417.1999999999825</v>
          </cell>
          <cell r="GA236">
            <v>3201.1999999999812</v>
          </cell>
          <cell r="GB236">
            <v>0</v>
          </cell>
          <cell r="GC236">
            <v>11958.600000000006</v>
          </cell>
          <cell r="GD236">
            <v>11958.600000000006</v>
          </cell>
          <cell r="GE236">
            <v>252.09999999999991</v>
          </cell>
          <cell r="GF236">
            <v>1262.4000000000015</v>
          </cell>
          <cell r="GG236">
            <v>14650</v>
          </cell>
          <cell r="GH236">
            <v>110090</v>
          </cell>
          <cell r="GI236">
            <v>291.45</v>
          </cell>
          <cell r="GJ236">
            <v>1545.9999999999998</v>
          </cell>
          <cell r="GK236">
            <v>9976.9599999999991</v>
          </cell>
          <cell r="GL236">
            <v>12734.589999999998</v>
          </cell>
          <cell r="GM236">
            <v>356.41999999999916</v>
          </cell>
          <cell r="GN236">
            <v>118</v>
          </cell>
          <cell r="GO236">
            <v>276</v>
          </cell>
          <cell r="GP236">
            <v>55984.000000000087</v>
          </cell>
          <cell r="GQ236">
            <v>0</v>
          </cell>
          <cell r="GR236">
            <v>132000</v>
          </cell>
          <cell r="GS236">
            <v>124740</v>
          </cell>
          <cell r="GT236">
            <v>7260</v>
          </cell>
          <cell r="GU236">
            <v>502.5</v>
          </cell>
          <cell r="GV236">
            <v>375</v>
          </cell>
          <cell r="GW236">
            <v>127.5</v>
          </cell>
        </row>
        <row r="237">
          <cell r="B237">
            <v>38582</v>
          </cell>
          <cell r="C237">
            <v>48531.199999999997</v>
          </cell>
          <cell r="D237">
            <v>39141</v>
          </cell>
          <cell r="E237">
            <v>481865</v>
          </cell>
          <cell r="F237">
            <v>66626.600000000006</v>
          </cell>
          <cell r="G237">
            <v>226644.8</v>
          </cell>
          <cell r="H237">
            <v>56976.7</v>
          </cell>
          <cell r="I237">
            <v>13578.1</v>
          </cell>
          <cell r="J237">
            <v>10280</v>
          </cell>
          <cell r="L237">
            <v>103659.6</v>
          </cell>
          <cell r="M237">
            <v>143372.20000000001</v>
          </cell>
          <cell r="N237">
            <v>360613.3</v>
          </cell>
          <cell r="O237">
            <v>120760.7</v>
          </cell>
          <cell r="P237">
            <v>671165.3</v>
          </cell>
          <cell r="Q237">
            <v>348057.8</v>
          </cell>
          <cell r="R237">
            <v>134113.60000000001</v>
          </cell>
          <cell r="S237">
            <v>3887.8</v>
          </cell>
          <cell r="T237">
            <v>7320.3</v>
          </cell>
          <cell r="U237">
            <v>72413.3</v>
          </cell>
          <cell r="V237">
            <v>25170.7</v>
          </cell>
          <cell r="W237">
            <v>236471.1</v>
          </cell>
          <cell r="Y237">
            <v>262754.7</v>
          </cell>
          <cell r="Z237">
            <v>260156.7</v>
          </cell>
          <cell r="AB237">
            <v>262898</v>
          </cell>
          <cell r="AC237">
            <v>256832.6</v>
          </cell>
          <cell r="AE237">
            <v>49844.800000000003</v>
          </cell>
          <cell r="AF237">
            <v>11011</v>
          </cell>
          <cell r="AG237">
            <v>22523.5</v>
          </cell>
          <cell r="AH237">
            <v>50866.8</v>
          </cell>
          <cell r="AJ237">
            <v>238407</v>
          </cell>
          <cell r="AK237">
            <v>37823.199999999997</v>
          </cell>
          <cell r="AO237">
            <v>69897.5</v>
          </cell>
          <cell r="AP237">
            <v>0</v>
          </cell>
          <cell r="AQ237">
            <v>42889.599999999999</v>
          </cell>
          <cell r="AR237">
            <v>140443.6</v>
          </cell>
          <cell r="AS237">
            <v>56865.599999999999</v>
          </cell>
          <cell r="AU237">
            <v>4076.1</v>
          </cell>
          <cell r="AV237">
            <v>134882.4</v>
          </cell>
          <cell r="AX237">
            <v>38537.800000000003</v>
          </cell>
          <cell r="AZ237">
            <v>20456500</v>
          </cell>
          <cell r="BA237">
            <v>20465450</v>
          </cell>
          <cell r="BB237">
            <v>918570</v>
          </cell>
          <cell r="BC237">
            <v>1445270</v>
          </cell>
          <cell r="BD237">
            <v>8332.68</v>
          </cell>
          <cell r="BE237">
            <v>147</v>
          </cell>
          <cell r="BF237">
            <v>499</v>
          </cell>
          <cell r="BG237">
            <v>4728.2</v>
          </cell>
          <cell r="BI237">
            <v>15</v>
          </cell>
          <cell r="BJ237">
            <v>15</v>
          </cell>
          <cell r="BK237">
            <v>15</v>
          </cell>
          <cell r="BL237">
            <v>15</v>
          </cell>
          <cell r="BM237">
            <v>15</v>
          </cell>
          <cell r="BN237">
            <v>60</v>
          </cell>
          <cell r="BO237">
            <v>30</v>
          </cell>
          <cell r="BP237">
            <v>0</v>
          </cell>
          <cell r="BQ237">
            <v>0</v>
          </cell>
          <cell r="BR237">
            <v>550.16</v>
          </cell>
          <cell r="BS237">
            <v>594.21</v>
          </cell>
          <cell r="BT237">
            <v>12000</v>
          </cell>
          <cell r="BU237">
            <v>7210</v>
          </cell>
          <cell r="BV237">
            <v>0</v>
          </cell>
          <cell r="BW237">
            <v>22.5</v>
          </cell>
          <cell r="CB237">
            <v>42.599999999998545</v>
          </cell>
          <cell r="CC237">
            <v>23.19999999999709</v>
          </cell>
          <cell r="CD237">
            <v>169.09999999997672</v>
          </cell>
          <cell r="CE237">
            <v>130.90000000000873</v>
          </cell>
          <cell r="CF237">
            <v>87</v>
          </cell>
          <cell r="CG237">
            <v>178.69999999999709</v>
          </cell>
          <cell r="CH237">
            <v>119.5</v>
          </cell>
          <cell r="CI237">
            <v>0.6000000000003638</v>
          </cell>
          <cell r="CJ237">
            <v>751.59999999997854</v>
          </cell>
          <cell r="CK237">
            <v>589.70000000001164</v>
          </cell>
          <cell r="CL237">
            <v>958.5</v>
          </cell>
          <cell r="CO237">
            <v>37.600000000000364</v>
          </cell>
          <cell r="CP237">
            <v>1698.2000000000116</v>
          </cell>
          <cell r="CQ237">
            <v>1585.800000000012</v>
          </cell>
          <cell r="CR237">
            <v>24.700000000008004</v>
          </cell>
          <cell r="CS237">
            <v>26.700000000000728</v>
          </cell>
          <cell r="CT237">
            <v>45.899999999994179</v>
          </cell>
          <cell r="CU237">
            <v>97.30000000000291</v>
          </cell>
          <cell r="CV237">
            <v>97.30000000000291</v>
          </cell>
          <cell r="CW237">
            <v>415</v>
          </cell>
          <cell r="CX237">
            <v>744.00000000001455</v>
          </cell>
          <cell r="CY237">
            <v>78.600000000005821</v>
          </cell>
          <cell r="CZ237">
            <v>68.799999999995634</v>
          </cell>
          <cell r="DA237" t="str">
            <v>0</v>
          </cell>
          <cell r="DB237">
            <v>84.80000000000291</v>
          </cell>
          <cell r="DF237">
            <v>1435</v>
          </cell>
          <cell r="DG237">
            <v>1391.2000000000189</v>
          </cell>
          <cell r="DH237">
            <v>40.400000000001455</v>
          </cell>
          <cell r="DJ237">
            <v>2.5999999999999091</v>
          </cell>
          <cell r="DK237" t="str">
            <v>0</v>
          </cell>
          <cell r="DM237">
            <v>47.600000000005821</v>
          </cell>
          <cell r="DN237">
            <v>102.80000000001746</v>
          </cell>
          <cell r="DO237">
            <v>90.600000000007185</v>
          </cell>
          <cell r="DQ237">
            <v>819.60000000000582</v>
          </cell>
          <cell r="DR237">
            <v>819.60000000000582</v>
          </cell>
          <cell r="DS237">
            <v>21.300000000000182</v>
          </cell>
          <cell r="DT237">
            <v>45.69999999999709</v>
          </cell>
          <cell r="DU237">
            <v>790</v>
          </cell>
          <cell r="DV237">
            <v>6420</v>
          </cell>
          <cell r="DW237">
            <v>15.5</v>
          </cell>
          <cell r="DX237">
            <v>89.3</v>
          </cell>
          <cell r="DY237">
            <v>550.16</v>
          </cell>
          <cell r="DZ237">
            <v>594.21</v>
          </cell>
          <cell r="EA237">
            <v>19.200000000000728</v>
          </cell>
          <cell r="EB237">
            <v>29</v>
          </cell>
          <cell r="EC237">
            <v>21</v>
          </cell>
          <cell r="ED237">
            <v>3135.9999999999127</v>
          </cell>
          <cell r="EF237">
            <v>12000</v>
          </cell>
          <cell r="EG237">
            <v>7210</v>
          </cell>
          <cell r="EH237">
            <v>0</v>
          </cell>
          <cell r="EI237">
            <v>22.5</v>
          </cell>
          <cell r="EN237">
            <v>761.79999999999563</v>
          </cell>
          <cell r="EO237">
            <v>1416.4000000000015</v>
          </cell>
          <cell r="EP237">
            <v>2831.7999999999884</v>
          </cell>
          <cell r="EQ237">
            <v>2256.8000000000029</v>
          </cell>
          <cell r="ER237">
            <v>2063.6999999999825</v>
          </cell>
          <cell r="ES237">
            <v>3094.6999999999971</v>
          </cell>
          <cell r="ET237">
            <v>1829.5</v>
          </cell>
          <cell r="EU237">
            <v>874.39999999999964</v>
          </cell>
          <cell r="EV237">
            <v>15129.099999999968</v>
          </cell>
          <cell r="EW237">
            <v>13839</v>
          </cell>
          <cell r="EX237">
            <v>14096.900000000023</v>
          </cell>
          <cell r="FA237">
            <v>426.90000000000055</v>
          </cell>
          <cell r="FB237">
            <v>30211.600000000006</v>
          </cell>
          <cell r="FC237">
            <v>28362.800000000025</v>
          </cell>
          <cell r="FD237">
            <v>347.20000000000073</v>
          </cell>
          <cell r="FE237">
            <v>415.10000000000218</v>
          </cell>
          <cell r="FF237">
            <v>869.39999999999418</v>
          </cell>
          <cell r="FG237">
            <v>1631.6999999999971</v>
          </cell>
          <cell r="FH237">
            <v>1631.6999999999971</v>
          </cell>
          <cell r="FI237">
            <v>7808.9999999999964</v>
          </cell>
          <cell r="FJ237">
            <v>12347.999999999993</v>
          </cell>
          <cell r="FK237">
            <v>2204.7000000000116</v>
          </cell>
          <cell r="FL237">
            <v>1837.6999999999971</v>
          </cell>
          <cell r="FM237">
            <v>0</v>
          </cell>
          <cell r="FN237">
            <v>1315.8000000000029</v>
          </cell>
          <cell r="FO237">
            <v>0</v>
          </cell>
          <cell r="FP237">
            <v>0</v>
          </cell>
          <cell r="FQ237">
            <v>0</v>
          </cell>
          <cell r="FR237">
            <v>26515</v>
          </cell>
          <cell r="FS237">
            <v>25515.200000000001</v>
          </cell>
          <cell r="FT237">
            <v>1287.2999999999956</v>
          </cell>
          <cell r="FU237">
            <v>0</v>
          </cell>
          <cell r="FV237">
            <v>937</v>
          </cell>
          <cell r="FW237">
            <v>29.299999999988358</v>
          </cell>
          <cell r="FX237">
            <v>0</v>
          </cell>
          <cell r="FY237">
            <v>1038.2000000000044</v>
          </cell>
          <cell r="FZ237">
            <v>2520</v>
          </cell>
          <cell r="GA237">
            <v>3291.7999999999884</v>
          </cell>
          <cell r="GB237">
            <v>0</v>
          </cell>
          <cell r="GC237">
            <v>12778.200000000012</v>
          </cell>
          <cell r="GD237">
            <v>12778.200000000012</v>
          </cell>
          <cell r="GE237">
            <v>273.40000000000009</v>
          </cell>
          <cell r="GF237">
            <v>1308.0999999999985</v>
          </cell>
          <cell r="GG237">
            <v>15440</v>
          </cell>
          <cell r="GH237">
            <v>116510</v>
          </cell>
          <cell r="GI237">
            <v>306.95</v>
          </cell>
          <cell r="GJ237">
            <v>1635.2999999999997</v>
          </cell>
          <cell r="GK237">
            <v>10527.119999999999</v>
          </cell>
          <cell r="GL237">
            <v>13328.8</v>
          </cell>
          <cell r="GM237">
            <v>375.61999999999989</v>
          </cell>
          <cell r="GN237">
            <v>147</v>
          </cell>
          <cell r="GO237">
            <v>297</v>
          </cell>
          <cell r="GP237">
            <v>59120</v>
          </cell>
          <cell r="GQ237">
            <v>0</v>
          </cell>
          <cell r="GR237">
            <v>144000</v>
          </cell>
          <cell r="GS237">
            <v>131950</v>
          </cell>
          <cell r="GT237">
            <v>12050</v>
          </cell>
          <cell r="GU237">
            <v>502.5</v>
          </cell>
          <cell r="GV237">
            <v>397.5</v>
          </cell>
          <cell r="GW237">
            <v>105</v>
          </cell>
        </row>
        <row r="238">
          <cell r="B238">
            <v>38583</v>
          </cell>
          <cell r="C238">
            <v>48573.4</v>
          </cell>
          <cell r="D238">
            <v>39272.199999999997</v>
          </cell>
          <cell r="E238">
            <v>482034.5</v>
          </cell>
          <cell r="F238">
            <v>66755.399999999994</v>
          </cell>
          <cell r="G238">
            <v>226644.8</v>
          </cell>
          <cell r="H238">
            <v>57152.6</v>
          </cell>
          <cell r="I238">
            <v>13697.4</v>
          </cell>
          <cell r="J238">
            <v>10280</v>
          </cell>
          <cell r="L238">
            <v>104352.6</v>
          </cell>
          <cell r="M238">
            <v>143845.70000000001</v>
          </cell>
          <cell r="N238">
            <v>360969.2</v>
          </cell>
          <cell r="O238">
            <v>121133.3</v>
          </cell>
          <cell r="P238">
            <v>671524.9</v>
          </cell>
          <cell r="Q238">
            <v>348406.1</v>
          </cell>
          <cell r="R238">
            <v>136025.5</v>
          </cell>
          <cell r="S238">
            <v>3908.2</v>
          </cell>
          <cell r="T238">
            <v>7346.1</v>
          </cell>
          <cell r="U238">
            <v>72507.600000000006</v>
          </cell>
          <cell r="V238">
            <v>25202.6</v>
          </cell>
          <cell r="W238">
            <v>236527.9</v>
          </cell>
          <cell r="Y238">
            <v>263730</v>
          </cell>
          <cell r="Z238">
            <v>260900.8</v>
          </cell>
          <cell r="AB238">
            <v>263312.40000000002</v>
          </cell>
          <cell r="AC238">
            <v>258067.1</v>
          </cell>
          <cell r="AE238">
            <v>50008.2</v>
          </cell>
          <cell r="AF238">
            <v>11050.7</v>
          </cell>
          <cell r="AG238">
            <v>22600.3</v>
          </cell>
          <cell r="AH238">
            <v>51048.6</v>
          </cell>
          <cell r="AJ238">
            <v>238523</v>
          </cell>
          <cell r="AK238">
            <v>37931.800000000003</v>
          </cell>
          <cell r="AO238">
            <v>69985.100000000006</v>
          </cell>
          <cell r="AP238">
            <v>0</v>
          </cell>
          <cell r="AQ238">
            <v>42961.599999999999</v>
          </cell>
          <cell r="AR238">
            <v>140572.29999999999</v>
          </cell>
          <cell r="AS238">
            <v>56911.199999999997</v>
          </cell>
          <cell r="AU238">
            <v>4076.1</v>
          </cell>
          <cell r="AV238">
            <v>134895.5</v>
          </cell>
          <cell r="AX238">
            <v>38602.5</v>
          </cell>
          <cell r="AZ238">
            <v>20471670</v>
          </cell>
          <cell r="BA238">
            <v>20564540</v>
          </cell>
          <cell r="BB238">
            <v>919360</v>
          </cell>
          <cell r="BC238">
            <v>1452510</v>
          </cell>
          <cell r="BD238">
            <v>8349.1</v>
          </cell>
          <cell r="BE238">
            <v>179</v>
          </cell>
          <cell r="BF238">
            <v>519</v>
          </cell>
          <cell r="BG238">
            <v>4749.3999999999996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30</v>
          </cell>
          <cell r="BO238">
            <v>60</v>
          </cell>
          <cell r="BP238">
            <v>15</v>
          </cell>
          <cell r="BQ238">
            <v>15</v>
          </cell>
          <cell r="BR238">
            <v>548.1</v>
          </cell>
          <cell r="BS238">
            <v>612.5</v>
          </cell>
          <cell r="BT238">
            <v>12000</v>
          </cell>
          <cell r="BU238">
            <v>8030</v>
          </cell>
          <cell r="BV238">
            <v>0</v>
          </cell>
          <cell r="BW238">
            <v>30</v>
          </cell>
          <cell r="CB238">
            <v>42.200000000004366</v>
          </cell>
          <cell r="CC238">
            <v>131.19999999999709</v>
          </cell>
          <cell r="CD238">
            <v>169.5</v>
          </cell>
          <cell r="CE238">
            <v>128.79999999998836</v>
          </cell>
          <cell r="CF238" t="str">
            <v>0</v>
          </cell>
          <cell r="CG238">
            <v>175.90000000000146</v>
          </cell>
          <cell r="CH238">
            <v>119.29999999999927</v>
          </cell>
          <cell r="CI238" t="str">
            <v>0</v>
          </cell>
          <cell r="CJ238">
            <v>766.89999999999054</v>
          </cell>
          <cell r="CK238">
            <v>975.29999999998836</v>
          </cell>
          <cell r="CL238">
            <v>744.09999999997672</v>
          </cell>
          <cell r="CO238">
            <v>25.800000000000182</v>
          </cell>
          <cell r="CP238">
            <v>1911.8999999999942</v>
          </cell>
          <cell r="CQ238">
            <v>1745.1999999999653</v>
          </cell>
          <cell r="CR238">
            <v>5.6000000000167347</v>
          </cell>
          <cell r="CS238">
            <v>31.899999999997817</v>
          </cell>
          <cell r="CT238">
            <v>56.799999999988358</v>
          </cell>
          <cell r="CU238">
            <v>94.30000000000291</v>
          </cell>
          <cell r="CV238">
            <v>94.30000000000291</v>
          </cell>
          <cell r="CW238">
            <v>397.00000000000728</v>
          </cell>
          <cell r="CX238">
            <v>767.99999999999272</v>
          </cell>
          <cell r="CY238">
            <v>116</v>
          </cell>
          <cell r="CZ238">
            <v>108.60000000000582</v>
          </cell>
          <cell r="DA238" t="str">
            <v>0</v>
          </cell>
          <cell r="DB238">
            <v>181.79999999999563</v>
          </cell>
          <cell r="DF238">
            <v>1633.9999999999418</v>
          </cell>
          <cell r="DG238">
            <v>1571.4000000000015</v>
          </cell>
          <cell r="DH238">
            <v>45.599999999998545</v>
          </cell>
          <cell r="DJ238" t="str">
            <v>0</v>
          </cell>
          <cell r="DK238">
            <v>13.100000000005821</v>
          </cell>
          <cell r="DM238">
            <v>64.69999999999709</v>
          </cell>
          <cell r="DN238">
            <v>128.69999999998254</v>
          </cell>
          <cell r="DO238">
            <v>123.40000000000146</v>
          </cell>
          <cell r="DQ238">
            <v>693</v>
          </cell>
          <cell r="DR238">
            <v>693</v>
          </cell>
          <cell r="DS238">
            <v>20.399999999999636</v>
          </cell>
          <cell r="DT238">
            <v>72</v>
          </cell>
          <cell r="DU238">
            <v>790</v>
          </cell>
          <cell r="DV238">
            <v>7240</v>
          </cell>
          <cell r="DW238">
            <v>15.17</v>
          </cell>
          <cell r="DX238">
            <v>99.09</v>
          </cell>
          <cell r="DY238">
            <v>548.1</v>
          </cell>
          <cell r="DZ238">
            <v>612.5</v>
          </cell>
          <cell r="EA238">
            <v>16.420000000000073</v>
          </cell>
          <cell r="EB238">
            <v>32</v>
          </cell>
          <cell r="EC238">
            <v>20</v>
          </cell>
          <cell r="ED238">
            <v>3391.9999999999709</v>
          </cell>
          <cell r="EF238">
            <v>12000</v>
          </cell>
          <cell r="EG238">
            <v>8030</v>
          </cell>
          <cell r="EH238">
            <v>0</v>
          </cell>
          <cell r="EI238">
            <v>30</v>
          </cell>
          <cell r="EN238">
            <v>804</v>
          </cell>
          <cell r="EO238">
            <v>1547.5999999999985</v>
          </cell>
          <cell r="EP238">
            <v>3001.2999999999884</v>
          </cell>
          <cell r="EQ238">
            <v>2385.5999999999913</v>
          </cell>
          <cell r="ER238">
            <v>2063.6999999999825</v>
          </cell>
          <cell r="ES238">
            <v>3270.5999999999985</v>
          </cell>
          <cell r="ET238">
            <v>1948.7999999999993</v>
          </cell>
          <cell r="EU238">
            <v>874.39999999999964</v>
          </cell>
          <cell r="EV238">
            <v>15895.999999999958</v>
          </cell>
          <cell r="EW238">
            <v>14814.299999999988</v>
          </cell>
          <cell r="EX238">
            <v>14841</v>
          </cell>
          <cell r="FA238">
            <v>452.70000000000073</v>
          </cell>
          <cell r="FB238">
            <v>32123.5</v>
          </cell>
          <cell r="FC238">
            <v>30107.999999999989</v>
          </cell>
          <cell r="FD238">
            <v>352.80000000001746</v>
          </cell>
          <cell r="FE238">
            <v>447</v>
          </cell>
          <cell r="FF238">
            <v>926.19999999998254</v>
          </cell>
          <cell r="FG238">
            <v>1726</v>
          </cell>
          <cell r="FH238">
            <v>1726</v>
          </cell>
          <cell r="FI238">
            <v>8206.0000000000036</v>
          </cell>
          <cell r="FJ238">
            <v>13115.999999999985</v>
          </cell>
          <cell r="FK238">
            <v>2320.7000000000116</v>
          </cell>
          <cell r="FL238">
            <v>1946.3000000000029</v>
          </cell>
          <cell r="FM238">
            <v>0</v>
          </cell>
          <cell r="FN238">
            <v>1497.5999999999985</v>
          </cell>
          <cell r="FO238">
            <v>0</v>
          </cell>
          <cell r="FP238">
            <v>0</v>
          </cell>
          <cell r="FQ238">
            <v>0</v>
          </cell>
          <cell r="FR238">
            <v>28148.999999999942</v>
          </cell>
          <cell r="FS238">
            <v>27086.600000000002</v>
          </cell>
          <cell r="FT238">
            <v>1332.8999999999942</v>
          </cell>
          <cell r="FU238">
            <v>0</v>
          </cell>
          <cell r="FV238">
            <v>937</v>
          </cell>
          <cell r="FW238">
            <v>42.399999999994179</v>
          </cell>
          <cell r="FX238">
            <v>0</v>
          </cell>
          <cell r="FY238">
            <v>1102.9000000000015</v>
          </cell>
          <cell r="FZ238">
            <v>2648.6999999999825</v>
          </cell>
          <cell r="GA238">
            <v>3415.1999999999898</v>
          </cell>
          <cell r="GB238">
            <v>0</v>
          </cell>
          <cell r="GC238">
            <v>13471.200000000012</v>
          </cell>
          <cell r="GD238">
            <v>13471.200000000012</v>
          </cell>
          <cell r="GE238">
            <v>293.79999999999973</v>
          </cell>
          <cell r="GF238">
            <v>1380.0999999999985</v>
          </cell>
          <cell r="GG238">
            <v>16230</v>
          </cell>
          <cell r="GH238">
            <v>123750</v>
          </cell>
          <cell r="GI238">
            <v>322.12</v>
          </cell>
          <cell r="GJ238">
            <v>1734.3899999999996</v>
          </cell>
          <cell r="GK238">
            <v>11075.22</v>
          </cell>
          <cell r="GL238">
            <v>13941.3</v>
          </cell>
          <cell r="GM238">
            <v>392.03999999999996</v>
          </cell>
          <cell r="GN238">
            <v>179</v>
          </cell>
          <cell r="GO238">
            <v>317</v>
          </cell>
          <cell r="GP238">
            <v>62511.999999999971</v>
          </cell>
          <cell r="GQ238">
            <v>0</v>
          </cell>
          <cell r="GR238">
            <v>156000</v>
          </cell>
          <cell r="GS238">
            <v>139980</v>
          </cell>
          <cell r="GT238">
            <v>16020</v>
          </cell>
          <cell r="GU238">
            <v>502.5</v>
          </cell>
          <cell r="GV238">
            <v>427.5</v>
          </cell>
          <cell r="GW238">
            <v>75</v>
          </cell>
        </row>
        <row r="239">
          <cell r="B239">
            <v>38584</v>
          </cell>
          <cell r="C239">
            <v>48613</v>
          </cell>
          <cell r="D239">
            <v>39390.400000000001</v>
          </cell>
          <cell r="E239">
            <v>482201.1</v>
          </cell>
          <cell r="F239">
            <v>66880</v>
          </cell>
          <cell r="G239">
            <v>226646</v>
          </cell>
          <cell r="H239">
            <v>57323.1</v>
          </cell>
          <cell r="I239">
            <v>13812</v>
          </cell>
          <cell r="J239">
            <v>10280</v>
          </cell>
          <cell r="L239">
            <v>105092</v>
          </cell>
          <cell r="M239">
            <v>144261.1</v>
          </cell>
          <cell r="N239">
            <v>361278.3</v>
          </cell>
          <cell r="O239">
            <v>121448.8</v>
          </cell>
          <cell r="P239">
            <v>671839.6</v>
          </cell>
          <cell r="Q239">
            <v>348722.1</v>
          </cell>
          <cell r="R239">
            <v>137712.6</v>
          </cell>
          <cell r="S239">
            <v>3927.8</v>
          </cell>
          <cell r="T239">
            <v>7346.1</v>
          </cell>
          <cell r="U239">
            <v>72586.100000000006</v>
          </cell>
          <cell r="V239">
            <v>25227.8</v>
          </cell>
          <cell r="W239">
            <v>236580</v>
          </cell>
          <cell r="Y239">
            <v>264508.2</v>
          </cell>
          <cell r="Z239">
            <v>261663.4</v>
          </cell>
          <cell r="AB239">
            <v>263991.2</v>
          </cell>
          <cell r="AC239">
            <v>258900.1</v>
          </cell>
          <cell r="AE239">
            <v>50154.8</v>
          </cell>
          <cell r="AF239">
            <v>11094.1</v>
          </cell>
          <cell r="AG239">
            <v>22672</v>
          </cell>
          <cell r="AH239">
            <v>51094</v>
          </cell>
          <cell r="AJ239">
            <v>238649.1</v>
          </cell>
          <cell r="AK239">
            <v>38043.4</v>
          </cell>
          <cell r="AO239">
            <v>70081.2</v>
          </cell>
          <cell r="AP239">
            <v>0</v>
          </cell>
          <cell r="AQ239">
            <v>43340</v>
          </cell>
          <cell r="AR239">
            <v>140729.9</v>
          </cell>
          <cell r="AS239">
            <v>57003.1</v>
          </cell>
          <cell r="AU239">
            <v>4076.1</v>
          </cell>
          <cell r="AV239">
            <v>134895.5</v>
          </cell>
          <cell r="AX239">
            <v>38667.800000000003</v>
          </cell>
          <cell r="AZ239">
            <v>20479680</v>
          </cell>
          <cell r="BA239">
            <v>20660510</v>
          </cell>
          <cell r="BB239">
            <v>919740</v>
          </cell>
          <cell r="BC239">
            <v>1459440</v>
          </cell>
          <cell r="BD239">
            <v>8362.8700000000008</v>
          </cell>
          <cell r="BE239">
            <v>212</v>
          </cell>
          <cell r="BF239">
            <v>539</v>
          </cell>
          <cell r="BG239">
            <v>4770</v>
          </cell>
          <cell r="BI239">
            <v>10</v>
          </cell>
          <cell r="BJ239">
            <v>10</v>
          </cell>
          <cell r="BK239">
            <v>10</v>
          </cell>
          <cell r="BL239">
            <v>10</v>
          </cell>
          <cell r="BM239">
            <v>10</v>
          </cell>
          <cell r="BN239">
            <v>60</v>
          </cell>
          <cell r="BO239">
            <v>30</v>
          </cell>
          <cell r="BP239">
            <v>0</v>
          </cell>
          <cell r="BQ239">
            <v>0</v>
          </cell>
          <cell r="BR239">
            <v>521.20000000000005</v>
          </cell>
          <cell r="BS239">
            <v>590.35</v>
          </cell>
          <cell r="BT239">
            <v>0</v>
          </cell>
          <cell r="BU239">
            <v>7310</v>
          </cell>
          <cell r="BV239">
            <v>0</v>
          </cell>
          <cell r="BW239">
            <v>22.5</v>
          </cell>
          <cell r="CB239">
            <v>39.599999999998545</v>
          </cell>
          <cell r="CC239">
            <v>118.20000000000437</v>
          </cell>
          <cell r="CD239">
            <v>166.59999999997672</v>
          </cell>
          <cell r="CE239">
            <v>124.60000000000582</v>
          </cell>
          <cell r="CF239">
            <v>1.2000000000116415</v>
          </cell>
          <cell r="CG239">
            <v>170.5</v>
          </cell>
          <cell r="CH239">
            <v>114.60000000000036</v>
          </cell>
          <cell r="CI239" t="str">
            <v>0</v>
          </cell>
          <cell r="CJ239">
            <v>735.29999999999745</v>
          </cell>
          <cell r="CK239">
            <v>778.20000000001164</v>
          </cell>
          <cell r="CL239">
            <v>762.60000000000582</v>
          </cell>
          <cell r="CO239" t="str">
            <v>0</v>
          </cell>
          <cell r="CP239">
            <v>1687.1000000000058</v>
          </cell>
          <cell r="CQ239">
            <v>1540.8000000000175</v>
          </cell>
          <cell r="CR239">
            <v>1.1999999999934516</v>
          </cell>
          <cell r="CS239">
            <v>25.200000000000728</v>
          </cell>
          <cell r="CT239">
            <v>52.100000000005821</v>
          </cell>
          <cell r="CU239">
            <v>78.5</v>
          </cell>
          <cell r="CV239">
            <v>78.5</v>
          </cell>
          <cell r="CW239">
            <v>433.99999999999636</v>
          </cell>
          <cell r="CX239">
            <v>717.00000000000728</v>
          </cell>
          <cell r="CY239">
            <v>126.10000000000582</v>
          </cell>
          <cell r="CZ239">
            <v>111.59999999999854</v>
          </cell>
          <cell r="DA239" t="str">
            <v>0</v>
          </cell>
          <cell r="DB239">
            <v>45.400000000001455</v>
          </cell>
          <cell r="DF239">
            <v>1466.0000000000582</v>
          </cell>
          <cell r="DG239">
            <v>1434.1000000000095</v>
          </cell>
          <cell r="DH239">
            <v>91.900000000001455</v>
          </cell>
          <cell r="DJ239" t="str">
            <v>0</v>
          </cell>
          <cell r="DK239" t="str">
            <v>0</v>
          </cell>
          <cell r="DM239">
            <v>65.30000000000291</v>
          </cell>
          <cell r="DN239">
            <v>157.60000000000582</v>
          </cell>
          <cell r="DO239">
            <v>157.20000000000437</v>
          </cell>
          <cell r="DQ239">
            <v>739.39999999999418</v>
          </cell>
          <cell r="DR239">
            <v>739.39999999999418</v>
          </cell>
          <cell r="DS239">
            <v>19.600000000000364</v>
          </cell>
          <cell r="DT239">
            <v>378.40000000000146</v>
          </cell>
          <cell r="DU239">
            <v>380</v>
          </cell>
          <cell r="DV239">
            <v>6930</v>
          </cell>
          <cell r="DW239">
            <v>8.01</v>
          </cell>
          <cell r="DX239">
            <v>95.97</v>
          </cell>
          <cell r="DY239">
            <v>521.20000000000005</v>
          </cell>
          <cell r="DZ239">
            <v>590.35</v>
          </cell>
          <cell r="EA239">
            <v>13.770000000000437</v>
          </cell>
          <cell r="EB239">
            <v>33</v>
          </cell>
          <cell r="EC239">
            <v>20</v>
          </cell>
          <cell r="ED239">
            <v>3296.0000000000582</v>
          </cell>
          <cell r="EF239">
            <v>0</v>
          </cell>
          <cell r="EG239">
            <v>7310</v>
          </cell>
          <cell r="EH239">
            <v>0</v>
          </cell>
          <cell r="EI239">
            <v>22.5</v>
          </cell>
          <cell r="EN239">
            <v>843.59999999999854</v>
          </cell>
          <cell r="EO239">
            <v>1665.8000000000029</v>
          </cell>
          <cell r="EP239">
            <v>3167.8999999999651</v>
          </cell>
          <cell r="EQ239">
            <v>2510.1999999999971</v>
          </cell>
          <cell r="ER239">
            <v>2064.8999999999942</v>
          </cell>
          <cell r="ES239">
            <v>3441.0999999999985</v>
          </cell>
          <cell r="ET239">
            <v>2063.3999999999996</v>
          </cell>
          <cell r="EU239">
            <v>874.39999999999964</v>
          </cell>
          <cell r="EV239">
            <v>16631.299999999956</v>
          </cell>
          <cell r="EW239">
            <v>15592.5</v>
          </cell>
          <cell r="EX239">
            <v>15603.600000000006</v>
          </cell>
          <cell r="FA239">
            <v>452.70000000000073</v>
          </cell>
          <cell r="FB239">
            <v>33810.600000000006</v>
          </cell>
          <cell r="FC239">
            <v>31648.800000000007</v>
          </cell>
          <cell r="FD239">
            <v>354.00000000001091</v>
          </cell>
          <cell r="FE239">
            <v>472.20000000000073</v>
          </cell>
          <cell r="FF239">
            <v>978.29999999998836</v>
          </cell>
          <cell r="FG239">
            <v>1804.5</v>
          </cell>
          <cell r="FH239">
            <v>1804.5</v>
          </cell>
          <cell r="FI239">
            <v>8640</v>
          </cell>
          <cell r="FJ239">
            <v>13832.999999999993</v>
          </cell>
          <cell r="FK239">
            <v>2446.8000000000175</v>
          </cell>
          <cell r="FL239">
            <v>2057.9000000000015</v>
          </cell>
          <cell r="FM239">
            <v>0</v>
          </cell>
          <cell r="FN239">
            <v>1543</v>
          </cell>
          <cell r="FO239">
            <v>0</v>
          </cell>
          <cell r="FP239">
            <v>0</v>
          </cell>
          <cell r="FQ239">
            <v>0</v>
          </cell>
          <cell r="FR239">
            <v>29615</v>
          </cell>
          <cell r="FS239">
            <v>28520.700000000012</v>
          </cell>
          <cell r="FT239">
            <v>1424.7999999999956</v>
          </cell>
          <cell r="FU239">
            <v>0</v>
          </cell>
          <cell r="FV239">
            <v>937</v>
          </cell>
          <cell r="FW239">
            <v>42.399999999994179</v>
          </cell>
          <cell r="FX239">
            <v>0</v>
          </cell>
          <cell r="FY239">
            <v>1168.2000000000044</v>
          </cell>
          <cell r="FZ239">
            <v>2806.2999999999884</v>
          </cell>
          <cell r="GA239">
            <v>3572.3999999999942</v>
          </cell>
          <cell r="GB239">
            <v>0</v>
          </cell>
          <cell r="GC239">
            <v>14210.600000000006</v>
          </cell>
          <cell r="GD239">
            <v>14210.600000000006</v>
          </cell>
          <cell r="GE239">
            <v>313.40000000000009</v>
          </cell>
          <cell r="GF239">
            <v>1758.5</v>
          </cell>
          <cell r="GG239">
            <v>16610</v>
          </cell>
          <cell r="GH239">
            <v>130680</v>
          </cell>
          <cell r="GI239">
            <v>330.13</v>
          </cell>
          <cell r="GJ239">
            <v>1830.3599999999997</v>
          </cell>
          <cell r="GK239">
            <v>11596.42</v>
          </cell>
          <cell r="GL239">
            <v>14531.65</v>
          </cell>
          <cell r="GM239">
            <v>405.8100000000004</v>
          </cell>
          <cell r="GN239">
            <v>212</v>
          </cell>
          <cell r="GO239">
            <v>337</v>
          </cell>
          <cell r="GP239">
            <v>65808.000000000029</v>
          </cell>
          <cell r="GQ239">
            <v>0</v>
          </cell>
          <cell r="GR239">
            <v>156000</v>
          </cell>
          <cell r="GS239">
            <v>147290</v>
          </cell>
          <cell r="GT239">
            <v>8710</v>
          </cell>
          <cell r="GU239">
            <v>502.5</v>
          </cell>
          <cell r="GV239">
            <v>450</v>
          </cell>
          <cell r="GW239">
            <v>52.5</v>
          </cell>
        </row>
        <row r="240">
          <cell r="B240">
            <v>38585</v>
          </cell>
          <cell r="C240">
            <v>48655.6</v>
          </cell>
          <cell r="D240">
            <v>39525.4</v>
          </cell>
          <cell r="E240">
            <v>482366.1</v>
          </cell>
          <cell r="F240">
            <v>67010.100000000006</v>
          </cell>
          <cell r="G240">
            <v>226678.1</v>
          </cell>
          <cell r="H240">
            <v>57500.4</v>
          </cell>
          <cell r="I240">
            <v>13930.4</v>
          </cell>
          <cell r="J240">
            <v>10280</v>
          </cell>
          <cell r="L240">
            <v>105787.6</v>
          </cell>
          <cell r="M240">
            <v>144655.6</v>
          </cell>
          <cell r="N240">
            <v>361570.2</v>
          </cell>
          <cell r="O240">
            <v>121745.60000000001</v>
          </cell>
          <cell r="P240">
            <v>672137.8</v>
          </cell>
          <cell r="Q240">
            <v>349021</v>
          </cell>
          <cell r="R240">
            <v>139286.1</v>
          </cell>
          <cell r="S240">
            <v>3938.4</v>
          </cell>
          <cell r="T240">
            <v>7346.1</v>
          </cell>
          <cell r="U240">
            <v>72642.2</v>
          </cell>
          <cell r="V240">
            <v>25256.1</v>
          </cell>
          <cell r="W240">
            <v>236627</v>
          </cell>
          <cell r="Y240">
            <v>265194.40000000002</v>
          </cell>
          <cell r="Z240">
            <v>262401.09999999998</v>
          </cell>
          <cell r="AB240">
            <v>264463.40000000002</v>
          </cell>
          <cell r="AC240">
            <v>259812.1</v>
          </cell>
          <cell r="AE240">
            <v>50293.2</v>
          </cell>
          <cell r="AF240">
            <v>11131.4</v>
          </cell>
          <cell r="AG240">
            <v>22739.4</v>
          </cell>
          <cell r="AH240">
            <v>51121</v>
          </cell>
          <cell r="AJ240">
            <v>238784.5</v>
          </cell>
          <cell r="AK240">
            <v>38172.6</v>
          </cell>
          <cell r="AO240">
            <v>70184.399999999994</v>
          </cell>
          <cell r="AP240">
            <v>0</v>
          </cell>
          <cell r="AQ240">
            <v>43123.1</v>
          </cell>
          <cell r="AR240">
            <v>140877.6</v>
          </cell>
          <cell r="AS240">
            <v>57081.2</v>
          </cell>
          <cell r="AU240">
            <v>4076.1</v>
          </cell>
          <cell r="AV240">
            <v>134910</v>
          </cell>
          <cell r="AX240">
            <v>38717.599999999999</v>
          </cell>
          <cell r="AZ240">
            <v>20489050</v>
          </cell>
          <cell r="BA240">
            <v>20753050</v>
          </cell>
          <cell r="BB240">
            <v>920160</v>
          </cell>
          <cell r="BC240">
            <v>1466220</v>
          </cell>
          <cell r="BD240">
            <v>8377.4699999999993</v>
          </cell>
          <cell r="BE240">
            <v>243</v>
          </cell>
          <cell r="BF240">
            <v>557</v>
          </cell>
          <cell r="BG240">
            <v>4792.5</v>
          </cell>
          <cell r="BI240">
            <v>12</v>
          </cell>
          <cell r="BJ240">
            <v>12</v>
          </cell>
          <cell r="BK240">
            <v>12</v>
          </cell>
          <cell r="BL240">
            <v>12</v>
          </cell>
          <cell r="BM240">
            <v>12</v>
          </cell>
          <cell r="BN240">
            <v>30</v>
          </cell>
          <cell r="BO240">
            <v>30</v>
          </cell>
          <cell r="BP240">
            <v>25</v>
          </cell>
          <cell r="BQ240">
            <v>23</v>
          </cell>
          <cell r="BR240">
            <v>520.64</v>
          </cell>
          <cell r="BS240">
            <v>652.78</v>
          </cell>
          <cell r="BT240">
            <v>12000</v>
          </cell>
          <cell r="BU240">
            <v>7200</v>
          </cell>
          <cell r="BV240">
            <v>0</v>
          </cell>
          <cell r="BW240">
            <v>15</v>
          </cell>
          <cell r="CB240">
            <v>42.599999999998545</v>
          </cell>
          <cell r="CC240">
            <v>135</v>
          </cell>
          <cell r="CD240">
            <v>165</v>
          </cell>
          <cell r="CE240">
            <v>130.10000000000582</v>
          </cell>
          <cell r="CF240">
            <v>32.100000000005821</v>
          </cell>
          <cell r="CG240">
            <v>177.30000000000291</v>
          </cell>
          <cell r="CH240">
            <v>118.39999999999964</v>
          </cell>
          <cell r="CI240" t="str">
            <v>0</v>
          </cell>
          <cell r="CJ240">
            <v>800.50000000001273</v>
          </cell>
          <cell r="CK240">
            <v>686.20000000001164</v>
          </cell>
          <cell r="CL240">
            <v>737.69999999998254</v>
          </cell>
          <cell r="CO240" t="str">
            <v>0</v>
          </cell>
          <cell r="CP240">
            <v>1573.5</v>
          </cell>
          <cell r="CQ240">
            <v>1423.8999999999942</v>
          </cell>
          <cell r="CR240">
            <v>-19.200000000008004</v>
          </cell>
          <cell r="CS240">
            <v>28.299999999999272</v>
          </cell>
          <cell r="CT240">
            <v>47</v>
          </cell>
          <cell r="CU240">
            <v>56.099999999991269</v>
          </cell>
          <cell r="CV240">
            <v>56.099999999991269</v>
          </cell>
          <cell r="CW240">
            <v>372.99999999999272</v>
          </cell>
          <cell r="CX240">
            <v>674.00000000001455</v>
          </cell>
          <cell r="CY240">
            <v>135.39999999999418</v>
          </cell>
          <cell r="CZ240">
            <v>129.19999999999709</v>
          </cell>
          <cell r="DA240" t="str">
            <v>0</v>
          </cell>
          <cell r="DB240">
            <v>27</v>
          </cell>
          <cell r="DF240">
            <v>1383.9999999999418</v>
          </cell>
          <cell r="DG240">
            <v>1338.5999999999985</v>
          </cell>
          <cell r="DH240">
            <v>78.099999999998545</v>
          </cell>
          <cell r="DJ240" t="str">
            <v>0</v>
          </cell>
          <cell r="DK240">
            <v>14.5</v>
          </cell>
          <cell r="DM240">
            <v>49.799999999995634</v>
          </cell>
          <cell r="DN240">
            <v>147.70000000001164</v>
          </cell>
          <cell r="DO240">
            <v>142.39999999999418</v>
          </cell>
          <cell r="DQ240">
            <v>695.60000000000582</v>
          </cell>
          <cell r="DR240">
            <v>695.60000000000582</v>
          </cell>
          <cell r="DS240">
            <v>10.599999999999909</v>
          </cell>
          <cell r="DT240" t="str">
            <v>0</v>
          </cell>
          <cell r="DU240">
            <v>420</v>
          </cell>
          <cell r="DV240">
            <v>6780</v>
          </cell>
          <cell r="DW240">
            <v>9.3699999999999992</v>
          </cell>
          <cell r="DX240">
            <v>92.54</v>
          </cell>
          <cell r="DY240">
            <v>520.64</v>
          </cell>
          <cell r="DZ240">
            <v>652.78</v>
          </cell>
          <cell r="EA240">
            <v>14.599999999998545</v>
          </cell>
          <cell r="EB240">
            <v>31</v>
          </cell>
          <cell r="EC240">
            <v>18</v>
          </cell>
          <cell r="ED240">
            <v>3600</v>
          </cell>
          <cell r="EF240">
            <v>12000</v>
          </cell>
          <cell r="EG240">
            <v>7200</v>
          </cell>
          <cell r="EH240">
            <v>0</v>
          </cell>
          <cell r="EI240">
            <v>15</v>
          </cell>
          <cell r="EN240">
            <v>886.19999999999709</v>
          </cell>
          <cell r="EO240">
            <v>1800.8000000000029</v>
          </cell>
          <cell r="EP240">
            <v>3332.8999999999651</v>
          </cell>
          <cell r="EQ240">
            <v>2640.3000000000029</v>
          </cell>
          <cell r="ER240">
            <v>2097</v>
          </cell>
          <cell r="ES240">
            <v>3618.4000000000015</v>
          </cell>
          <cell r="ET240">
            <v>2181.7999999999993</v>
          </cell>
          <cell r="EU240">
            <v>874.39999999999964</v>
          </cell>
          <cell r="EV240">
            <v>17431.799999999967</v>
          </cell>
          <cell r="EW240">
            <v>16278.700000000012</v>
          </cell>
          <cell r="EX240">
            <v>16341.299999999988</v>
          </cell>
          <cell r="FA240">
            <v>452.70000000000073</v>
          </cell>
          <cell r="FB240">
            <v>35384.100000000006</v>
          </cell>
          <cell r="FC240">
            <v>33072.699999999997</v>
          </cell>
          <cell r="FD240">
            <v>334.80000000000291</v>
          </cell>
          <cell r="FE240">
            <v>500.5</v>
          </cell>
          <cell r="FF240">
            <v>1025.2999999999884</v>
          </cell>
          <cell r="FG240">
            <v>1860.5999999999913</v>
          </cell>
          <cell r="FH240">
            <v>1860.5999999999913</v>
          </cell>
          <cell r="FI240">
            <v>9012.9999999999927</v>
          </cell>
          <cell r="FJ240">
            <v>14507.000000000007</v>
          </cell>
          <cell r="FK240">
            <v>2582.2000000000116</v>
          </cell>
          <cell r="FL240">
            <v>2187.0999999999985</v>
          </cell>
          <cell r="FM240">
            <v>0</v>
          </cell>
          <cell r="FN240">
            <v>1570</v>
          </cell>
          <cell r="FO240">
            <v>0</v>
          </cell>
          <cell r="FP240">
            <v>0</v>
          </cell>
          <cell r="FQ240">
            <v>0</v>
          </cell>
          <cell r="FR240">
            <v>30998.999999999942</v>
          </cell>
          <cell r="FS240">
            <v>29859.30000000001</v>
          </cell>
          <cell r="FT240">
            <v>1502.8999999999942</v>
          </cell>
          <cell r="FU240">
            <v>0</v>
          </cell>
          <cell r="FV240">
            <v>937</v>
          </cell>
          <cell r="FW240">
            <v>56.899999999994179</v>
          </cell>
          <cell r="FX240">
            <v>0</v>
          </cell>
          <cell r="FY240">
            <v>1218</v>
          </cell>
          <cell r="FZ240">
            <v>2954</v>
          </cell>
          <cell r="GA240">
            <v>3714.7999999999884</v>
          </cell>
          <cell r="GB240">
            <v>0</v>
          </cell>
          <cell r="GC240">
            <v>14906.200000000012</v>
          </cell>
          <cell r="GD240">
            <v>14906.200000000012</v>
          </cell>
          <cell r="GE240">
            <v>324</v>
          </cell>
          <cell r="GF240">
            <v>1758.5</v>
          </cell>
          <cell r="GG240">
            <v>17030</v>
          </cell>
          <cell r="GH240">
            <v>137460</v>
          </cell>
          <cell r="GI240">
            <v>339.5</v>
          </cell>
          <cell r="GJ240">
            <v>1922.8999999999996</v>
          </cell>
          <cell r="GK240">
            <v>12117.06</v>
          </cell>
          <cell r="GL240">
            <v>15184.43</v>
          </cell>
          <cell r="GM240">
            <v>420.40999999999894</v>
          </cell>
          <cell r="GN240">
            <v>243</v>
          </cell>
          <cell r="GO240">
            <v>355</v>
          </cell>
          <cell r="GP240">
            <v>69408.000000000029</v>
          </cell>
          <cell r="GQ240">
            <v>0</v>
          </cell>
          <cell r="GR240">
            <v>168000</v>
          </cell>
          <cell r="GS240">
            <v>154490</v>
          </cell>
          <cell r="GT240">
            <v>13510</v>
          </cell>
          <cell r="GU240">
            <v>502.5</v>
          </cell>
          <cell r="GV240">
            <v>465</v>
          </cell>
          <cell r="GW240">
            <v>37.5</v>
          </cell>
        </row>
        <row r="241">
          <cell r="B241">
            <v>38586</v>
          </cell>
          <cell r="C241">
            <v>48693.5</v>
          </cell>
          <cell r="D241">
            <v>39631.800000000003</v>
          </cell>
          <cell r="E241">
            <v>482509.3</v>
          </cell>
          <cell r="F241">
            <v>67125.399999999994</v>
          </cell>
          <cell r="G241">
            <v>226730.1</v>
          </cell>
          <cell r="H241">
            <v>57655.8</v>
          </cell>
          <cell r="I241">
            <v>14038.8</v>
          </cell>
          <cell r="J241">
            <v>10280</v>
          </cell>
          <cell r="L241">
            <v>106465</v>
          </cell>
          <cell r="M241">
            <v>144999</v>
          </cell>
          <cell r="N241">
            <v>361838.8</v>
          </cell>
          <cell r="O241">
            <v>122024.8</v>
          </cell>
          <cell r="P241">
            <v>672420.2</v>
          </cell>
          <cell r="Q241">
            <v>349301.3</v>
          </cell>
          <cell r="R241">
            <v>140729.70000000001</v>
          </cell>
          <cell r="S241">
            <v>3949.9</v>
          </cell>
          <cell r="T241">
            <v>7377</v>
          </cell>
          <cell r="U241">
            <v>72737.2</v>
          </cell>
          <cell r="V241">
            <v>25274.799999999999</v>
          </cell>
          <cell r="W241">
            <v>236675.5</v>
          </cell>
          <cell r="Y241">
            <v>265764.40000000002</v>
          </cell>
          <cell r="Z241">
            <v>263130.40000000002</v>
          </cell>
          <cell r="AB241">
            <v>264817.5</v>
          </cell>
          <cell r="AC241">
            <v>260735</v>
          </cell>
          <cell r="AE241">
            <v>50419.4</v>
          </cell>
          <cell r="AF241">
            <v>11167.8</v>
          </cell>
          <cell r="AG241">
            <v>22800.3</v>
          </cell>
          <cell r="AH241">
            <v>51150.400000000001</v>
          </cell>
          <cell r="AJ241">
            <v>238892.9</v>
          </cell>
          <cell r="AK241">
            <v>38262.5</v>
          </cell>
          <cell r="AO241">
            <v>70266.100000000006</v>
          </cell>
          <cell r="AP241">
            <v>0</v>
          </cell>
          <cell r="AQ241">
            <v>43188.4</v>
          </cell>
          <cell r="AR241">
            <v>141016.9</v>
          </cell>
          <cell r="AS241">
            <v>57159</v>
          </cell>
          <cell r="AU241">
            <v>4076.1</v>
          </cell>
          <cell r="AV241">
            <v>134917.79999999999</v>
          </cell>
          <cell r="AX241">
            <v>38766.699999999997</v>
          </cell>
          <cell r="AZ241">
            <v>20497450</v>
          </cell>
          <cell r="BA241">
            <v>20841260</v>
          </cell>
          <cell r="BB241">
            <v>920610</v>
          </cell>
          <cell r="BC241">
            <v>1472680</v>
          </cell>
          <cell r="BD241">
            <v>8391.84</v>
          </cell>
          <cell r="BE241">
            <v>274</v>
          </cell>
          <cell r="BF241">
            <v>572</v>
          </cell>
          <cell r="BG241">
            <v>4813.3</v>
          </cell>
          <cell r="BI241">
            <v>10</v>
          </cell>
          <cell r="BJ241">
            <v>10</v>
          </cell>
          <cell r="BK241">
            <v>10</v>
          </cell>
          <cell r="BL241">
            <v>10</v>
          </cell>
          <cell r="BM241">
            <v>10</v>
          </cell>
          <cell r="BN241">
            <v>30</v>
          </cell>
          <cell r="BO241">
            <v>30</v>
          </cell>
          <cell r="BP241">
            <v>20</v>
          </cell>
          <cell r="BQ241">
            <v>20</v>
          </cell>
          <cell r="BR241">
            <v>568.92999999999995</v>
          </cell>
          <cell r="BS241">
            <v>597.79</v>
          </cell>
          <cell r="BT241">
            <v>12000</v>
          </cell>
          <cell r="BU241">
            <v>6910</v>
          </cell>
          <cell r="BV241">
            <v>283</v>
          </cell>
          <cell r="BW241">
            <v>22.5</v>
          </cell>
          <cell r="CB241">
            <v>37.900000000001455</v>
          </cell>
          <cell r="CC241">
            <v>106.40000000000146</v>
          </cell>
          <cell r="CD241">
            <v>143.20000000001164</v>
          </cell>
          <cell r="CE241">
            <v>115.29999999998836</v>
          </cell>
          <cell r="CF241">
            <v>52</v>
          </cell>
          <cell r="CG241">
            <v>155.40000000000146</v>
          </cell>
          <cell r="CH241">
            <v>108.39999999999964</v>
          </cell>
          <cell r="CI241" t="str">
            <v>0</v>
          </cell>
          <cell r="CJ241">
            <v>718.600000000004</v>
          </cell>
          <cell r="CK241">
            <v>570</v>
          </cell>
          <cell r="CL241">
            <v>729.30000000004657</v>
          </cell>
          <cell r="CO241">
            <v>30.899999999999636</v>
          </cell>
          <cell r="CP241">
            <v>1443.6000000000058</v>
          </cell>
          <cell r="CQ241">
            <v>1330.2000000000462</v>
          </cell>
          <cell r="CR241">
            <v>27.799999999999272</v>
          </cell>
          <cell r="CS241">
            <v>18.700000000000728</v>
          </cell>
          <cell r="CT241">
            <v>48.5</v>
          </cell>
          <cell r="CU241">
            <v>95</v>
          </cell>
          <cell r="CV241">
            <v>95</v>
          </cell>
          <cell r="CW241">
            <v>363.99999999999636</v>
          </cell>
          <cell r="CX241">
            <v>608.99999999997817</v>
          </cell>
          <cell r="CY241">
            <v>108.39999999999418</v>
          </cell>
          <cell r="CZ241">
            <v>89.900000000001455</v>
          </cell>
          <cell r="DA241" t="str">
            <v>0</v>
          </cell>
          <cell r="DB241">
            <v>29.400000000001455</v>
          </cell>
          <cell r="DF241">
            <v>1262.0000000000437</v>
          </cell>
          <cell r="DG241">
            <v>1200.6999999999716</v>
          </cell>
          <cell r="DH241">
            <v>77.80000000000291</v>
          </cell>
          <cell r="DJ241" t="str">
            <v>0</v>
          </cell>
          <cell r="DK241">
            <v>7.7999999999883585</v>
          </cell>
          <cell r="DM241">
            <v>49.099999999998545</v>
          </cell>
          <cell r="DN241">
            <v>139.29999999998836</v>
          </cell>
          <cell r="DO241">
            <v>134.69999999998981</v>
          </cell>
          <cell r="DQ241">
            <v>677.39999999999418</v>
          </cell>
          <cell r="DR241">
            <v>677.39999999999418</v>
          </cell>
          <cell r="DS241">
            <v>11.5</v>
          </cell>
          <cell r="DT241">
            <v>65.30000000000291</v>
          </cell>
          <cell r="DU241">
            <v>450</v>
          </cell>
          <cell r="DV241">
            <v>6460</v>
          </cell>
          <cell r="DW241">
            <v>8.4</v>
          </cell>
          <cell r="DX241">
            <v>88.21</v>
          </cell>
          <cell r="DY241">
            <v>568.92999999999995</v>
          </cell>
          <cell r="DZ241">
            <v>597.79</v>
          </cell>
          <cell r="EA241">
            <v>14.3700000000008</v>
          </cell>
          <cell r="EB241">
            <v>31</v>
          </cell>
          <cell r="EC241">
            <v>15</v>
          </cell>
          <cell r="ED241">
            <v>3328.0000000000291</v>
          </cell>
          <cell r="EF241">
            <v>12000</v>
          </cell>
          <cell r="EG241">
            <v>6910</v>
          </cell>
          <cell r="EH241">
            <v>283</v>
          </cell>
          <cell r="EI241">
            <v>22.5</v>
          </cell>
          <cell r="EN241">
            <v>924.09999999999854</v>
          </cell>
          <cell r="EO241">
            <v>1907.2000000000044</v>
          </cell>
          <cell r="EP241">
            <v>3476.0999999999767</v>
          </cell>
          <cell r="EQ241">
            <v>2755.5999999999913</v>
          </cell>
          <cell r="ER241">
            <v>2149</v>
          </cell>
          <cell r="ES241">
            <v>3773.8000000000029</v>
          </cell>
          <cell r="ET241">
            <v>2290.1999999999989</v>
          </cell>
          <cell r="EU241">
            <v>874.39999999999964</v>
          </cell>
          <cell r="EV241">
            <v>18150.399999999972</v>
          </cell>
          <cell r="EW241">
            <v>16848.700000000012</v>
          </cell>
          <cell r="EX241">
            <v>17070.600000000035</v>
          </cell>
          <cell r="FA241">
            <v>483.60000000000036</v>
          </cell>
          <cell r="FB241">
            <v>36827.700000000012</v>
          </cell>
          <cell r="FC241">
            <v>34402.900000000045</v>
          </cell>
          <cell r="FD241">
            <v>362.60000000000218</v>
          </cell>
          <cell r="FE241">
            <v>519.20000000000073</v>
          </cell>
          <cell r="FF241">
            <v>1073.7999999999884</v>
          </cell>
          <cell r="FG241">
            <v>1955.5999999999913</v>
          </cell>
          <cell r="FH241">
            <v>1955.5999999999913</v>
          </cell>
          <cell r="FI241">
            <v>9376.9999999999891</v>
          </cell>
          <cell r="FJ241">
            <v>15115.999999999985</v>
          </cell>
          <cell r="FK241">
            <v>2690.6000000000058</v>
          </cell>
          <cell r="FL241">
            <v>2277</v>
          </cell>
          <cell r="FM241">
            <v>0</v>
          </cell>
          <cell r="FN241">
            <v>1599.4000000000015</v>
          </cell>
          <cell r="FO241">
            <v>0</v>
          </cell>
          <cell r="FP241">
            <v>0</v>
          </cell>
          <cell r="FQ241">
            <v>0</v>
          </cell>
          <cell r="FR241">
            <v>32260.999999999985</v>
          </cell>
          <cell r="FS241">
            <v>31059.999999999982</v>
          </cell>
          <cell r="FT241">
            <v>1580.6999999999971</v>
          </cell>
          <cell r="FU241">
            <v>0</v>
          </cell>
          <cell r="FV241">
            <v>937</v>
          </cell>
          <cell r="FW241">
            <v>64.699999999982538</v>
          </cell>
          <cell r="FX241">
            <v>0</v>
          </cell>
          <cell r="FY241">
            <v>1267.0999999999985</v>
          </cell>
          <cell r="FZ241">
            <v>3093.2999999999884</v>
          </cell>
          <cell r="GA241">
            <v>3849.4999999999782</v>
          </cell>
          <cell r="GB241">
            <v>0</v>
          </cell>
          <cell r="GC241">
            <v>15583.600000000006</v>
          </cell>
          <cell r="GD241">
            <v>15583.600000000006</v>
          </cell>
          <cell r="GE241">
            <v>335.5</v>
          </cell>
          <cell r="GF241">
            <v>1823.8000000000029</v>
          </cell>
          <cell r="GG241">
            <v>17480</v>
          </cell>
          <cell r="GH241">
            <v>143920</v>
          </cell>
          <cell r="GI241">
            <v>347.9</v>
          </cell>
          <cell r="GJ241">
            <v>2011.1099999999997</v>
          </cell>
          <cell r="GK241">
            <v>12685.99</v>
          </cell>
          <cell r="GL241">
            <v>15782.220000000001</v>
          </cell>
          <cell r="GM241">
            <v>434.77999999999975</v>
          </cell>
          <cell r="GN241">
            <v>274</v>
          </cell>
          <cell r="GO241">
            <v>370</v>
          </cell>
          <cell r="GP241">
            <v>72736.000000000058</v>
          </cell>
          <cell r="GQ241">
            <v>0</v>
          </cell>
          <cell r="GR241">
            <v>180000</v>
          </cell>
          <cell r="GS241">
            <v>161400</v>
          </cell>
          <cell r="GT241">
            <v>18600</v>
          </cell>
          <cell r="GU241">
            <v>785.5</v>
          </cell>
          <cell r="GV241">
            <v>487.5</v>
          </cell>
          <cell r="GW241">
            <v>298</v>
          </cell>
        </row>
        <row r="242">
          <cell r="B242">
            <v>38587</v>
          </cell>
          <cell r="C242">
            <v>48734.1</v>
          </cell>
          <cell r="D242">
            <v>39776.1</v>
          </cell>
          <cell r="E242">
            <v>482674.1</v>
          </cell>
          <cell r="F242">
            <v>67251</v>
          </cell>
          <cell r="G242">
            <v>226860.2</v>
          </cell>
          <cell r="H242">
            <v>57828.6</v>
          </cell>
          <cell r="I242">
            <v>14154.6</v>
          </cell>
          <cell r="J242">
            <v>10280</v>
          </cell>
          <cell r="L242">
            <v>107273</v>
          </cell>
          <cell r="M242">
            <v>145423</v>
          </cell>
          <cell r="N242">
            <v>362157.6</v>
          </cell>
          <cell r="O242">
            <v>122371.1</v>
          </cell>
          <cell r="P242">
            <v>672747.1</v>
          </cell>
          <cell r="Q242">
            <v>349629.1</v>
          </cell>
          <cell r="R242">
            <v>142412</v>
          </cell>
          <cell r="S242">
            <v>3960</v>
          </cell>
          <cell r="T242">
            <v>7412</v>
          </cell>
          <cell r="U242">
            <v>72836.600000000006</v>
          </cell>
          <cell r="V242">
            <v>25292.9</v>
          </cell>
          <cell r="W242">
            <v>236735.5</v>
          </cell>
          <cell r="Y242">
            <v>266592.2</v>
          </cell>
          <cell r="Z242">
            <v>263854.40000000002</v>
          </cell>
          <cell r="AB242">
            <v>265364.40000000002</v>
          </cell>
          <cell r="AC242">
            <v>261709.9</v>
          </cell>
          <cell r="AE242">
            <v>50569.9</v>
          </cell>
          <cell r="AF242">
            <v>11209.4</v>
          </cell>
          <cell r="AG242">
            <v>22875.599999999999</v>
          </cell>
          <cell r="AH242">
            <v>51199</v>
          </cell>
          <cell r="AJ242">
            <v>239013.2</v>
          </cell>
          <cell r="AK242">
            <v>38362</v>
          </cell>
          <cell r="AO242">
            <v>70356</v>
          </cell>
          <cell r="AP242">
            <v>0</v>
          </cell>
          <cell r="AQ242">
            <v>43260.1</v>
          </cell>
          <cell r="AR242">
            <v>141136.6</v>
          </cell>
          <cell r="AS242">
            <v>57214</v>
          </cell>
          <cell r="AU242">
            <v>4076.1</v>
          </cell>
          <cell r="AV242">
            <v>134934.1</v>
          </cell>
          <cell r="AX242">
            <v>38820.800000000003</v>
          </cell>
          <cell r="AZ242">
            <v>20514000</v>
          </cell>
          <cell r="BA242">
            <v>20938060</v>
          </cell>
          <cell r="BB242">
            <v>921470</v>
          </cell>
          <cell r="BC242">
            <v>1479820</v>
          </cell>
          <cell r="BD242">
            <v>8406.14</v>
          </cell>
          <cell r="BE242">
            <v>306</v>
          </cell>
          <cell r="BF242">
            <v>590</v>
          </cell>
          <cell r="BG242">
            <v>4838</v>
          </cell>
          <cell r="BI242">
            <v>10</v>
          </cell>
          <cell r="BJ242">
            <v>10</v>
          </cell>
          <cell r="BK242">
            <v>10</v>
          </cell>
          <cell r="BL242">
            <v>10</v>
          </cell>
          <cell r="BM242">
            <v>10</v>
          </cell>
          <cell r="BN242">
            <v>60</v>
          </cell>
          <cell r="BO242">
            <v>30</v>
          </cell>
          <cell r="BP242">
            <v>20</v>
          </cell>
          <cell r="BQ242">
            <v>20</v>
          </cell>
          <cell r="BR242">
            <v>629.22</v>
          </cell>
          <cell r="BS242">
            <v>689.52</v>
          </cell>
          <cell r="BT242">
            <v>0</v>
          </cell>
          <cell r="BU242">
            <v>8000</v>
          </cell>
          <cell r="BV242">
            <v>0</v>
          </cell>
          <cell r="BW242">
            <v>15</v>
          </cell>
          <cell r="CB242">
            <v>40.599999999998545</v>
          </cell>
          <cell r="CC242">
            <v>144.29999999999563</v>
          </cell>
          <cell r="CD242">
            <v>164.79999999998836</v>
          </cell>
          <cell r="CE242">
            <v>125.60000000000582</v>
          </cell>
          <cell r="CF242">
            <v>130.10000000000582</v>
          </cell>
          <cell r="CG242">
            <v>172.79999999999563</v>
          </cell>
          <cell r="CH242">
            <v>115.80000000000109</v>
          </cell>
          <cell r="CI242" t="str">
            <v>0</v>
          </cell>
          <cell r="CJ242">
            <v>893.99999999999091</v>
          </cell>
          <cell r="CK242">
            <v>827.79999999998836</v>
          </cell>
          <cell r="CL242">
            <v>724</v>
          </cell>
          <cell r="CO242">
            <v>35</v>
          </cell>
          <cell r="CP242">
            <v>1682.2999999999884</v>
          </cell>
          <cell r="CQ242">
            <v>1586.7999999999884</v>
          </cell>
          <cell r="CR242">
            <v>21.300000000006548</v>
          </cell>
          <cell r="CS242">
            <v>18.100000000002183</v>
          </cell>
          <cell r="CT242">
            <v>60</v>
          </cell>
          <cell r="CU242">
            <v>99.400000000008731</v>
          </cell>
          <cell r="CV242">
            <v>99.400000000008731</v>
          </cell>
          <cell r="CW242">
            <v>416.00000000000364</v>
          </cell>
          <cell r="CX242">
            <v>752.99999999999272</v>
          </cell>
          <cell r="CY242">
            <v>120.30000000001746</v>
          </cell>
          <cell r="CZ242">
            <v>99.5</v>
          </cell>
          <cell r="DA242" t="str">
            <v>0</v>
          </cell>
          <cell r="DB242">
            <v>48.599999999998545</v>
          </cell>
          <cell r="DF242">
            <v>1505</v>
          </cell>
          <cell r="DG242">
            <v>1437.4000000000124</v>
          </cell>
          <cell r="DH242">
            <v>55</v>
          </cell>
          <cell r="DJ242" t="str">
            <v>0</v>
          </cell>
          <cell r="DK242">
            <v>16.300000000017462</v>
          </cell>
          <cell r="DM242">
            <v>54.100000000005821</v>
          </cell>
          <cell r="DN242">
            <v>119.70000000001164</v>
          </cell>
          <cell r="DO242">
            <v>125.40000000002328</v>
          </cell>
          <cell r="DQ242">
            <v>808</v>
          </cell>
          <cell r="DR242">
            <v>808</v>
          </cell>
          <cell r="DS242">
            <v>10.099999999999909</v>
          </cell>
          <cell r="DT242">
            <v>71.69999999999709</v>
          </cell>
          <cell r="DU242">
            <v>860</v>
          </cell>
          <cell r="DV242">
            <v>7140</v>
          </cell>
          <cell r="DW242">
            <v>16.55</v>
          </cell>
          <cell r="DX242">
            <v>96.8</v>
          </cell>
          <cell r="DY242">
            <v>629.22</v>
          </cell>
          <cell r="DZ242">
            <v>689.52</v>
          </cell>
          <cell r="EA242">
            <v>14.299999999999272</v>
          </cell>
          <cell r="EB242">
            <v>32</v>
          </cell>
          <cell r="EC242">
            <v>18</v>
          </cell>
          <cell r="ED242">
            <v>3951.9999999999709</v>
          </cell>
          <cell r="EF242">
            <v>0</v>
          </cell>
          <cell r="EG242">
            <v>8000</v>
          </cell>
          <cell r="EH242">
            <v>0</v>
          </cell>
          <cell r="EI242">
            <v>15</v>
          </cell>
          <cell r="EN242">
            <v>964.69999999999709</v>
          </cell>
          <cell r="EO242">
            <v>2051.5</v>
          </cell>
          <cell r="EP242">
            <v>3640.8999999999651</v>
          </cell>
          <cell r="EQ242">
            <v>2881.1999999999971</v>
          </cell>
          <cell r="ER242">
            <v>2279.1000000000058</v>
          </cell>
          <cell r="ES242">
            <v>3946.5999999999985</v>
          </cell>
          <cell r="ET242">
            <v>2406</v>
          </cell>
          <cell r="EU242">
            <v>874.39999999999964</v>
          </cell>
          <cell r="EV242">
            <v>19044.399999999965</v>
          </cell>
          <cell r="EW242">
            <v>17676.5</v>
          </cell>
          <cell r="EX242">
            <v>17794.600000000035</v>
          </cell>
          <cell r="FA242">
            <v>518.60000000000036</v>
          </cell>
          <cell r="FB242">
            <v>38510</v>
          </cell>
          <cell r="FC242">
            <v>35989.700000000033</v>
          </cell>
          <cell r="FD242">
            <v>383.90000000000873</v>
          </cell>
          <cell r="FE242">
            <v>537.30000000000291</v>
          </cell>
          <cell r="FF242">
            <v>1133.7999999999884</v>
          </cell>
          <cell r="FG242">
            <v>2055</v>
          </cell>
          <cell r="FH242">
            <v>2055</v>
          </cell>
          <cell r="FI242">
            <v>9792.9999999999927</v>
          </cell>
          <cell r="FJ242">
            <v>15868.999999999978</v>
          </cell>
          <cell r="FK242">
            <v>2810.9000000000233</v>
          </cell>
          <cell r="FL242">
            <v>2376.5</v>
          </cell>
          <cell r="FM242">
            <v>0</v>
          </cell>
          <cell r="FN242">
            <v>1648</v>
          </cell>
          <cell r="FO242">
            <v>0</v>
          </cell>
          <cell r="FP242">
            <v>0</v>
          </cell>
          <cell r="FQ242">
            <v>0</v>
          </cell>
          <cell r="FR242">
            <v>33765.999999999985</v>
          </cell>
          <cell r="FS242">
            <v>32497.399999999994</v>
          </cell>
          <cell r="FT242">
            <v>1635.6999999999971</v>
          </cell>
          <cell r="FU242">
            <v>0</v>
          </cell>
          <cell r="FV242">
            <v>937</v>
          </cell>
          <cell r="FW242">
            <v>81</v>
          </cell>
          <cell r="FX242">
            <v>0</v>
          </cell>
          <cell r="FY242">
            <v>1321.2000000000044</v>
          </cell>
          <cell r="FZ242">
            <v>3213</v>
          </cell>
          <cell r="GA242">
            <v>3974.9000000000015</v>
          </cell>
          <cell r="GB242">
            <v>0</v>
          </cell>
          <cell r="GC242">
            <v>16391.600000000006</v>
          </cell>
          <cell r="GD242">
            <v>16391.600000000006</v>
          </cell>
          <cell r="GE242">
            <v>345.59999999999991</v>
          </cell>
          <cell r="GF242">
            <v>1895.5</v>
          </cell>
          <cell r="GG242">
            <v>18340</v>
          </cell>
          <cell r="GH242">
            <v>151060</v>
          </cell>
          <cell r="GI242">
            <v>364.45</v>
          </cell>
          <cell r="GJ242">
            <v>2107.91</v>
          </cell>
          <cell r="GK242">
            <v>13315.21</v>
          </cell>
          <cell r="GL242">
            <v>16471.740000000002</v>
          </cell>
          <cell r="GM242">
            <v>449.07999999999902</v>
          </cell>
          <cell r="GN242">
            <v>306</v>
          </cell>
          <cell r="GO242">
            <v>388</v>
          </cell>
          <cell r="GP242">
            <v>76688.000000000029</v>
          </cell>
          <cell r="GQ242">
            <v>0</v>
          </cell>
          <cell r="GR242">
            <v>180000</v>
          </cell>
          <cell r="GS242">
            <v>169400</v>
          </cell>
          <cell r="GT242">
            <v>10600</v>
          </cell>
          <cell r="GU242">
            <v>785.5</v>
          </cell>
          <cell r="GV242">
            <v>502.5</v>
          </cell>
          <cell r="GW242">
            <v>283</v>
          </cell>
        </row>
        <row r="243">
          <cell r="B243">
            <v>38588</v>
          </cell>
          <cell r="C243">
            <v>48774.8</v>
          </cell>
          <cell r="D243">
            <v>39881.1</v>
          </cell>
          <cell r="E243">
            <v>482841.3</v>
          </cell>
          <cell r="F243">
            <v>67377.2</v>
          </cell>
          <cell r="G243">
            <v>226980</v>
          </cell>
          <cell r="H243">
            <v>58003.1</v>
          </cell>
          <cell r="I243">
            <v>14271.1</v>
          </cell>
          <cell r="J243">
            <v>10280</v>
          </cell>
          <cell r="L243">
            <v>108055</v>
          </cell>
          <cell r="M243">
            <v>145858</v>
          </cell>
          <cell r="N243">
            <v>362481.6</v>
          </cell>
          <cell r="O243">
            <v>122722.2</v>
          </cell>
          <cell r="P243">
            <v>673081.2</v>
          </cell>
          <cell r="Q243">
            <v>349962.8</v>
          </cell>
          <cell r="R243">
            <v>144109.79999999999</v>
          </cell>
          <cell r="S243">
            <v>3970</v>
          </cell>
          <cell r="T243">
            <v>7416</v>
          </cell>
          <cell r="U243">
            <v>72925.100000000006</v>
          </cell>
          <cell r="V243">
            <v>25321</v>
          </cell>
          <cell r="W243">
            <v>236787.6</v>
          </cell>
          <cell r="Y243">
            <v>267452.2</v>
          </cell>
          <cell r="Z243">
            <v>264581.59999999998</v>
          </cell>
          <cell r="AB243">
            <v>266254.40000000002</v>
          </cell>
          <cell r="AC243">
            <v>232389.1</v>
          </cell>
          <cell r="AE243">
            <v>50720</v>
          </cell>
          <cell r="AF243">
            <v>11251.6</v>
          </cell>
          <cell r="AG243">
            <v>22945.4</v>
          </cell>
          <cell r="AH243">
            <v>51263</v>
          </cell>
          <cell r="AJ243">
            <v>239140.8</v>
          </cell>
          <cell r="AK243">
            <v>38483.599999999999</v>
          </cell>
          <cell r="AO243">
            <v>70454.100000000006</v>
          </cell>
          <cell r="AP243">
            <v>0</v>
          </cell>
          <cell r="AQ243">
            <v>43338.6</v>
          </cell>
          <cell r="AR243">
            <v>141294.39999999999</v>
          </cell>
          <cell r="AS243">
            <v>57290.1</v>
          </cell>
          <cell r="AU243">
            <v>4077.9</v>
          </cell>
          <cell r="AV243">
            <v>134938</v>
          </cell>
          <cell r="AX243">
            <v>38880.1</v>
          </cell>
          <cell r="AZ243">
            <v>20544050</v>
          </cell>
          <cell r="BA243">
            <v>21025650</v>
          </cell>
          <cell r="BB243">
            <v>923030</v>
          </cell>
          <cell r="BC243">
            <v>1486240</v>
          </cell>
          <cell r="BD243">
            <v>8424.77</v>
          </cell>
          <cell r="BE243">
            <v>338</v>
          </cell>
          <cell r="BF243">
            <v>609</v>
          </cell>
          <cell r="BG243">
            <v>4862.7</v>
          </cell>
          <cell r="BI243">
            <v>12</v>
          </cell>
          <cell r="BJ243">
            <v>12</v>
          </cell>
          <cell r="BK243">
            <v>12</v>
          </cell>
          <cell r="BL243">
            <v>12</v>
          </cell>
          <cell r="BM243">
            <v>12</v>
          </cell>
          <cell r="BN243">
            <v>30</v>
          </cell>
          <cell r="BO243">
            <v>60</v>
          </cell>
          <cell r="BP243">
            <v>22</v>
          </cell>
          <cell r="BQ243">
            <v>22</v>
          </cell>
          <cell r="BR243">
            <v>499.86</v>
          </cell>
          <cell r="BS243">
            <v>601.78</v>
          </cell>
          <cell r="BT243">
            <v>0</v>
          </cell>
          <cell r="BU243">
            <v>7980</v>
          </cell>
          <cell r="BV243">
            <v>0</v>
          </cell>
          <cell r="BW243">
            <v>22.5</v>
          </cell>
          <cell r="CB243">
            <v>40.700000000004366</v>
          </cell>
          <cell r="CC243">
            <v>105</v>
          </cell>
          <cell r="CD243">
            <v>167.20000000001164</v>
          </cell>
          <cell r="CE243">
            <v>126.19999999999709</v>
          </cell>
          <cell r="CF243">
            <v>119.79999999998836</v>
          </cell>
          <cell r="CG243">
            <v>174.5</v>
          </cell>
          <cell r="CH243">
            <v>116.5</v>
          </cell>
          <cell r="CI243" t="str">
            <v>0</v>
          </cell>
          <cell r="CJ243">
            <v>849.90000000000146</v>
          </cell>
          <cell r="CK243">
            <v>860</v>
          </cell>
          <cell r="CL243">
            <v>727.19999999995343</v>
          </cell>
          <cell r="CO243">
            <v>4</v>
          </cell>
          <cell r="CP243">
            <v>1697.7999999999884</v>
          </cell>
          <cell r="CQ243">
            <v>1591.1999999999534</v>
          </cell>
          <cell r="CR243">
            <v>8.2999999999956344</v>
          </cell>
          <cell r="CS243">
            <v>28.099999999998545</v>
          </cell>
          <cell r="CT243">
            <v>52.100000000005821</v>
          </cell>
          <cell r="CU243">
            <v>88.5</v>
          </cell>
          <cell r="CV243">
            <v>88.5</v>
          </cell>
          <cell r="CW243">
            <v>422.00000000000728</v>
          </cell>
          <cell r="CX243">
            <v>698.0000000000291</v>
          </cell>
          <cell r="CY243">
            <v>127.59999999997672</v>
          </cell>
          <cell r="CZ243">
            <v>121.59999999999854</v>
          </cell>
          <cell r="DA243" t="str">
            <v>0</v>
          </cell>
          <cell r="DB243">
            <v>64</v>
          </cell>
          <cell r="DF243">
            <v>1500.9999999999854</v>
          </cell>
          <cell r="DG243">
            <v>1433.2000000000116</v>
          </cell>
          <cell r="DH243">
            <v>76.099999999998545</v>
          </cell>
          <cell r="DJ243">
            <v>1.8000000000001819</v>
          </cell>
          <cell r="DK243">
            <v>3.8999999999941792</v>
          </cell>
          <cell r="DM243">
            <v>59.299999999995634</v>
          </cell>
          <cell r="DN243">
            <v>157.79999999998836</v>
          </cell>
          <cell r="DO243">
            <v>141.09999999998854</v>
          </cell>
          <cell r="DQ243">
            <v>782</v>
          </cell>
          <cell r="DR243">
            <v>782</v>
          </cell>
          <cell r="DS243">
            <v>10</v>
          </cell>
          <cell r="DT243">
            <v>78.5</v>
          </cell>
          <cell r="DU243">
            <v>1560</v>
          </cell>
          <cell r="DV243">
            <v>6420</v>
          </cell>
          <cell r="DW243">
            <v>30.05</v>
          </cell>
          <cell r="DX243">
            <v>87.59</v>
          </cell>
          <cell r="DY243">
            <v>499.86</v>
          </cell>
          <cell r="DZ243">
            <v>601.78</v>
          </cell>
          <cell r="EA243">
            <v>18.630000000001019</v>
          </cell>
          <cell r="EB243">
            <v>32</v>
          </cell>
          <cell r="EC243">
            <v>19</v>
          </cell>
          <cell r="ED243">
            <v>3951.9999999999709</v>
          </cell>
          <cell r="EF243">
            <v>0</v>
          </cell>
          <cell r="EG243">
            <v>7980</v>
          </cell>
          <cell r="EH243">
            <v>0</v>
          </cell>
          <cell r="EI243">
            <v>22.5</v>
          </cell>
          <cell r="EN243">
            <v>1005.4000000000015</v>
          </cell>
          <cell r="EO243">
            <v>2156.5</v>
          </cell>
          <cell r="EP243">
            <v>3808.0999999999767</v>
          </cell>
          <cell r="EQ243">
            <v>3007.3999999999942</v>
          </cell>
          <cell r="ER243">
            <v>2398.8999999999942</v>
          </cell>
          <cell r="ES243">
            <v>4121.0999999999985</v>
          </cell>
          <cell r="ET243">
            <v>2522.5</v>
          </cell>
          <cell r="EU243">
            <v>874.39999999999964</v>
          </cell>
          <cell r="EV243">
            <v>19894.299999999967</v>
          </cell>
          <cell r="EW243">
            <v>18536.5</v>
          </cell>
          <cell r="EX243">
            <v>18521.799999999988</v>
          </cell>
          <cell r="FA243">
            <v>522.60000000000036</v>
          </cell>
          <cell r="FB243">
            <v>40207.799999999988</v>
          </cell>
          <cell r="FC243">
            <v>37580.899999999987</v>
          </cell>
          <cell r="FD243">
            <v>392.20000000000437</v>
          </cell>
          <cell r="FE243">
            <v>565.40000000000146</v>
          </cell>
          <cell r="FF243">
            <v>1185.8999999999942</v>
          </cell>
          <cell r="FG243">
            <v>2143.5</v>
          </cell>
          <cell r="FH243">
            <v>2143.5</v>
          </cell>
          <cell r="FI243">
            <v>10215</v>
          </cell>
          <cell r="FJ243">
            <v>16567.000000000007</v>
          </cell>
          <cell r="FK243">
            <v>2938.5</v>
          </cell>
          <cell r="FL243">
            <v>2498.0999999999985</v>
          </cell>
          <cell r="FM243">
            <v>0</v>
          </cell>
          <cell r="FN243">
            <v>1712</v>
          </cell>
          <cell r="FO243">
            <v>0</v>
          </cell>
          <cell r="FP243">
            <v>0</v>
          </cell>
          <cell r="FQ243">
            <v>0</v>
          </cell>
          <cell r="FR243">
            <v>35266.999999999971</v>
          </cell>
          <cell r="FS243">
            <v>33930.600000000006</v>
          </cell>
          <cell r="FT243">
            <v>1711.7999999999956</v>
          </cell>
          <cell r="FU243">
            <v>0</v>
          </cell>
          <cell r="FV243">
            <v>938.80000000000018</v>
          </cell>
          <cell r="FW243">
            <v>84.899999999994179</v>
          </cell>
          <cell r="FX243">
            <v>0</v>
          </cell>
          <cell r="FY243">
            <v>1380.5</v>
          </cell>
          <cell r="FZ243">
            <v>3370.7999999999884</v>
          </cell>
          <cell r="GA243">
            <v>4115.99999999999</v>
          </cell>
          <cell r="GB243">
            <v>0</v>
          </cell>
          <cell r="GC243">
            <v>17173.600000000006</v>
          </cell>
          <cell r="GD243">
            <v>17173.600000000006</v>
          </cell>
          <cell r="GE243">
            <v>355.59999999999991</v>
          </cell>
          <cell r="GF243">
            <v>1974</v>
          </cell>
          <cell r="GG243">
            <v>19900</v>
          </cell>
          <cell r="GH243">
            <v>157480</v>
          </cell>
          <cell r="GI243">
            <v>394.5</v>
          </cell>
          <cell r="GJ243">
            <v>2195.5</v>
          </cell>
          <cell r="GK243">
            <v>13815.07</v>
          </cell>
          <cell r="GL243">
            <v>17073.52</v>
          </cell>
          <cell r="GM243">
            <v>467.71000000000004</v>
          </cell>
          <cell r="GN243">
            <v>338</v>
          </cell>
          <cell r="GO243">
            <v>407</v>
          </cell>
          <cell r="GP243">
            <v>80640</v>
          </cell>
          <cell r="GQ243">
            <v>0</v>
          </cell>
          <cell r="GR243">
            <v>180000</v>
          </cell>
          <cell r="GS243">
            <v>177380</v>
          </cell>
          <cell r="GT243">
            <v>2620</v>
          </cell>
          <cell r="GU243">
            <v>785.5</v>
          </cell>
          <cell r="GV243">
            <v>525</v>
          </cell>
          <cell r="GW243">
            <v>260.5</v>
          </cell>
        </row>
        <row r="244">
          <cell r="B244">
            <v>38589</v>
          </cell>
          <cell r="C244">
            <v>48817.599999999999</v>
          </cell>
          <cell r="D244">
            <v>40002.6</v>
          </cell>
          <cell r="E244">
            <v>483002.6</v>
          </cell>
          <cell r="F244">
            <v>67505.3</v>
          </cell>
          <cell r="G244">
            <v>227100.6</v>
          </cell>
          <cell r="H244">
            <v>58182</v>
          </cell>
          <cell r="I244">
            <v>14389.6</v>
          </cell>
          <cell r="J244">
            <v>10280</v>
          </cell>
          <cell r="L244">
            <v>108862.1</v>
          </cell>
          <cell r="M244">
            <v>146312.20000000001</v>
          </cell>
          <cell r="N244">
            <v>362752.1</v>
          </cell>
          <cell r="O244">
            <v>123082.6</v>
          </cell>
          <cell r="P244">
            <v>673426.6</v>
          </cell>
          <cell r="Q244">
            <v>350303.3</v>
          </cell>
          <cell r="R244">
            <v>146085.1</v>
          </cell>
          <cell r="S244">
            <v>3983.2</v>
          </cell>
          <cell r="T244">
            <v>7452</v>
          </cell>
          <cell r="U244">
            <v>73025.100000000006</v>
          </cell>
          <cell r="V244">
            <v>25370</v>
          </cell>
          <cell r="W244">
            <v>236835</v>
          </cell>
          <cell r="Y244">
            <v>268220</v>
          </cell>
          <cell r="Z244">
            <v>265640</v>
          </cell>
          <cell r="AB244">
            <v>266763.09999999998</v>
          </cell>
          <cell r="AC244">
            <v>263632.2</v>
          </cell>
          <cell r="AE244">
            <v>50900.1</v>
          </cell>
          <cell r="AF244">
            <v>11296.6</v>
          </cell>
          <cell r="AG244">
            <v>23044.1</v>
          </cell>
          <cell r="AH244">
            <v>51322</v>
          </cell>
          <cell r="AJ244">
            <v>239281.1</v>
          </cell>
          <cell r="AK244">
            <v>38609.9</v>
          </cell>
          <cell r="AO244">
            <v>70586.600000000006</v>
          </cell>
          <cell r="AP244">
            <v>0</v>
          </cell>
          <cell r="AQ244">
            <v>43423.3</v>
          </cell>
          <cell r="AR244">
            <v>141463.20000000001</v>
          </cell>
          <cell r="AS244">
            <v>57375</v>
          </cell>
          <cell r="AU244">
            <v>4100.1000000000004</v>
          </cell>
          <cell r="AV244">
            <v>134943.4</v>
          </cell>
          <cell r="AX244">
            <v>38930.1</v>
          </cell>
          <cell r="AZ244">
            <v>20566250</v>
          </cell>
          <cell r="BA244">
            <v>21119250</v>
          </cell>
          <cell r="BB244">
            <v>924210</v>
          </cell>
          <cell r="BC244">
            <v>1493160</v>
          </cell>
          <cell r="BD244">
            <v>8445.1200000000008</v>
          </cell>
          <cell r="BE244">
            <v>370</v>
          </cell>
          <cell r="BF244">
            <v>634</v>
          </cell>
          <cell r="BG244">
            <v>4886.7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60</v>
          </cell>
          <cell r="BO244">
            <v>30</v>
          </cell>
          <cell r="BP244">
            <v>0</v>
          </cell>
          <cell r="BQ244">
            <v>0</v>
          </cell>
          <cell r="BR244">
            <v>728.23</v>
          </cell>
          <cell r="BS244">
            <v>1400.02</v>
          </cell>
          <cell r="BT244">
            <v>0</v>
          </cell>
          <cell r="BU244">
            <v>8100</v>
          </cell>
          <cell r="BV244">
            <v>0</v>
          </cell>
          <cell r="BW244">
            <v>22.5</v>
          </cell>
          <cell r="CB244">
            <v>42.799999999995634</v>
          </cell>
          <cell r="CC244">
            <v>121.5</v>
          </cell>
          <cell r="CD244">
            <v>161.29999999998836</v>
          </cell>
          <cell r="CE244">
            <v>128.10000000000582</v>
          </cell>
          <cell r="CF244">
            <v>120.60000000000582</v>
          </cell>
          <cell r="CG244">
            <v>178.90000000000146</v>
          </cell>
          <cell r="CH244">
            <v>118.5</v>
          </cell>
          <cell r="CI244" t="str">
            <v>0</v>
          </cell>
          <cell r="CJ244">
            <v>871.69999999999709</v>
          </cell>
          <cell r="CK244">
            <v>767.79999999998836</v>
          </cell>
          <cell r="CL244">
            <v>1058.4000000000233</v>
          </cell>
          <cell r="CO244">
            <v>36</v>
          </cell>
          <cell r="CP244">
            <v>1975.3000000000175</v>
          </cell>
          <cell r="CQ244">
            <v>1862.2000000000116</v>
          </cell>
          <cell r="CR244">
            <v>3.6000000000058208</v>
          </cell>
          <cell r="CS244">
            <v>49</v>
          </cell>
          <cell r="CT244">
            <v>47.399999999994179</v>
          </cell>
          <cell r="CU244">
            <v>100</v>
          </cell>
          <cell r="CV244">
            <v>100</v>
          </cell>
          <cell r="CW244">
            <v>450</v>
          </cell>
          <cell r="CX244">
            <v>986.9999999999709</v>
          </cell>
          <cell r="CY244">
            <v>140.30000000001746</v>
          </cell>
          <cell r="CZ244">
            <v>126.30000000000291</v>
          </cell>
          <cell r="DA244" t="str">
            <v>0</v>
          </cell>
          <cell r="DB244">
            <v>59</v>
          </cell>
          <cell r="DF244">
            <v>1800.9999999999854</v>
          </cell>
          <cell r="DG244">
            <v>1762.5999999999913</v>
          </cell>
          <cell r="DH244">
            <v>84.900000000001455</v>
          </cell>
          <cell r="DJ244">
            <v>22.200000000000273</v>
          </cell>
          <cell r="DK244">
            <v>5.3999999999941792</v>
          </cell>
          <cell r="DM244">
            <v>50</v>
          </cell>
          <cell r="DN244">
            <v>168.80000000001746</v>
          </cell>
          <cell r="DO244">
            <v>162.49999999999591</v>
          </cell>
          <cell r="DQ244">
            <v>807.10000000000582</v>
          </cell>
          <cell r="DR244">
            <v>807.10000000000582</v>
          </cell>
          <cell r="DS244">
            <v>13.199999999999818</v>
          </cell>
          <cell r="DT244">
            <v>84.700000000004366</v>
          </cell>
          <cell r="DU244">
            <v>1180</v>
          </cell>
          <cell r="DV244">
            <v>6920</v>
          </cell>
          <cell r="DW244">
            <v>22.2</v>
          </cell>
          <cell r="DX244">
            <v>93.6</v>
          </cell>
          <cell r="DY244">
            <v>728.23</v>
          </cell>
          <cell r="DZ244">
            <v>1400.02</v>
          </cell>
          <cell r="EA244">
            <v>20.350000000000364</v>
          </cell>
          <cell r="EB244">
            <v>32</v>
          </cell>
          <cell r="EC244">
            <v>25</v>
          </cell>
          <cell r="ED244">
            <v>3840</v>
          </cell>
          <cell r="EF244">
            <v>12000</v>
          </cell>
          <cell r="EG244">
            <v>8100</v>
          </cell>
          <cell r="EH244">
            <v>0</v>
          </cell>
          <cell r="EI244">
            <v>22.5</v>
          </cell>
          <cell r="EN244">
            <v>1048.1999999999971</v>
          </cell>
          <cell r="EO244">
            <v>2278</v>
          </cell>
          <cell r="EP244">
            <v>3969.3999999999651</v>
          </cell>
          <cell r="EQ244">
            <v>3135.5</v>
          </cell>
          <cell r="ER244">
            <v>2519.5</v>
          </cell>
          <cell r="ES244">
            <v>4300</v>
          </cell>
          <cell r="ET244">
            <v>2641</v>
          </cell>
          <cell r="EU244">
            <v>874.39999999999964</v>
          </cell>
          <cell r="EV244">
            <v>20765.999999999964</v>
          </cell>
          <cell r="EW244">
            <v>19304.299999999988</v>
          </cell>
          <cell r="EX244">
            <v>19580.200000000012</v>
          </cell>
          <cell r="FA244">
            <v>558.60000000000036</v>
          </cell>
          <cell r="FB244">
            <v>42183.100000000006</v>
          </cell>
          <cell r="FC244">
            <v>39443.1</v>
          </cell>
          <cell r="FD244">
            <v>395.80000000001019</v>
          </cell>
          <cell r="FE244">
            <v>614.40000000000146</v>
          </cell>
          <cell r="FF244">
            <v>1233.2999999999884</v>
          </cell>
          <cell r="FG244">
            <v>2243.5</v>
          </cell>
          <cell r="FH244">
            <v>2243.5</v>
          </cell>
          <cell r="FI244">
            <v>10665</v>
          </cell>
          <cell r="FJ244">
            <v>17553.999999999978</v>
          </cell>
          <cell r="FK244">
            <v>3078.8000000000175</v>
          </cell>
          <cell r="FL244">
            <v>2624.4000000000015</v>
          </cell>
          <cell r="FM244">
            <v>0</v>
          </cell>
          <cell r="FN244">
            <v>1771</v>
          </cell>
          <cell r="FO244">
            <v>0</v>
          </cell>
          <cell r="FP244">
            <v>0</v>
          </cell>
          <cell r="FQ244">
            <v>0</v>
          </cell>
          <cell r="FR244">
            <v>37067.999999999956</v>
          </cell>
          <cell r="FS244">
            <v>35693.199999999997</v>
          </cell>
          <cell r="FT244">
            <v>1796.6999999999971</v>
          </cell>
          <cell r="FU244">
            <v>0</v>
          </cell>
          <cell r="FV244">
            <v>961.00000000000045</v>
          </cell>
          <cell r="FW244">
            <v>90.299999999988358</v>
          </cell>
          <cell r="FX244">
            <v>0</v>
          </cell>
          <cell r="FY244">
            <v>1430.5</v>
          </cell>
          <cell r="FZ244">
            <v>3539.6000000000058</v>
          </cell>
          <cell r="GA244">
            <v>4278.4999999999854</v>
          </cell>
          <cell r="GB244">
            <v>0</v>
          </cell>
          <cell r="GC244">
            <v>17980.700000000012</v>
          </cell>
          <cell r="GD244">
            <v>17980.700000000012</v>
          </cell>
          <cell r="GE244">
            <v>368.79999999999973</v>
          </cell>
          <cell r="GF244">
            <v>2058.7000000000044</v>
          </cell>
          <cell r="GG244">
            <v>21080</v>
          </cell>
          <cell r="GH244">
            <v>164400</v>
          </cell>
          <cell r="GI244">
            <v>416.7</v>
          </cell>
          <cell r="GJ244">
            <v>2289.1</v>
          </cell>
          <cell r="GK244">
            <v>14543.3</v>
          </cell>
          <cell r="GL244">
            <v>18473.54</v>
          </cell>
          <cell r="GM244">
            <v>488.0600000000004</v>
          </cell>
          <cell r="GN244">
            <v>370</v>
          </cell>
          <cell r="GO244">
            <v>432</v>
          </cell>
          <cell r="GP244">
            <v>84480</v>
          </cell>
          <cell r="GQ244">
            <v>0</v>
          </cell>
          <cell r="GR244">
            <v>192000</v>
          </cell>
          <cell r="GS244">
            <v>185480</v>
          </cell>
          <cell r="GT244">
            <v>6520</v>
          </cell>
          <cell r="GU244">
            <v>785.5</v>
          </cell>
          <cell r="GV244">
            <v>547.5</v>
          </cell>
          <cell r="GW244">
            <v>238</v>
          </cell>
        </row>
        <row r="245">
          <cell r="B245">
            <v>38590</v>
          </cell>
          <cell r="C245">
            <v>48858</v>
          </cell>
          <cell r="D245">
            <v>40128</v>
          </cell>
          <cell r="E245">
            <v>483169</v>
          </cell>
          <cell r="F245">
            <v>67639</v>
          </cell>
          <cell r="G245">
            <v>227213</v>
          </cell>
          <cell r="H245">
            <v>58366</v>
          </cell>
          <cell r="I245">
            <v>14510</v>
          </cell>
          <cell r="J245">
            <v>10280</v>
          </cell>
          <cell r="L245">
            <v>109745</v>
          </cell>
          <cell r="M245">
            <v>146762</v>
          </cell>
          <cell r="N245">
            <v>362958</v>
          </cell>
          <cell r="O245">
            <v>123450</v>
          </cell>
          <cell r="P245">
            <v>673772</v>
          </cell>
          <cell r="Q245">
            <v>350648</v>
          </cell>
          <cell r="R245">
            <v>147817</v>
          </cell>
          <cell r="S245">
            <v>3998</v>
          </cell>
          <cell r="T245">
            <v>7505</v>
          </cell>
          <cell r="U245">
            <v>73122</v>
          </cell>
          <cell r="V245">
            <v>25395</v>
          </cell>
          <cell r="W245">
            <v>236891.5</v>
          </cell>
          <cell r="Y245">
            <v>269070</v>
          </cell>
          <cell r="Z245">
            <v>266350</v>
          </cell>
          <cell r="AB245">
            <v>267354</v>
          </cell>
          <cell r="AC245">
            <v>264568</v>
          </cell>
          <cell r="AE245">
            <v>51055</v>
          </cell>
          <cell r="AF245">
            <v>11337</v>
          </cell>
          <cell r="AG245">
            <v>23127</v>
          </cell>
          <cell r="AH245">
            <v>51376</v>
          </cell>
          <cell r="AJ245">
            <v>239357</v>
          </cell>
          <cell r="AK245">
            <v>38681</v>
          </cell>
          <cell r="AO245">
            <v>70620</v>
          </cell>
          <cell r="AP245">
            <v>0</v>
          </cell>
          <cell r="AQ245">
            <v>43470</v>
          </cell>
          <cell r="AR245">
            <v>141555</v>
          </cell>
          <cell r="AS245">
            <v>57403.9</v>
          </cell>
          <cell r="AU245">
            <v>4310</v>
          </cell>
          <cell r="AV245">
            <v>134946</v>
          </cell>
          <cell r="AX245">
            <v>39001</v>
          </cell>
          <cell r="AZ245">
            <v>20577860</v>
          </cell>
          <cell r="BA245">
            <v>21208250</v>
          </cell>
          <cell r="BB245">
            <v>924740</v>
          </cell>
          <cell r="BC245">
            <v>1499710</v>
          </cell>
          <cell r="BD245">
            <v>8464</v>
          </cell>
          <cell r="BE245">
            <v>405</v>
          </cell>
          <cell r="BF245">
            <v>657</v>
          </cell>
          <cell r="BG245">
            <v>4911</v>
          </cell>
          <cell r="BI245">
            <v>10</v>
          </cell>
          <cell r="BJ245">
            <v>10</v>
          </cell>
          <cell r="BK245">
            <v>10</v>
          </cell>
          <cell r="BL245">
            <v>10</v>
          </cell>
          <cell r="BM245">
            <v>10</v>
          </cell>
          <cell r="BN245">
            <v>30</v>
          </cell>
          <cell r="BO245">
            <v>60</v>
          </cell>
          <cell r="BP245">
            <v>20</v>
          </cell>
          <cell r="BQ245">
            <v>20</v>
          </cell>
          <cell r="BR245">
            <v>498.64</v>
          </cell>
          <cell r="BS245">
            <v>631.4</v>
          </cell>
          <cell r="BT245">
            <v>12000</v>
          </cell>
          <cell r="BU245">
            <v>7080</v>
          </cell>
          <cell r="BV245">
            <v>0</v>
          </cell>
          <cell r="BW245">
            <v>22.5</v>
          </cell>
          <cell r="CB245">
            <v>40.400000000001455</v>
          </cell>
          <cell r="CC245">
            <v>125.40000000000146</v>
          </cell>
          <cell r="CD245">
            <v>166.40000000002328</v>
          </cell>
          <cell r="CE245">
            <v>133.69999999999709</v>
          </cell>
          <cell r="CF245">
            <v>112.39999999999418</v>
          </cell>
          <cell r="CG245">
            <v>184</v>
          </cell>
          <cell r="CH245">
            <v>120.39999999999964</v>
          </cell>
          <cell r="CI245" t="str">
            <v>0</v>
          </cell>
          <cell r="CJ245">
            <v>882.7000000000171</v>
          </cell>
          <cell r="CK245">
            <v>850</v>
          </cell>
          <cell r="CL245">
            <v>710</v>
          </cell>
          <cell r="CO245">
            <v>53</v>
          </cell>
          <cell r="CP245">
            <v>1731.8999999999942</v>
          </cell>
          <cell r="CQ245">
            <v>1613</v>
          </cell>
          <cell r="CR245">
            <v>15.399999999994179</v>
          </cell>
          <cell r="CS245">
            <v>25</v>
          </cell>
          <cell r="CT245">
            <v>56.5</v>
          </cell>
          <cell r="CU245">
            <v>96.899999999994179</v>
          </cell>
          <cell r="CV245">
            <v>96.899999999994179</v>
          </cell>
          <cell r="CW245">
            <v>403.99999999999636</v>
          </cell>
          <cell r="CX245">
            <v>829.00000000001455</v>
          </cell>
          <cell r="CY245">
            <v>75.899999999994179</v>
          </cell>
          <cell r="CZ245">
            <v>71.099999999998545</v>
          </cell>
          <cell r="DA245" t="str">
            <v>0</v>
          </cell>
          <cell r="DB245">
            <v>54</v>
          </cell>
          <cell r="DF245">
            <v>1549.0000000000146</v>
          </cell>
          <cell r="DG245">
            <v>1434.0000000000036</v>
          </cell>
          <cell r="DH245">
            <v>28.900000000001455</v>
          </cell>
          <cell r="DJ245">
            <v>209.89999999999964</v>
          </cell>
          <cell r="DK245">
            <v>2.6000000000058208</v>
          </cell>
          <cell r="DM245">
            <v>70.900000000001455</v>
          </cell>
          <cell r="DN245">
            <v>91.799999999988358</v>
          </cell>
          <cell r="DO245">
            <v>312.30000000000837</v>
          </cell>
          <cell r="DQ245">
            <v>882.89999999999418</v>
          </cell>
          <cell r="DR245">
            <v>882.89999999999418</v>
          </cell>
          <cell r="DS245">
            <v>14.800000000000182</v>
          </cell>
          <cell r="DT245">
            <v>46.69999999999709</v>
          </cell>
          <cell r="DU245">
            <v>530</v>
          </cell>
          <cell r="DV245">
            <v>6550</v>
          </cell>
          <cell r="DW245">
            <v>11.61</v>
          </cell>
          <cell r="DX245">
            <v>89</v>
          </cell>
          <cell r="DY245">
            <v>498.64</v>
          </cell>
          <cell r="DZ245">
            <v>631.4</v>
          </cell>
          <cell r="EA245">
            <v>18.8799999999992</v>
          </cell>
          <cell r="EB245">
            <v>35</v>
          </cell>
          <cell r="EC245">
            <v>23</v>
          </cell>
          <cell r="ED245">
            <v>3888.0000000000291</v>
          </cell>
          <cell r="EF245">
            <v>12000</v>
          </cell>
          <cell r="EG245">
            <v>7080</v>
          </cell>
          <cell r="EH245">
            <v>0</v>
          </cell>
          <cell r="EI245">
            <v>22.5</v>
          </cell>
          <cell r="EN245">
            <v>1088.5999999999985</v>
          </cell>
          <cell r="EO245">
            <v>2403.4000000000015</v>
          </cell>
          <cell r="EP245">
            <v>4135.7999999999884</v>
          </cell>
          <cell r="EQ245">
            <v>3269.1999999999971</v>
          </cell>
          <cell r="ER245">
            <v>2631.8999999999942</v>
          </cell>
          <cell r="ES245">
            <v>4484</v>
          </cell>
          <cell r="ET245">
            <v>2761.3999999999996</v>
          </cell>
          <cell r="EU245">
            <v>874.39999999999964</v>
          </cell>
          <cell r="EV245">
            <v>21648.699999999983</v>
          </cell>
          <cell r="EW245">
            <v>20154.299999999988</v>
          </cell>
          <cell r="EX245">
            <v>20290.200000000012</v>
          </cell>
          <cell r="FA245">
            <v>611.60000000000036</v>
          </cell>
          <cell r="FB245">
            <v>43915</v>
          </cell>
          <cell r="FC245">
            <v>41056.1</v>
          </cell>
          <cell r="FD245">
            <v>411.20000000000437</v>
          </cell>
          <cell r="FE245">
            <v>639.40000000000146</v>
          </cell>
          <cell r="FF245">
            <v>1289.7999999999884</v>
          </cell>
          <cell r="FG245">
            <v>2340.3999999999942</v>
          </cell>
          <cell r="FH245">
            <v>2340.3999999999942</v>
          </cell>
          <cell r="FI245">
            <v>11068.999999999996</v>
          </cell>
          <cell r="FJ245">
            <v>18382.999999999993</v>
          </cell>
          <cell r="FK245">
            <v>3154.7000000000116</v>
          </cell>
          <cell r="FL245">
            <v>2695.5</v>
          </cell>
          <cell r="FM245">
            <v>0</v>
          </cell>
          <cell r="FN245">
            <v>1825</v>
          </cell>
          <cell r="FO245">
            <v>0</v>
          </cell>
          <cell r="FP245">
            <v>0</v>
          </cell>
          <cell r="FQ245">
            <v>0</v>
          </cell>
          <cell r="FR245">
            <v>38616.999999999971</v>
          </cell>
          <cell r="FS245">
            <v>37127.199999999997</v>
          </cell>
          <cell r="FT245">
            <v>1825.5999999999985</v>
          </cell>
          <cell r="FU245">
            <v>0</v>
          </cell>
          <cell r="FV245">
            <v>1170.9000000000001</v>
          </cell>
          <cell r="FW245">
            <v>92.899999999994179</v>
          </cell>
          <cell r="FX245">
            <v>0</v>
          </cell>
          <cell r="FY245">
            <v>1501.4000000000015</v>
          </cell>
          <cell r="FZ245">
            <v>3631.3999999999942</v>
          </cell>
          <cell r="GA245">
            <v>4590.7999999999938</v>
          </cell>
          <cell r="GB245">
            <v>0</v>
          </cell>
          <cell r="GC245">
            <v>18863.600000000006</v>
          </cell>
          <cell r="GD245">
            <v>18863.600000000006</v>
          </cell>
          <cell r="GE245">
            <v>383.59999999999991</v>
          </cell>
          <cell r="GF245">
            <v>2105.4000000000015</v>
          </cell>
          <cell r="GG245">
            <v>21610</v>
          </cell>
          <cell r="GH245">
            <v>170950</v>
          </cell>
          <cell r="GI245">
            <v>428.31</v>
          </cell>
          <cell r="GJ245">
            <v>2378.1</v>
          </cell>
          <cell r="GK245">
            <v>15041.939999999999</v>
          </cell>
          <cell r="GL245">
            <v>19104.940000000002</v>
          </cell>
          <cell r="GM245">
            <v>506.9399999999996</v>
          </cell>
          <cell r="GN245">
            <v>405</v>
          </cell>
          <cell r="GO245">
            <v>455</v>
          </cell>
          <cell r="GP245">
            <v>88368.000000000029</v>
          </cell>
          <cell r="GQ245">
            <v>0</v>
          </cell>
          <cell r="GR245">
            <v>204000</v>
          </cell>
          <cell r="GS245">
            <v>192560</v>
          </cell>
          <cell r="GT245">
            <v>11440</v>
          </cell>
          <cell r="GU245">
            <v>785.5</v>
          </cell>
          <cell r="GV245">
            <v>570</v>
          </cell>
          <cell r="GW245">
            <v>215.5</v>
          </cell>
        </row>
        <row r="246">
          <cell r="B246">
            <v>38591</v>
          </cell>
          <cell r="C246">
            <v>48858</v>
          </cell>
          <cell r="D246">
            <v>40128</v>
          </cell>
          <cell r="E246">
            <v>483169</v>
          </cell>
          <cell r="F246">
            <v>67639</v>
          </cell>
          <cell r="G246">
            <v>227213</v>
          </cell>
          <cell r="H246">
            <v>58366</v>
          </cell>
          <cell r="I246">
            <v>14510</v>
          </cell>
          <cell r="J246">
            <v>10280</v>
          </cell>
          <cell r="L246">
            <v>109745</v>
          </cell>
          <cell r="M246">
            <v>146762</v>
          </cell>
          <cell r="N246">
            <v>362958</v>
          </cell>
          <cell r="O246">
            <v>123450</v>
          </cell>
          <cell r="P246">
            <v>673772</v>
          </cell>
          <cell r="Q246">
            <v>350648</v>
          </cell>
          <cell r="R246">
            <v>147817</v>
          </cell>
          <cell r="S246">
            <v>3998</v>
          </cell>
          <cell r="T246">
            <v>7505</v>
          </cell>
          <cell r="U246">
            <v>73122</v>
          </cell>
          <cell r="V246">
            <v>25395</v>
          </cell>
          <cell r="W246">
            <v>236891.5</v>
          </cell>
          <cell r="Y246">
            <v>269070</v>
          </cell>
          <cell r="Z246">
            <v>266350</v>
          </cell>
          <cell r="AB246">
            <v>267354</v>
          </cell>
          <cell r="AC246">
            <v>264568</v>
          </cell>
          <cell r="AE246">
            <v>51055</v>
          </cell>
          <cell r="AF246">
            <v>11337</v>
          </cell>
          <cell r="AG246">
            <v>23127</v>
          </cell>
          <cell r="AH246">
            <v>51376</v>
          </cell>
          <cell r="AJ246">
            <v>239357</v>
          </cell>
          <cell r="AK246">
            <v>38681</v>
          </cell>
          <cell r="AO246">
            <v>70620</v>
          </cell>
          <cell r="AP246">
            <v>0</v>
          </cell>
          <cell r="AQ246">
            <v>43470</v>
          </cell>
          <cell r="AR246">
            <v>141555</v>
          </cell>
          <cell r="AS246">
            <v>57403.9</v>
          </cell>
          <cell r="AU246">
            <v>4310</v>
          </cell>
          <cell r="AV246">
            <v>134946</v>
          </cell>
          <cell r="AX246">
            <v>39001</v>
          </cell>
          <cell r="AZ246">
            <v>20577860</v>
          </cell>
          <cell r="BA246">
            <v>21208250</v>
          </cell>
          <cell r="BB246">
            <v>924740</v>
          </cell>
          <cell r="BC246">
            <v>1499710</v>
          </cell>
          <cell r="BD246">
            <v>8464</v>
          </cell>
          <cell r="BE246">
            <v>405</v>
          </cell>
          <cell r="BF246">
            <v>657</v>
          </cell>
          <cell r="BG246">
            <v>4911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44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>
            <v>0</v>
          </cell>
          <cell r="CK246" t="str">
            <v>0</v>
          </cell>
          <cell r="CL246" t="str">
            <v>0</v>
          </cell>
          <cell r="CO246" t="str">
            <v>0</v>
          </cell>
          <cell r="CP246" t="str">
            <v>0</v>
          </cell>
          <cell r="CQ246">
            <v>0</v>
          </cell>
          <cell r="CR246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F246" t="str">
            <v>0</v>
          </cell>
          <cell r="DG246">
            <v>0</v>
          </cell>
          <cell r="DH246" t="str">
            <v>0</v>
          </cell>
          <cell r="DJ246" t="str">
            <v>0</v>
          </cell>
          <cell r="DK246" t="str">
            <v>0</v>
          </cell>
          <cell r="DM246" t="str">
            <v>0</v>
          </cell>
          <cell r="DN246" t="str">
            <v>0</v>
          </cell>
          <cell r="DO246">
            <v>0</v>
          </cell>
          <cell r="DQ246" t="str">
            <v>0</v>
          </cell>
          <cell r="DR246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44</v>
          </cell>
          <cell r="EN246">
            <v>1088.5999999999985</v>
          </cell>
          <cell r="EO246">
            <v>2403.4000000000015</v>
          </cell>
          <cell r="EP246">
            <v>4135.7999999999884</v>
          </cell>
          <cell r="EQ246">
            <v>3269.1999999999971</v>
          </cell>
          <cell r="ER246">
            <v>2631.8999999999942</v>
          </cell>
          <cell r="ES246">
            <v>4484</v>
          </cell>
          <cell r="ET246">
            <v>2761.3999999999996</v>
          </cell>
          <cell r="EU246">
            <v>874.39999999999964</v>
          </cell>
          <cell r="EV246">
            <v>21648.699999999983</v>
          </cell>
          <cell r="EW246">
            <v>20154.299999999988</v>
          </cell>
          <cell r="EX246">
            <v>20290.200000000012</v>
          </cell>
          <cell r="FA246">
            <v>611.60000000000036</v>
          </cell>
          <cell r="FB246">
            <v>43915</v>
          </cell>
          <cell r="FC246">
            <v>41056.1</v>
          </cell>
          <cell r="FD246">
            <v>411.20000000000437</v>
          </cell>
          <cell r="FE246">
            <v>639.40000000000146</v>
          </cell>
          <cell r="FF246">
            <v>1289.7999999999884</v>
          </cell>
          <cell r="FG246">
            <v>2340.3999999999942</v>
          </cell>
          <cell r="FH246">
            <v>2340.3999999999942</v>
          </cell>
          <cell r="FI246">
            <v>11068.999999999996</v>
          </cell>
          <cell r="FJ246">
            <v>18382.999999999993</v>
          </cell>
          <cell r="FK246">
            <v>3154.7000000000116</v>
          </cell>
          <cell r="FL246">
            <v>2695.5</v>
          </cell>
          <cell r="FM246">
            <v>0</v>
          </cell>
          <cell r="FN246">
            <v>1825</v>
          </cell>
          <cell r="FO246">
            <v>0</v>
          </cell>
          <cell r="FP246">
            <v>0</v>
          </cell>
          <cell r="FQ246">
            <v>0</v>
          </cell>
          <cell r="FR246">
            <v>38616.999999999971</v>
          </cell>
          <cell r="FS246">
            <v>37127.199999999997</v>
          </cell>
          <cell r="FT246">
            <v>1825.5999999999985</v>
          </cell>
          <cell r="FU246">
            <v>0</v>
          </cell>
          <cell r="FV246">
            <v>1170.9000000000001</v>
          </cell>
          <cell r="FW246">
            <v>92.899999999994179</v>
          </cell>
          <cell r="FX246">
            <v>0</v>
          </cell>
          <cell r="FY246">
            <v>1501.4000000000015</v>
          </cell>
          <cell r="FZ246">
            <v>3631.3999999999942</v>
          </cell>
          <cell r="GA246">
            <v>4590.7999999999938</v>
          </cell>
          <cell r="GB246">
            <v>0</v>
          </cell>
          <cell r="GC246">
            <v>18863.600000000006</v>
          </cell>
          <cell r="GD246">
            <v>18863.600000000006</v>
          </cell>
          <cell r="GE246">
            <v>383.59999999999991</v>
          </cell>
          <cell r="GF246">
            <v>2105.4000000000015</v>
          </cell>
          <cell r="GG246">
            <v>21610</v>
          </cell>
          <cell r="GH246">
            <v>170950</v>
          </cell>
          <cell r="GI246">
            <v>428.31</v>
          </cell>
          <cell r="GJ246">
            <v>2378.1</v>
          </cell>
          <cell r="GK246">
            <v>15041.939999999999</v>
          </cell>
          <cell r="GL246">
            <v>19104.940000000002</v>
          </cell>
          <cell r="GM246">
            <v>506.9399999999996</v>
          </cell>
          <cell r="GN246">
            <v>405</v>
          </cell>
          <cell r="GO246">
            <v>455</v>
          </cell>
          <cell r="GP246">
            <v>88368.000000000029</v>
          </cell>
          <cell r="GQ246">
            <v>0</v>
          </cell>
          <cell r="GR246">
            <v>204000</v>
          </cell>
          <cell r="GS246">
            <v>192560</v>
          </cell>
          <cell r="GT246">
            <v>11440</v>
          </cell>
          <cell r="GU246">
            <v>785.5</v>
          </cell>
          <cell r="GV246">
            <v>614</v>
          </cell>
          <cell r="GW246">
            <v>171.5</v>
          </cell>
        </row>
        <row r="247">
          <cell r="B247">
            <v>38592</v>
          </cell>
          <cell r="C247">
            <v>48898.2</v>
          </cell>
          <cell r="D247">
            <v>40238.199999999997</v>
          </cell>
          <cell r="E247">
            <v>483314</v>
          </cell>
          <cell r="F247">
            <v>67754.2</v>
          </cell>
          <cell r="G247">
            <v>227297.1</v>
          </cell>
          <cell r="H247">
            <v>58520.1</v>
          </cell>
          <cell r="I247">
            <v>14617.8</v>
          </cell>
          <cell r="J247">
            <v>10280</v>
          </cell>
          <cell r="L247">
            <v>110307.8</v>
          </cell>
          <cell r="M247">
            <v>147098</v>
          </cell>
          <cell r="N247">
            <v>363197.2</v>
          </cell>
          <cell r="O247">
            <v>123710</v>
          </cell>
          <cell r="P247">
            <v>674030.2</v>
          </cell>
          <cell r="Q247">
            <v>350906.6</v>
          </cell>
          <cell r="R247">
            <v>149159.20000000001</v>
          </cell>
          <cell r="S247">
            <v>4005.1</v>
          </cell>
          <cell r="T247">
            <v>7551</v>
          </cell>
          <cell r="U247">
            <v>73229.600000000006</v>
          </cell>
          <cell r="V247">
            <v>25443.1</v>
          </cell>
          <cell r="W247">
            <v>236950</v>
          </cell>
          <cell r="Y247">
            <v>269656.59999999998</v>
          </cell>
          <cell r="Z247">
            <v>266928.09999999998</v>
          </cell>
          <cell r="AB247">
            <v>267432.2</v>
          </cell>
          <cell r="AC247">
            <v>265547.7</v>
          </cell>
          <cell r="AE247">
            <v>51147.8</v>
          </cell>
          <cell r="AF247">
            <v>11355</v>
          </cell>
          <cell r="AG247">
            <v>23173.200000000001</v>
          </cell>
          <cell r="AH247">
            <v>51469.2</v>
          </cell>
          <cell r="AJ247">
            <v>239501</v>
          </cell>
          <cell r="AK247">
            <v>38775.199999999997</v>
          </cell>
          <cell r="AO247">
            <v>70693.2</v>
          </cell>
          <cell r="AP247">
            <v>0</v>
          </cell>
          <cell r="AQ247">
            <v>43595.5</v>
          </cell>
          <cell r="AR247">
            <v>141637.20000000001</v>
          </cell>
          <cell r="AS247">
            <v>57406.6</v>
          </cell>
          <cell r="AU247">
            <v>4318</v>
          </cell>
          <cell r="AV247">
            <v>134973.20000000001</v>
          </cell>
          <cell r="AX247">
            <v>39050</v>
          </cell>
          <cell r="AZ247">
            <v>20598260</v>
          </cell>
          <cell r="BA247">
            <v>21250330</v>
          </cell>
          <cell r="BB247">
            <v>925930</v>
          </cell>
          <cell r="BC247">
            <v>1501690</v>
          </cell>
          <cell r="BD247">
            <v>8471.89</v>
          </cell>
          <cell r="BE247">
            <v>415</v>
          </cell>
          <cell r="BF247">
            <v>661</v>
          </cell>
          <cell r="BG247">
            <v>4947.3</v>
          </cell>
          <cell r="BI247">
            <v>10</v>
          </cell>
          <cell r="BJ247">
            <v>10</v>
          </cell>
          <cell r="BK247">
            <v>10</v>
          </cell>
          <cell r="BL247">
            <v>10</v>
          </cell>
          <cell r="BM247">
            <v>10</v>
          </cell>
          <cell r="BN247">
            <v>60</v>
          </cell>
          <cell r="BO247">
            <v>73</v>
          </cell>
          <cell r="BP247">
            <v>20</v>
          </cell>
          <cell r="BQ247">
            <v>20</v>
          </cell>
          <cell r="BR247">
            <v>0</v>
          </cell>
          <cell r="BS247">
            <v>0</v>
          </cell>
          <cell r="BT247">
            <v>0</v>
          </cell>
          <cell r="BU247">
            <v>3170</v>
          </cell>
          <cell r="BV247">
            <v>0</v>
          </cell>
          <cell r="BW247">
            <v>0</v>
          </cell>
          <cell r="CB247">
            <v>40.19999999999709</v>
          </cell>
          <cell r="CC247">
            <v>110.19999999999709</v>
          </cell>
          <cell r="CD247">
            <v>145</v>
          </cell>
          <cell r="CE247">
            <v>115.19999999999709</v>
          </cell>
          <cell r="CF247">
            <v>84.100000000005821</v>
          </cell>
          <cell r="CG247">
            <v>154.09999999999854</v>
          </cell>
          <cell r="CH247">
            <v>107.79999999999927</v>
          </cell>
          <cell r="CI247" t="str">
            <v>0</v>
          </cell>
          <cell r="CJ247">
            <v>756.59999999999491</v>
          </cell>
          <cell r="CK247">
            <v>586.59999999997672</v>
          </cell>
          <cell r="CL247">
            <v>578.09999999997672</v>
          </cell>
          <cell r="CO247">
            <v>46</v>
          </cell>
          <cell r="CP247">
            <v>1342.2000000000116</v>
          </cell>
          <cell r="CQ247">
            <v>1210.6999999999534</v>
          </cell>
          <cell r="CR247">
            <v>1.000000000007276</v>
          </cell>
          <cell r="CS247">
            <v>48.099999999998545</v>
          </cell>
          <cell r="CT247">
            <v>58.5</v>
          </cell>
          <cell r="CU247">
            <v>107.60000000000582</v>
          </cell>
          <cell r="CV247">
            <v>107.60000000000582</v>
          </cell>
          <cell r="CW247">
            <v>180</v>
          </cell>
          <cell r="CX247">
            <v>462.00000000000728</v>
          </cell>
          <cell r="CY247">
            <v>144</v>
          </cell>
          <cell r="CZ247">
            <v>94.19999999999709</v>
          </cell>
          <cell r="DA247" t="str">
            <v>0</v>
          </cell>
          <cell r="DB247">
            <v>93.19999999999709</v>
          </cell>
          <cell r="DF247">
            <v>928.0000000000291</v>
          </cell>
          <cell r="DG247">
            <v>973.40000000000146</v>
          </cell>
          <cell r="DH247">
            <v>2.6999999999970896</v>
          </cell>
          <cell r="DJ247">
            <v>8</v>
          </cell>
          <cell r="DK247">
            <v>27.200000000011642</v>
          </cell>
          <cell r="DM247">
            <v>49</v>
          </cell>
          <cell r="DN247">
            <v>82.200000000011642</v>
          </cell>
          <cell r="DO247">
            <v>86.900000000008731</v>
          </cell>
          <cell r="DQ247">
            <v>562.80000000000291</v>
          </cell>
          <cell r="DR247">
            <v>562.80000000000291</v>
          </cell>
          <cell r="DS247">
            <v>7.0999999999999091</v>
          </cell>
          <cell r="DT247">
            <v>125.5</v>
          </cell>
          <cell r="DU247">
            <v>1190</v>
          </cell>
          <cell r="DV247">
            <v>1980</v>
          </cell>
          <cell r="DW247">
            <v>20.399999999999999</v>
          </cell>
          <cell r="DX247">
            <v>42.08</v>
          </cell>
          <cell r="DY247">
            <v>0</v>
          </cell>
          <cell r="DZ247">
            <v>0</v>
          </cell>
          <cell r="EA247">
            <v>7.8899999999994179</v>
          </cell>
          <cell r="EB247">
            <v>10</v>
          </cell>
          <cell r="EC247">
            <v>4</v>
          </cell>
          <cell r="ED247">
            <v>5808.0000000000291</v>
          </cell>
          <cell r="EF247">
            <v>0</v>
          </cell>
          <cell r="EG247">
            <v>3170</v>
          </cell>
          <cell r="EH247">
            <v>0</v>
          </cell>
          <cell r="EI247">
            <v>0</v>
          </cell>
          <cell r="EN247">
            <v>1128.7999999999956</v>
          </cell>
          <cell r="EO247">
            <v>2513.5999999999985</v>
          </cell>
          <cell r="EP247">
            <v>4280.7999999999884</v>
          </cell>
          <cell r="EQ247">
            <v>3384.3999999999942</v>
          </cell>
          <cell r="ER247">
            <v>2716</v>
          </cell>
          <cell r="ES247">
            <v>4638.0999999999985</v>
          </cell>
          <cell r="ET247">
            <v>2869.1999999999989</v>
          </cell>
          <cell r="EU247">
            <v>874.39999999999964</v>
          </cell>
          <cell r="EV247">
            <v>22405.299999999977</v>
          </cell>
          <cell r="EW247">
            <v>20740.899999999965</v>
          </cell>
          <cell r="EX247">
            <v>20868.299999999988</v>
          </cell>
          <cell r="FA247">
            <v>657.60000000000036</v>
          </cell>
          <cell r="FB247">
            <v>45257.200000000012</v>
          </cell>
          <cell r="FC247">
            <v>42266.799999999952</v>
          </cell>
          <cell r="FD247">
            <v>412.20000000001164</v>
          </cell>
          <cell r="FE247">
            <v>687.5</v>
          </cell>
          <cell r="FF247">
            <v>1348.2999999999884</v>
          </cell>
          <cell r="FG247">
            <v>2448</v>
          </cell>
          <cell r="FH247">
            <v>2448</v>
          </cell>
          <cell r="FI247">
            <v>11248.999999999996</v>
          </cell>
          <cell r="FJ247">
            <v>18845</v>
          </cell>
          <cell r="FK247">
            <v>3298.7000000000116</v>
          </cell>
          <cell r="FL247">
            <v>2789.6999999999971</v>
          </cell>
          <cell r="FM247">
            <v>0</v>
          </cell>
          <cell r="FN247">
            <v>1918.1999999999971</v>
          </cell>
          <cell r="FO247">
            <v>0</v>
          </cell>
          <cell r="FP247">
            <v>0</v>
          </cell>
          <cell r="FQ247">
            <v>0</v>
          </cell>
          <cell r="FR247">
            <v>39545</v>
          </cell>
          <cell r="FS247">
            <v>38100.6</v>
          </cell>
          <cell r="FT247">
            <v>1828.2999999999956</v>
          </cell>
          <cell r="FU247">
            <v>0</v>
          </cell>
          <cell r="FV247">
            <v>1178.9000000000001</v>
          </cell>
          <cell r="FW247">
            <v>120.10000000000582</v>
          </cell>
          <cell r="FX247">
            <v>0</v>
          </cell>
          <cell r="FY247">
            <v>1550.4000000000015</v>
          </cell>
          <cell r="FZ247">
            <v>3713.6000000000058</v>
          </cell>
          <cell r="GA247">
            <v>4677.7000000000025</v>
          </cell>
          <cell r="GB247">
            <v>0</v>
          </cell>
          <cell r="GC247">
            <v>19426.400000000009</v>
          </cell>
          <cell r="GD247">
            <v>19426.400000000009</v>
          </cell>
          <cell r="GE247">
            <v>390.69999999999982</v>
          </cell>
          <cell r="GF247">
            <v>2230.9000000000015</v>
          </cell>
          <cell r="GG247">
            <v>22800</v>
          </cell>
          <cell r="GH247">
            <v>172930</v>
          </cell>
          <cell r="GI247">
            <v>448.71</v>
          </cell>
          <cell r="GJ247">
            <v>2420.1799999999998</v>
          </cell>
          <cell r="GK247">
            <v>15041.939999999999</v>
          </cell>
          <cell r="GL247">
            <v>19104.940000000002</v>
          </cell>
          <cell r="GM247">
            <v>514.82999999999902</v>
          </cell>
          <cell r="GN247">
            <v>415</v>
          </cell>
          <cell r="GO247">
            <v>459</v>
          </cell>
          <cell r="GP247">
            <v>94176.000000000058</v>
          </cell>
          <cell r="GQ247">
            <v>0</v>
          </cell>
          <cell r="GR247">
            <v>204000</v>
          </cell>
          <cell r="GS247">
            <v>195730</v>
          </cell>
          <cell r="GT247">
            <v>8270</v>
          </cell>
          <cell r="GU247">
            <v>785.5</v>
          </cell>
          <cell r="GV247">
            <v>614</v>
          </cell>
          <cell r="GW247">
            <v>171.5</v>
          </cell>
        </row>
        <row r="248">
          <cell r="B248">
            <v>38593</v>
          </cell>
          <cell r="C248">
            <v>48938</v>
          </cell>
          <cell r="D248">
            <v>40349</v>
          </cell>
          <cell r="E248">
            <v>483462</v>
          </cell>
          <cell r="F248">
            <v>67884</v>
          </cell>
          <cell r="G248">
            <v>227411</v>
          </cell>
          <cell r="H248">
            <v>58680</v>
          </cell>
          <cell r="I248">
            <v>14731</v>
          </cell>
          <cell r="J248">
            <v>10280</v>
          </cell>
          <cell r="L248">
            <v>110912</v>
          </cell>
          <cell r="M248">
            <v>147428</v>
          </cell>
          <cell r="N248">
            <v>363445</v>
          </cell>
          <cell r="O248">
            <v>123997</v>
          </cell>
          <cell r="P248">
            <v>674301</v>
          </cell>
          <cell r="Q248">
            <v>351179</v>
          </cell>
          <cell r="R248">
            <v>150627</v>
          </cell>
          <cell r="S248">
            <v>4037</v>
          </cell>
          <cell r="T248">
            <v>7602</v>
          </cell>
          <cell r="U248">
            <v>73316</v>
          </cell>
          <cell r="V248">
            <v>25460</v>
          </cell>
          <cell r="W248">
            <v>236992</v>
          </cell>
          <cell r="Y248">
            <v>270240</v>
          </cell>
          <cell r="Z248">
            <v>267620</v>
          </cell>
          <cell r="AB248">
            <v>268000</v>
          </cell>
          <cell r="AC248">
            <v>266245</v>
          </cell>
          <cell r="AE248">
            <v>51270</v>
          </cell>
          <cell r="AF248">
            <v>11376</v>
          </cell>
          <cell r="AG248">
            <v>23247</v>
          </cell>
          <cell r="AH248">
            <v>51563</v>
          </cell>
          <cell r="AJ248">
            <v>239557</v>
          </cell>
          <cell r="AK248">
            <v>38828</v>
          </cell>
          <cell r="AO248">
            <v>70734</v>
          </cell>
          <cell r="AP248">
            <v>0</v>
          </cell>
          <cell r="AQ248">
            <v>43630</v>
          </cell>
          <cell r="AR248">
            <v>141689</v>
          </cell>
          <cell r="AS248">
            <v>57460</v>
          </cell>
          <cell r="AU248">
            <v>4327</v>
          </cell>
          <cell r="AV248">
            <v>134973.20000000001</v>
          </cell>
          <cell r="AX248">
            <v>39091</v>
          </cell>
          <cell r="AZ248">
            <v>20612860</v>
          </cell>
          <cell r="BA248">
            <v>21323840</v>
          </cell>
          <cell r="BB248">
            <v>926650</v>
          </cell>
          <cell r="BC248">
            <v>1507210</v>
          </cell>
          <cell r="BD248">
            <v>8487.1299999999992</v>
          </cell>
          <cell r="BE248">
            <v>447</v>
          </cell>
          <cell r="BF248">
            <v>680</v>
          </cell>
          <cell r="BG248">
            <v>4970.1000000000004</v>
          </cell>
          <cell r="BI248">
            <v>10</v>
          </cell>
          <cell r="BJ248">
            <v>10</v>
          </cell>
          <cell r="BK248">
            <v>10</v>
          </cell>
          <cell r="BL248">
            <v>10</v>
          </cell>
          <cell r="BM248">
            <v>10</v>
          </cell>
          <cell r="BN248">
            <v>0</v>
          </cell>
          <cell r="BO248">
            <v>45</v>
          </cell>
          <cell r="BP248">
            <v>20</v>
          </cell>
          <cell r="BQ248">
            <v>20</v>
          </cell>
          <cell r="BR248">
            <v>330.56</v>
          </cell>
          <cell r="BS248">
            <v>911.62</v>
          </cell>
          <cell r="BT248">
            <v>12000</v>
          </cell>
          <cell r="BU248">
            <v>6240</v>
          </cell>
          <cell r="BV248">
            <v>300</v>
          </cell>
          <cell r="BW248">
            <v>11</v>
          </cell>
          <cell r="CB248">
            <v>39.80000000000291</v>
          </cell>
          <cell r="CC248">
            <v>110.80000000000291</v>
          </cell>
          <cell r="CD248">
            <v>148</v>
          </cell>
          <cell r="CE248">
            <v>129.80000000000291</v>
          </cell>
          <cell r="CF248">
            <v>113.89999999999418</v>
          </cell>
          <cell r="CG248">
            <v>159.90000000000146</v>
          </cell>
          <cell r="CH248">
            <v>113.20000000000073</v>
          </cell>
          <cell r="CI248" t="str">
            <v>0</v>
          </cell>
          <cell r="CJ248">
            <v>815.40000000000509</v>
          </cell>
          <cell r="CK248">
            <v>583.40000000002328</v>
          </cell>
          <cell r="CL248">
            <v>691.90000000002328</v>
          </cell>
          <cell r="CO248">
            <v>51</v>
          </cell>
          <cell r="CP248">
            <v>1467.7999999999884</v>
          </cell>
          <cell r="CQ248">
            <v>1326.3000000000466</v>
          </cell>
          <cell r="CR248">
            <v>27.499999999992724</v>
          </cell>
          <cell r="CS248">
            <v>16.900000000001455</v>
          </cell>
          <cell r="CT248">
            <v>42</v>
          </cell>
          <cell r="CU248">
            <v>86.399999999994179</v>
          </cell>
          <cell r="CV248">
            <v>86.399999999994179</v>
          </cell>
          <cell r="CW248">
            <v>210</v>
          </cell>
          <cell r="CX248">
            <v>737.99999999999272</v>
          </cell>
          <cell r="CY248">
            <v>56</v>
          </cell>
          <cell r="CZ248">
            <v>52.80000000000291</v>
          </cell>
          <cell r="DA248" t="str">
            <v>0</v>
          </cell>
          <cell r="DB248">
            <v>93.80000000000291</v>
          </cell>
          <cell r="DF248">
            <v>1221.9999999999709</v>
          </cell>
          <cell r="DG248">
            <v>1150.5999999999985</v>
          </cell>
          <cell r="DH248">
            <v>53.400000000001455</v>
          </cell>
          <cell r="DJ248">
            <v>9</v>
          </cell>
          <cell r="DK248" t="str">
            <v>0</v>
          </cell>
          <cell r="DM248">
            <v>41</v>
          </cell>
          <cell r="DN248">
            <v>51.799999999988358</v>
          </cell>
          <cell r="DO248">
            <v>103.40000000000146</v>
          </cell>
          <cell r="DQ248">
            <v>604.19999999999709</v>
          </cell>
          <cell r="DR248">
            <v>604.19999999999709</v>
          </cell>
          <cell r="DS248">
            <v>31.900000000000091</v>
          </cell>
          <cell r="DT248">
            <v>34.5</v>
          </cell>
          <cell r="DU248">
            <v>720</v>
          </cell>
          <cell r="DV248">
            <v>5520</v>
          </cell>
          <cell r="DW248">
            <v>14.6</v>
          </cell>
          <cell r="DX248">
            <v>73.510000000000005</v>
          </cell>
          <cell r="DY248">
            <v>330.56</v>
          </cell>
          <cell r="DZ248">
            <v>911.62</v>
          </cell>
          <cell r="EA248">
            <v>15.239999999999782</v>
          </cell>
          <cell r="EB248">
            <v>32</v>
          </cell>
          <cell r="EC248">
            <v>19</v>
          </cell>
          <cell r="ED248">
            <v>3648.0000000000291</v>
          </cell>
          <cell r="EF248">
            <v>12000</v>
          </cell>
          <cell r="EG248">
            <v>6240</v>
          </cell>
          <cell r="EH248">
            <v>300</v>
          </cell>
          <cell r="EI248">
            <v>11</v>
          </cell>
          <cell r="EN248">
            <v>1168.5999999999985</v>
          </cell>
          <cell r="EO248">
            <v>2624.4000000000015</v>
          </cell>
          <cell r="EP248">
            <v>4428.7999999999884</v>
          </cell>
          <cell r="EQ248">
            <v>3514.1999999999971</v>
          </cell>
          <cell r="ER248">
            <v>2829.8999999999942</v>
          </cell>
          <cell r="ES248">
            <v>4798</v>
          </cell>
          <cell r="ET248">
            <v>2982.3999999999996</v>
          </cell>
          <cell r="EU248">
            <v>874.39999999999964</v>
          </cell>
          <cell r="EV248">
            <v>23220.699999999983</v>
          </cell>
          <cell r="EW248">
            <v>21324.299999999988</v>
          </cell>
          <cell r="EX248">
            <v>21560.200000000012</v>
          </cell>
          <cell r="FA248">
            <v>708.60000000000036</v>
          </cell>
          <cell r="FB248">
            <v>46725</v>
          </cell>
          <cell r="FC248">
            <v>43593.1</v>
          </cell>
          <cell r="FD248">
            <v>439.70000000000437</v>
          </cell>
          <cell r="FE248">
            <v>704.40000000000146</v>
          </cell>
          <cell r="FF248">
            <v>1390.2999999999884</v>
          </cell>
          <cell r="FG248">
            <v>2534.3999999999942</v>
          </cell>
          <cell r="FH248">
            <v>2534.3999999999942</v>
          </cell>
          <cell r="FI248">
            <v>11458.999999999996</v>
          </cell>
          <cell r="FJ248">
            <v>19582.999999999993</v>
          </cell>
          <cell r="FK248">
            <v>3354.7000000000116</v>
          </cell>
          <cell r="FL248">
            <v>2842.5</v>
          </cell>
          <cell r="FM248">
            <v>0</v>
          </cell>
          <cell r="FN248">
            <v>2012</v>
          </cell>
          <cell r="FO248">
            <v>0</v>
          </cell>
          <cell r="FP248">
            <v>0</v>
          </cell>
          <cell r="FQ248">
            <v>0</v>
          </cell>
          <cell r="FR248">
            <v>40766.999999999971</v>
          </cell>
          <cell r="FS248">
            <v>39251.199999999997</v>
          </cell>
          <cell r="FT248">
            <v>1881.6999999999971</v>
          </cell>
          <cell r="FU248">
            <v>0</v>
          </cell>
          <cell r="FV248">
            <v>1187.9000000000001</v>
          </cell>
          <cell r="FW248">
            <v>120.10000000000582</v>
          </cell>
          <cell r="FX248">
            <v>0</v>
          </cell>
          <cell r="FY248">
            <v>1591.4000000000015</v>
          </cell>
          <cell r="FZ248">
            <v>3765.3999999999942</v>
          </cell>
          <cell r="GA248">
            <v>4781.100000000004</v>
          </cell>
          <cell r="GB248">
            <v>0</v>
          </cell>
          <cell r="GC248">
            <v>20030.600000000006</v>
          </cell>
          <cell r="GD248">
            <v>20030.600000000006</v>
          </cell>
          <cell r="GE248">
            <v>422.59999999999991</v>
          </cell>
          <cell r="GF248">
            <v>2265.4000000000015</v>
          </cell>
          <cell r="GG248">
            <v>23520</v>
          </cell>
          <cell r="GH248">
            <v>178450</v>
          </cell>
          <cell r="GI248">
            <v>463.31</v>
          </cell>
          <cell r="GJ248">
            <v>2493.69</v>
          </cell>
          <cell r="GK248">
            <v>15372.499999999998</v>
          </cell>
          <cell r="GL248">
            <v>20016.560000000001</v>
          </cell>
          <cell r="GM248">
            <v>530.0699999999988</v>
          </cell>
          <cell r="GN248">
            <v>447</v>
          </cell>
          <cell r="GO248">
            <v>478</v>
          </cell>
          <cell r="GP248">
            <v>97824.000000000087</v>
          </cell>
          <cell r="GQ248">
            <v>0</v>
          </cell>
          <cell r="GR248">
            <v>216000</v>
          </cell>
          <cell r="GS248">
            <v>201970</v>
          </cell>
          <cell r="GT248">
            <v>14030</v>
          </cell>
          <cell r="GU248">
            <v>1085.5</v>
          </cell>
          <cell r="GV248">
            <v>625</v>
          </cell>
          <cell r="GW248">
            <v>460.5</v>
          </cell>
        </row>
        <row r="249">
          <cell r="B249">
            <v>38594</v>
          </cell>
          <cell r="C249">
            <v>48980</v>
          </cell>
          <cell r="D249">
            <v>40469</v>
          </cell>
          <cell r="E249">
            <v>483619</v>
          </cell>
          <cell r="F249">
            <v>68010</v>
          </cell>
          <cell r="G249">
            <v>227560</v>
          </cell>
          <cell r="H249">
            <v>58850</v>
          </cell>
          <cell r="I249">
            <v>14855</v>
          </cell>
          <cell r="J249">
            <v>10280</v>
          </cell>
          <cell r="L249">
            <v>111633</v>
          </cell>
          <cell r="M249">
            <v>147817</v>
          </cell>
          <cell r="N249">
            <v>363740</v>
          </cell>
          <cell r="O249">
            <v>124328</v>
          </cell>
          <cell r="P249">
            <v>674607</v>
          </cell>
          <cell r="Q249">
            <v>351487</v>
          </cell>
          <cell r="R249">
            <v>152215</v>
          </cell>
          <cell r="S249">
            <v>4059</v>
          </cell>
          <cell r="T249">
            <v>7687</v>
          </cell>
          <cell r="U249">
            <v>73429</v>
          </cell>
          <cell r="V249">
            <v>25481</v>
          </cell>
          <cell r="W249">
            <v>237041</v>
          </cell>
          <cell r="Y249">
            <v>270850</v>
          </cell>
          <cell r="Z249">
            <v>268440</v>
          </cell>
          <cell r="AB249">
            <v>268668</v>
          </cell>
          <cell r="AC249">
            <v>267038</v>
          </cell>
          <cell r="AE249">
            <v>51414</v>
          </cell>
          <cell r="AF249">
            <v>11407</v>
          </cell>
          <cell r="AG249">
            <v>23338</v>
          </cell>
          <cell r="AH249">
            <v>51601</v>
          </cell>
          <cell r="AJ249">
            <v>239608</v>
          </cell>
          <cell r="AK249">
            <v>38874</v>
          </cell>
          <cell r="AO249">
            <v>70772</v>
          </cell>
          <cell r="AP249">
            <v>0</v>
          </cell>
          <cell r="AQ249">
            <v>43660</v>
          </cell>
          <cell r="AR249">
            <v>141756</v>
          </cell>
          <cell r="AS249">
            <v>57466</v>
          </cell>
          <cell r="AU249">
            <v>4333</v>
          </cell>
          <cell r="AV249">
            <v>134973.20000000001</v>
          </cell>
          <cell r="AX249">
            <v>39148</v>
          </cell>
          <cell r="AZ249">
            <v>20618880</v>
          </cell>
          <cell r="BA249">
            <v>21408860</v>
          </cell>
          <cell r="BB249">
            <v>926920</v>
          </cell>
          <cell r="BC249">
            <v>1513560</v>
          </cell>
          <cell r="BD249">
            <v>8499.61</v>
          </cell>
          <cell r="BE249">
            <v>480</v>
          </cell>
          <cell r="BF249">
            <v>698</v>
          </cell>
          <cell r="BG249">
            <v>4992.1000000000004</v>
          </cell>
          <cell r="BI249">
            <v>10</v>
          </cell>
          <cell r="BJ249">
            <v>10</v>
          </cell>
          <cell r="BK249">
            <v>10</v>
          </cell>
          <cell r="BL249">
            <v>10</v>
          </cell>
          <cell r="BM249">
            <v>10</v>
          </cell>
          <cell r="BN249">
            <v>35.700000000000003</v>
          </cell>
          <cell r="BO249">
            <v>0</v>
          </cell>
          <cell r="BP249">
            <v>20</v>
          </cell>
          <cell r="BQ249">
            <v>20</v>
          </cell>
          <cell r="BR249">
            <v>380.95</v>
          </cell>
          <cell r="BS249">
            <v>703.16</v>
          </cell>
          <cell r="BT249">
            <v>0</v>
          </cell>
          <cell r="BU249">
            <v>6620</v>
          </cell>
          <cell r="BV249">
            <v>0</v>
          </cell>
          <cell r="BW249">
            <v>11</v>
          </cell>
          <cell r="CB249">
            <v>42</v>
          </cell>
          <cell r="CC249">
            <v>120</v>
          </cell>
          <cell r="CD249">
            <v>157</v>
          </cell>
          <cell r="CE249">
            <v>126</v>
          </cell>
          <cell r="CF249">
            <v>149</v>
          </cell>
          <cell r="CG249">
            <v>170</v>
          </cell>
          <cell r="CH249">
            <v>124</v>
          </cell>
          <cell r="CI249" t="str">
            <v>0</v>
          </cell>
          <cell r="CJ249">
            <v>888</v>
          </cell>
          <cell r="CK249">
            <v>610</v>
          </cell>
          <cell r="CL249">
            <v>820</v>
          </cell>
          <cell r="CO249">
            <v>85</v>
          </cell>
          <cell r="CP249">
            <v>1588</v>
          </cell>
          <cell r="CQ249">
            <v>1515</v>
          </cell>
          <cell r="CR249">
            <v>43</v>
          </cell>
          <cell r="CS249">
            <v>21</v>
          </cell>
          <cell r="CT249">
            <v>49</v>
          </cell>
          <cell r="CU249">
            <v>113</v>
          </cell>
          <cell r="CV249">
            <v>113</v>
          </cell>
          <cell r="CW249">
            <v>310</v>
          </cell>
          <cell r="CX249">
            <v>910</v>
          </cell>
          <cell r="CY249">
            <v>51</v>
          </cell>
          <cell r="CZ249">
            <v>46</v>
          </cell>
          <cell r="DA249" t="str">
            <v>0</v>
          </cell>
          <cell r="DB249">
            <v>38</v>
          </cell>
          <cell r="DF249">
            <v>1440</v>
          </cell>
          <cell r="DG249">
            <v>1355</v>
          </cell>
          <cell r="DH249">
            <v>6</v>
          </cell>
          <cell r="DJ249">
            <v>6</v>
          </cell>
          <cell r="DK249" t="str">
            <v>0</v>
          </cell>
          <cell r="DM249">
            <v>57</v>
          </cell>
          <cell r="DN249">
            <v>67</v>
          </cell>
          <cell r="DO249">
            <v>69</v>
          </cell>
          <cell r="DQ249">
            <v>721</v>
          </cell>
          <cell r="DR249">
            <v>721</v>
          </cell>
          <cell r="DS249">
            <v>22</v>
          </cell>
          <cell r="DT249">
            <v>30</v>
          </cell>
          <cell r="DU249">
            <v>270</v>
          </cell>
          <cell r="DV249">
            <v>6350</v>
          </cell>
          <cell r="DW249">
            <v>6.02</v>
          </cell>
          <cell r="DX249">
            <v>85.02</v>
          </cell>
          <cell r="DY249">
            <v>380.95</v>
          </cell>
          <cell r="DZ249">
            <v>703.16</v>
          </cell>
          <cell r="EA249">
            <v>12.480000000001382</v>
          </cell>
          <cell r="EB249">
            <v>33</v>
          </cell>
          <cell r="EC249">
            <v>18</v>
          </cell>
          <cell r="ED249">
            <v>3520</v>
          </cell>
          <cell r="EF249">
            <v>0</v>
          </cell>
          <cell r="EG249">
            <v>6620</v>
          </cell>
          <cell r="EH249">
            <v>0</v>
          </cell>
          <cell r="EI249">
            <v>11</v>
          </cell>
          <cell r="EN249">
            <v>1210.5999999999985</v>
          </cell>
          <cell r="EO249">
            <v>2744.4000000000015</v>
          </cell>
          <cell r="EP249">
            <v>4585.7999999999884</v>
          </cell>
          <cell r="EQ249">
            <v>3640.1999999999971</v>
          </cell>
          <cell r="ER249">
            <v>2978.8999999999942</v>
          </cell>
          <cell r="ES249">
            <v>4968</v>
          </cell>
          <cell r="ET249">
            <v>3106.3999999999996</v>
          </cell>
          <cell r="EU249">
            <v>874.39999999999964</v>
          </cell>
          <cell r="EV249">
            <v>24108.699999999983</v>
          </cell>
          <cell r="EW249">
            <v>21934.299999999988</v>
          </cell>
          <cell r="EX249">
            <v>22380.200000000012</v>
          </cell>
          <cell r="FA249">
            <v>793.60000000000036</v>
          </cell>
          <cell r="FB249">
            <v>48313</v>
          </cell>
          <cell r="FC249">
            <v>45108.1</v>
          </cell>
          <cell r="FD249">
            <v>482.70000000000437</v>
          </cell>
          <cell r="FE249">
            <v>725.40000000000146</v>
          </cell>
          <cell r="FF249">
            <v>1439.2999999999884</v>
          </cell>
          <cell r="FG249">
            <v>2647.3999999999942</v>
          </cell>
          <cell r="FH249">
            <v>2647.3999999999942</v>
          </cell>
          <cell r="FI249">
            <v>11768.999999999996</v>
          </cell>
          <cell r="FJ249">
            <v>20492.999999999993</v>
          </cell>
          <cell r="FK249">
            <v>3405.7000000000116</v>
          </cell>
          <cell r="FL249">
            <v>2888.5</v>
          </cell>
          <cell r="FM249">
            <v>0</v>
          </cell>
          <cell r="FN249">
            <v>2050</v>
          </cell>
          <cell r="FO249">
            <v>0</v>
          </cell>
          <cell r="FP249">
            <v>0</v>
          </cell>
          <cell r="FQ249">
            <v>0</v>
          </cell>
          <cell r="FR249">
            <v>42206.999999999971</v>
          </cell>
          <cell r="FS249">
            <v>40606.199999999997</v>
          </cell>
          <cell r="FT249">
            <v>1887.6999999999971</v>
          </cell>
          <cell r="FU249">
            <v>0</v>
          </cell>
          <cell r="FV249">
            <v>1193.9000000000001</v>
          </cell>
          <cell r="FW249">
            <v>120.10000000000582</v>
          </cell>
          <cell r="FX249">
            <v>0</v>
          </cell>
          <cell r="FY249">
            <v>1648.4000000000015</v>
          </cell>
          <cell r="FZ249">
            <v>3832.3999999999942</v>
          </cell>
          <cell r="GA249">
            <v>4850.100000000004</v>
          </cell>
          <cell r="GB249">
            <v>0</v>
          </cell>
          <cell r="GC249">
            <v>20751.600000000006</v>
          </cell>
          <cell r="GD249">
            <v>20751.600000000006</v>
          </cell>
          <cell r="GE249">
            <v>444.59999999999991</v>
          </cell>
          <cell r="GF249">
            <v>2295.4000000000015</v>
          </cell>
          <cell r="GG249">
            <v>23790</v>
          </cell>
          <cell r="GH249">
            <v>184800</v>
          </cell>
          <cell r="GI249">
            <v>469.33</v>
          </cell>
          <cell r="GJ249">
            <v>2578.71</v>
          </cell>
          <cell r="GK249">
            <v>15753.449999999999</v>
          </cell>
          <cell r="GL249">
            <v>20719.72</v>
          </cell>
          <cell r="GM249">
            <v>542.55000000000018</v>
          </cell>
          <cell r="GN249">
            <v>480</v>
          </cell>
          <cell r="GO249">
            <v>496</v>
          </cell>
          <cell r="GP249">
            <v>101344.00000000009</v>
          </cell>
          <cell r="GQ249">
            <v>0</v>
          </cell>
          <cell r="GR249">
            <v>216000</v>
          </cell>
          <cell r="GS249">
            <v>208590</v>
          </cell>
          <cell r="GT249">
            <v>7410</v>
          </cell>
          <cell r="GU249">
            <v>1085.5</v>
          </cell>
          <cell r="GV249">
            <v>636</v>
          </cell>
          <cell r="GW249">
            <v>449.5</v>
          </cell>
        </row>
        <row r="250">
          <cell r="B250">
            <v>38595</v>
          </cell>
          <cell r="C250">
            <v>49030</v>
          </cell>
          <cell r="D250">
            <v>40594</v>
          </cell>
          <cell r="E250">
            <v>483783</v>
          </cell>
          <cell r="F250">
            <v>68150</v>
          </cell>
          <cell r="G250">
            <v>227710</v>
          </cell>
          <cell r="H250">
            <v>59015</v>
          </cell>
          <cell r="I250">
            <v>14970</v>
          </cell>
          <cell r="J250">
            <v>10280</v>
          </cell>
          <cell r="L250">
            <v>112560</v>
          </cell>
          <cell r="M250">
            <v>148285</v>
          </cell>
          <cell r="N250">
            <v>364089</v>
          </cell>
          <cell r="O250">
            <v>124709</v>
          </cell>
          <cell r="P250">
            <v>674945</v>
          </cell>
          <cell r="Q250">
            <v>351853</v>
          </cell>
          <cell r="R250">
            <v>154080</v>
          </cell>
          <cell r="S250">
            <v>4079</v>
          </cell>
          <cell r="T250">
            <v>7765</v>
          </cell>
          <cell r="U250">
            <v>73525</v>
          </cell>
          <cell r="V250">
            <v>25503</v>
          </cell>
          <cell r="W250">
            <v>237092</v>
          </cell>
          <cell r="Y250">
            <v>271745</v>
          </cell>
          <cell r="Z250">
            <v>269260</v>
          </cell>
          <cell r="AB250">
            <v>269445</v>
          </cell>
          <cell r="AC250">
            <v>267975</v>
          </cell>
          <cell r="AE250">
            <v>51583</v>
          </cell>
          <cell r="AF250">
            <v>11448</v>
          </cell>
          <cell r="AG250">
            <v>23431</v>
          </cell>
          <cell r="AH250">
            <v>51659</v>
          </cell>
          <cell r="AJ250">
            <v>239737</v>
          </cell>
          <cell r="AK250">
            <v>38990</v>
          </cell>
          <cell r="AO250">
            <v>70868</v>
          </cell>
          <cell r="AP250">
            <v>0</v>
          </cell>
          <cell r="AQ250">
            <v>43737</v>
          </cell>
          <cell r="AR250">
            <v>141894</v>
          </cell>
          <cell r="AS250">
            <v>57466</v>
          </cell>
          <cell r="AU250">
            <v>4337</v>
          </cell>
          <cell r="AV250">
            <v>134973.20000000001</v>
          </cell>
          <cell r="AX250">
            <v>39218</v>
          </cell>
          <cell r="AZ250">
            <v>20629840</v>
          </cell>
          <cell r="BA250">
            <v>21507240</v>
          </cell>
          <cell r="BB250">
            <v>927470</v>
          </cell>
          <cell r="BC250">
            <v>1520930</v>
          </cell>
          <cell r="BD250">
            <v>8518.91</v>
          </cell>
          <cell r="BE250">
            <v>513</v>
          </cell>
          <cell r="BF250">
            <v>720</v>
          </cell>
          <cell r="BG250">
            <v>5014.6000000000004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32</v>
          </cell>
          <cell r="BP250">
            <v>0</v>
          </cell>
          <cell r="BQ250">
            <v>0</v>
          </cell>
          <cell r="BR250">
            <v>420.05</v>
          </cell>
          <cell r="BS250">
            <v>678.63</v>
          </cell>
          <cell r="BT250">
            <v>12000</v>
          </cell>
          <cell r="BU250">
            <v>7920</v>
          </cell>
          <cell r="BV250">
            <v>0</v>
          </cell>
          <cell r="BW250">
            <v>11</v>
          </cell>
          <cell r="CB250">
            <v>50</v>
          </cell>
          <cell r="CC250">
            <v>125</v>
          </cell>
          <cell r="CD250">
            <v>164</v>
          </cell>
          <cell r="CE250">
            <v>140</v>
          </cell>
          <cell r="CF250">
            <v>150</v>
          </cell>
          <cell r="CG250">
            <v>165</v>
          </cell>
          <cell r="CH250">
            <v>115</v>
          </cell>
          <cell r="CI250" t="str">
            <v>0</v>
          </cell>
          <cell r="CJ250">
            <v>909</v>
          </cell>
          <cell r="CK250">
            <v>895</v>
          </cell>
          <cell r="CL250">
            <v>820</v>
          </cell>
          <cell r="CO250">
            <v>78</v>
          </cell>
          <cell r="CP250">
            <v>1865</v>
          </cell>
          <cell r="CQ250">
            <v>1793</v>
          </cell>
          <cell r="CR250">
            <v>23</v>
          </cell>
          <cell r="CS250">
            <v>22</v>
          </cell>
          <cell r="CT250">
            <v>51</v>
          </cell>
          <cell r="CU250">
            <v>96</v>
          </cell>
          <cell r="CV250">
            <v>96</v>
          </cell>
          <cell r="CW250">
            <v>410</v>
          </cell>
          <cell r="CX250">
            <v>930</v>
          </cell>
          <cell r="CY250">
            <v>129</v>
          </cell>
          <cell r="CZ250">
            <v>116</v>
          </cell>
          <cell r="DA250" t="str">
            <v>0</v>
          </cell>
          <cell r="DB250">
            <v>58</v>
          </cell>
          <cell r="DF250">
            <v>1690</v>
          </cell>
          <cell r="DG250">
            <v>1643</v>
          </cell>
          <cell r="DH250" t="str">
            <v>0</v>
          </cell>
          <cell r="DJ250">
            <v>4</v>
          </cell>
          <cell r="DK250" t="str">
            <v>0</v>
          </cell>
          <cell r="DM250">
            <v>70</v>
          </cell>
          <cell r="DN250">
            <v>138</v>
          </cell>
          <cell r="DO250">
            <v>74</v>
          </cell>
          <cell r="DQ250">
            <v>927</v>
          </cell>
          <cell r="DR250">
            <v>927</v>
          </cell>
          <cell r="DS250">
            <v>20</v>
          </cell>
          <cell r="DT250">
            <v>77</v>
          </cell>
          <cell r="DU250">
            <v>550</v>
          </cell>
          <cell r="DV250">
            <v>7370</v>
          </cell>
          <cell r="DW250">
            <v>10.96</v>
          </cell>
          <cell r="DX250">
            <v>98.38</v>
          </cell>
          <cell r="DY250">
            <v>420.05</v>
          </cell>
          <cell r="DZ250">
            <v>678.63</v>
          </cell>
          <cell r="EA250">
            <v>19.299999999999272</v>
          </cell>
          <cell r="EB250">
            <v>33</v>
          </cell>
          <cell r="EC250">
            <v>22</v>
          </cell>
          <cell r="ED250">
            <v>3600</v>
          </cell>
          <cell r="EF250">
            <v>12000</v>
          </cell>
          <cell r="EG250">
            <v>7920</v>
          </cell>
          <cell r="EH250">
            <v>0</v>
          </cell>
          <cell r="EI250">
            <v>11</v>
          </cell>
          <cell r="EN250">
            <v>1260.5999999999985</v>
          </cell>
          <cell r="EO250">
            <v>2869.4000000000015</v>
          </cell>
          <cell r="EP250">
            <v>4749.7999999999884</v>
          </cell>
          <cell r="EQ250">
            <v>3780.1999999999971</v>
          </cell>
          <cell r="ER250">
            <v>3128.8999999999942</v>
          </cell>
          <cell r="ES250">
            <v>5133</v>
          </cell>
          <cell r="ET250">
            <v>3221.3999999999996</v>
          </cell>
          <cell r="EU250">
            <v>874.39999999999964</v>
          </cell>
          <cell r="EV250">
            <v>25017.699999999983</v>
          </cell>
          <cell r="EW250">
            <v>22829.299999999988</v>
          </cell>
          <cell r="EX250">
            <v>23200.200000000012</v>
          </cell>
          <cell r="FA250">
            <v>871.60000000000036</v>
          </cell>
          <cell r="FB250">
            <v>50178</v>
          </cell>
          <cell r="FC250">
            <v>46901.1</v>
          </cell>
          <cell r="FD250">
            <v>505.70000000000437</v>
          </cell>
          <cell r="FE250">
            <v>747.40000000000146</v>
          </cell>
          <cell r="FF250">
            <v>1490.2999999999884</v>
          </cell>
          <cell r="FG250">
            <v>2743.3999999999942</v>
          </cell>
          <cell r="FH250">
            <v>2743.3999999999942</v>
          </cell>
          <cell r="FI250">
            <v>12178.999999999996</v>
          </cell>
          <cell r="FJ250">
            <v>21422.999999999993</v>
          </cell>
          <cell r="FK250">
            <v>3534.7000000000116</v>
          </cell>
          <cell r="FL250">
            <v>3004.5</v>
          </cell>
          <cell r="FM250">
            <v>0</v>
          </cell>
          <cell r="FN250">
            <v>2108</v>
          </cell>
          <cell r="FO250">
            <v>0</v>
          </cell>
          <cell r="FP250">
            <v>0</v>
          </cell>
          <cell r="FQ250">
            <v>0</v>
          </cell>
          <cell r="FR250">
            <v>43896.999999999971</v>
          </cell>
          <cell r="FS250">
            <v>42249.2</v>
          </cell>
          <cell r="FT250">
            <v>1887.6999999999971</v>
          </cell>
          <cell r="FU250">
            <v>0</v>
          </cell>
          <cell r="FV250">
            <v>1197.9000000000001</v>
          </cell>
          <cell r="FW250">
            <v>120.10000000000582</v>
          </cell>
          <cell r="FX250">
            <v>0</v>
          </cell>
          <cell r="FY250">
            <v>1718.4000000000015</v>
          </cell>
          <cell r="FZ250">
            <v>3970.3999999999942</v>
          </cell>
          <cell r="GA250">
            <v>4924.100000000004</v>
          </cell>
          <cell r="GB250">
            <v>0</v>
          </cell>
          <cell r="GC250">
            <v>21678.600000000006</v>
          </cell>
          <cell r="GD250">
            <v>21678.600000000006</v>
          </cell>
          <cell r="GE250">
            <v>464.59999999999991</v>
          </cell>
          <cell r="GF250">
            <v>2372.4000000000015</v>
          </cell>
          <cell r="GG250">
            <v>24340</v>
          </cell>
          <cell r="GH250">
            <v>192170</v>
          </cell>
          <cell r="GI250">
            <v>480.28999999999996</v>
          </cell>
          <cell r="GJ250">
            <v>2677.09</v>
          </cell>
          <cell r="GK250">
            <v>16173.499999999998</v>
          </cell>
          <cell r="GL250">
            <v>21398.350000000002</v>
          </cell>
          <cell r="GM250">
            <v>561.84999999999945</v>
          </cell>
          <cell r="GN250">
            <v>513</v>
          </cell>
          <cell r="GO250">
            <v>518</v>
          </cell>
          <cell r="GP250">
            <v>104944.00000000009</v>
          </cell>
          <cell r="GQ250">
            <v>0</v>
          </cell>
          <cell r="GR250">
            <v>228000</v>
          </cell>
          <cell r="GS250">
            <v>216510</v>
          </cell>
          <cell r="GT250">
            <v>11490</v>
          </cell>
          <cell r="GU250">
            <v>1085.5</v>
          </cell>
          <cell r="GV250">
            <v>647</v>
          </cell>
          <cell r="GW250">
            <v>438.5</v>
          </cell>
        </row>
        <row r="251">
          <cell r="B251">
            <v>38596</v>
          </cell>
          <cell r="C251">
            <v>49063</v>
          </cell>
          <cell r="D251">
            <v>40705.300000000003</v>
          </cell>
          <cell r="E251">
            <v>483926.4</v>
          </cell>
          <cell r="F251">
            <v>68276</v>
          </cell>
          <cell r="G251">
            <v>227745</v>
          </cell>
          <cell r="H251">
            <v>59203</v>
          </cell>
          <cell r="I251">
            <v>15084</v>
          </cell>
          <cell r="J251">
            <v>10280</v>
          </cell>
          <cell r="L251">
            <v>113288.6</v>
          </cell>
          <cell r="M251">
            <v>148677</v>
          </cell>
          <cell r="N251">
            <v>364383.9</v>
          </cell>
          <cell r="O251">
            <v>125066</v>
          </cell>
          <cell r="P251">
            <v>675225.2</v>
          </cell>
          <cell r="Q251">
            <v>352153.5</v>
          </cell>
          <cell r="R251">
            <v>155564.20000000001</v>
          </cell>
          <cell r="S251">
            <v>4101</v>
          </cell>
          <cell r="T251">
            <v>7765</v>
          </cell>
          <cell r="U251">
            <v>73605.7</v>
          </cell>
          <cell r="V251">
            <v>25529</v>
          </cell>
          <cell r="W251">
            <v>237138</v>
          </cell>
          <cell r="Y251">
            <v>272354</v>
          </cell>
          <cell r="Z251">
            <v>270033</v>
          </cell>
          <cell r="AB251">
            <v>270085</v>
          </cell>
          <cell r="AC251">
            <v>268728</v>
          </cell>
          <cell r="AE251">
            <v>51720.6</v>
          </cell>
          <cell r="AF251">
            <v>11487</v>
          </cell>
          <cell r="AG251">
            <v>23512</v>
          </cell>
          <cell r="AH251">
            <v>51707</v>
          </cell>
          <cell r="AJ251">
            <v>239821.8</v>
          </cell>
          <cell r="AK251">
            <v>39067.300000000003</v>
          </cell>
          <cell r="AO251">
            <v>70931</v>
          </cell>
          <cell r="AP251">
            <v>0</v>
          </cell>
          <cell r="AQ251">
            <v>43788</v>
          </cell>
          <cell r="AR251">
            <v>141995.29999999999</v>
          </cell>
          <cell r="AS251">
            <v>57501</v>
          </cell>
          <cell r="AU251">
            <v>4346.8999999999996</v>
          </cell>
          <cell r="AV251">
            <v>134973.20000000001</v>
          </cell>
          <cell r="AX251">
            <v>39281.800000000003</v>
          </cell>
          <cell r="AZ251">
            <v>20642050</v>
          </cell>
          <cell r="BA251">
            <v>21591000</v>
          </cell>
          <cell r="BB251">
            <v>928080</v>
          </cell>
          <cell r="BC251">
            <v>1527240</v>
          </cell>
          <cell r="BD251">
            <v>8538.65</v>
          </cell>
          <cell r="BE251">
            <v>545</v>
          </cell>
          <cell r="BF251">
            <v>741</v>
          </cell>
          <cell r="BG251">
            <v>5036.3</v>
          </cell>
          <cell r="BI251">
            <v>10</v>
          </cell>
          <cell r="BJ251">
            <v>10</v>
          </cell>
          <cell r="BK251">
            <v>10</v>
          </cell>
          <cell r="BL251">
            <v>10</v>
          </cell>
          <cell r="BM251">
            <v>10</v>
          </cell>
          <cell r="BN251">
            <v>30</v>
          </cell>
          <cell r="BO251">
            <v>0</v>
          </cell>
          <cell r="BP251">
            <v>20</v>
          </cell>
          <cell r="BQ251">
            <v>20</v>
          </cell>
          <cell r="BR251">
            <v>475.76</v>
          </cell>
          <cell r="BS251">
            <v>692.07</v>
          </cell>
          <cell r="BT251">
            <v>12000</v>
          </cell>
          <cell r="BU251">
            <v>6920</v>
          </cell>
          <cell r="BV251">
            <v>0</v>
          </cell>
          <cell r="BW251">
            <v>11</v>
          </cell>
          <cell r="CB251">
            <v>33</v>
          </cell>
          <cell r="CC251">
            <v>111.30000000000291</v>
          </cell>
          <cell r="CD251">
            <v>143.40000000002328</v>
          </cell>
          <cell r="CE251">
            <v>126</v>
          </cell>
          <cell r="CF251">
            <v>35</v>
          </cell>
          <cell r="CG251">
            <v>188</v>
          </cell>
          <cell r="CH251">
            <v>114</v>
          </cell>
          <cell r="CI251" t="str">
            <v>0</v>
          </cell>
          <cell r="CJ251">
            <v>750.70000000002619</v>
          </cell>
          <cell r="CK251">
            <v>609</v>
          </cell>
          <cell r="CL251">
            <v>773</v>
          </cell>
          <cell r="CO251" t="str">
            <v>0</v>
          </cell>
          <cell r="CP251">
            <v>1484.2000000000116</v>
          </cell>
          <cell r="CQ251">
            <v>1382</v>
          </cell>
          <cell r="CR251">
            <v>8.6999999999970896</v>
          </cell>
          <cell r="CS251">
            <v>26</v>
          </cell>
          <cell r="CT251">
            <v>46</v>
          </cell>
          <cell r="CU251">
            <v>80.69999999999709</v>
          </cell>
          <cell r="CV251">
            <v>80.69999999999709</v>
          </cell>
          <cell r="CW251">
            <v>390</v>
          </cell>
          <cell r="CX251">
            <v>810</v>
          </cell>
          <cell r="CY251">
            <v>84.799999999988358</v>
          </cell>
          <cell r="CZ251">
            <v>77.30000000000291</v>
          </cell>
          <cell r="DA251" t="str">
            <v>0</v>
          </cell>
          <cell r="DB251">
            <v>48</v>
          </cell>
          <cell r="DF251">
            <v>1375.9999999999854</v>
          </cell>
          <cell r="DG251">
            <v>1410.0999999999913</v>
          </cell>
          <cell r="DH251">
            <v>35</v>
          </cell>
          <cell r="DJ251">
            <v>9.8999999999996362</v>
          </cell>
          <cell r="DK251" t="str">
            <v>0</v>
          </cell>
          <cell r="DM251">
            <v>63.80000000000291</v>
          </cell>
          <cell r="DN251">
            <v>101.29999999998836</v>
          </cell>
          <cell r="DO251">
            <v>108.70000000000255</v>
          </cell>
          <cell r="DQ251">
            <v>728.60000000000582</v>
          </cell>
          <cell r="DR251">
            <v>728.60000000000582</v>
          </cell>
          <cell r="DS251">
            <v>22</v>
          </cell>
          <cell r="DT251">
            <v>51</v>
          </cell>
          <cell r="DU251">
            <v>610</v>
          </cell>
          <cell r="DV251">
            <v>6310</v>
          </cell>
          <cell r="DW251">
            <v>12.21</v>
          </cell>
          <cell r="DX251">
            <v>83.76</v>
          </cell>
          <cell r="DY251">
            <v>475.76</v>
          </cell>
          <cell r="DZ251">
            <v>692.07</v>
          </cell>
          <cell r="EA251">
            <v>19.739999999999782</v>
          </cell>
          <cell r="EB251">
            <v>32</v>
          </cell>
          <cell r="EC251">
            <v>21</v>
          </cell>
          <cell r="ED251">
            <v>3471.9999999999709</v>
          </cell>
          <cell r="EF251">
            <v>12000</v>
          </cell>
          <cell r="EG251">
            <v>6920</v>
          </cell>
          <cell r="EH251">
            <v>0</v>
          </cell>
          <cell r="EI251">
            <v>11</v>
          </cell>
          <cell r="EN251">
            <v>33</v>
          </cell>
          <cell r="EO251">
            <v>111.30000000000291</v>
          </cell>
          <cell r="EP251">
            <v>143.40000000002328</v>
          </cell>
          <cell r="EQ251">
            <v>126</v>
          </cell>
          <cell r="ER251">
            <v>35</v>
          </cell>
          <cell r="ES251">
            <v>188</v>
          </cell>
          <cell r="ET251">
            <v>114</v>
          </cell>
          <cell r="EU251" t="str">
            <v>0</v>
          </cell>
          <cell r="EV251">
            <v>750.70000000002619</v>
          </cell>
          <cell r="EW251">
            <v>609</v>
          </cell>
          <cell r="EX251">
            <v>773</v>
          </cell>
          <cell r="FA251" t="str">
            <v>0</v>
          </cell>
          <cell r="FB251">
            <v>1484.2000000000116</v>
          </cell>
          <cell r="FC251">
            <v>1382</v>
          </cell>
          <cell r="FD251">
            <v>8.6999999999970896</v>
          </cell>
          <cell r="FE251">
            <v>26</v>
          </cell>
          <cell r="FF251">
            <v>46</v>
          </cell>
          <cell r="FG251">
            <v>80.69999999999709</v>
          </cell>
          <cell r="FH251">
            <v>80.69999999999709</v>
          </cell>
          <cell r="FI251">
            <v>390</v>
          </cell>
          <cell r="FJ251">
            <v>810</v>
          </cell>
          <cell r="FK251">
            <v>84.799999999988358</v>
          </cell>
          <cell r="FL251">
            <v>77.30000000000291</v>
          </cell>
          <cell r="FM251" t="str">
            <v>0</v>
          </cell>
          <cell r="FN251">
            <v>48</v>
          </cell>
          <cell r="FO251">
            <v>0</v>
          </cell>
          <cell r="FP251">
            <v>0</v>
          </cell>
          <cell r="FQ251">
            <v>0</v>
          </cell>
          <cell r="FR251">
            <v>1375.9999999999854</v>
          </cell>
          <cell r="FS251">
            <v>1410.0999999999913</v>
          </cell>
          <cell r="FT251">
            <v>35</v>
          </cell>
          <cell r="FU251">
            <v>0</v>
          </cell>
          <cell r="FV251">
            <v>9.8999999999996362</v>
          </cell>
          <cell r="FW251" t="str">
            <v>0</v>
          </cell>
          <cell r="FX251">
            <v>0</v>
          </cell>
          <cell r="FY251">
            <v>63.80000000000291</v>
          </cell>
          <cell r="FZ251">
            <v>101.29999999998836</v>
          </cell>
          <cell r="GA251">
            <v>108.70000000000255</v>
          </cell>
          <cell r="GB251">
            <v>0</v>
          </cell>
          <cell r="GC251">
            <v>728.60000000000582</v>
          </cell>
          <cell r="GD251">
            <v>728.60000000000582</v>
          </cell>
          <cell r="GE251">
            <v>22</v>
          </cell>
          <cell r="GF251">
            <v>51</v>
          </cell>
          <cell r="GG251">
            <v>610</v>
          </cell>
          <cell r="GH251">
            <v>6310</v>
          </cell>
          <cell r="GI251">
            <v>12.21</v>
          </cell>
          <cell r="GJ251">
            <v>83.76</v>
          </cell>
          <cell r="GK251">
            <v>475.76</v>
          </cell>
          <cell r="GL251">
            <v>692.07</v>
          </cell>
          <cell r="GM251">
            <v>19.739999999999782</v>
          </cell>
          <cell r="GN251">
            <v>32</v>
          </cell>
          <cell r="GO251">
            <v>21</v>
          </cell>
          <cell r="GP251">
            <v>3471.9999999999709</v>
          </cell>
          <cell r="GQ251">
            <v>0</v>
          </cell>
          <cell r="GR251">
            <v>12000</v>
          </cell>
          <cell r="GS251">
            <v>6920</v>
          </cell>
          <cell r="GT251">
            <v>5080</v>
          </cell>
          <cell r="GU251">
            <v>438.5</v>
          </cell>
          <cell r="GV251">
            <v>11</v>
          </cell>
          <cell r="GW251">
            <v>427.5</v>
          </cell>
        </row>
        <row r="252">
          <cell r="B252">
            <v>38597</v>
          </cell>
          <cell r="C252">
            <v>49103</v>
          </cell>
          <cell r="D252">
            <v>40825</v>
          </cell>
          <cell r="E252">
            <v>484083</v>
          </cell>
          <cell r="F252">
            <v>68405</v>
          </cell>
          <cell r="G252">
            <v>227900</v>
          </cell>
          <cell r="H252">
            <v>59370</v>
          </cell>
          <cell r="I252">
            <v>15200</v>
          </cell>
          <cell r="J252">
            <v>10280</v>
          </cell>
          <cell r="L252">
            <v>114100</v>
          </cell>
          <cell r="M252">
            <v>149127</v>
          </cell>
          <cell r="N252">
            <v>364721</v>
          </cell>
          <cell r="O252">
            <v>125345</v>
          </cell>
          <cell r="P252">
            <v>6775549</v>
          </cell>
          <cell r="Q252">
            <v>352495</v>
          </cell>
          <cell r="R252">
            <v>157356</v>
          </cell>
          <cell r="S252">
            <v>4128</v>
          </cell>
          <cell r="T252">
            <v>7806</v>
          </cell>
          <cell r="U252">
            <v>73705</v>
          </cell>
          <cell r="V252">
            <v>25551</v>
          </cell>
          <cell r="W252">
            <v>237211</v>
          </cell>
          <cell r="Y252">
            <v>273271</v>
          </cell>
          <cell r="Z252">
            <v>270735</v>
          </cell>
          <cell r="AB252">
            <v>270572</v>
          </cell>
          <cell r="AC252">
            <v>269841</v>
          </cell>
          <cell r="AE252">
            <v>51883</v>
          </cell>
          <cell r="AF252">
            <v>11533</v>
          </cell>
          <cell r="AG252">
            <v>23586</v>
          </cell>
          <cell r="AH252">
            <v>51778</v>
          </cell>
          <cell r="AJ252">
            <v>239938</v>
          </cell>
          <cell r="AK252">
            <v>39173</v>
          </cell>
          <cell r="AO252">
            <v>71017</v>
          </cell>
          <cell r="AP252">
            <v>0</v>
          </cell>
          <cell r="AQ252">
            <v>43859</v>
          </cell>
          <cell r="AR252">
            <v>142142</v>
          </cell>
          <cell r="AS252">
            <v>57556</v>
          </cell>
          <cell r="AU252">
            <v>4420</v>
          </cell>
          <cell r="AV252">
            <v>134973.20000000001</v>
          </cell>
          <cell r="AX252">
            <v>39350</v>
          </cell>
          <cell r="AZ252">
            <v>20666600</v>
          </cell>
          <cell r="BA252">
            <v>21683500</v>
          </cell>
          <cell r="BB252">
            <v>929400</v>
          </cell>
          <cell r="BC252">
            <v>1534130</v>
          </cell>
          <cell r="BD252">
            <v>8565.6200000000008</v>
          </cell>
          <cell r="BE252">
            <v>577</v>
          </cell>
          <cell r="BF252">
            <v>762</v>
          </cell>
          <cell r="BG252">
            <v>5052.3999999999996</v>
          </cell>
          <cell r="BI252">
            <v>10</v>
          </cell>
          <cell r="BJ252">
            <v>10</v>
          </cell>
          <cell r="BK252">
            <v>10</v>
          </cell>
          <cell r="BL252">
            <v>10</v>
          </cell>
          <cell r="BM252">
            <v>10</v>
          </cell>
          <cell r="BN252">
            <v>37.700000000000003</v>
          </cell>
          <cell r="BO252">
            <v>31.4</v>
          </cell>
          <cell r="BP252">
            <v>20</v>
          </cell>
          <cell r="BQ252">
            <v>20</v>
          </cell>
          <cell r="BR252">
            <v>608.80999999999995</v>
          </cell>
          <cell r="BS252">
            <v>745.12</v>
          </cell>
          <cell r="BT252">
            <v>12000</v>
          </cell>
          <cell r="BU252">
            <v>8210</v>
          </cell>
          <cell r="BV252">
            <v>0</v>
          </cell>
          <cell r="BW252">
            <v>22</v>
          </cell>
          <cell r="CB252">
            <v>40</v>
          </cell>
          <cell r="CC252">
            <v>119.69999999999709</v>
          </cell>
          <cell r="CD252">
            <v>156.59999999997672</v>
          </cell>
          <cell r="CE252">
            <v>129</v>
          </cell>
          <cell r="CF252">
            <v>155</v>
          </cell>
          <cell r="CG252">
            <v>167</v>
          </cell>
          <cell r="CH252">
            <v>116</v>
          </cell>
          <cell r="CI252" t="str">
            <v>0</v>
          </cell>
          <cell r="CJ252">
            <v>883.29999999997381</v>
          </cell>
          <cell r="CK252">
            <v>917</v>
          </cell>
          <cell r="CL252">
            <v>702</v>
          </cell>
          <cell r="CO252">
            <v>41</v>
          </cell>
          <cell r="CP252">
            <v>1791.7999999999884</v>
          </cell>
          <cell r="CQ252">
            <v>1660</v>
          </cell>
          <cell r="CR252">
            <v>4.3000000000029104</v>
          </cell>
          <cell r="CS252">
            <v>22</v>
          </cell>
          <cell r="CT252">
            <v>73</v>
          </cell>
          <cell r="CU252">
            <v>99.30000000000291</v>
          </cell>
          <cell r="CV252">
            <v>99.30000000000291</v>
          </cell>
          <cell r="CW252">
            <v>460</v>
          </cell>
          <cell r="CX252">
            <v>740</v>
          </cell>
          <cell r="CY252">
            <v>116.20000000001164</v>
          </cell>
          <cell r="CZ252">
            <v>105.69999999999709</v>
          </cell>
          <cell r="DA252" t="str">
            <v>0</v>
          </cell>
          <cell r="DB252">
            <v>71</v>
          </cell>
          <cell r="DF252">
            <v>1624.0000000000146</v>
          </cell>
          <cell r="DG252">
            <v>1492.9000000000087</v>
          </cell>
          <cell r="DH252">
            <v>55</v>
          </cell>
          <cell r="DJ252">
            <v>73.100000000000364</v>
          </cell>
          <cell r="DK252" t="str">
            <v>0</v>
          </cell>
          <cell r="DM252">
            <v>68.19999999999709</v>
          </cell>
          <cell r="DN252">
            <v>146.70000000001164</v>
          </cell>
          <cell r="DO252">
            <v>196.29999999999745</v>
          </cell>
          <cell r="DQ252">
            <v>811.39999999999418</v>
          </cell>
          <cell r="DR252">
            <v>811.39999999999418</v>
          </cell>
          <cell r="DS252">
            <v>27</v>
          </cell>
          <cell r="DT252">
            <v>71</v>
          </cell>
          <cell r="DU252">
            <v>1320</v>
          </cell>
          <cell r="DV252">
            <v>6890</v>
          </cell>
          <cell r="DW252">
            <v>24.55</v>
          </cell>
          <cell r="DX252">
            <v>92.5</v>
          </cell>
          <cell r="DY252">
            <v>608.80999999999995</v>
          </cell>
          <cell r="DZ252">
            <v>745.12</v>
          </cell>
          <cell r="EA252">
            <v>26.970000000001164</v>
          </cell>
          <cell r="EB252">
            <v>32</v>
          </cell>
          <cell r="EC252">
            <v>21</v>
          </cell>
          <cell r="ED252">
            <v>2575.9999999999127</v>
          </cell>
          <cell r="EF252">
            <v>12000</v>
          </cell>
          <cell r="EG252">
            <v>8210</v>
          </cell>
          <cell r="EH252">
            <v>0</v>
          </cell>
          <cell r="EI252">
            <v>22</v>
          </cell>
          <cell r="EN252">
            <v>73</v>
          </cell>
          <cell r="EO252">
            <v>231</v>
          </cell>
          <cell r="EP252">
            <v>300</v>
          </cell>
          <cell r="EQ252">
            <v>255</v>
          </cell>
          <cell r="ER252">
            <v>190</v>
          </cell>
          <cell r="ES252">
            <v>355</v>
          </cell>
          <cell r="ET252">
            <v>230</v>
          </cell>
          <cell r="EU252">
            <v>0</v>
          </cell>
          <cell r="EV252">
            <v>1634</v>
          </cell>
          <cell r="EW252">
            <v>1526</v>
          </cell>
          <cell r="EX252">
            <v>1475</v>
          </cell>
          <cell r="FA252">
            <v>41</v>
          </cell>
          <cell r="FB252">
            <v>3276</v>
          </cell>
          <cell r="FC252">
            <v>3042</v>
          </cell>
          <cell r="FD252">
            <v>13</v>
          </cell>
          <cell r="FE252">
            <v>48</v>
          </cell>
          <cell r="FF252">
            <v>119</v>
          </cell>
          <cell r="FG252">
            <v>180</v>
          </cell>
          <cell r="FH252">
            <v>180</v>
          </cell>
          <cell r="FI252">
            <v>850</v>
          </cell>
          <cell r="FJ252">
            <v>1550</v>
          </cell>
          <cell r="FK252">
            <v>201</v>
          </cell>
          <cell r="FL252">
            <v>183</v>
          </cell>
          <cell r="FM252">
            <v>0</v>
          </cell>
          <cell r="FN252">
            <v>119</v>
          </cell>
          <cell r="FO252">
            <v>0</v>
          </cell>
          <cell r="FP252">
            <v>0</v>
          </cell>
          <cell r="FQ252">
            <v>0</v>
          </cell>
          <cell r="FR252">
            <v>3000</v>
          </cell>
          <cell r="FS252">
            <v>2903</v>
          </cell>
          <cell r="FT252">
            <v>90</v>
          </cell>
          <cell r="FU252">
            <v>0</v>
          </cell>
          <cell r="FV252">
            <v>83</v>
          </cell>
          <cell r="FW252">
            <v>0</v>
          </cell>
          <cell r="FX252">
            <v>0</v>
          </cell>
          <cell r="FY252">
            <v>132</v>
          </cell>
          <cell r="FZ252">
            <v>248</v>
          </cell>
          <cell r="GA252">
            <v>305</v>
          </cell>
          <cell r="GB252">
            <v>0</v>
          </cell>
          <cell r="GC252">
            <v>1540</v>
          </cell>
          <cell r="GD252">
            <v>1540</v>
          </cell>
          <cell r="GE252">
            <v>49</v>
          </cell>
          <cell r="GF252">
            <v>122</v>
          </cell>
          <cell r="GG252">
            <v>1930</v>
          </cell>
          <cell r="GH252">
            <v>13200</v>
          </cell>
          <cell r="GI252">
            <v>36.760000000000005</v>
          </cell>
          <cell r="GJ252">
            <v>176.26</v>
          </cell>
          <cell r="GK252">
            <v>1084.57</v>
          </cell>
          <cell r="GL252">
            <v>1437.19</v>
          </cell>
          <cell r="GM252">
            <v>46.710000000000946</v>
          </cell>
          <cell r="GN252">
            <v>64</v>
          </cell>
          <cell r="GO252">
            <v>42</v>
          </cell>
          <cell r="GP252">
            <v>6047.9999999998836</v>
          </cell>
          <cell r="GQ252">
            <v>0</v>
          </cell>
          <cell r="GR252">
            <v>24000</v>
          </cell>
          <cell r="GS252">
            <v>15130</v>
          </cell>
          <cell r="GT252">
            <v>8870</v>
          </cell>
          <cell r="GU252">
            <v>438.5</v>
          </cell>
          <cell r="GV252">
            <v>33</v>
          </cell>
          <cell r="GW252">
            <v>405.5</v>
          </cell>
        </row>
        <row r="253">
          <cell r="B253">
            <v>38598</v>
          </cell>
          <cell r="C253">
            <v>49142</v>
          </cell>
          <cell r="D253">
            <v>40935</v>
          </cell>
          <cell r="E253">
            <v>484227</v>
          </cell>
          <cell r="F253">
            <v>68536</v>
          </cell>
          <cell r="G253">
            <v>227967</v>
          </cell>
          <cell r="H253">
            <v>59553</v>
          </cell>
          <cell r="I253">
            <v>15317</v>
          </cell>
          <cell r="J253">
            <v>10280</v>
          </cell>
          <cell r="L253">
            <v>114740</v>
          </cell>
          <cell r="M253">
            <v>149481</v>
          </cell>
          <cell r="N253">
            <v>364989</v>
          </cell>
          <cell r="O253">
            <v>125600</v>
          </cell>
          <cell r="P253">
            <v>675809</v>
          </cell>
          <cell r="Q253">
            <v>352765</v>
          </cell>
          <cell r="R253">
            <v>158763</v>
          </cell>
          <cell r="S253">
            <v>4142</v>
          </cell>
          <cell r="T253">
            <v>7817</v>
          </cell>
          <cell r="U253">
            <v>73800</v>
          </cell>
          <cell r="V253">
            <v>25580</v>
          </cell>
          <cell r="W253">
            <v>237269.4</v>
          </cell>
          <cell r="Y253">
            <v>274057</v>
          </cell>
          <cell r="Z253">
            <v>271261</v>
          </cell>
          <cell r="AB253">
            <v>270893</v>
          </cell>
          <cell r="AC253">
            <v>270840</v>
          </cell>
          <cell r="AE253">
            <v>52009</v>
          </cell>
          <cell r="AF253">
            <v>11572.9</v>
          </cell>
          <cell r="AG253">
            <v>23635.3</v>
          </cell>
          <cell r="AH253">
            <v>51849</v>
          </cell>
          <cell r="AJ253">
            <v>240077</v>
          </cell>
          <cell r="AK253">
            <v>39301</v>
          </cell>
          <cell r="AO253">
            <v>71122</v>
          </cell>
          <cell r="AP253">
            <v>0</v>
          </cell>
          <cell r="AQ253">
            <v>43945</v>
          </cell>
          <cell r="AR253">
            <v>142289</v>
          </cell>
          <cell r="AS253">
            <v>57631.7</v>
          </cell>
          <cell r="AU253">
            <v>4449.3</v>
          </cell>
          <cell r="AV253">
            <v>134973.20000000001</v>
          </cell>
          <cell r="AX253">
            <v>39412.800000000003</v>
          </cell>
          <cell r="AZ253">
            <v>20673240</v>
          </cell>
          <cell r="BA253">
            <v>21768670</v>
          </cell>
          <cell r="BB253">
            <v>929690</v>
          </cell>
          <cell r="BC253">
            <v>1540430</v>
          </cell>
          <cell r="BD253">
            <v>8589.5499999999993</v>
          </cell>
          <cell r="BE253">
            <v>600</v>
          </cell>
          <cell r="BF253">
            <v>776</v>
          </cell>
          <cell r="BG253">
            <v>5080.8999999999996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21</v>
          </cell>
          <cell r="BO253">
            <v>38</v>
          </cell>
          <cell r="BP253">
            <v>0</v>
          </cell>
          <cell r="BQ253">
            <v>0</v>
          </cell>
          <cell r="BR253">
            <v>536.52</v>
          </cell>
          <cell r="BS253">
            <v>662.33</v>
          </cell>
          <cell r="BT253">
            <v>0</v>
          </cell>
          <cell r="BU253">
            <v>6590</v>
          </cell>
          <cell r="BV253">
            <v>0</v>
          </cell>
          <cell r="BW253">
            <v>11</v>
          </cell>
          <cell r="CB253">
            <v>39</v>
          </cell>
          <cell r="CC253">
            <v>110</v>
          </cell>
          <cell r="CD253">
            <v>144</v>
          </cell>
          <cell r="CE253">
            <v>131</v>
          </cell>
          <cell r="CF253">
            <v>67</v>
          </cell>
          <cell r="CG253">
            <v>183</v>
          </cell>
          <cell r="CH253">
            <v>117</v>
          </cell>
          <cell r="CI253" t="str">
            <v>0</v>
          </cell>
          <cell r="CJ253">
            <v>791</v>
          </cell>
          <cell r="CK253">
            <v>786</v>
          </cell>
          <cell r="CL253">
            <v>526</v>
          </cell>
          <cell r="CO253">
            <v>11</v>
          </cell>
          <cell r="CP253">
            <v>1407</v>
          </cell>
          <cell r="CQ253">
            <v>1323</v>
          </cell>
          <cell r="CR253">
            <v>7.6000000000058208</v>
          </cell>
          <cell r="CS253">
            <v>29</v>
          </cell>
          <cell r="CT253">
            <v>58.399999999994179</v>
          </cell>
          <cell r="CU253">
            <v>95</v>
          </cell>
          <cell r="CV253">
            <v>95</v>
          </cell>
          <cell r="CW253">
            <v>398.99999999999636</v>
          </cell>
          <cell r="CX253">
            <v>492.99999999999272</v>
          </cell>
          <cell r="CY253">
            <v>139</v>
          </cell>
          <cell r="CZ253">
            <v>128</v>
          </cell>
          <cell r="DA253" t="str">
            <v>0</v>
          </cell>
          <cell r="DB253">
            <v>71</v>
          </cell>
          <cell r="DF253">
            <v>1260</v>
          </cell>
          <cell r="DG253">
            <v>1229.9999999999891</v>
          </cell>
          <cell r="DH253">
            <v>75.69999999999709</v>
          </cell>
          <cell r="DJ253">
            <v>29.300000000000182</v>
          </cell>
          <cell r="DK253" t="str">
            <v>0</v>
          </cell>
          <cell r="DM253">
            <v>62.80000000000291</v>
          </cell>
          <cell r="DN253">
            <v>147</v>
          </cell>
          <cell r="DO253">
            <v>167.80000000000018</v>
          </cell>
          <cell r="DQ253">
            <v>640</v>
          </cell>
          <cell r="DR253">
            <v>640</v>
          </cell>
          <cell r="DS253">
            <v>14</v>
          </cell>
          <cell r="DT253">
            <v>86</v>
          </cell>
          <cell r="DU253">
            <v>290</v>
          </cell>
          <cell r="DV253">
            <v>6300</v>
          </cell>
          <cell r="DW253">
            <v>6.64</v>
          </cell>
          <cell r="DX253">
            <v>85.17</v>
          </cell>
          <cell r="DY253">
            <v>536.52</v>
          </cell>
          <cell r="DZ253">
            <v>662.33</v>
          </cell>
          <cell r="EA253">
            <v>23.929999999998472</v>
          </cell>
          <cell r="EB253">
            <v>23</v>
          </cell>
          <cell r="EC253">
            <v>14</v>
          </cell>
          <cell r="ED253">
            <v>4560</v>
          </cell>
          <cell r="EF253">
            <v>0</v>
          </cell>
          <cell r="EG253">
            <v>6590</v>
          </cell>
          <cell r="EH253">
            <v>0</v>
          </cell>
          <cell r="EI253">
            <v>11</v>
          </cell>
          <cell r="EN253">
            <v>112</v>
          </cell>
          <cell r="EO253">
            <v>341</v>
          </cell>
          <cell r="EP253">
            <v>444</v>
          </cell>
          <cell r="EQ253">
            <v>386</v>
          </cell>
          <cell r="ER253">
            <v>257</v>
          </cell>
          <cell r="ES253">
            <v>538</v>
          </cell>
          <cell r="ET253">
            <v>347</v>
          </cell>
          <cell r="EU253">
            <v>0</v>
          </cell>
          <cell r="EV253">
            <v>2425</v>
          </cell>
          <cell r="EW253">
            <v>2312</v>
          </cell>
          <cell r="EX253">
            <v>2001</v>
          </cell>
          <cell r="FA253">
            <v>52</v>
          </cell>
          <cell r="FB253">
            <v>4683</v>
          </cell>
          <cell r="FC253">
            <v>4365</v>
          </cell>
          <cell r="FD253">
            <v>20.600000000005821</v>
          </cell>
          <cell r="FE253">
            <v>77</v>
          </cell>
          <cell r="FF253">
            <v>177.39999999999418</v>
          </cell>
          <cell r="FG253">
            <v>275</v>
          </cell>
          <cell r="FH253">
            <v>275</v>
          </cell>
          <cell r="FI253">
            <v>1248.9999999999964</v>
          </cell>
          <cell r="FJ253">
            <v>2042.9999999999927</v>
          </cell>
          <cell r="FK253">
            <v>340</v>
          </cell>
          <cell r="FL253">
            <v>311</v>
          </cell>
          <cell r="FM253">
            <v>0</v>
          </cell>
          <cell r="FN253">
            <v>190</v>
          </cell>
          <cell r="FO253">
            <v>0</v>
          </cell>
          <cell r="FP253">
            <v>0</v>
          </cell>
          <cell r="FQ253">
            <v>0</v>
          </cell>
          <cell r="FR253">
            <v>4260</v>
          </cell>
          <cell r="FS253">
            <v>4132.9999999999891</v>
          </cell>
          <cell r="FT253">
            <v>165.69999999999709</v>
          </cell>
          <cell r="FU253">
            <v>0</v>
          </cell>
          <cell r="FV253">
            <v>112.30000000000018</v>
          </cell>
          <cell r="FW253">
            <v>0</v>
          </cell>
          <cell r="FX253">
            <v>0</v>
          </cell>
          <cell r="FY253">
            <v>194.80000000000291</v>
          </cell>
          <cell r="FZ253">
            <v>395</v>
          </cell>
          <cell r="GA253">
            <v>472.80000000000018</v>
          </cell>
          <cell r="GB253">
            <v>0</v>
          </cell>
          <cell r="GC253">
            <v>2180</v>
          </cell>
          <cell r="GD253">
            <v>2180</v>
          </cell>
          <cell r="GE253">
            <v>63</v>
          </cell>
          <cell r="GF253">
            <v>208</v>
          </cell>
          <cell r="GG253">
            <v>2220</v>
          </cell>
          <cell r="GH253">
            <v>19500</v>
          </cell>
          <cell r="GI253">
            <v>43.400000000000006</v>
          </cell>
          <cell r="GJ253">
            <v>261.43</v>
          </cell>
          <cell r="GK253">
            <v>1621.09</v>
          </cell>
          <cell r="GL253">
            <v>2099.52</v>
          </cell>
          <cell r="GM253">
            <v>70.639999999999418</v>
          </cell>
          <cell r="GN253">
            <v>87</v>
          </cell>
          <cell r="GO253">
            <v>56</v>
          </cell>
          <cell r="GP253">
            <v>10607.999999999884</v>
          </cell>
          <cell r="GQ253">
            <v>0</v>
          </cell>
          <cell r="GR253">
            <v>24000</v>
          </cell>
          <cell r="GS253">
            <v>21720</v>
          </cell>
          <cell r="GT253">
            <v>2280</v>
          </cell>
          <cell r="GU253">
            <v>438.5</v>
          </cell>
          <cell r="GV253">
            <v>44</v>
          </cell>
          <cell r="GW253">
            <v>394.5</v>
          </cell>
        </row>
        <row r="254">
          <cell r="B254">
            <v>38599</v>
          </cell>
          <cell r="C254">
            <v>49181.8</v>
          </cell>
          <cell r="D254">
            <v>41045.5</v>
          </cell>
          <cell r="E254">
            <v>484370.9</v>
          </cell>
          <cell r="F254">
            <v>68656.5</v>
          </cell>
          <cell r="G254">
            <v>228061.2</v>
          </cell>
          <cell r="H254">
            <v>59714.6</v>
          </cell>
          <cell r="I254">
            <v>15426.4</v>
          </cell>
          <cell r="J254">
            <v>10280</v>
          </cell>
          <cell r="L254">
            <v>115302.7</v>
          </cell>
          <cell r="M254">
            <v>149841.5</v>
          </cell>
          <cell r="N254">
            <v>365266.9</v>
          </cell>
          <cell r="O254">
            <v>125853</v>
          </cell>
          <cell r="P254">
            <v>676076.1</v>
          </cell>
          <cell r="Q254">
            <v>353038</v>
          </cell>
          <cell r="R254">
            <v>160168.29999999999</v>
          </cell>
          <cell r="S254">
            <v>4152.2</v>
          </cell>
          <cell r="T254">
            <v>7853.2</v>
          </cell>
          <cell r="U254">
            <v>73877.600000000006</v>
          </cell>
          <cell r="V254">
            <v>25601.5</v>
          </cell>
          <cell r="W254">
            <v>237316</v>
          </cell>
          <cell r="Y254">
            <v>274680.7</v>
          </cell>
          <cell r="Z254">
            <v>271928.40000000002</v>
          </cell>
          <cell r="AB254">
            <v>271304.59999999998</v>
          </cell>
          <cell r="AC254">
            <v>271706</v>
          </cell>
          <cell r="AE254">
            <v>52139.6</v>
          </cell>
          <cell r="AF254">
            <v>11621</v>
          </cell>
          <cell r="AG254">
            <v>23689.599999999999</v>
          </cell>
          <cell r="AH254">
            <v>51899.5</v>
          </cell>
          <cell r="AJ254">
            <v>240190.1</v>
          </cell>
          <cell r="AK254">
            <v>39408.5</v>
          </cell>
          <cell r="AO254">
            <v>71206.899999999994</v>
          </cell>
          <cell r="AP254">
            <v>0</v>
          </cell>
          <cell r="AQ254">
            <v>44016.4</v>
          </cell>
          <cell r="AR254">
            <v>142437.5</v>
          </cell>
          <cell r="AS254">
            <v>57710.8</v>
          </cell>
          <cell r="AU254">
            <v>4459.8999999999996</v>
          </cell>
          <cell r="AV254">
            <v>134973.20000000001</v>
          </cell>
          <cell r="AX254">
            <v>39469.599999999999</v>
          </cell>
          <cell r="AZ254">
            <v>20685450</v>
          </cell>
          <cell r="BA254">
            <v>21852530</v>
          </cell>
          <cell r="BB254">
            <v>930350</v>
          </cell>
          <cell r="BC254">
            <v>1546570</v>
          </cell>
          <cell r="BD254">
            <v>8608.2199999999993</v>
          </cell>
          <cell r="BE254">
            <v>624</v>
          </cell>
          <cell r="BF254">
            <v>790</v>
          </cell>
          <cell r="BG254">
            <v>5102.7</v>
          </cell>
          <cell r="BI254">
            <v>10</v>
          </cell>
          <cell r="BJ254">
            <v>10</v>
          </cell>
          <cell r="BK254">
            <v>10</v>
          </cell>
          <cell r="BL254">
            <v>10</v>
          </cell>
          <cell r="BM254">
            <v>10</v>
          </cell>
          <cell r="BN254">
            <v>36</v>
          </cell>
          <cell r="BO254">
            <v>0</v>
          </cell>
          <cell r="BP254">
            <v>20</v>
          </cell>
          <cell r="BQ254">
            <v>20</v>
          </cell>
          <cell r="BR254">
            <v>561.91999999999996</v>
          </cell>
          <cell r="BS254">
            <v>566.59</v>
          </cell>
          <cell r="BT254">
            <v>12000</v>
          </cell>
          <cell r="BU254">
            <v>6800</v>
          </cell>
          <cell r="BV254">
            <v>0</v>
          </cell>
          <cell r="BW254">
            <v>11</v>
          </cell>
          <cell r="CB254">
            <v>39.80000000000291</v>
          </cell>
          <cell r="CC254">
            <v>110.5</v>
          </cell>
          <cell r="CD254">
            <v>143.90000000002328</v>
          </cell>
          <cell r="CE254">
            <v>120.5</v>
          </cell>
          <cell r="CF254">
            <v>94.200000000011642</v>
          </cell>
          <cell r="CG254">
            <v>161.59999999999854</v>
          </cell>
          <cell r="CH254">
            <v>109.39999999999964</v>
          </cell>
          <cell r="CI254" t="str">
            <v>0</v>
          </cell>
          <cell r="CJ254">
            <v>779.90000000003602</v>
          </cell>
          <cell r="CK254">
            <v>623.70000000001164</v>
          </cell>
          <cell r="CL254">
            <v>667.40000000002328</v>
          </cell>
          <cell r="CO254">
            <v>36.199999999999818</v>
          </cell>
          <cell r="CP254">
            <v>1405.2999999999884</v>
          </cell>
          <cell r="CQ254">
            <v>1327.3000000000347</v>
          </cell>
          <cell r="CR254">
            <v>9.5</v>
          </cell>
          <cell r="CS254">
            <v>21.5</v>
          </cell>
          <cell r="CT254">
            <v>46.600000000005821</v>
          </cell>
          <cell r="CU254">
            <v>77.600000000005821</v>
          </cell>
          <cell r="CV254">
            <v>77.600000000005821</v>
          </cell>
          <cell r="CW254">
            <v>481.00000000000364</v>
          </cell>
          <cell r="CX254">
            <v>542.99999999999272</v>
          </cell>
          <cell r="CY254">
            <v>113.10000000000582</v>
          </cell>
          <cell r="CZ254">
            <v>107.5</v>
          </cell>
          <cell r="DA254" t="str">
            <v>0</v>
          </cell>
          <cell r="DB254">
            <v>50.5</v>
          </cell>
          <cell r="DF254">
            <v>1305.9999999999854</v>
          </cell>
          <cell r="DG254">
            <v>1295.1000000000022</v>
          </cell>
          <cell r="DH254">
            <v>79.100000000005821</v>
          </cell>
          <cell r="DJ254">
            <v>10.599999999999454</v>
          </cell>
          <cell r="DK254" t="str">
            <v>0</v>
          </cell>
          <cell r="DM254">
            <v>56.799999999995634</v>
          </cell>
          <cell r="DN254">
            <v>148.5</v>
          </cell>
          <cell r="DO254">
            <v>146.50000000000091</v>
          </cell>
          <cell r="DQ254">
            <v>562.69999999999709</v>
          </cell>
          <cell r="DR254">
            <v>562.69999999999709</v>
          </cell>
          <cell r="DS254">
            <v>10.199999999999818</v>
          </cell>
          <cell r="DT254">
            <v>71.400000000001455</v>
          </cell>
          <cell r="DU254">
            <v>660</v>
          </cell>
          <cell r="DV254">
            <v>6140</v>
          </cell>
          <cell r="DW254">
            <v>12.21</v>
          </cell>
          <cell r="DX254">
            <v>83.86</v>
          </cell>
          <cell r="DY254">
            <v>561.91999999999996</v>
          </cell>
          <cell r="DZ254">
            <v>566.59</v>
          </cell>
          <cell r="EA254">
            <v>18.670000000000073</v>
          </cell>
          <cell r="EB254">
            <v>24</v>
          </cell>
          <cell r="EC254">
            <v>14</v>
          </cell>
          <cell r="ED254">
            <v>3488.0000000000291</v>
          </cell>
          <cell r="EF254">
            <v>12000</v>
          </cell>
          <cell r="EG254">
            <v>6800</v>
          </cell>
          <cell r="EH254">
            <v>0</v>
          </cell>
          <cell r="EI254">
            <v>11</v>
          </cell>
          <cell r="EN254">
            <v>151.80000000000291</v>
          </cell>
          <cell r="EO254">
            <v>451.5</v>
          </cell>
          <cell r="EP254">
            <v>587.90000000002328</v>
          </cell>
          <cell r="EQ254">
            <v>506.5</v>
          </cell>
          <cell r="ER254">
            <v>351.20000000001164</v>
          </cell>
          <cell r="ES254">
            <v>699.59999999999854</v>
          </cell>
          <cell r="ET254">
            <v>456.39999999999964</v>
          </cell>
          <cell r="EU254">
            <v>0</v>
          </cell>
          <cell r="EV254">
            <v>3204.900000000036</v>
          </cell>
          <cell r="EW254">
            <v>2935.7000000000116</v>
          </cell>
          <cell r="EX254">
            <v>2668.4000000000233</v>
          </cell>
          <cell r="FA254">
            <v>88.199999999999818</v>
          </cell>
          <cell r="FB254">
            <v>6088.2999999999884</v>
          </cell>
          <cell r="FC254">
            <v>5692.3000000000347</v>
          </cell>
          <cell r="FD254">
            <v>30.100000000005821</v>
          </cell>
          <cell r="FE254">
            <v>98.5</v>
          </cell>
          <cell r="FF254">
            <v>224</v>
          </cell>
          <cell r="FG254">
            <v>352.60000000000582</v>
          </cell>
          <cell r="FH254">
            <v>352.60000000000582</v>
          </cell>
          <cell r="FI254">
            <v>1730</v>
          </cell>
          <cell r="FJ254">
            <v>2585.9999999999854</v>
          </cell>
          <cell r="FK254">
            <v>453.10000000000582</v>
          </cell>
          <cell r="FL254">
            <v>418.5</v>
          </cell>
          <cell r="FM254">
            <v>0</v>
          </cell>
          <cell r="FN254">
            <v>240.5</v>
          </cell>
          <cell r="FO254">
            <v>0</v>
          </cell>
          <cell r="FP254">
            <v>0</v>
          </cell>
          <cell r="FQ254">
            <v>0</v>
          </cell>
          <cell r="FR254">
            <v>5565.9999999999854</v>
          </cell>
          <cell r="FS254">
            <v>5428.0999999999913</v>
          </cell>
          <cell r="FT254">
            <v>244.80000000000291</v>
          </cell>
          <cell r="FU254">
            <v>0</v>
          </cell>
          <cell r="FV254">
            <v>122.89999999999964</v>
          </cell>
          <cell r="FW254">
            <v>0</v>
          </cell>
          <cell r="FX254">
            <v>0</v>
          </cell>
          <cell r="FY254">
            <v>251.59999999999854</v>
          </cell>
          <cell r="FZ254">
            <v>543.5</v>
          </cell>
          <cell r="GA254">
            <v>619.30000000000109</v>
          </cell>
          <cell r="GB254">
            <v>0</v>
          </cell>
          <cell r="GC254">
            <v>2742.6999999999971</v>
          </cell>
          <cell r="GD254">
            <v>2742.6999999999971</v>
          </cell>
          <cell r="GE254">
            <v>73.199999999999818</v>
          </cell>
          <cell r="GF254">
            <v>279.40000000000146</v>
          </cell>
          <cell r="GG254">
            <v>2880</v>
          </cell>
          <cell r="GH254">
            <v>25640</v>
          </cell>
          <cell r="GI254">
            <v>55.610000000000007</v>
          </cell>
          <cell r="GJ254">
            <v>345.29</v>
          </cell>
          <cell r="GK254">
            <v>2183.0099999999998</v>
          </cell>
          <cell r="GL254">
            <v>2666.11</v>
          </cell>
          <cell r="GM254">
            <v>89.309999999999491</v>
          </cell>
          <cell r="GN254">
            <v>111</v>
          </cell>
          <cell r="GO254">
            <v>70</v>
          </cell>
          <cell r="GP254">
            <v>14095.999999999913</v>
          </cell>
          <cell r="GQ254">
            <v>0</v>
          </cell>
          <cell r="GR254">
            <v>36000</v>
          </cell>
          <cell r="GS254">
            <v>28520</v>
          </cell>
          <cell r="GT254">
            <v>7480</v>
          </cell>
          <cell r="GU254">
            <v>438.5</v>
          </cell>
          <cell r="GV254">
            <v>55</v>
          </cell>
          <cell r="GW254">
            <v>383.5</v>
          </cell>
        </row>
        <row r="255">
          <cell r="B255">
            <v>38600</v>
          </cell>
          <cell r="C255">
            <v>49220.4</v>
          </cell>
          <cell r="D255">
            <v>41171</v>
          </cell>
          <cell r="E255">
            <v>484536</v>
          </cell>
          <cell r="F255">
            <v>68794.100000000006</v>
          </cell>
          <cell r="G255">
            <v>228171.8</v>
          </cell>
          <cell r="H255">
            <v>59900</v>
          </cell>
          <cell r="I255">
            <v>15548.1</v>
          </cell>
          <cell r="J255">
            <v>10280</v>
          </cell>
          <cell r="L255">
            <v>116030.3</v>
          </cell>
          <cell r="M255">
            <v>150288</v>
          </cell>
          <cell r="N255">
            <v>365598.6</v>
          </cell>
          <cell r="O255">
            <v>126209.4</v>
          </cell>
          <cell r="P255">
            <v>676416.1</v>
          </cell>
          <cell r="Q255">
            <v>353379.7</v>
          </cell>
          <cell r="R255">
            <v>161941</v>
          </cell>
          <cell r="S255">
            <v>4163.2</v>
          </cell>
          <cell r="T255">
            <v>7854.5</v>
          </cell>
          <cell r="U255">
            <v>73987.600000000006</v>
          </cell>
          <cell r="V255">
            <v>25627.7</v>
          </cell>
          <cell r="W255">
            <v>237380.1</v>
          </cell>
          <cell r="Y255">
            <v>275660</v>
          </cell>
          <cell r="Z255">
            <v>272604.5</v>
          </cell>
          <cell r="AB255">
            <v>272056.40000000002</v>
          </cell>
          <cell r="AC255">
            <v>272592.3</v>
          </cell>
          <cell r="AE255">
            <v>52298.6</v>
          </cell>
          <cell r="AF255">
            <v>11671.6</v>
          </cell>
          <cell r="AG255">
            <v>23751</v>
          </cell>
          <cell r="AH255">
            <v>51978</v>
          </cell>
          <cell r="AJ255">
            <v>240347</v>
          </cell>
          <cell r="AK255">
            <v>39557.5</v>
          </cell>
          <cell r="AO255">
            <v>71325.600000000006</v>
          </cell>
          <cell r="AP255">
            <v>0</v>
          </cell>
          <cell r="AQ255">
            <v>44115</v>
          </cell>
          <cell r="AR255">
            <v>142618.9</v>
          </cell>
          <cell r="AS255">
            <v>57811.199999999997</v>
          </cell>
          <cell r="AU255">
            <v>4467.3999999999996</v>
          </cell>
          <cell r="AV255">
            <v>134973.20000000001</v>
          </cell>
          <cell r="AX255">
            <v>39535.699999999997</v>
          </cell>
          <cell r="AZ255">
            <v>20701900</v>
          </cell>
          <cell r="BA255">
            <v>21944340</v>
          </cell>
          <cell r="BB255">
            <v>931170</v>
          </cell>
          <cell r="BC255">
            <v>1553240</v>
          </cell>
          <cell r="BD255">
            <v>8633.74</v>
          </cell>
          <cell r="BE255">
            <v>656</v>
          </cell>
          <cell r="BF255">
            <v>810</v>
          </cell>
          <cell r="BG255">
            <v>5126.2</v>
          </cell>
          <cell r="BI255">
            <v>10</v>
          </cell>
          <cell r="BJ255">
            <v>10</v>
          </cell>
          <cell r="BK255">
            <v>10</v>
          </cell>
          <cell r="BL255">
            <v>10</v>
          </cell>
          <cell r="BM255">
            <v>10</v>
          </cell>
          <cell r="BN255">
            <v>36</v>
          </cell>
          <cell r="BO255">
            <v>36</v>
          </cell>
          <cell r="BP255">
            <v>20</v>
          </cell>
          <cell r="BQ255">
            <v>20</v>
          </cell>
          <cell r="BR255">
            <v>504.82</v>
          </cell>
          <cell r="BS255">
            <v>690.97</v>
          </cell>
          <cell r="BT255">
            <v>12000</v>
          </cell>
          <cell r="BU255">
            <v>7490</v>
          </cell>
          <cell r="BV255">
            <v>0</v>
          </cell>
          <cell r="BW255">
            <v>22</v>
          </cell>
          <cell r="CB255">
            <v>38.599999999998545</v>
          </cell>
          <cell r="CC255">
            <v>125.5</v>
          </cell>
          <cell r="CD255">
            <v>165.09999999997672</v>
          </cell>
          <cell r="CE255">
            <v>137.60000000000582</v>
          </cell>
          <cell r="CF255">
            <v>110.59999999997672</v>
          </cell>
          <cell r="CG255">
            <v>185.40000000000146</v>
          </cell>
          <cell r="CH255">
            <v>121.70000000000073</v>
          </cell>
          <cell r="CI255" t="str">
            <v>0</v>
          </cell>
          <cell r="CJ255">
            <v>884.49999999995998</v>
          </cell>
          <cell r="CK255">
            <v>979.29999999998836</v>
          </cell>
          <cell r="CL255">
            <v>676.09999999997672</v>
          </cell>
          <cell r="CO255">
            <v>1.3000000000001819</v>
          </cell>
          <cell r="CP255">
            <v>1772.7000000000116</v>
          </cell>
          <cell r="CQ255">
            <v>1656.6999999999653</v>
          </cell>
          <cell r="CR255">
            <v>19.699999999993452</v>
          </cell>
          <cell r="CS255">
            <v>26.200000000000728</v>
          </cell>
          <cell r="CT255">
            <v>64.100000000005821</v>
          </cell>
          <cell r="CU255">
            <v>110</v>
          </cell>
          <cell r="CV255">
            <v>110</v>
          </cell>
          <cell r="CW255">
            <v>506.00000000000364</v>
          </cell>
          <cell r="CX255">
            <v>614.00000000001455</v>
          </cell>
          <cell r="CY255">
            <v>156.89999999999418</v>
          </cell>
          <cell r="CZ255">
            <v>149</v>
          </cell>
          <cell r="DA255" t="str">
            <v>0</v>
          </cell>
          <cell r="DB255">
            <v>78.5</v>
          </cell>
          <cell r="DF255">
            <v>1590</v>
          </cell>
          <cell r="DG255">
            <v>1504.4000000000124</v>
          </cell>
          <cell r="DH255">
            <v>100.39999999999418</v>
          </cell>
          <cell r="DJ255">
            <v>7.5</v>
          </cell>
          <cell r="DK255" t="str">
            <v>0</v>
          </cell>
          <cell r="DM255">
            <v>66.099999999998545</v>
          </cell>
          <cell r="DN255">
            <v>181.39999999999418</v>
          </cell>
          <cell r="DO255">
            <v>173.99999999999272</v>
          </cell>
          <cell r="DQ255">
            <v>727.60000000000582</v>
          </cell>
          <cell r="DR255">
            <v>727.60000000000582</v>
          </cell>
          <cell r="DS255">
            <v>11</v>
          </cell>
          <cell r="DT255">
            <v>98.599999999998545</v>
          </cell>
          <cell r="DU255">
            <v>820</v>
          </cell>
          <cell r="DV255">
            <v>6670</v>
          </cell>
          <cell r="DW255">
            <v>16.45</v>
          </cell>
          <cell r="DX255">
            <v>91.81</v>
          </cell>
          <cell r="DY255">
            <v>504.82</v>
          </cell>
          <cell r="DZ255">
            <v>690.97</v>
          </cell>
          <cell r="EA255">
            <v>25.520000000000437</v>
          </cell>
          <cell r="EB255">
            <v>32</v>
          </cell>
          <cell r="EC255">
            <v>20</v>
          </cell>
          <cell r="ED255">
            <v>3760</v>
          </cell>
          <cell r="EF255">
            <v>12000</v>
          </cell>
          <cell r="EG255">
            <v>7490</v>
          </cell>
          <cell r="EH255">
            <v>0</v>
          </cell>
          <cell r="EI255">
            <v>22</v>
          </cell>
          <cell r="EN255">
            <v>190.40000000000146</v>
          </cell>
          <cell r="EO255">
            <v>577</v>
          </cell>
          <cell r="EP255">
            <v>753</v>
          </cell>
          <cell r="EQ255">
            <v>644.10000000000582</v>
          </cell>
          <cell r="ER255">
            <v>461.79999999998836</v>
          </cell>
          <cell r="ES255">
            <v>885</v>
          </cell>
          <cell r="ET255">
            <v>578.10000000000036</v>
          </cell>
          <cell r="EU255">
            <v>0</v>
          </cell>
          <cell r="EV255">
            <v>4089.399999999996</v>
          </cell>
          <cell r="EW255">
            <v>3915</v>
          </cell>
          <cell r="EX255">
            <v>3344.5</v>
          </cell>
          <cell r="FA255">
            <v>89.5</v>
          </cell>
          <cell r="FB255">
            <v>7861</v>
          </cell>
          <cell r="FC255">
            <v>7349</v>
          </cell>
          <cell r="FD255">
            <v>49.799999999999272</v>
          </cell>
          <cell r="FE255">
            <v>124.70000000000073</v>
          </cell>
          <cell r="FF255">
            <v>288.10000000000582</v>
          </cell>
          <cell r="FG255">
            <v>462.60000000000582</v>
          </cell>
          <cell r="FH255">
            <v>462.60000000000582</v>
          </cell>
          <cell r="FI255">
            <v>2236.0000000000036</v>
          </cell>
          <cell r="FJ255">
            <v>3200</v>
          </cell>
          <cell r="FK255">
            <v>610</v>
          </cell>
          <cell r="FL255">
            <v>567.5</v>
          </cell>
          <cell r="FM255">
            <v>0</v>
          </cell>
          <cell r="FN255">
            <v>319</v>
          </cell>
          <cell r="FO255">
            <v>0</v>
          </cell>
          <cell r="FP255">
            <v>0</v>
          </cell>
          <cell r="FQ255">
            <v>0</v>
          </cell>
          <cell r="FR255">
            <v>7155.9999999999854</v>
          </cell>
          <cell r="FS255">
            <v>6932.5000000000036</v>
          </cell>
          <cell r="FT255">
            <v>345.19999999999709</v>
          </cell>
          <cell r="FU255">
            <v>0</v>
          </cell>
          <cell r="FV255">
            <v>130.39999999999964</v>
          </cell>
          <cell r="FW255">
            <v>0</v>
          </cell>
          <cell r="FX255">
            <v>0</v>
          </cell>
          <cell r="FY255">
            <v>317.69999999999709</v>
          </cell>
          <cell r="FZ255">
            <v>724.89999999999418</v>
          </cell>
          <cell r="GA255">
            <v>793.29999999999382</v>
          </cell>
          <cell r="GB255">
            <v>0</v>
          </cell>
          <cell r="GC255">
            <v>3470.3000000000029</v>
          </cell>
          <cell r="GD255">
            <v>3470.3000000000029</v>
          </cell>
          <cell r="GE255">
            <v>84.199999999999818</v>
          </cell>
          <cell r="GF255">
            <v>378</v>
          </cell>
          <cell r="GG255">
            <v>3700</v>
          </cell>
          <cell r="GH255">
            <v>32310</v>
          </cell>
          <cell r="GI255">
            <v>72.06</v>
          </cell>
          <cell r="GJ255">
            <v>437.1</v>
          </cell>
          <cell r="GK255">
            <v>2687.83</v>
          </cell>
          <cell r="GL255">
            <v>3357.08</v>
          </cell>
          <cell r="GM255">
            <v>114.82999999999993</v>
          </cell>
          <cell r="GN255">
            <v>143</v>
          </cell>
          <cell r="GO255">
            <v>90</v>
          </cell>
          <cell r="GP255">
            <v>17855.999999999913</v>
          </cell>
          <cell r="GQ255">
            <v>0</v>
          </cell>
          <cell r="GR255">
            <v>48000</v>
          </cell>
          <cell r="GS255">
            <v>36010</v>
          </cell>
          <cell r="GT255">
            <v>11990</v>
          </cell>
          <cell r="GU255">
            <v>438.5</v>
          </cell>
          <cell r="GV255">
            <v>77</v>
          </cell>
          <cell r="GW255">
            <v>361.5</v>
          </cell>
        </row>
        <row r="256">
          <cell r="B256">
            <v>38601</v>
          </cell>
          <cell r="C256">
            <v>49261</v>
          </cell>
          <cell r="D256">
            <v>41293.300000000003</v>
          </cell>
          <cell r="E256">
            <v>484697.3</v>
          </cell>
          <cell r="F256">
            <v>68926.100000000006</v>
          </cell>
          <cell r="G256">
            <v>228271.3</v>
          </cell>
          <cell r="H256">
            <v>60081.4</v>
          </cell>
          <cell r="I256">
            <v>15666.1</v>
          </cell>
          <cell r="J256">
            <v>10280</v>
          </cell>
          <cell r="L256">
            <v>116720.7</v>
          </cell>
          <cell r="M256">
            <v>150718</v>
          </cell>
          <cell r="N256">
            <v>365734.8</v>
          </cell>
          <cell r="O256">
            <v>126551</v>
          </cell>
          <cell r="P256">
            <v>676735.1</v>
          </cell>
          <cell r="Q256">
            <v>353750.8</v>
          </cell>
          <cell r="R256">
            <v>163367.70000000001</v>
          </cell>
          <cell r="S256">
            <v>4180.1000000000004</v>
          </cell>
          <cell r="T256">
            <v>7854.5</v>
          </cell>
          <cell r="U256">
            <v>74072.3</v>
          </cell>
          <cell r="V256">
            <v>25654.3</v>
          </cell>
          <cell r="W256">
            <v>237446.39999999999</v>
          </cell>
          <cell r="Y256">
            <v>276615.7</v>
          </cell>
          <cell r="Z256">
            <v>273248.2</v>
          </cell>
          <cell r="AB256">
            <v>272793</v>
          </cell>
          <cell r="AC256">
            <v>273478.59999999998</v>
          </cell>
          <cell r="AE256">
            <v>52464</v>
          </cell>
          <cell r="AF256">
            <v>11719.6</v>
          </cell>
          <cell r="AG256">
            <v>23828.3</v>
          </cell>
          <cell r="AH256">
            <v>52082.3</v>
          </cell>
          <cell r="AJ256">
            <v>240491</v>
          </cell>
          <cell r="AK256">
            <v>39644</v>
          </cell>
          <cell r="AO256">
            <v>71427.5</v>
          </cell>
          <cell r="AP256">
            <v>0</v>
          </cell>
          <cell r="AQ256">
            <v>44194</v>
          </cell>
          <cell r="AR256">
            <v>142781.5</v>
          </cell>
          <cell r="AS256">
            <v>57893.5</v>
          </cell>
          <cell r="AU256">
            <v>4509.5</v>
          </cell>
          <cell r="AV256">
            <v>134973.20000000001</v>
          </cell>
          <cell r="AX256">
            <v>39607.4</v>
          </cell>
          <cell r="AZ256">
            <v>20729420</v>
          </cell>
          <cell r="BA256">
            <v>22029590</v>
          </cell>
          <cell r="BB256">
            <v>932770</v>
          </cell>
          <cell r="BC256">
            <v>1559470</v>
          </cell>
          <cell r="BD256">
            <v>8658.67</v>
          </cell>
          <cell r="BE256">
            <v>688</v>
          </cell>
          <cell r="BF256">
            <v>831</v>
          </cell>
          <cell r="BG256">
            <v>5149.2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24</v>
          </cell>
          <cell r="BP256">
            <v>0</v>
          </cell>
          <cell r="BQ256">
            <v>0</v>
          </cell>
          <cell r="BR256">
            <v>597.77</v>
          </cell>
          <cell r="BS256">
            <v>577.15</v>
          </cell>
          <cell r="BT256">
            <v>12000</v>
          </cell>
          <cell r="BU256">
            <v>7830</v>
          </cell>
          <cell r="BV256">
            <v>0</v>
          </cell>
          <cell r="BW256">
            <v>11</v>
          </cell>
          <cell r="CB256">
            <v>40.599999999998545</v>
          </cell>
          <cell r="CC256">
            <v>122.30000000000291</v>
          </cell>
          <cell r="CD256">
            <v>161.29999999998836</v>
          </cell>
          <cell r="CE256">
            <v>132</v>
          </cell>
          <cell r="CF256">
            <v>99.5</v>
          </cell>
          <cell r="CG256">
            <v>181.40000000000146</v>
          </cell>
          <cell r="CH256">
            <v>118</v>
          </cell>
          <cell r="CI256" t="str">
            <v>0</v>
          </cell>
          <cell r="CJ256">
            <v>855.09999999999127</v>
          </cell>
          <cell r="CK256">
            <v>955.70000000001164</v>
          </cell>
          <cell r="CL256">
            <v>643.70000000001164</v>
          </cell>
          <cell r="CO256" t="str">
            <v>0</v>
          </cell>
          <cell r="CP256">
            <v>1426.7000000000116</v>
          </cell>
          <cell r="CQ256">
            <v>1599.4000000000233</v>
          </cell>
          <cell r="CR256">
            <v>-8.1999999999898137</v>
          </cell>
          <cell r="CS256">
            <v>26.599999999998545</v>
          </cell>
          <cell r="CT256">
            <v>66.299999999988358</v>
          </cell>
          <cell r="CU256">
            <v>84.69999999999709</v>
          </cell>
          <cell r="CV256">
            <v>84.69999999999709</v>
          </cell>
          <cell r="CW256">
            <v>480</v>
          </cell>
          <cell r="CX256">
            <v>772.99999999999272</v>
          </cell>
          <cell r="CY256">
            <v>144</v>
          </cell>
          <cell r="CZ256">
            <v>86.5</v>
          </cell>
          <cell r="DA256" t="str">
            <v>0</v>
          </cell>
          <cell r="DB256">
            <v>104.30000000000291</v>
          </cell>
          <cell r="DF256">
            <v>1654.0000000000146</v>
          </cell>
          <cell r="DG256">
            <v>1587.7999999999956</v>
          </cell>
          <cell r="DH256">
            <v>82.30000000000291</v>
          </cell>
          <cell r="DJ256">
            <v>42.100000000000364</v>
          </cell>
          <cell r="DK256" t="str">
            <v>0</v>
          </cell>
          <cell r="DM256">
            <v>71.700000000004366</v>
          </cell>
          <cell r="DN256">
            <v>162.60000000000582</v>
          </cell>
          <cell r="DO256">
            <v>196.10000000000764</v>
          </cell>
          <cell r="DQ256">
            <v>690.39999999999418</v>
          </cell>
          <cell r="DR256">
            <v>690.39999999999418</v>
          </cell>
          <cell r="DS256">
            <v>16.900000000000546</v>
          </cell>
          <cell r="DT256">
            <v>79</v>
          </cell>
          <cell r="DU256">
            <v>1600</v>
          </cell>
          <cell r="DV256">
            <v>6230</v>
          </cell>
          <cell r="DW256">
            <v>27.52</v>
          </cell>
          <cell r="DX256">
            <v>85.25</v>
          </cell>
          <cell r="DY256">
            <v>597.77</v>
          </cell>
          <cell r="DZ256">
            <v>577.15</v>
          </cell>
          <cell r="EA256">
            <v>24.930000000000291</v>
          </cell>
          <cell r="EB256">
            <v>32</v>
          </cell>
          <cell r="EC256">
            <v>21</v>
          </cell>
          <cell r="ED256">
            <v>3680</v>
          </cell>
          <cell r="EF256">
            <v>12000</v>
          </cell>
          <cell r="EG256">
            <v>7830</v>
          </cell>
          <cell r="EH256">
            <v>0</v>
          </cell>
          <cell r="EI256">
            <v>11</v>
          </cell>
          <cell r="EN256">
            <v>231</v>
          </cell>
          <cell r="EO256">
            <v>699.30000000000291</v>
          </cell>
          <cell r="EP256">
            <v>914.29999999998836</v>
          </cell>
          <cell r="EQ256">
            <v>776.10000000000582</v>
          </cell>
          <cell r="ER256">
            <v>561.29999999998836</v>
          </cell>
          <cell r="ES256">
            <v>1066.4000000000015</v>
          </cell>
          <cell r="ET256">
            <v>696.10000000000036</v>
          </cell>
          <cell r="EU256">
            <v>0</v>
          </cell>
          <cell r="EV256">
            <v>4944.4999999999873</v>
          </cell>
          <cell r="EW256">
            <v>4870.7000000000116</v>
          </cell>
          <cell r="EX256">
            <v>3988.2000000000116</v>
          </cell>
          <cell r="FA256">
            <v>89.5</v>
          </cell>
          <cell r="FB256">
            <v>9287.7000000000116</v>
          </cell>
          <cell r="FC256">
            <v>8948.4000000000233</v>
          </cell>
          <cell r="FD256">
            <v>41.600000000009459</v>
          </cell>
          <cell r="FE256">
            <v>151.29999999999927</v>
          </cell>
          <cell r="FF256">
            <v>354.39999999999418</v>
          </cell>
          <cell r="FG256">
            <v>547.30000000000291</v>
          </cell>
          <cell r="FH256">
            <v>547.30000000000291</v>
          </cell>
          <cell r="FI256">
            <v>2716.0000000000036</v>
          </cell>
          <cell r="FJ256">
            <v>3972.9999999999927</v>
          </cell>
          <cell r="FK256">
            <v>754</v>
          </cell>
          <cell r="FL256">
            <v>654</v>
          </cell>
          <cell r="FM256">
            <v>0</v>
          </cell>
          <cell r="FN256">
            <v>423.30000000000291</v>
          </cell>
          <cell r="FO256">
            <v>0</v>
          </cell>
          <cell r="FP256">
            <v>0</v>
          </cell>
          <cell r="FQ256">
            <v>0</v>
          </cell>
          <cell r="FR256">
            <v>8810</v>
          </cell>
          <cell r="FS256">
            <v>8520.2999999999993</v>
          </cell>
          <cell r="FT256">
            <v>427.5</v>
          </cell>
          <cell r="FU256">
            <v>0</v>
          </cell>
          <cell r="FV256">
            <v>172.5</v>
          </cell>
          <cell r="FW256">
            <v>0</v>
          </cell>
          <cell r="FX256">
            <v>0</v>
          </cell>
          <cell r="FY256">
            <v>389.40000000000146</v>
          </cell>
          <cell r="FZ256">
            <v>887.5</v>
          </cell>
          <cell r="GA256">
            <v>989.40000000000146</v>
          </cell>
          <cell r="GB256">
            <v>0</v>
          </cell>
          <cell r="GC256">
            <v>4160.6999999999971</v>
          </cell>
          <cell r="GD256">
            <v>4160.6999999999971</v>
          </cell>
          <cell r="GE256">
            <v>101.10000000000036</v>
          </cell>
          <cell r="GF256">
            <v>457</v>
          </cell>
          <cell r="GG256">
            <v>5300</v>
          </cell>
          <cell r="GH256">
            <v>38540</v>
          </cell>
          <cell r="GI256">
            <v>99.58</v>
          </cell>
          <cell r="GJ256">
            <v>522.35</v>
          </cell>
          <cell r="GK256">
            <v>3285.6</v>
          </cell>
          <cell r="GL256">
            <v>3934.23</v>
          </cell>
          <cell r="GM256">
            <v>139.76000000000022</v>
          </cell>
          <cell r="GN256">
            <v>175</v>
          </cell>
          <cell r="GO256">
            <v>111</v>
          </cell>
          <cell r="GP256">
            <v>21535.999999999913</v>
          </cell>
          <cell r="GQ256">
            <v>0</v>
          </cell>
          <cell r="GR256">
            <v>60000</v>
          </cell>
          <cell r="GS256">
            <v>43840</v>
          </cell>
          <cell r="GT256">
            <v>16160</v>
          </cell>
          <cell r="GU256">
            <v>438.5</v>
          </cell>
          <cell r="GV256">
            <v>88</v>
          </cell>
          <cell r="GW256">
            <v>350.5</v>
          </cell>
        </row>
        <row r="257">
          <cell r="B257">
            <v>38602</v>
          </cell>
          <cell r="C257">
            <v>49294.3</v>
          </cell>
          <cell r="D257">
            <v>41414.6</v>
          </cell>
          <cell r="E257">
            <v>484867.9</v>
          </cell>
          <cell r="F257">
            <v>69056.600000000006</v>
          </cell>
          <cell r="G257">
            <v>228371.8</v>
          </cell>
          <cell r="H257">
            <v>60261.599999999999</v>
          </cell>
          <cell r="I257">
            <v>15781.9</v>
          </cell>
          <cell r="J257">
            <v>10280</v>
          </cell>
          <cell r="L257">
            <v>117438.3</v>
          </cell>
          <cell r="M257">
            <v>151179.6</v>
          </cell>
          <cell r="N257">
            <v>365734.8</v>
          </cell>
          <cell r="O257">
            <v>126915.7</v>
          </cell>
          <cell r="P257">
            <v>677075.2</v>
          </cell>
          <cell r="Q257">
            <v>35403.9</v>
          </cell>
          <cell r="R257">
            <v>165512.5</v>
          </cell>
          <cell r="S257">
            <v>4195.6000000000004</v>
          </cell>
          <cell r="T257">
            <v>7854.5</v>
          </cell>
          <cell r="U257">
            <v>74144.7</v>
          </cell>
          <cell r="V257">
            <v>25683.599999999999</v>
          </cell>
          <cell r="W257">
            <v>237509.7</v>
          </cell>
          <cell r="Y257">
            <v>277302</v>
          </cell>
          <cell r="Z257">
            <v>274272</v>
          </cell>
          <cell r="AB257">
            <v>273567.2</v>
          </cell>
          <cell r="AC257">
            <v>274410</v>
          </cell>
          <cell r="AE257">
            <v>52633.7</v>
          </cell>
          <cell r="AF257">
            <v>11770.5</v>
          </cell>
          <cell r="AG257">
            <v>23908</v>
          </cell>
          <cell r="AH257">
            <v>52148.7</v>
          </cell>
          <cell r="AJ257">
            <v>240653.3</v>
          </cell>
          <cell r="AK257">
            <v>39748.199999999997</v>
          </cell>
          <cell r="AO257">
            <v>71544.7</v>
          </cell>
          <cell r="AP257">
            <v>0</v>
          </cell>
          <cell r="AQ257">
            <v>44282.8</v>
          </cell>
          <cell r="AR257">
            <v>142938.6</v>
          </cell>
          <cell r="AS257">
            <v>57966.7</v>
          </cell>
          <cell r="AU257">
            <v>4516.5</v>
          </cell>
          <cell r="AV257">
            <v>134973.20000000001</v>
          </cell>
          <cell r="AX257">
            <v>39678.9</v>
          </cell>
          <cell r="AZ257">
            <v>20754890</v>
          </cell>
          <cell r="BA257">
            <v>22122130</v>
          </cell>
          <cell r="BB257">
            <v>934210</v>
          </cell>
          <cell r="BC257">
            <v>1566510</v>
          </cell>
          <cell r="BD257">
            <v>8683.5499999999993</v>
          </cell>
          <cell r="BE257">
            <v>721</v>
          </cell>
          <cell r="BF257">
            <v>852</v>
          </cell>
          <cell r="BG257">
            <v>5171.1000000000004</v>
          </cell>
          <cell r="BI257">
            <v>10</v>
          </cell>
          <cell r="BJ257">
            <v>10</v>
          </cell>
          <cell r="BK257">
            <v>10</v>
          </cell>
          <cell r="BL257">
            <v>10</v>
          </cell>
          <cell r="BM257">
            <v>10</v>
          </cell>
          <cell r="BN257">
            <v>38</v>
          </cell>
          <cell r="BO257">
            <v>38</v>
          </cell>
          <cell r="BP257">
            <v>18</v>
          </cell>
          <cell r="BQ257">
            <v>18</v>
          </cell>
          <cell r="BR257">
            <v>574.41</v>
          </cell>
          <cell r="BS257">
            <v>506.73</v>
          </cell>
          <cell r="BT257">
            <v>0</v>
          </cell>
          <cell r="BU257">
            <v>8480</v>
          </cell>
          <cell r="BV257">
            <v>0</v>
          </cell>
          <cell r="BW257">
            <v>22</v>
          </cell>
          <cell r="CB257">
            <v>33.30000000000291</v>
          </cell>
          <cell r="CC257">
            <v>121.29999999999563</v>
          </cell>
          <cell r="CD257">
            <v>170.60000000003492</v>
          </cell>
          <cell r="CE257">
            <v>130.5</v>
          </cell>
          <cell r="CF257">
            <v>100.5</v>
          </cell>
          <cell r="CG257">
            <v>180.19999999999709</v>
          </cell>
          <cell r="CH257">
            <v>115.79999999999927</v>
          </cell>
          <cell r="CI257" t="str">
            <v>0</v>
          </cell>
          <cell r="CJ257">
            <v>852.20000000002983</v>
          </cell>
          <cell r="CK257">
            <v>686.29999999998836</v>
          </cell>
          <cell r="CL257">
            <v>1023.7999999999884</v>
          </cell>
          <cell r="CO257" t="str">
            <v>0</v>
          </cell>
          <cell r="CP257">
            <v>2144.7999999999884</v>
          </cell>
          <cell r="CQ257">
            <v>1710.0999999999767</v>
          </cell>
          <cell r="CR257">
            <v>-20.200000000022555</v>
          </cell>
          <cell r="CS257">
            <v>29.299999999999272</v>
          </cell>
          <cell r="CT257">
            <v>63.300000000017462</v>
          </cell>
          <cell r="CU257">
            <v>72.399999999994179</v>
          </cell>
          <cell r="CV257">
            <v>72.399999999994179</v>
          </cell>
          <cell r="CW257">
            <v>508.99999999999636</v>
          </cell>
          <cell r="CX257">
            <v>797.00000000000728</v>
          </cell>
          <cell r="CY257">
            <v>162.29999999998836</v>
          </cell>
          <cell r="CZ257">
            <v>104.19999999999709</v>
          </cell>
          <cell r="DA257" t="str">
            <v>0</v>
          </cell>
          <cell r="DB257">
            <v>66.399999999994179</v>
          </cell>
          <cell r="DF257">
            <v>1696.9999999999709</v>
          </cell>
          <cell r="DG257">
            <v>1638.8999999999833</v>
          </cell>
          <cell r="DH257">
            <v>73.19999999999709</v>
          </cell>
          <cell r="DJ257">
            <v>7</v>
          </cell>
          <cell r="DK257" t="str">
            <v>0</v>
          </cell>
          <cell r="DM257">
            <v>71.5</v>
          </cell>
          <cell r="DN257">
            <v>157.10000000000582</v>
          </cell>
          <cell r="DO257">
            <v>151.69999999999709</v>
          </cell>
          <cell r="DQ257">
            <v>717.60000000000582</v>
          </cell>
          <cell r="DR257">
            <v>717.60000000000582</v>
          </cell>
          <cell r="DS257">
            <v>15.5</v>
          </cell>
          <cell r="DT257">
            <v>88.80000000000291</v>
          </cell>
          <cell r="DU257">
            <v>1440</v>
          </cell>
          <cell r="DV257">
            <v>7040</v>
          </cell>
          <cell r="DW257">
            <v>25.47</v>
          </cell>
          <cell r="DX257">
            <v>92.54</v>
          </cell>
          <cell r="DY257">
            <v>574.41</v>
          </cell>
          <cell r="DZ257">
            <v>506.73</v>
          </cell>
          <cell r="EA257">
            <v>24.8799999999992</v>
          </cell>
          <cell r="EB257">
            <v>33</v>
          </cell>
          <cell r="EC257">
            <v>21</v>
          </cell>
          <cell r="ED257">
            <v>3504.0000000000873</v>
          </cell>
          <cell r="EF257">
            <v>0</v>
          </cell>
          <cell r="EG257">
            <v>8480</v>
          </cell>
          <cell r="EH257">
            <v>0</v>
          </cell>
          <cell r="EI257">
            <v>22</v>
          </cell>
          <cell r="EN257">
            <v>264.30000000000291</v>
          </cell>
          <cell r="EO257">
            <v>820.59999999999854</v>
          </cell>
          <cell r="EP257">
            <v>1084.9000000000233</v>
          </cell>
          <cell r="EQ257">
            <v>906.60000000000582</v>
          </cell>
          <cell r="ER257">
            <v>661.79999999998836</v>
          </cell>
          <cell r="ES257">
            <v>1246.5999999999985</v>
          </cell>
          <cell r="ET257">
            <v>811.89999999999964</v>
          </cell>
          <cell r="EU257">
            <v>0</v>
          </cell>
          <cell r="EV257">
            <v>5796.7000000000171</v>
          </cell>
          <cell r="EW257">
            <v>5557</v>
          </cell>
          <cell r="EX257">
            <v>5012</v>
          </cell>
          <cell r="FA257">
            <v>89.5</v>
          </cell>
          <cell r="FB257">
            <v>11432.5</v>
          </cell>
          <cell r="FC257">
            <v>10658.5</v>
          </cell>
          <cell r="FD257">
            <v>21.399999999986903</v>
          </cell>
          <cell r="FE257">
            <v>180.59999999999854</v>
          </cell>
          <cell r="FF257">
            <v>417.70000000001164</v>
          </cell>
          <cell r="FG257">
            <v>619.69999999999709</v>
          </cell>
          <cell r="FH257">
            <v>619.69999999999709</v>
          </cell>
          <cell r="FI257">
            <v>3225</v>
          </cell>
          <cell r="FJ257">
            <v>4770</v>
          </cell>
          <cell r="FK257">
            <v>916.29999999998836</v>
          </cell>
          <cell r="FL257">
            <v>758.19999999999709</v>
          </cell>
          <cell r="FM257">
            <v>0</v>
          </cell>
          <cell r="FN257">
            <v>489.69999999999709</v>
          </cell>
          <cell r="FO257">
            <v>0</v>
          </cell>
          <cell r="FP257">
            <v>0</v>
          </cell>
          <cell r="FQ257">
            <v>0</v>
          </cell>
          <cell r="FR257">
            <v>10506.999999999971</v>
          </cell>
          <cell r="FS257">
            <v>10159.199999999983</v>
          </cell>
          <cell r="FT257">
            <v>500.69999999999709</v>
          </cell>
          <cell r="FU257">
            <v>0</v>
          </cell>
          <cell r="FV257">
            <v>179.5</v>
          </cell>
          <cell r="FW257">
            <v>0</v>
          </cell>
          <cell r="FX257">
            <v>0</v>
          </cell>
          <cell r="FY257">
            <v>460.90000000000146</v>
          </cell>
          <cell r="FZ257">
            <v>1044.6000000000058</v>
          </cell>
          <cell r="GA257">
            <v>1141.0999999999985</v>
          </cell>
          <cell r="GB257">
            <v>0</v>
          </cell>
          <cell r="GC257">
            <v>4878.3000000000029</v>
          </cell>
          <cell r="GD257">
            <v>4878.3000000000029</v>
          </cell>
          <cell r="GE257">
            <v>116.60000000000036</v>
          </cell>
          <cell r="GF257">
            <v>545.80000000000291</v>
          </cell>
          <cell r="GG257">
            <v>6740</v>
          </cell>
          <cell r="GH257">
            <v>45580</v>
          </cell>
          <cell r="GI257">
            <v>125.05</v>
          </cell>
          <cell r="GJ257">
            <v>614.89</v>
          </cell>
          <cell r="GK257">
            <v>3860.0099999999998</v>
          </cell>
          <cell r="GL257">
            <v>4440.96</v>
          </cell>
          <cell r="GM257">
            <v>164.63999999999942</v>
          </cell>
          <cell r="GN257">
            <v>208</v>
          </cell>
          <cell r="GO257">
            <v>132</v>
          </cell>
          <cell r="GP257">
            <v>25040</v>
          </cell>
          <cell r="GQ257">
            <v>0</v>
          </cell>
          <cell r="GR257">
            <v>60000</v>
          </cell>
          <cell r="GS257">
            <v>52320</v>
          </cell>
          <cell r="GT257">
            <v>7680</v>
          </cell>
          <cell r="GU257">
            <v>438.5</v>
          </cell>
          <cell r="GV257">
            <v>110</v>
          </cell>
          <cell r="GW257">
            <v>328.5</v>
          </cell>
        </row>
        <row r="258">
          <cell r="B258">
            <v>38603</v>
          </cell>
          <cell r="C258">
            <v>49332.800000000003</v>
          </cell>
          <cell r="D258">
            <v>41526.699999999997</v>
          </cell>
          <cell r="E258">
            <v>485005.8</v>
          </cell>
          <cell r="F258">
            <v>69194.2</v>
          </cell>
          <cell r="G258">
            <v>228478.1</v>
          </cell>
          <cell r="H258">
            <v>60445.8</v>
          </cell>
          <cell r="I258">
            <v>15904.1</v>
          </cell>
          <cell r="J258">
            <v>10280</v>
          </cell>
          <cell r="L258">
            <v>118192.6</v>
          </cell>
          <cell r="M258">
            <v>151644.29999999999</v>
          </cell>
          <cell r="N258">
            <v>365944.4</v>
          </cell>
          <cell r="O258">
            <v>127270.2</v>
          </cell>
          <cell r="P258">
            <v>677418.7</v>
          </cell>
          <cell r="Q258">
            <v>354395.1</v>
          </cell>
          <cell r="R258">
            <v>167326.5</v>
          </cell>
          <cell r="S258">
            <v>4216.7</v>
          </cell>
          <cell r="T258">
            <v>7854.5</v>
          </cell>
          <cell r="U258">
            <v>74241.3</v>
          </cell>
          <cell r="V258">
            <v>25701.7</v>
          </cell>
          <cell r="W258">
            <v>237558.8</v>
          </cell>
          <cell r="Y258">
            <v>277998.59999999998</v>
          </cell>
          <cell r="Z258">
            <v>275291</v>
          </cell>
          <cell r="AB258">
            <v>274554.2</v>
          </cell>
          <cell r="AC258">
            <v>275170.59999999998</v>
          </cell>
          <cell r="AE258">
            <v>52802</v>
          </cell>
          <cell r="AF258">
            <v>11824.2</v>
          </cell>
          <cell r="AG258">
            <v>23979</v>
          </cell>
          <cell r="AH258">
            <v>52207</v>
          </cell>
          <cell r="AJ258">
            <v>240813.2</v>
          </cell>
          <cell r="AK258">
            <v>39898</v>
          </cell>
          <cell r="AO258">
            <v>71665.100000000006</v>
          </cell>
          <cell r="AP258">
            <v>0</v>
          </cell>
          <cell r="AQ258">
            <v>44380.3</v>
          </cell>
          <cell r="AR258">
            <v>143106</v>
          </cell>
          <cell r="AS258">
            <v>58046.3</v>
          </cell>
          <cell r="AU258">
            <v>4519</v>
          </cell>
          <cell r="AV258">
            <v>134973.20000000001</v>
          </cell>
          <cell r="AX258">
            <v>39757.599999999999</v>
          </cell>
          <cell r="AZ258">
            <v>20771640</v>
          </cell>
          <cell r="BA258">
            <v>22229750</v>
          </cell>
          <cell r="BB258">
            <v>935120</v>
          </cell>
          <cell r="BC258">
            <v>1574040</v>
          </cell>
          <cell r="BD258">
            <v>8711.6</v>
          </cell>
          <cell r="BE258">
            <v>753</v>
          </cell>
          <cell r="BF258">
            <v>873</v>
          </cell>
          <cell r="BG258">
            <v>5193.5</v>
          </cell>
          <cell r="BI258">
            <v>10</v>
          </cell>
          <cell r="BJ258">
            <v>10</v>
          </cell>
          <cell r="BK258">
            <v>10</v>
          </cell>
          <cell r="BL258">
            <v>10</v>
          </cell>
          <cell r="BM258">
            <v>10</v>
          </cell>
          <cell r="BN258">
            <v>38</v>
          </cell>
          <cell r="BO258">
            <v>0</v>
          </cell>
          <cell r="BP258">
            <v>18</v>
          </cell>
          <cell r="BQ258">
            <v>18</v>
          </cell>
          <cell r="BR258">
            <v>592.07000000000005</v>
          </cell>
          <cell r="BS258">
            <v>541.91</v>
          </cell>
          <cell r="BT258">
            <v>12000</v>
          </cell>
          <cell r="BU258">
            <v>8440</v>
          </cell>
          <cell r="BV258">
            <v>0</v>
          </cell>
          <cell r="BW258">
            <v>11</v>
          </cell>
          <cell r="CB258">
            <v>38.5</v>
          </cell>
          <cell r="CC258">
            <v>112.09999999999854</v>
          </cell>
          <cell r="CD258">
            <v>137.89999999996508</v>
          </cell>
          <cell r="CE258">
            <v>137.59999999999127</v>
          </cell>
          <cell r="CF258">
            <v>106.30000000001746</v>
          </cell>
          <cell r="CG258">
            <v>184.20000000000437</v>
          </cell>
          <cell r="CH258">
            <v>122.20000000000073</v>
          </cell>
          <cell r="CI258" t="str">
            <v>0</v>
          </cell>
          <cell r="CJ258">
            <v>838.79999999997744</v>
          </cell>
          <cell r="CK258">
            <v>696.59999999997672</v>
          </cell>
          <cell r="CL258">
            <v>1019</v>
          </cell>
          <cell r="CO258" t="str">
            <v>0</v>
          </cell>
          <cell r="CP258">
            <v>1814</v>
          </cell>
          <cell r="CQ258">
            <v>1715.5999999999767</v>
          </cell>
          <cell r="CR258">
            <v>29.400000000026921</v>
          </cell>
          <cell r="CS258">
            <v>18.100000000002183</v>
          </cell>
          <cell r="CT258">
            <v>49.099999999976717</v>
          </cell>
          <cell r="CU258">
            <v>96.600000000005821</v>
          </cell>
          <cell r="CV258">
            <v>96.600000000005821</v>
          </cell>
          <cell r="CW258">
            <v>537.00000000000728</v>
          </cell>
          <cell r="CX258">
            <v>710</v>
          </cell>
          <cell r="CY258">
            <v>159.90000000002328</v>
          </cell>
          <cell r="CZ258">
            <v>149.80000000000291</v>
          </cell>
          <cell r="DA258" t="str">
            <v>0</v>
          </cell>
          <cell r="DB258">
            <v>58.30000000000291</v>
          </cell>
          <cell r="DF258">
            <v>1683.0000000000291</v>
          </cell>
          <cell r="DG258">
            <v>1615.0000000000364</v>
          </cell>
          <cell r="DH258">
            <v>79.600000000005821</v>
          </cell>
          <cell r="DJ258">
            <v>2.5</v>
          </cell>
          <cell r="DK258" t="str">
            <v>0</v>
          </cell>
          <cell r="DM258">
            <v>78.69999999999709</v>
          </cell>
          <cell r="DN258">
            <v>167.39999999999418</v>
          </cell>
          <cell r="DO258">
            <v>160.80000000000291</v>
          </cell>
          <cell r="DQ258">
            <v>754.30000000000291</v>
          </cell>
          <cell r="DR258">
            <v>754.30000000000291</v>
          </cell>
          <cell r="DS258">
            <v>21.099999999999454</v>
          </cell>
          <cell r="DT258">
            <v>97.5</v>
          </cell>
          <cell r="DU258">
            <v>910</v>
          </cell>
          <cell r="DV258">
            <v>7530</v>
          </cell>
          <cell r="DW258">
            <v>16.75</v>
          </cell>
          <cell r="DX258">
            <v>107.62</v>
          </cell>
          <cell r="DY258">
            <v>592.07000000000005</v>
          </cell>
          <cell r="DZ258">
            <v>541.91</v>
          </cell>
          <cell r="EA258">
            <v>28.050000000001091</v>
          </cell>
          <cell r="EB258">
            <v>32</v>
          </cell>
          <cell r="EC258">
            <v>21</v>
          </cell>
          <cell r="ED258">
            <v>3583.9999999999418</v>
          </cell>
          <cell r="EF258">
            <v>12000</v>
          </cell>
          <cell r="EG258">
            <v>8440</v>
          </cell>
          <cell r="EH258">
            <v>0</v>
          </cell>
          <cell r="EI258">
            <v>11</v>
          </cell>
          <cell r="EN258">
            <v>302.80000000000291</v>
          </cell>
          <cell r="EO258">
            <v>932.69999999999709</v>
          </cell>
          <cell r="EP258">
            <v>1222.7999999999884</v>
          </cell>
          <cell r="EQ258">
            <v>1044.1999999999971</v>
          </cell>
          <cell r="ER258">
            <v>768.10000000000582</v>
          </cell>
          <cell r="ES258">
            <v>1430.8000000000029</v>
          </cell>
          <cell r="ET258">
            <v>934.10000000000036</v>
          </cell>
          <cell r="EU258">
            <v>0</v>
          </cell>
          <cell r="EV258">
            <v>6635.4999999999945</v>
          </cell>
          <cell r="EW258">
            <v>6253.5999999999767</v>
          </cell>
          <cell r="EX258">
            <v>6031</v>
          </cell>
          <cell r="FA258">
            <v>89.5</v>
          </cell>
          <cell r="FB258">
            <v>13246.5</v>
          </cell>
          <cell r="FC258">
            <v>12374.099999999977</v>
          </cell>
          <cell r="FD258">
            <v>50.800000000013824</v>
          </cell>
          <cell r="FE258">
            <v>198.70000000000073</v>
          </cell>
          <cell r="FF258">
            <v>466.79999999998836</v>
          </cell>
          <cell r="FG258">
            <v>716.30000000000291</v>
          </cell>
          <cell r="FH258">
            <v>716.30000000000291</v>
          </cell>
          <cell r="FI258">
            <v>3762.0000000000073</v>
          </cell>
          <cell r="FJ258">
            <v>5480</v>
          </cell>
          <cell r="FK258">
            <v>1076.2000000000116</v>
          </cell>
          <cell r="FL258">
            <v>908</v>
          </cell>
          <cell r="FM258">
            <v>0</v>
          </cell>
          <cell r="FN258">
            <v>548</v>
          </cell>
          <cell r="FO258">
            <v>0</v>
          </cell>
          <cell r="FP258">
            <v>0</v>
          </cell>
          <cell r="FQ258">
            <v>0</v>
          </cell>
          <cell r="FR258">
            <v>12190</v>
          </cell>
          <cell r="FS258">
            <v>11774.200000000019</v>
          </cell>
          <cell r="FT258">
            <v>580.30000000000291</v>
          </cell>
          <cell r="FU258">
            <v>0</v>
          </cell>
          <cell r="FV258">
            <v>182</v>
          </cell>
          <cell r="FW258">
            <v>0</v>
          </cell>
          <cell r="FX258">
            <v>0</v>
          </cell>
          <cell r="FY258">
            <v>539.59999999999854</v>
          </cell>
          <cell r="FZ258">
            <v>1212</v>
          </cell>
          <cell r="GA258">
            <v>1301.9000000000015</v>
          </cell>
          <cell r="GB258">
            <v>0</v>
          </cell>
          <cell r="GC258">
            <v>5632.6000000000058</v>
          </cell>
          <cell r="GD258">
            <v>5632.6000000000058</v>
          </cell>
          <cell r="GE258">
            <v>137.69999999999982</v>
          </cell>
          <cell r="GF258">
            <v>643.30000000000291</v>
          </cell>
          <cell r="GG258">
            <v>7650</v>
          </cell>
          <cell r="GH258">
            <v>53110</v>
          </cell>
          <cell r="GI258">
            <v>141.80000000000001</v>
          </cell>
          <cell r="GJ258">
            <v>722.51</v>
          </cell>
          <cell r="GK258">
            <v>4452.08</v>
          </cell>
          <cell r="GL258">
            <v>4982.87</v>
          </cell>
          <cell r="GM258">
            <v>192.69000000000051</v>
          </cell>
          <cell r="GN258">
            <v>240</v>
          </cell>
          <cell r="GO258">
            <v>153</v>
          </cell>
          <cell r="GP258">
            <v>28623.999999999942</v>
          </cell>
          <cell r="GQ258">
            <v>0</v>
          </cell>
          <cell r="GR258">
            <v>72000</v>
          </cell>
          <cell r="GS258">
            <v>60760</v>
          </cell>
          <cell r="GT258">
            <v>11240</v>
          </cell>
          <cell r="GU258">
            <v>438.5</v>
          </cell>
          <cell r="GV258">
            <v>121</v>
          </cell>
          <cell r="GW258">
            <v>317.5</v>
          </cell>
        </row>
        <row r="259">
          <cell r="B259">
            <v>38604</v>
          </cell>
          <cell r="C259">
            <v>49354.9</v>
          </cell>
          <cell r="D259">
            <v>41647.699999999997</v>
          </cell>
          <cell r="E259">
            <v>485166.7</v>
          </cell>
          <cell r="F259">
            <v>69327</v>
          </cell>
          <cell r="G259">
            <v>228581.4</v>
          </cell>
          <cell r="H259">
            <v>60636</v>
          </cell>
          <cell r="I259">
            <v>16021.4</v>
          </cell>
          <cell r="J259">
            <v>10280</v>
          </cell>
          <cell r="L259">
            <v>118952.5</v>
          </cell>
          <cell r="M259">
            <v>152121.5</v>
          </cell>
          <cell r="N259">
            <v>366274.3</v>
          </cell>
          <cell r="O259">
            <v>127624.6</v>
          </cell>
          <cell r="P259">
            <v>677772.2</v>
          </cell>
          <cell r="Q259">
            <v>354739.1</v>
          </cell>
          <cell r="R259">
            <v>169218</v>
          </cell>
          <cell r="S259">
            <v>4239.3</v>
          </cell>
          <cell r="T259">
            <v>7854.5</v>
          </cell>
          <cell r="U259">
            <v>74330.100000000006</v>
          </cell>
          <cell r="V259">
            <v>25728</v>
          </cell>
          <cell r="W259">
            <v>237617</v>
          </cell>
          <cell r="Y259">
            <v>279083</v>
          </cell>
          <cell r="Z259">
            <v>275985.3</v>
          </cell>
          <cell r="AB259">
            <v>275246.5</v>
          </cell>
          <cell r="AC259">
            <v>276247</v>
          </cell>
          <cell r="AE259">
            <v>52976.800000000003</v>
          </cell>
          <cell r="AF259">
            <v>11871.9</v>
          </cell>
          <cell r="AG259">
            <v>24068</v>
          </cell>
          <cell r="AH259">
            <v>52263.3</v>
          </cell>
          <cell r="AJ259">
            <v>240976.8</v>
          </cell>
          <cell r="AK259">
            <v>40000</v>
          </cell>
          <cell r="AO259">
            <v>71781.8</v>
          </cell>
          <cell r="AP259">
            <v>0</v>
          </cell>
          <cell r="AQ259">
            <v>44469.599999999999</v>
          </cell>
          <cell r="AR259">
            <v>143273.60000000001</v>
          </cell>
          <cell r="AS259">
            <v>58127.9</v>
          </cell>
          <cell r="AU259">
            <v>4522</v>
          </cell>
          <cell r="AV259">
            <v>134973.20000000001</v>
          </cell>
          <cell r="AX259">
            <v>39840.5</v>
          </cell>
          <cell r="AZ259">
            <v>20803780</v>
          </cell>
          <cell r="BA259">
            <v>22327860</v>
          </cell>
          <cell r="BB259">
            <v>936940</v>
          </cell>
          <cell r="BC259">
            <v>1581170</v>
          </cell>
          <cell r="BD259">
            <v>8740.92</v>
          </cell>
          <cell r="BE259">
            <v>786</v>
          </cell>
          <cell r="BF259">
            <v>896</v>
          </cell>
          <cell r="BG259">
            <v>5215.7</v>
          </cell>
          <cell r="BI259">
            <v>10</v>
          </cell>
          <cell r="BJ259">
            <v>10</v>
          </cell>
          <cell r="BK259">
            <v>10</v>
          </cell>
          <cell r="BL259">
            <v>10</v>
          </cell>
          <cell r="BM259">
            <v>10</v>
          </cell>
          <cell r="BN259">
            <v>38</v>
          </cell>
          <cell r="BO259">
            <v>38</v>
          </cell>
          <cell r="BP259">
            <v>15</v>
          </cell>
          <cell r="BQ259">
            <v>15</v>
          </cell>
          <cell r="BR259">
            <v>543.79999999999995</v>
          </cell>
          <cell r="BS259">
            <v>458.17</v>
          </cell>
          <cell r="BT259">
            <v>12000</v>
          </cell>
          <cell r="BU259">
            <v>8950</v>
          </cell>
          <cell r="BV259">
            <v>300</v>
          </cell>
          <cell r="BW259">
            <v>22</v>
          </cell>
          <cell r="CB259">
            <v>22.099999999998545</v>
          </cell>
          <cell r="CC259">
            <v>121</v>
          </cell>
          <cell r="CD259">
            <v>160.90000000002328</v>
          </cell>
          <cell r="CE259">
            <v>132.80000000000291</v>
          </cell>
          <cell r="CF259">
            <v>103.29999999998836</v>
          </cell>
          <cell r="CG259">
            <v>190.19999999999709</v>
          </cell>
          <cell r="CH259">
            <v>117.29999999999927</v>
          </cell>
          <cell r="CI259" t="str">
            <v>0</v>
          </cell>
          <cell r="CJ259">
            <v>847.60000000000946</v>
          </cell>
          <cell r="CK259">
            <v>1084.4000000000233</v>
          </cell>
          <cell r="CL259">
            <v>694.29999999998836</v>
          </cell>
          <cell r="CO259" t="str">
            <v>0</v>
          </cell>
          <cell r="CP259">
            <v>1891.5</v>
          </cell>
          <cell r="CQ259">
            <v>1778.7000000000116</v>
          </cell>
          <cell r="CR259">
            <v>4.2999999999919964</v>
          </cell>
          <cell r="CS259">
            <v>26.299999999999272</v>
          </cell>
          <cell r="CT259">
            <v>58.200000000011642</v>
          </cell>
          <cell r="CU259">
            <v>88.80000000000291</v>
          </cell>
          <cell r="CV259">
            <v>88.80000000000291</v>
          </cell>
          <cell r="CW259">
            <v>476.99999999998909</v>
          </cell>
          <cell r="CX259">
            <v>890</v>
          </cell>
          <cell r="CY259">
            <v>163.59999999997672</v>
          </cell>
          <cell r="CZ259">
            <v>102</v>
          </cell>
          <cell r="DA259" t="str">
            <v>0</v>
          </cell>
          <cell r="DB259">
            <v>56.30000000000291</v>
          </cell>
          <cell r="DF259">
            <v>1748.0000000000291</v>
          </cell>
          <cell r="DG259">
            <v>1688.8999999999687</v>
          </cell>
          <cell r="DH259">
            <v>81.599999999998545</v>
          </cell>
          <cell r="DJ259">
            <v>3</v>
          </cell>
          <cell r="DK259" t="str">
            <v>0</v>
          </cell>
          <cell r="DM259">
            <v>82.900000000001455</v>
          </cell>
          <cell r="DN259">
            <v>167.60000000000582</v>
          </cell>
          <cell r="DO259">
            <v>167.5</v>
          </cell>
          <cell r="DQ259">
            <v>759.89999999999418</v>
          </cell>
          <cell r="DR259">
            <v>759.89999999999418</v>
          </cell>
          <cell r="DS259">
            <v>22.600000000000364</v>
          </cell>
          <cell r="DT259">
            <v>89.299999999995634</v>
          </cell>
          <cell r="DU259">
            <v>1820</v>
          </cell>
          <cell r="DV259">
            <v>7130</v>
          </cell>
          <cell r="DW259">
            <v>32.14</v>
          </cell>
          <cell r="DX259">
            <v>98.11</v>
          </cell>
          <cell r="DY259">
            <v>543.79999999999995</v>
          </cell>
          <cell r="DZ259">
            <v>458.17</v>
          </cell>
          <cell r="EA259">
            <v>29.319999999999709</v>
          </cell>
          <cell r="EB259">
            <v>33</v>
          </cell>
          <cell r="EC259">
            <v>23</v>
          </cell>
          <cell r="ED259">
            <v>3551.9999999999709</v>
          </cell>
          <cell r="EF259">
            <v>12000</v>
          </cell>
          <cell r="EG259">
            <v>8950</v>
          </cell>
          <cell r="EH259">
            <v>300</v>
          </cell>
          <cell r="EI259">
            <v>22</v>
          </cell>
          <cell r="EN259">
            <v>324.90000000000146</v>
          </cell>
          <cell r="EO259">
            <v>1053.6999999999971</v>
          </cell>
          <cell r="EP259">
            <v>1383.7000000000116</v>
          </cell>
          <cell r="EQ259">
            <v>1177</v>
          </cell>
          <cell r="ER259">
            <v>871.39999999999418</v>
          </cell>
          <cell r="ES259">
            <v>1621</v>
          </cell>
          <cell r="ET259">
            <v>1051.3999999999996</v>
          </cell>
          <cell r="EU259">
            <v>0</v>
          </cell>
          <cell r="EV259">
            <v>7483.100000000004</v>
          </cell>
          <cell r="EW259">
            <v>7338</v>
          </cell>
          <cell r="EX259">
            <v>6725.2999999999884</v>
          </cell>
          <cell r="FA259">
            <v>89.5</v>
          </cell>
          <cell r="FB259">
            <v>15138</v>
          </cell>
          <cell r="FC259">
            <v>14152.799999999988</v>
          </cell>
          <cell r="FD259">
            <v>55.100000000005821</v>
          </cell>
          <cell r="FE259">
            <v>225</v>
          </cell>
          <cell r="FF259">
            <v>525</v>
          </cell>
          <cell r="FG259">
            <v>805.10000000000582</v>
          </cell>
          <cell r="FH259">
            <v>805.10000000000582</v>
          </cell>
          <cell r="FI259">
            <v>4238.9999999999964</v>
          </cell>
          <cell r="FJ259">
            <v>6370</v>
          </cell>
          <cell r="FK259">
            <v>1239.7999999999884</v>
          </cell>
          <cell r="FL259">
            <v>1010</v>
          </cell>
          <cell r="FM259">
            <v>0</v>
          </cell>
          <cell r="FN259">
            <v>604.30000000000291</v>
          </cell>
          <cell r="FO259">
            <v>0</v>
          </cell>
          <cell r="FP259">
            <v>0</v>
          </cell>
          <cell r="FQ259">
            <v>0</v>
          </cell>
          <cell r="FR259">
            <v>13938.000000000029</v>
          </cell>
          <cell r="FS259">
            <v>13463.099999999988</v>
          </cell>
          <cell r="FT259">
            <v>661.90000000000146</v>
          </cell>
          <cell r="FU259">
            <v>0</v>
          </cell>
          <cell r="FV259">
            <v>185</v>
          </cell>
          <cell r="FW259">
            <v>0</v>
          </cell>
          <cell r="FX259">
            <v>0</v>
          </cell>
          <cell r="FY259">
            <v>622.5</v>
          </cell>
          <cell r="FZ259">
            <v>1379.6000000000058</v>
          </cell>
          <cell r="GA259">
            <v>1469.4000000000015</v>
          </cell>
          <cell r="GB259">
            <v>0</v>
          </cell>
          <cell r="GC259">
            <v>6392.5</v>
          </cell>
          <cell r="GD259">
            <v>6392.5</v>
          </cell>
          <cell r="GE259">
            <v>160.30000000000018</v>
          </cell>
          <cell r="GF259">
            <v>732.59999999999854</v>
          </cell>
          <cell r="GG259">
            <v>9470</v>
          </cell>
          <cell r="GH259">
            <v>60240</v>
          </cell>
          <cell r="GI259">
            <v>173.94</v>
          </cell>
          <cell r="GJ259">
            <v>820.62</v>
          </cell>
          <cell r="GK259">
            <v>4995.88</v>
          </cell>
          <cell r="GL259">
            <v>5441.04</v>
          </cell>
          <cell r="GM259">
            <v>222.01000000000022</v>
          </cell>
          <cell r="GN259">
            <v>273</v>
          </cell>
          <cell r="GO259">
            <v>176</v>
          </cell>
          <cell r="GP259">
            <v>32175.999999999913</v>
          </cell>
          <cell r="GQ259">
            <v>0</v>
          </cell>
          <cell r="GR259">
            <v>84000</v>
          </cell>
          <cell r="GS259">
            <v>69710</v>
          </cell>
          <cell r="GT259">
            <v>14290</v>
          </cell>
          <cell r="GU259">
            <v>738.5</v>
          </cell>
          <cell r="GV259">
            <v>143</v>
          </cell>
          <cell r="GW259">
            <v>595.5</v>
          </cell>
        </row>
        <row r="260">
          <cell r="B260">
            <v>38605</v>
          </cell>
          <cell r="C260">
            <v>49365</v>
          </cell>
          <cell r="D260">
            <v>41765</v>
          </cell>
          <cell r="E260">
            <v>485324</v>
          </cell>
          <cell r="F260">
            <v>69457</v>
          </cell>
          <cell r="G260">
            <v>228682</v>
          </cell>
          <cell r="H260">
            <v>60817</v>
          </cell>
          <cell r="I260">
            <v>16135</v>
          </cell>
          <cell r="J260">
            <v>10280</v>
          </cell>
          <cell r="K260">
            <v>11</v>
          </cell>
          <cell r="L260">
            <v>119620</v>
          </cell>
          <cell r="M260">
            <v>152323</v>
          </cell>
          <cell r="N260">
            <v>366611</v>
          </cell>
          <cell r="O260">
            <v>128000</v>
          </cell>
          <cell r="P260">
            <v>678132</v>
          </cell>
          <cell r="Q260">
            <v>355093</v>
          </cell>
          <cell r="R260">
            <v>171000</v>
          </cell>
          <cell r="S260">
            <v>4265</v>
          </cell>
          <cell r="T260">
            <v>7854.5</v>
          </cell>
          <cell r="U260">
            <v>74427</v>
          </cell>
          <cell r="V260">
            <v>25761</v>
          </cell>
          <cell r="W260">
            <v>237675</v>
          </cell>
          <cell r="Y260">
            <v>280089</v>
          </cell>
          <cell r="Z260">
            <v>276647</v>
          </cell>
          <cell r="AB260">
            <v>275895</v>
          </cell>
          <cell r="AC260">
            <v>277270</v>
          </cell>
          <cell r="AE260">
            <v>53143</v>
          </cell>
          <cell r="AF260">
            <v>11916</v>
          </cell>
          <cell r="AG260">
            <v>24150</v>
          </cell>
          <cell r="AH260">
            <v>52312</v>
          </cell>
          <cell r="AJ260">
            <v>241122</v>
          </cell>
          <cell r="AK260">
            <v>40102</v>
          </cell>
          <cell r="AO260">
            <v>71886</v>
          </cell>
          <cell r="AP260">
            <v>0</v>
          </cell>
          <cell r="AQ260">
            <v>44552</v>
          </cell>
          <cell r="AR260">
            <v>143433</v>
          </cell>
          <cell r="AS260">
            <v>58180</v>
          </cell>
          <cell r="AU260">
            <v>4533</v>
          </cell>
          <cell r="AV260">
            <v>135005</v>
          </cell>
          <cell r="AX260">
            <v>39896</v>
          </cell>
          <cell r="AZ260">
            <v>20821800</v>
          </cell>
          <cell r="BA260">
            <v>22415050</v>
          </cell>
          <cell r="BB260">
            <v>937970</v>
          </cell>
          <cell r="BC260">
            <v>1587610</v>
          </cell>
          <cell r="BD260">
            <v>8765.15</v>
          </cell>
          <cell r="BE260">
            <v>816</v>
          </cell>
          <cell r="BF260">
            <v>916</v>
          </cell>
          <cell r="BG260">
            <v>5236</v>
          </cell>
          <cell r="BI260">
            <v>10</v>
          </cell>
          <cell r="BJ260">
            <v>10</v>
          </cell>
          <cell r="BK260">
            <v>10</v>
          </cell>
          <cell r="BL260">
            <v>10</v>
          </cell>
          <cell r="BM260">
            <v>10</v>
          </cell>
          <cell r="BN260">
            <v>30</v>
          </cell>
          <cell r="BO260">
            <v>31</v>
          </cell>
          <cell r="BP260">
            <v>20</v>
          </cell>
          <cell r="BQ260">
            <v>20</v>
          </cell>
          <cell r="BR260">
            <v>659.32</v>
          </cell>
          <cell r="BS260">
            <v>503.99</v>
          </cell>
          <cell r="BT260">
            <v>12000</v>
          </cell>
          <cell r="BU260">
            <v>7470</v>
          </cell>
          <cell r="BV260">
            <v>0</v>
          </cell>
          <cell r="BW260">
            <v>22</v>
          </cell>
          <cell r="CB260">
            <v>10.099999999998545</v>
          </cell>
          <cell r="CC260">
            <v>117.30000000000291</v>
          </cell>
          <cell r="CD260">
            <v>157.29999999998836</v>
          </cell>
          <cell r="CE260">
            <v>130</v>
          </cell>
          <cell r="CF260">
            <v>100.60000000000582</v>
          </cell>
          <cell r="CG260">
            <v>181</v>
          </cell>
          <cell r="CH260">
            <v>113.60000000000036</v>
          </cell>
          <cell r="CI260" t="str">
            <v>0</v>
          </cell>
          <cell r="CJ260">
            <v>809.899999999996</v>
          </cell>
          <cell r="CK260">
            <v>1006</v>
          </cell>
          <cell r="CL260">
            <v>661.70000000001164</v>
          </cell>
          <cell r="CO260" t="str">
            <v>0</v>
          </cell>
          <cell r="CP260">
            <v>1782</v>
          </cell>
          <cell r="CQ260">
            <v>1667.7000000000116</v>
          </cell>
          <cell r="CR260">
            <v>5.8999999999941792</v>
          </cell>
          <cell r="CS260">
            <v>33</v>
          </cell>
          <cell r="CT260">
            <v>58</v>
          </cell>
          <cell r="CU260">
            <v>96.899999999994179</v>
          </cell>
          <cell r="CV260">
            <v>96.899999999994179</v>
          </cell>
          <cell r="CW260">
            <v>441.00000000000364</v>
          </cell>
          <cell r="CX260">
            <v>820</v>
          </cell>
          <cell r="CY260">
            <v>145.20000000001164</v>
          </cell>
          <cell r="CZ260">
            <v>102</v>
          </cell>
          <cell r="DA260" t="str">
            <v>0</v>
          </cell>
          <cell r="DB260">
            <v>48.69999999999709</v>
          </cell>
          <cell r="DF260">
            <v>1661.9999999999709</v>
          </cell>
          <cell r="DG260">
            <v>1556.9000000000124</v>
          </cell>
          <cell r="DH260">
            <v>52.099999999998545</v>
          </cell>
          <cell r="DJ260">
            <v>11</v>
          </cell>
          <cell r="DK260">
            <v>31.799999999988358</v>
          </cell>
          <cell r="DM260">
            <v>55.5</v>
          </cell>
          <cell r="DN260">
            <v>159.39999999999418</v>
          </cell>
          <cell r="DO260">
            <v>150.3999999999869</v>
          </cell>
          <cell r="DP260">
            <v>11</v>
          </cell>
          <cell r="DQ260">
            <v>667.5</v>
          </cell>
          <cell r="DR260">
            <v>678.5</v>
          </cell>
          <cell r="DS260">
            <v>25.699999999999818</v>
          </cell>
          <cell r="DT260">
            <v>82.400000000001455</v>
          </cell>
          <cell r="DU260">
            <v>1030</v>
          </cell>
          <cell r="DV260">
            <v>6440</v>
          </cell>
          <cell r="DW260">
            <v>18.02</v>
          </cell>
          <cell r="DX260">
            <v>87.19</v>
          </cell>
          <cell r="DY260">
            <v>659.32</v>
          </cell>
          <cell r="DZ260">
            <v>503.99</v>
          </cell>
          <cell r="EA260">
            <v>24.229999999999563</v>
          </cell>
          <cell r="EB260">
            <v>30</v>
          </cell>
          <cell r="EC260">
            <v>20</v>
          </cell>
          <cell r="ED260">
            <v>3248.0000000000291</v>
          </cell>
          <cell r="EF260">
            <v>12000</v>
          </cell>
          <cell r="EG260">
            <v>7470</v>
          </cell>
          <cell r="EH260">
            <v>0</v>
          </cell>
          <cell r="EI260">
            <v>22</v>
          </cell>
          <cell r="EN260">
            <v>335</v>
          </cell>
          <cell r="EO260">
            <v>1171</v>
          </cell>
          <cell r="EP260">
            <v>1541</v>
          </cell>
          <cell r="EQ260">
            <v>1307</v>
          </cell>
          <cell r="ER260">
            <v>972</v>
          </cell>
          <cell r="ES260">
            <v>1802</v>
          </cell>
          <cell r="ET260">
            <v>1165</v>
          </cell>
          <cell r="EU260">
            <v>0</v>
          </cell>
          <cell r="EV260">
            <v>8293</v>
          </cell>
          <cell r="EW260">
            <v>8344</v>
          </cell>
          <cell r="EX260">
            <v>7387</v>
          </cell>
          <cell r="FA260">
            <v>89.5</v>
          </cell>
          <cell r="FB260">
            <v>16920</v>
          </cell>
          <cell r="FC260">
            <v>15820.5</v>
          </cell>
          <cell r="FD260">
            <v>61</v>
          </cell>
          <cell r="FE260">
            <v>258</v>
          </cell>
          <cell r="FF260">
            <v>583</v>
          </cell>
          <cell r="FG260">
            <v>902</v>
          </cell>
          <cell r="FH260">
            <v>902</v>
          </cell>
          <cell r="FI260">
            <v>4680</v>
          </cell>
          <cell r="FJ260">
            <v>7190</v>
          </cell>
          <cell r="FK260">
            <v>1385</v>
          </cell>
          <cell r="FL260">
            <v>1112</v>
          </cell>
          <cell r="FM260">
            <v>0</v>
          </cell>
          <cell r="FN260">
            <v>653</v>
          </cell>
          <cell r="FO260">
            <v>0</v>
          </cell>
          <cell r="FP260">
            <v>0</v>
          </cell>
          <cell r="FQ260">
            <v>0</v>
          </cell>
          <cell r="FR260">
            <v>15600</v>
          </cell>
          <cell r="FS260">
            <v>15020</v>
          </cell>
          <cell r="FT260">
            <v>714</v>
          </cell>
          <cell r="FU260">
            <v>0</v>
          </cell>
          <cell r="FV260">
            <v>196</v>
          </cell>
          <cell r="FW260">
            <v>31.799999999988358</v>
          </cell>
          <cell r="FX260">
            <v>0</v>
          </cell>
          <cell r="FY260">
            <v>678</v>
          </cell>
          <cell r="FZ260">
            <v>1539</v>
          </cell>
          <cell r="GA260">
            <v>1619.7999999999884</v>
          </cell>
          <cell r="GB260">
            <v>11</v>
          </cell>
          <cell r="GC260">
            <v>7060</v>
          </cell>
          <cell r="GD260">
            <v>7071</v>
          </cell>
          <cell r="GE260">
            <v>186</v>
          </cell>
          <cell r="GF260">
            <v>815</v>
          </cell>
          <cell r="GG260">
            <v>10500</v>
          </cell>
          <cell r="GH260">
            <v>66680</v>
          </cell>
          <cell r="GI260">
            <v>191.96</v>
          </cell>
          <cell r="GJ260">
            <v>907.81</v>
          </cell>
          <cell r="GK260">
            <v>5655.2</v>
          </cell>
          <cell r="GL260">
            <v>5945.03</v>
          </cell>
          <cell r="GM260">
            <v>246.23999999999978</v>
          </cell>
          <cell r="GN260">
            <v>303</v>
          </cell>
          <cell r="GO260">
            <v>196</v>
          </cell>
          <cell r="GP260">
            <v>35423.999999999942</v>
          </cell>
          <cell r="GQ260">
            <v>0</v>
          </cell>
          <cell r="GR260">
            <v>96000</v>
          </cell>
          <cell r="GS260">
            <v>77180</v>
          </cell>
          <cell r="GT260">
            <v>18820</v>
          </cell>
          <cell r="GU260">
            <v>738.5</v>
          </cell>
          <cell r="GV260">
            <v>165</v>
          </cell>
          <cell r="GW260">
            <v>573.5</v>
          </cell>
        </row>
        <row r="261">
          <cell r="B261">
            <v>38606</v>
          </cell>
          <cell r="C261">
            <v>49368.2</v>
          </cell>
          <cell r="D261">
            <v>41828.1</v>
          </cell>
          <cell r="E261">
            <v>485407.1</v>
          </cell>
          <cell r="F261">
            <v>69525.100000000006</v>
          </cell>
          <cell r="G261">
            <v>228733</v>
          </cell>
          <cell r="H261">
            <v>60913</v>
          </cell>
          <cell r="I261">
            <v>16197</v>
          </cell>
          <cell r="J261">
            <v>10280</v>
          </cell>
          <cell r="L261">
            <v>119991.1</v>
          </cell>
          <cell r="M261">
            <v>152538.1</v>
          </cell>
          <cell r="N261">
            <v>366791</v>
          </cell>
          <cell r="O261">
            <v>128199.1</v>
          </cell>
          <cell r="P261">
            <v>678322.1</v>
          </cell>
          <cell r="Q261">
            <v>355212.1</v>
          </cell>
          <cell r="R261">
            <v>171665.1</v>
          </cell>
          <cell r="S261">
            <v>4275.1000000000004</v>
          </cell>
          <cell r="T261">
            <v>7864.1</v>
          </cell>
          <cell r="U261">
            <v>74487.7</v>
          </cell>
          <cell r="V261">
            <v>25780.1</v>
          </cell>
          <cell r="W261">
            <v>237695.1</v>
          </cell>
          <cell r="Y261">
            <v>280322.09999999998</v>
          </cell>
          <cell r="Z261">
            <v>277139</v>
          </cell>
          <cell r="AB261">
            <v>276290.09999999998</v>
          </cell>
          <cell r="AC261">
            <v>277776.09999999998</v>
          </cell>
          <cell r="AE261">
            <v>53231.1</v>
          </cell>
          <cell r="AF261">
            <v>11935.1</v>
          </cell>
          <cell r="AG261">
            <v>24197</v>
          </cell>
          <cell r="AH261">
            <v>52363.1</v>
          </cell>
          <cell r="AJ261">
            <v>241222.1</v>
          </cell>
          <cell r="AK261">
            <v>40196.1</v>
          </cell>
          <cell r="AO261">
            <v>71942.2</v>
          </cell>
          <cell r="AP261">
            <v>0</v>
          </cell>
          <cell r="AQ261">
            <v>44648</v>
          </cell>
          <cell r="AR261">
            <v>143483.1</v>
          </cell>
          <cell r="AS261">
            <v>58184.1</v>
          </cell>
          <cell r="AU261">
            <v>4536</v>
          </cell>
          <cell r="AV261">
            <v>135023.4</v>
          </cell>
          <cell r="AX261">
            <v>39916</v>
          </cell>
          <cell r="AZ261">
            <v>20835140</v>
          </cell>
          <cell r="BA261">
            <v>22446500</v>
          </cell>
          <cell r="BB261">
            <v>938680</v>
          </cell>
          <cell r="BC261">
            <v>1589870</v>
          </cell>
          <cell r="BD261">
            <v>8774.5400000000009</v>
          </cell>
          <cell r="BE261">
            <v>828</v>
          </cell>
          <cell r="BF261">
            <v>921</v>
          </cell>
          <cell r="BG261">
            <v>5257.3</v>
          </cell>
          <cell r="BI261">
            <v>10</v>
          </cell>
          <cell r="BJ261">
            <v>10</v>
          </cell>
          <cell r="BK261">
            <v>10</v>
          </cell>
          <cell r="BL261">
            <v>10</v>
          </cell>
          <cell r="BM261">
            <v>10</v>
          </cell>
          <cell r="BN261">
            <v>0</v>
          </cell>
          <cell r="BO261">
            <v>0</v>
          </cell>
          <cell r="BP261">
            <v>20</v>
          </cell>
          <cell r="BQ261">
            <v>20</v>
          </cell>
          <cell r="BR261">
            <v>199.32</v>
          </cell>
          <cell r="BS261">
            <v>501.53</v>
          </cell>
          <cell r="BT261">
            <v>0</v>
          </cell>
          <cell r="BU261">
            <v>2970</v>
          </cell>
          <cell r="BV261">
            <v>0</v>
          </cell>
          <cell r="BW261">
            <v>11</v>
          </cell>
          <cell r="CB261">
            <v>3.1999999999970896</v>
          </cell>
          <cell r="CC261">
            <v>63.099999999998545</v>
          </cell>
          <cell r="CD261">
            <v>83.099999999976717</v>
          </cell>
          <cell r="CE261">
            <v>68.100000000005821</v>
          </cell>
          <cell r="CF261">
            <v>51</v>
          </cell>
          <cell r="CG261">
            <v>96</v>
          </cell>
          <cell r="CH261">
            <v>62</v>
          </cell>
          <cell r="CI261" t="str">
            <v>0</v>
          </cell>
          <cell r="CJ261">
            <v>426.49999999997817</v>
          </cell>
          <cell r="CK261">
            <v>233.09999999997672</v>
          </cell>
          <cell r="CL261">
            <v>492</v>
          </cell>
          <cell r="CO261">
            <v>9.6000000000003638</v>
          </cell>
          <cell r="CP261">
            <v>665.10000000000582</v>
          </cell>
          <cell r="CQ261">
            <v>734.69999999997708</v>
          </cell>
          <cell r="CR261">
            <v>21.499999999992724</v>
          </cell>
          <cell r="CS261">
            <v>19.099999999998545</v>
          </cell>
          <cell r="CT261">
            <v>20.100000000005821</v>
          </cell>
          <cell r="CU261">
            <v>60.69999999999709</v>
          </cell>
          <cell r="CV261">
            <v>60.69999999999709</v>
          </cell>
          <cell r="CW261">
            <v>191.00000000000364</v>
          </cell>
          <cell r="CX261">
            <v>470</v>
          </cell>
          <cell r="CY261">
            <v>100.10000000000582</v>
          </cell>
          <cell r="CZ261">
            <v>94.099999999998545</v>
          </cell>
          <cell r="DA261" t="str">
            <v>0</v>
          </cell>
          <cell r="DB261">
            <v>51.099999999998545</v>
          </cell>
          <cell r="DF261">
            <v>880.99999999998545</v>
          </cell>
          <cell r="DG261">
            <v>906.30000000000655</v>
          </cell>
          <cell r="DH261">
            <v>4.0999999999985448</v>
          </cell>
          <cell r="DJ261">
            <v>3</v>
          </cell>
          <cell r="DK261">
            <v>18.399999999994179</v>
          </cell>
          <cell r="DM261">
            <v>20</v>
          </cell>
          <cell r="DN261">
            <v>50.100000000005821</v>
          </cell>
          <cell r="DO261">
            <v>45.499999999992724</v>
          </cell>
          <cell r="DP261" t="str">
            <v>0</v>
          </cell>
          <cell r="DQ261">
            <v>371.10000000000582</v>
          </cell>
          <cell r="DR261">
            <v>371.10000000000582</v>
          </cell>
          <cell r="DS261">
            <v>10.100000000000364</v>
          </cell>
          <cell r="DT261">
            <v>96</v>
          </cell>
          <cell r="DU261">
            <v>710</v>
          </cell>
          <cell r="DV261">
            <v>2260</v>
          </cell>
          <cell r="DW261">
            <v>13.34</v>
          </cell>
          <cell r="DX261">
            <v>31.45</v>
          </cell>
          <cell r="DY261">
            <v>199.32</v>
          </cell>
          <cell r="DZ261">
            <v>501.53</v>
          </cell>
          <cell r="EA261">
            <v>9.3900000000012369</v>
          </cell>
          <cell r="EB261">
            <v>12</v>
          </cell>
          <cell r="EC261">
            <v>5</v>
          </cell>
          <cell r="ED261">
            <v>3408.0000000000291</v>
          </cell>
          <cell r="EF261">
            <v>0</v>
          </cell>
          <cell r="EG261">
            <v>2970</v>
          </cell>
          <cell r="EH261">
            <v>0</v>
          </cell>
          <cell r="EI261">
            <v>11</v>
          </cell>
          <cell r="EN261">
            <v>338.19999999999709</v>
          </cell>
          <cell r="EO261">
            <v>1234.0999999999985</v>
          </cell>
          <cell r="EP261">
            <v>1624.0999999999767</v>
          </cell>
          <cell r="EQ261">
            <v>1375.1000000000058</v>
          </cell>
          <cell r="ER261">
            <v>1023</v>
          </cell>
          <cell r="ES261">
            <v>1898</v>
          </cell>
          <cell r="ET261">
            <v>1227</v>
          </cell>
          <cell r="EU261">
            <v>0</v>
          </cell>
          <cell r="EV261">
            <v>8719.4999999999782</v>
          </cell>
          <cell r="EW261">
            <v>8577.0999999999767</v>
          </cell>
          <cell r="EX261">
            <v>7879</v>
          </cell>
          <cell r="FA261">
            <v>99.100000000000364</v>
          </cell>
          <cell r="FB261">
            <v>17585.100000000006</v>
          </cell>
          <cell r="FC261">
            <v>16555.199999999975</v>
          </cell>
          <cell r="FD261">
            <v>82.499999999992724</v>
          </cell>
          <cell r="FE261">
            <v>277.09999999999854</v>
          </cell>
          <cell r="FF261">
            <v>603.10000000000582</v>
          </cell>
          <cell r="FG261">
            <v>962.69999999999709</v>
          </cell>
          <cell r="FH261">
            <v>962.69999999999709</v>
          </cell>
          <cell r="FI261">
            <v>4871.0000000000036</v>
          </cell>
          <cell r="FJ261">
            <v>7660</v>
          </cell>
          <cell r="FK261">
            <v>1485.1000000000058</v>
          </cell>
          <cell r="FL261">
            <v>1206.0999999999985</v>
          </cell>
          <cell r="FM261">
            <v>0</v>
          </cell>
          <cell r="FN261">
            <v>704.09999999999854</v>
          </cell>
          <cell r="FO261">
            <v>0</v>
          </cell>
          <cell r="FP261">
            <v>0</v>
          </cell>
          <cell r="FQ261">
            <v>0</v>
          </cell>
          <cell r="FR261">
            <v>16480.999999999985</v>
          </cell>
          <cell r="FS261">
            <v>15926.300000000007</v>
          </cell>
          <cell r="FT261">
            <v>718.09999999999854</v>
          </cell>
          <cell r="FU261">
            <v>0</v>
          </cell>
          <cell r="FV261">
            <v>199</v>
          </cell>
          <cell r="FW261">
            <v>50.199999999982538</v>
          </cell>
          <cell r="FX261">
            <v>0</v>
          </cell>
          <cell r="FY261">
            <v>698</v>
          </cell>
          <cell r="FZ261">
            <v>1589.1000000000058</v>
          </cell>
          <cell r="GA261">
            <v>1665.2999999999811</v>
          </cell>
          <cell r="GB261">
            <v>11</v>
          </cell>
          <cell r="GC261">
            <v>7431.1000000000058</v>
          </cell>
          <cell r="GD261">
            <v>7442.1000000000058</v>
          </cell>
          <cell r="GE261">
            <v>196.10000000000036</v>
          </cell>
          <cell r="GF261">
            <v>911</v>
          </cell>
          <cell r="GG261">
            <v>11210</v>
          </cell>
          <cell r="GH261">
            <v>68940</v>
          </cell>
          <cell r="GI261">
            <v>205.3</v>
          </cell>
          <cell r="GJ261">
            <v>939.26</v>
          </cell>
          <cell r="GK261">
            <v>5854.5199999999995</v>
          </cell>
          <cell r="GL261">
            <v>6446.5599999999995</v>
          </cell>
          <cell r="GM261">
            <v>255.63000000000102</v>
          </cell>
          <cell r="GN261">
            <v>315</v>
          </cell>
          <cell r="GO261">
            <v>201</v>
          </cell>
          <cell r="GP261">
            <v>38831.999999999971</v>
          </cell>
          <cell r="GQ261">
            <v>0</v>
          </cell>
          <cell r="GR261">
            <v>96000</v>
          </cell>
          <cell r="GS261">
            <v>80150</v>
          </cell>
          <cell r="GT261">
            <v>15850</v>
          </cell>
          <cell r="GU261">
            <v>738.5</v>
          </cell>
          <cell r="GV261">
            <v>176</v>
          </cell>
          <cell r="GW261">
            <v>562.5</v>
          </cell>
        </row>
        <row r="262">
          <cell r="B262">
            <v>38607</v>
          </cell>
          <cell r="C262">
            <v>49383.199999999997</v>
          </cell>
          <cell r="D262">
            <v>41931.599999999999</v>
          </cell>
          <cell r="E262">
            <v>485543.3</v>
          </cell>
          <cell r="F262">
            <v>69647.8</v>
          </cell>
          <cell r="G262">
            <v>228844.1</v>
          </cell>
          <cell r="H262">
            <v>60999</v>
          </cell>
          <cell r="I262">
            <v>16309.9</v>
          </cell>
          <cell r="J262">
            <v>10280</v>
          </cell>
          <cell r="L262">
            <v>120615.2</v>
          </cell>
          <cell r="M262">
            <v>152939.1</v>
          </cell>
          <cell r="N262">
            <v>367080.1</v>
          </cell>
          <cell r="O262">
            <v>128519.4</v>
          </cell>
          <cell r="P262">
            <v>678626.2</v>
          </cell>
          <cell r="Q262">
            <v>355585.2</v>
          </cell>
          <cell r="R262">
            <v>171679.2</v>
          </cell>
          <cell r="S262">
            <v>4287.6000000000004</v>
          </cell>
          <cell r="T262">
            <v>7864.1</v>
          </cell>
          <cell r="U262">
            <v>74560</v>
          </cell>
          <cell r="V262">
            <v>25800</v>
          </cell>
          <cell r="W262">
            <v>237747.20000000001</v>
          </cell>
          <cell r="Y262">
            <v>280981</v>
          </cell>
          <cell r="Z262">
            <v>277937</v>
          </cell>
          <cell r="AB262">
            <v>276544.3</v>
          </cell>
          <cell r="AC262">
            <v>278805.2</v>
          </cell>
          <cell r="AE262">
            <v>53347.7</v>
          </cell>
          <cell r="AF262">
            <v>11977.2</v>
          </cell>
          <cell r="AG262">
            <v>24255.599999999999</v>
          </cell>
          <cell r="AH262">
            <v>52421.8</v>
          </cell>
          <cell r="AJ262">
            <v>241334.6</v>
          </cell>
          <cell r="AK262">
            <v>40300.199999999997</v>
          </cell>
          <cell r="AO262">
            <v>72027.100000000006</v>
          </cell>
          <cell r="AP262">
            <v>0</v>
          </cell>
          <cell r="AQ262">
            <v>44717.1</v>
          </cell>
          <cell r="AR262">
            <v>143627.1</v>
          </cell>
          <cell r="AS262">
            <v>58238.8</v>
          </cell>
          <cell r="AU262">
            <v>4542</v>
          </cell>
          <cell r="AV262">
            <v>135035.1</v>
          </cell>
          <cell r="AX262">
            <v>39985.9</v>
          </cell>
          <cell r="AZ262">
            <v>20860720</v>
          </cell>
          <cell r="BA262">
            <v>22535550</v>
          </cell>
          <cell r="BB262">
            <v>940130</v>
          </cell>
          <cell r="BC262">
            <v>1596420</v>
          </cell>
          <cell r="BD262">
            <v>8791.75</v>
          </cell>
          <cell r="BE262">
            <v>856</v>
          </cell>
          <cell r="BF262">
            <v>939</v>
          </cell>
          <cell r="BG262">
            <v>5276</v>
          </cell>
          <cell r="BI262">
            <v>10</v>
          </cell>
          <cell r="BJ262">
            <v>10</v>
          </cell>
          <cell r="BK262">
            <v>10</v>
          </cell>
          <cell r="BL262">
            <v>10</v>
          </cell>
          <cell r="BM262">
            <v>10</v>
          </cell>
          <cell r="BN262">
            <v>0</v>
          </cell>
          <cell r="BO262">
            <v>30</v>
          </cell>
          <cell r="BP262">
            <v>20</v>
          </cell>
          <cell r="BQ262">
            <v>20</v>
          </cell>
          <cell r="BR262">
            <v>569.67999999999995</v>
          </cell>
          <cell r="BS262">
            <v>1251.1099999999999</v>
          </cell>
          <cell r="BT262">
            <v>0</v>
          </cell>
          <cell r="BU262">
            <v>8000</v>
          </cell>
          <cell r="BV262">
            <v>0</v>
          </cell>
          <cell r="BW262">
            <v>11</v>
          </cell>
          <cell r="CB262">
            <v>15</v>
          </cell>
          <cell r="CC262">
            <v>103.5</v>
          </cell>
          <cell r="CD262">
            <v>136.20000000001164</v>
          </cell>
          <cell r="CE262">
            <v>122.69999999999709</v>
          </cell>
          <cell r="CF262">
            <v>111.10000000000582</v>
          </cell>
          <cell r="CG262">
            <v>86</v>
          </cell>
          <cell r="CH262">
            <v>112.89999999999964</v>
          </cell>
          <cell r="CI262" t="str">
            <v>0</v>
          </cell>
          <cell r="CJ262">
            <v>687.40000000001419</v>
          </cell>
          <cell r="CK262">
            <v>658.90000000002328</v>
          </cell>
          <cell r="CL262">
            <v>798</v>
          </cell>
          <cell r="CO262" t="str">
            <v>0</v>
          </cell>
          <cell r="CP262">
            <v>14.100000000005821</v>
          </cell>
          <cell r="CQ262">
            <v>1456.9000000000233</v>
          </cell>
          <cell r="CR262">
            <v>0.29999999999563443</v>
          </cell>
          <cell r="CS262">
            <v>19.900000000001455</v>
          </cell>
          <cell r="CT262">
            <v>52.100000000005821</v>
          </cell>
          <cell r="CU262">
            <v>72.30000000000291</v>
          </cell>
          <cell r="CV262">
            <v>72.30000000000291</v>
          </cell>
          <cell r="CW262">
            <v>421.00000000000364</v>
          </cell>
          <cell r="CX262">
            <v>585.99999999998545</v>
          </cell>
          <cell r="CY262">
            <v>112.5</v>
          </cell>
          <cell r="CZ262">
            <v>104.09999999999854</v>
          </cell>
          <cell r="DA262" t="str">
            <v>0</v>
          </cell>
          <cell r="DB262">
            <v>58.700000000004366</v>
          </cell>
          <cell r="DF262">
            <v>1165.9999999999854</v>
          </cell>
          <cell r="DG262">
            <v>1282.299999999992</v>
          </cell>
          <cell r="DH262">
            <v>54.700000000004366</v>
          </cell>
          <cell r="DJ262">
            <v>6</v>
          </cell>
          <cell r="DK262">
            <v>11.700000000011642</v>
          </cell>
          <cell r="DM262">
            <v>69.900000000001455</v>
          </cell>
          <cell r="DN262">
            <v>144</v>
          </cell>
          <cell r="DO262">
            <v>142.30000000001746</v>
          </cell>
          <cell r="DP262" t="str">
            <v>0</v>
          </cell>
          <cell r="DQ262">
            <v>624.09999999999127</v>
          </cell>
          <cell r="DR262">
            <v>624.09999999999127</v>
          </cell>
          <cell r="DS262">
            <v>12.5</v>
          </cell>
          <cell r="DT262">
            <v>69.099999999998545</v>
          </cell>
          <cell r="DU262">
            <v>1450</v>
          </cell>
          <cell r="DV262">
            <v>6550</v>
          </cell>
          <cell r="DW262">
            <v>25.58</v>
          </cell>
          <cell r="DX262">
            <v>89.05</v>
          </cell>
          <cell r="DY262">
            <v>569.67999999999995</v>
          </cell>
          <cell r="DZ262">
            <v>1251.1099999999999</v>
          </cell>
          <cell r="EA262">
            <v>17.209999999999127</v>
          </cell>
          <cell r="EB262">
            <v>28</v>
          </cell>
          <cell r="EC262">
            <v>18</v>
          </cell>
          <cell r="ED262">
            <v>2991.9999999999709</v>
          </cell>
          <cell r="EF262">
            <v>0</v>
          </cell>
          <cell r="EG262">
            <v>8000</v>
          </cell>
          <cell r="EH262">
            <v>0</v>
          </cell>
          <cell r="EI262">
            <v>11</v>
          </cell>
          <cell r="EN262">
            <v>353.19999999999709</v>
          </cell>
          <cell r="EO262">
            <v>1337.5999999999985</v>
          </cell>
          <cell r="EP262">
            <v>1760.2999999999884</v>
          </cell>
          <cell r="EQ262">
            <v>1497.8000000000029</v>
          </cell>
          <cell r="ER262">
            <v>1134.1000000000058</v>
          </cell>
          <cell r="ES262">
            <v>1984</v>
          </cell>
          <cell r="ET262">
            <v>1339.8999999999996</v>
          </cell>
          <cell r="EU262">
            <v>0</v>
          </cell>
          <cell r="EV262">
            <v>9406.8999999999924</v>
          </cell>
          <cell r="EW262">
            <v>9236</v>
          </cell>
          <cell r="EX262">
            <v>8677</v>
          </cell>
          <cell r="FA262">
            <v>99.100000000000364</v>
          </cell>
          <cell r="FB262">
            <v>17599.200000000012</v>
          </cell>
          <cell r="FC262">
            <v>18012.099999999999</v>
          </cell>
          <cell r="FD262">
            <v>82.799999999988358</v>
          </cell>
          <cell r="FE262">
            <v>297</v>
          </cell>
          <cell r="FF262">
            <v>655.20000000001164</v>
          </cell>
          <cell r="FG262">
            <v>1035</v>
          </cell>
          <cell r="FH262">
            <v>1035</v>
          </cell>
          <cell r="FI262">
            <v>5292.0000000000073</v>
          </cell>
          <cell r="FJ262">
            <v>8245.9999999999854</v>
          </cell>
          <cell r="FK262">
            <v>1597.6000000000058</v>
          </cell>
          <cell r="FL262">
            <v>1310.1999999999971</v>
          </cell>
          <cell r="FM262">
            <v>0</v>
          </cell>
          <cell r="FN262">
            <v>762.80000000000291</v>
          </cell>
          <cell r="FO262">
            <v>0</v>
          </cell>
          <cell r="FP262">
            <v>0</v>
          </cell>
          <cell r="FQ262">
            <v>0</v>
          </cell>
          <cell r="FR262">
            <v>17646.999999999971</v>
          </cell>
          <cell r="FS262">
            <v>17208.599999999999</v>
          </cell>
          <cell r="FT262">
            <v>772.80000000000291</v>
          </cell>
          <cell r="FU262">
            <v>0</v>
          </cell>
          <cell r="FV262">
            <v>205</v>
          </cell>
          <cell r="FW262">
            <v>61.899999999994179</v>
          </cell>
          <cell r="FX262">
            <v>0</v>
          </cell>
          <cell r="FY262">
            <v>767.90000000000146</v>
          </cell>
          <cell r="FZ262">
            <v>1733.1000000000058</v>
          </cell>
          <cell r="GA262">
            <v>1807.5999999999985</v>
          </cell>
          <cell r="GB262">
            <v>11</v>
          </cell>
          <cell r="GC262">
            <v>8055.1999999999971</v>
          </cell>
          <cell r="GD262">
            <v>8066.1999999999971</v>
          </cell>
          <cell r="GE262">
            <v>208.60000000000036</v>
          </cell>
          <cell r="GF262">
            <v>980.09999999999854</v>
          </cell>
          <cell r="GG262">
            <v>12660</v>
          </cell>
          <cell r="GH262">
            <v>75490</v>
          </cell>
          <cell r="GI262">
            <v>230.88</v>
          </cell>
          <cell r="GJ262">
            <v>1028.31</v>
          </cell>
          <cell r="GK262">
            <v>6424.2</v>
          </cell>
          <cell r="GL262">
            <v>7697.6699999999992</v>
          </cell>
          <cell r="GM262">
            <v>272.84000000000015</v>
          </cell>
          <cell r="GN262">
            <v>343</v>
          </cell>
          <cell r="GO262">
            <v>219</v>
          </cell>
          <cell r="GP262">
            <v>41823.999999999942</v>
          </cell>
          <cell r="GQ262">
            <v>0</v>
          </cell>
          <cell r="GR262">
            <v>96000</v>
          </cell>
          <cell r="GS262">
            <v>88150</v>
          </cell>
          <cell r="GT262">
            <v>7850</v>
          </cell>
          <cell r="GU262">
            <v>738.5</v>
          </cell>
          <cell r="GV262">
            <v>187</v>
          </cell>
          <cell r="GW262">
            <v>551.5</v>
          </cell>
        </row>
        <row r="263">
          <cell r="B263">
            <v>38608</v>
          </cell>
          <cell r="C263">
            <v>49395.1</v>
          </cell>
          <cell r="D263">
            <v>42051.4</v>
          </cell>
          <cell r="E263">
            <v>485703.1</v>
          </cell>
          <cell r="F263">
            <v>69789.3</v>
          </cell>
          <cell r="G263">
            <v>228962.4</v>
          </cell>
          <cell r="H263">
            <v>61261.1</v>
          </cell>
          <cell r="I263">
            <v>16434.099999999999</v>
          </cell>
          <cell r="J263">
            <v>10280</v>
          </cell>
          <cell r="L263">
            <v>121383</v>
          </cell>
          <cell r="M263">
            <v>153419.1</v>
          </cell>
          <cell r="N263">
            <v>367432.4</v>
          </cell>
          <cell r="O263">
            <v>128902.2</v>
          </cell>
          <cell r="P263">
            <v>678990</v>
          </cell>
          <cell r="Q263">
            <v>355946.6</v>
          </cell>
          <cell r="R263">
            <v>171683.1</v>
          </cell>
          <cell r="S263">
            <v>4310</v>
          </cell>
          <cell r="T263">
            <v>7864.1</v>
          </cell>
          <cell r="U263">
            <v>74638.100000000006</v>
          </cell>
          <cell r="V263">
            <v>25822</v>
          </cell>
          <cell r="W263">
            <v>237803</v>
          </cell>
          <cell r="Y263">
            <v>281764</v>
          </cell>
          <cell r="Z263">
            <v>27887.1</v>
          </cell>
          <cell r="AB263">
            <v>277080.09999999998</v>
          </cell>
          <cell r="AC263">
            <v>279722.2</v>
          </cell>
          <cell r="AE263">
            <v>53544.4</v>
          </cell>
          <cell r="AF263">
            <v>12030.1</v>
          </cell>
          <cell r="AG263">
            <v>24339.9</v>
          </cell>
          <cell r="AH263">
            <v>52503.3</v>
          </cell>
          <cell r="AJ263">
            <v>241489.6</v>
          </cell>
          <cell r="AK263">
            <v>40447.1</v>
          </cell>
          <cell r="AO263">
            <v>72145.399999999994</v>
          </cell>
          <cell r="AP263">
            <v>0</v>
          </cell>
          <cell r="AQ263">
            <v>44815.1</v>
          </cell>
          <cell r="AR263">
            <v>143812.1</v>
          </cell>
          <cell r="AS263">
            <v>58331.1</v>
          </cell>
          <cell r="AU263">
            <v>4542</v>
          </cell>
          <cell r="AV263">
            <v>135035.1</v>
          </cell>
          <cell r="AX263">
            <v>40067</v>
          </cell>
          <cell r="AZ263">
            <v>20890320</v>
          </cell>
          <cell r="BA263">
            <v>22638680</v>
          </cell>
          <cell r="BB263">
            <v>941790</v>
          </cell>
          <cell r="BC263">
            <v>1603670</v>
          </cell>
          <cell r="BD263">
            <v>8816.94</v>
          </cell>
          <cell r="BE263">
            <v>887</v>
          </cell>
          <cell r="BF263">
            <v>961</v>
          </cell>
          <cell r="BG263">
            <v>5298</v>
          </cell>
          <cell r="BI263">
            <v>10</v>
          </cell>
          <cell r="BJ263">
            <v>10</v>
          </cell>
          <cell r="BK263">
            <v>10</v>
          </cell>
          <cell r="BL263">
            <v>10</v>
          </cell>
          <cell r="BM263">
            <v>10</v>
          </cell>
          <cell r="BN263">
            <v>30</v>
          </cell>
          <cell r="BO263">
            <v>30</v>
          </cell>
          <cell r="BP263">
            <v>20</v>
          </cell>
          <cell r="BQ263">
            <v>20</v>
          </cell>
          <cell r="BR263">
            <v>593.58000000000004</v>
          </cell>
          <cell r="BS263">
            <v>654.86</v>
          </cell>
          <cell r="BT263">
            <v>12000</v>
          </cell>
          <cell r="BU263">
            <v>8910</v>
          </cell>
          <cell r="BV263">
            <v>300</v>
          </cell>
          <cell r="BW263">
            <v>11</v>
          </cell>
          <cell r="CB263">
            <v>11.900000000001455</v>
          </cell>
          <cell r="CC263">
            <v>119.80000000000291</v>
          </cell>
          <cell r="CD263">
            <v>159.79999999998836</v>
          </cell>
          <cell r="CE263">
            <v>141.5</v>
          </cell>
          <cell r="CF263">
            <v>118.29999999998836</v>
          </cell>
          <cell r="CG263">
            <v>262.09999999999854</v>
          </cell>
          <cell r="CH263">
            <v>124.19999999999891</v>
          </cell>
          <cell r="CI263" t="str">
            <v>0</v>
          </cell>
          <cell r="CJ263">
            <v>937.59999999997854</v>
          </cell>
          <cell r="CK263">
            <v>783</v>
          </cell>
          <cell r="CL263" t="str">
            <v>0</v>
          </cell>
          <cell r="CO263" t="str">
            <v>0</v>
          </cell>
          <cell r="CP263">
            <v>3.8999999999941792</v>
          </cell>
          <cell r="CQ263">
            <v>783</v>
          </cell>
          <cell r="CR263">
            <v>0.3000000000174623</v>
          </cell>
          <cell r="CS263">
            <v>22</v>
          </cell>
          <cell r="CT263">
            <v>55.799999999988358</v>
          </cell>
          <cell r="CU263">
            <v>78.100000000005821</v>
          </cell>
          <cell r="CV263">
            <v>78.100000000005821</v>
          </cell>
          <cell r="CW263">
            <v>528.99999999999636</v>
          </cell>
          <cell r="CX263">
            <v>843.0000000000291</v>
          </cell>
          <cell r="CY263">
            <v>155</v>
          </cell>
          <cell r="CZ263">
            <v>146.90000000000146</v>
          </cell>
          <cell r="DA263" t="str">
            <v>0</v>
          </cell>
          <cell r="DB263">
            <v>81.5</v>
          </cell>
          <cell r="DF263">
            <v>1967.0000000000437</v>
          </cell>
          <cell r="DG263">
            <v>1755.4000000000269</v>
          </cell>
          <cell r="DH263">
            <v>92.299999999995634</v>
          </cell>
          <cell r="DJ263" t="str">
            <v>0</v>
          </cell>
          <cell r="DK263" t="str">
            <v>0</v>
          </cell>
          <cell r="DM263">
            <v>81.099999999998545</v>
          </cell>
          <cell r="DN263">
            <v>185</v>
          </cell>
          <cell r="DO263">
            <v>173.39999999999418</v>
          </cell>
          <cell r="DP263" t="str">
            <v>0</v>
          </cell>
          <cell r="DQ263">
            <v>767.80000000000291</v>
          </cell>
          <cell r="DR263">
            <v>767.80000000000291</v>
          </cell>
          <cell r="DS263">
            <v>22.399999999999636</v>
          </cell>
          <cell r="DT263">
            <v>98</v>
          </cell>
          <cell r="DU263">
            <v>1660</v>
          </cell>
          <cell r="DV263">
            <v>7250</v>
          </cell>
          <cell r="DW263">
            <v>29.6</v>
          </cell>
          <cell r="DX263">
            <v>103.13</v>
          </cell>
          <cell r="DY263">
            <v>593.58000000000004</v>
          </cell>
          <cell r="DZ263">
            <v>654.86</v>
          </cell>
          <cell r="EA263">
            <v>25.190000000000509</v>
          </cell>
          <cell r="EB263">
            <v>31</v>
          </cell>
          <cell r="EC263">
            <v>22</v>
          </cell>
          <cell r="ED263">
            <v>3520</v>
          </cell>
          <cell r="EF263">
            <v>12000</v>
          </cell>
          <cell r="EG263">
            <v>8910</v>
          </cell>
          <cell r="EH263">
            <v>300</v>
          </cell>
          <cell r="EI263">
            <v>11</v>
          </cell>
          <cell r="EN263">
            <v>365.09999999999854</v>
          </cell>
          <cell r="EO263">
            <v>1457.4000000000015</v>
          </cell>
          <cell r="EP263">
            <v>1920.0999999999767</v>
          </cell>
          <cell r="EQ263">
            <v>1639.3000000000029</v>
          </cell>
          <cell r="ER263">
            <v>1252.3999999999942</v>
          </cell>
          <cell r="ES263">
            <v>2246.0999999999985</v>
          </cell>
          <cell r="ET263">
            <v>1464.0999999999985</v>
          </cell>
          <cell r="EU263">
            <v>0</v>
          </cell>
          <cell r="EV263">
            <v>10344.499999999971</v>
          </cell>
          <cell r="EW263">
            <v>10019</v>
          </cell>
          <cell r="EX263">
            <v>8677</v>
          </cell>
          <cell r="FA263">
            <v>99.100000000000364</v>
          </cell>
          <cell r="FB263">
            <v>17603.100000000006</v>
          </cell>
          <cell r="FC263">
            <v>18795.099999999999</v>
          </cell>
          <cell r="FD263">
            <v>83.100000000005821</v>
          </cell>
          <cell r="FE263">
            <v>319</v>
          </cell>
          <cell r="FF263">
            <v>711</v>
          </cell>
          <cell r="FG263">
            <v>1113.1000000000058</v>
          </cell>
          <cell r="FH263">
            <v>1113.1000000000058</v>
          </cell>
          <cell r="FI263">
            <v>5821.0000000000036</v>
          </cell>
          <cell r="FJ263">
            <v>9089.0000000000146</v>
          </cell>
          <cell r="FK263">
            <v>1752.6000000000058</v>
          </cell>
          <cell r="FL263">
            <v>1457.0999999999985</v>
          </cell>
          <cell r="FM263">
            <v>0</v>
          </cell>
          <cell r="FN263">
            <v>844.30000000000291</v>
          </cell>
          <cell r="FO263">
            <v>0</v>
          </cell>
          <cell r="FP263">
            <v>0</v>
          </cell>
          <cell r="FQ263">
            <v>0</v>
          </cell>
          <cell r="FR263">
            <v>19614.000000000015</v>
          </cell>
          <cell r="FS263">
            <v>18964.000000000025</v>
          </cell>
          <cell r="FT263">
            <v>865.09999999999854</v>
          </cell>
          <cell r="FU263">
            <v>0</v>
          </cell>
          <cell r="FV263">
            <v>205</v>
          </cell>
          <cell r="FW263">
            <v>61.899999999994179</v>
          </cell>
          <cell r="FX263">
            <v>0</v>
          </cell>
          <cell r="FY263">
            <v>849</v>
          </cell>
          <cell r="FZ263">
            <v>1918.1000000000058</v>
          </cell>
          <cell r="GA263">
            <v>1980.9999999999927</v>
          </cell>
          <cell r="GB263">
            <v>11</v>
          </cell>
          <cell r="GC263">
            <v>8823</v>
          </cell>
          <cell r="GD263">
            <v>8834</v>
          </cell>
          <cell r="GE263">
            <v>231</v>
          </cell>
          <cell r="GF263">
            <v>1078.0999999999985</v>
          </cell>
          <cell r="GG263">
            <v>14320</v>
          </cell>
          <cell r="GH263">
            <v>82740</v>
          </cell>
          <cell r="GI263">
            <v>260.48</v>
          </cell>
          <cell r="GJ263">
            <v>1131.44</v>
          </cell>
          <cell r="GK263">
            <v>7017.78</v>
          </cell>
          <cell r="GL263">
            <v>8352.5299999999988</v>
          </cell>
          <cell r="GM263">
            <v>298.03000000000065</v>
          </cell>
          <cell r="GN263">
            <v>374</v>
          </cell>
          <cell r="GO263">
            <v>241</v>
          </cell>
          <cell r="GP263">
            <v>45343.999999999942</v>
          </cell>
          <cell r="GQ263">
            <v>0</v>
          </cell>
          <cell r="GR263">
            <v>108000</v>
          </cell>
          <cell r="GS263">
            <v>97060</v>
          </cell>
          <cell r="GT263">
            <v>10940</v>
          </cell>
          <cell r="GU263">
            <v>1038.5</v>
          </cell>
          <cell r="GV263">
            <v>198</v>
          </cell>
          <cell r="GW263">
            <v>840.5</v>
          </cell>
        </row>
        <row r="264">
          <cell r="B264">
            <v>38609</v>
          </cell>
          <cell r="C264">
            <v>49433.1</v>
          </cell>
          <cell r="D264">
            <v>42161.1</v>
          </cell>
          <cell r="E264">
            <v>485851.1</v>
          </cell>
          <cell r="F264">
            <v>69914.399999999994</v>
          </cell>
          <cell r="G264">
            <v>229082.1</v>
          </cell>
          <cell r="H264">
            <v>61475.199999999997</v>
          </cell>
          <cell r="I264">
            <v>16545.2</v>
          </cell>
          <cell r="J264">
            <v>10280</v>
          </cell>
          <cell r="L264">
            <v>122021</v>
          </cell>
          <cell r="M264">
            <v>153828.4</v>
          </cell>
          <cell r="N264">
            <v>367724.4</v>
          </cell>
          <cell r="O264">
            <v>129223.1</v>
          </cell>
          <cell r="P264">
            <v>679298.1</v>
          </cell>
          <cell r="Q264">
            <v>356251.1</v>
          </cell>
          <cell r="R264">
            <v>171684.1</v>
          </cell>
          <cell r="S264">
            <v>4342.2</v>
          </cell>
          <cell r="T264">
            <v>7864.1</v>
          </cell>
          <cell r="U264">
            <v>74747.7</v>
          </cell>
          <cell r="V264">
            <v>25873.1</v>
          </cell>
          <cell r="W264">
            <v>237853.1</v>
          </cell>
          <cell r="Y264">
            <v>282647.09999999998</v>
          </cell>
          <cell r="Z264">
            <v>279580</v>
          </cell>
          <cell r="AB264">
            <v>278068.8</v>
          </cell>
          <cell r="AC264">
            <v>280348.09999999998</v>
          </cell>
          <cell r="AE264">
            <v>53707.1</v>
          </cell>
          <cell r="AF264">
            <v>12077.7</v>
          </cell>
          <cell r="AG264">
            <v>24410.1</v>
          </cell>
          <cell r="AH264">
            <v>52617.4</v>
          </cell>
          <cell r="AJ264">
            <v>241629.9</v>
          </cell>
          <cell r="AK264">
            <v>40582.199999999997</v>
          </cell>
          <cell r="AO264">
            <v>72251.399999999994</v>
          </cell>
          <cell r="AP264">
            <v>0</v>
          </cell>
          <cell r="AQ264">
            <v>44905.1</v>
          </cell>
          <cell r="AR264">
            <v>143983.29999999999</v>
          </cell>
          <cell r="AS264">
            <v>58407.7</v>
          </cell>
          <cell r="AU264">
            <v>4578.1000000000004</v>
          </cell>
          <cell r="AV264">
            <v>135035.1</v>
          </cell>
          <cell r="AX264">
            <v>40145.1</v>
          </cell>
          <cell r="AZ264">
            <v>20915460</v>
          </cell>
          <cell r="BA264">
            <v>22734660</v>
          </cell>
          <cell r="BB264">
            <v>943210</v>
          </cell>
          <cell r="BC264">
            <v>1610480</v>
          </cell>
          <cell r="BD264">
            <v>8840.59</v>
          </cell>
          <cell r="BE264">
            <v>917</v>
          </cell>
          <cell r="BF264">
            <v>983</v>
          </cell>
          <cell r="BG264">
            <v>5320.3</v>
          </cell>
          <cell r="BI264">
            <v>10</v>
          </cell>
          <cell r="BJ264">
            <v>10</v>
          </cell>
          <cell r="BK264">
            <v>10</v>
          </cell>
          <cell r="BL264">
            <v>10</v>
          </cell>
          <cell r="BM264">
            <v>10</v>
          </cell>
          <cell r="BN264">
            <v>37</v>
          </cell>
          <cell r="BO264">
            <v>0</v>
          </cell>
          <cell r="BP264">
            <v>20</v>
          </cell>
          <cell r="BQ264">
            <v>20</v>
          </cell>
          <cell r="BR264">
            <v>587.71</v>
          </cell>
          <cell r="BS264">
            <v>1279.1400000000001</v>
          </cell>
          <cell r="BT264">
            <v>0</v>
          </cell>
          <cell r="BU264">
            <v>8230</v>
          </cell>
          <cell r="BV264">
            <v>0</v>
          </cell>
          <cell r="BW264">
            <v>11</v>
          </cell>
          <cell r="CB264">
            <v>38</v>
          </cell>
          <cell r="CC264">
            <v>109.69999999999709</v>
          </cell>
          <cell r="CD264">
            <v>148</v>
          </cell>
          <cell r="CE264">
            <v>125.09999999999127</v>
          </cell>
          <cell r="CF264">
            <v>119.70000000001164</v>
          </cell>
          <cell r="CG264">
            <v>214.09999999999854</v>
          </cell>
          <cell r="CH264">
            <v>111.10000000000218</v>
          </cell>
          <cell r="CI264" t="str">
            <v>0</v>
          </cell>
          <cell r="CJ264">
            <v>865.70000000000073</v>
          </cell>
          <cell r="CK264">
            <v>883.09999999997672</v>
          </cell>
          <cell r="CL264">
            <v>251692.9</v>
          </cell>
          <cell r="CO264" t="str">
            <v>0</v>
          </cell>
          <cell r="CP264">
            <v>1</v>
          </cell>
          <cell r="CQ264">
            <v>252575.99999999997</v>
          </cell>
          <cell r="CR264">
            <v>8.3999999999869033</v>
          </cell>
          <cell r="CS264">
            <v>51.099999999998545</v>
          </cell>
          <cell r="CT264">
            <v>50.100000000005821</v>
          </cell>
          <cell r="CU264">
            <v>109.59999999999127</v>
          </cell>
          <cell r="CV264">
            <v>109.59999999999127</v>
          </cell>
          <cell r="CW264">
            <v>476.00000000000364</v>
          </cell>
          <cell r="CX264">
            <v>701.9999999999709</v>
          </cell>
          <cell r="CY264">
            <v>140.29999999998836</v>
          </cell>
          <cell r="CZ264">
            <v>135.09999999999854</v>
          </cell>
          <cell r="DA264" t="str">
            <v>0</v>
          </cell>
          <cell r="DB264">
            <v>114.09999999999854</v>
          </cell>
          <cell r="DF264">
            <v>1626.9999999999709</v>
          </cell>
          <cell r="DG264">
            <v>1567.49999999996</v>
          </cell>
          <cell r="DH264">
            <v>76.599999999998545</v>
          </cell>
          <cell r="DJ264">
            <v>36.100000000000364</v>
          </cell>
          <cell r="DK264" t="str">
            <v>0</v>
          </cell>
          <cell r="DM264">
            <v>78.099999999998545</v>
          </cell>
          <cell r="DN264">
            <v>171.19999999998254</v>
          </cell>
          <cell r="DO264">
            <v>190.79999999999745</v>
          </cell>
          <cell r="DP264" t="str">
            <v>0</v>
          </cell>
          <cell r="DQ264">
            <v>638</v>
          </cell>
          <cell r="DR264">
            <v>638</v>
          </cell>
          <cell r="DS264">
            <v>32.199999999999818</v>
          </cell>
          <cell r="DT264">
            <v>90</v>
          </cell>
          <cell r="DU264">
            <v>1420</v>
          </cell>
          <cell r="DV264">
            <v>6810</v>
          </cell>
          <cell r="DW264">
            <v>25.14</v>
          </cell>
          <cell r="DX264">
            <v>95.98</v>
          </cell>
          <cell r="DY264">
            <v>587.71</v>
          </cell>
          <cell r="DZ264">
            <v>1279.1400000000001</v>
          </cell>
          <cell r="EA264">
            <v>23.649999999999636</v>
          </cell>
          <cell r="EB264">
            <v>30</v>
          </cell>
          <cell r="EC264">
            <v>22</v>
          </cell>
          <cell r="ED264">
            <v>3568.0000000000291</v>
          </cell>
          <cell r="EF264">
            <v>0</v>
          </cell>
          <cell r="EG264">
            <v>8230</v>
          </cell>
          <cell r="EH264">
            <v>0</v>
          </cell>
          <cell r="EI264">
            <v>11</v>
          </cell>
          <cell r="EN264">
            <v>403.09999999999854</v>
          </cell>
          <cell r="EO264">
            <v>1567.0999999999985</v>
          </cell>
          <cell r="EP264">
            <v>2068.0999999999767</v>
          </cell>
          <cell r="EQ264">
            <v>1764.3999999999942</v>
          </cell>
          <cell r="ER264">
            <v>1372.1000000000058</v>
          </cell>
          <cell r="ES264">
            <v>2460.1999999999971</v>
          </cell>
          <cell r="ET264">
            <v>1575.2000000000007</v>
          </cell>
          <cell r="EU264">
            <v>0</v>
          </cell>
          <cell r="EV264">
            <v>11210.199999999972</v>
          </cell>
          <cell r="EW264">
            <v>10902.099999999977</v>
          </cell>
          <cell r="EX264">
            <v>260369.9</v>
          </cell>
          <cell r="FA264">
            <v>99.100000000000364</v>
          </cell>
          <cell r="FB264">
            <v>17604.100000000006</v>
          </cell>
          <cell r="FC264">
            <v>271371.09999999998</v>
          </cell>
          <cell r="FD264">
            <v>91.499999999992724</v>
          </cell>
          <cell r="FE264">
            <v>370.09999999999854</v>
          </cell>
          <cell r="FF264">
            <v>761.10000000000582</v>
          </cell>
          <cell r="FG264">
            <v>1222.6999999999971</v>
          </cell>
          <cell r="FH264">
            <v>1222.6999999999971</v>
          </cell>
          <cell r="FI264">
            <v>6297.0000000000073</v>
          </cell>
          <cell r="FJ264">
            <v>9790.9999999999854</v>
          </cell>
          <cell r="FK264">
            <v>1892.8999999999942</v>
          </cell>
          <cell r="FL264">
            <v>1592.1999999999971</v>
          </cell>
          <cell r="FM264">
            <v>0</v>
          </cell>
          <cell r="FN264">
            <v>958.40000000000146</v>
          </cell>
          <cell r="FO264">
            <v>0</v>
          </cell>
          <cell r="FP264">
            <v>0</v>
          </cell>
          <cell r="FQ264">
            <v>0</v>
          </cell>
          <cell r="FR264">
            <v>21240.999999999985</v>
          </cell>
          <cell r="FS264">
            <v>20531.499999999985</v>
          </cell>
          <cell r="FT264">
            <v>941.69999999999709</v>
          </cell>
          <cell r="FU264">
            <v>0</v>
          </cell>
          <cell r="FV264">
            <v>241.10000000000036</v>
          </cell>
          <cell r="FW264">
            <v>61.899999999994179</v>
          </cell>
          <cell r="FX264">
            <v>0</v>
          </cell>
          <cell r="FY264">
            <v>927.09999999999854</v>
          </cell>
          <cell r="FZ264">
            <v>2089.2999999999884</v>
          </cell>
          <cell r="GA264">
            <v>2171.7999999999902</v>
          </cell>
          <cell r="GB264">
            <v>11</v>
          </cell>
          <cell r="GC264">
            <v>9461</v>
          </cell>
          <cell r="GD264">
            <v>9472</v>
          </cell>
          <cell r="GE264">
            <v>263.19999999999982</v>
          </cell>
          <cell r="GF264">
            <v>1168.0999999999985</v>
          </cell>
          <cell r="GG264">
            <v>15740</v>
          </cell>
          <cell r="GH264">
            <v>89550</v>
          </cell>
          <cell r="GI264">
            <v>285.62</v>
          </cell>
          <cell r="GJ264">
            <v>1227.42</v>
          </cell>
          <cell r="GK264">
            <v>7605.49</v>
          </cell>
          <cell r="GL264">
            <v>9631.6699999999983</v>
          </cell>
          <cell r="GM264">
            <v>321.68000000000029</v>
          </cell>
          <cell r="GN264">
            <v>404</v>
          </cell>
          <cell r="GO264">
            <v>263</v>
          </cell>
          <cell r="GP264">
            <v>48911.999999999971</v>
          </cell>
          <cell r="GQ264">
            <v>0</v>
          </cell>
          <cell r="GR264">
            <v>108000</v>
          </cell>
          <cell r="GS264">
            <v>105290</v>
          </cell>
          <cell r="GT264">
            <v>2710</v>
          </cell>
          <cell r="GU264">
            <v>1038.5</v>
          </cell>
          <cell r="GV264">
            <v>209</v>
          </cell>
          <cell r="GW264">
            <v>829.5</v>
          </cell>
        </row>
        <row r="265">
          <cell r="B265">
            <v>38610</v>
          </cell>
          <cell r="C265">
            <v>49476.6</v>
          </cell>
          <cell r="D265">
            <v>42279.9</v>
          </cell>
          <cell r="E265">
            <v>486009.1</v>
          </cell>
          <cell r="F265">
            <v>70049.100000000006</v>
          </cell>
          <cell r="G265">
            <v>229198.1</v>
          </cell>
          <cell r="H265">
            <v>61654.7</v>
          </cell>
          <cell r="I265">
            <v>16664.099999999999</v>
          </cell>
          <cell r="J265">
            <v>10280</v>
          </cell>
          <cell r="L265">
            <v>122733.1</v>
          </cell>
          <cell r="M265">
            <v>154296.6</v>
          </cell>
          <cell r="N265">
            <v>368061.1</v>
          </cell>
          <cell r="O265">
            <v>129593.1</v>
          </cell>
          <cell r="P265">
            <v>679650.1</v>
          </cell>
          <cell r="Q265">
            <v>356598.8</v>
          </cell>
          <cell r="R265">
            <v>171694.4</v>
          </cell>
          <cell r="S265">
            <v>4345.6000000000004</v>
          </cell>
          <cell r="T265">
            <v>7864.1</v>
          </cell>
          <cell r="U265">
            <v>74830.600000000006</v>
          </cell>
          <cell r="V265">
            <v>25899.200000000001</v>
          </cell>
          <cell r="W265">
            <v>237909.1</v>
          </cell>
          <cell r="Y265">
            <v>283598.09999999998</v>
          </cell>
          <cell r="Z265">
            <v>280355.5</v>
          </cell>
          <cell r="AB265">
            <v>278704.40000000002</v>
          </cell>
          <cell r="AC265">
            <v>281420</v>
          </cell>
          <cell r="AE265">
            <v>53872.6</v>
          </cell>
          <cell r="AF265">
            <v>12124.1</v>
          </cell>
          <cell r="AG265">
            <v>24486.6</v>
          </cell>
          <cell r="AH265">
            <v>52686.1</v>
          </cell>
          <cell r="AJ265">
            <v>241778.1</v>
          </cell>
          <cell r="AK265">
            <v>40723</v>
          </cell>
          <cell r="AO265">
            <v>72365.100000000006</v>
          </cell>
          <cell r="AP265">
            <v>0</v>
          </cell>
          <cell r="AQ265">
            <v>45004.4</v>
          </cell>
          <cell r="AR265">
            <v>144188.1</v>
          </cell>
          <cell r="AS265">
            <v>58520.1</v>
          </cell>
          <cell r="AU265">
            <v>4622.6000000000004</v>
          </cell>
          <cell r="AV265">
            <v>135035.1</v>
          </cell>
          <cell r="AX265">
            <v>40225.1</v>
          </cell>
          <cell r="AZ265">
            <v>20947450</v>
          </cell>
          <cell r="BA265">
            <v>22832000</v>
          </cell>
          <cell r="BB265">
            <v>945000</v>
          </cell>
          <cell r="BC265">
            <v>1617370</v>
          </cell>
          <cell r="BD265">
            <v>8868.4500000000007</v>
          </cell>
          <cell r="BE265">
            <v>948</v>
          </cell>
          <cell r="BF265">
            <v>1006</v>
          </cell>
          <cell r="BG265">
            <v>5343</v>
          </cell>
          <cell r="BI265">
            <v>10</v>
          </cell>
          <cell r="BJ265">
            <v>10</v>
          </cell>
          <cell r="BK265">
            <v>10</v>
          </cell>
          <cell r="BL265">
            <v>10</v>
          </cell>
          <cell r="BM265">
            <v>10</v>
          </cell>
          <cell r="BN265">
            <v>35</v>
          </cell>
          <cell r="BO265">
            <v>34</v>
          </cell>
          <cell r="BP265">
            <v>20</v>
          </cell>
          <cell r="BQ265">
            <v>20</v>
          </cell>
          <cell r="BR265">
            <v>645.69000000000005</v>
          </cell>
          <cell r="BS265">
            <v>1160.3499999999999</v>
          </cell>
          <cell r="BT265">
            <v>12000</v>
          </cell>
          <cell r="BU265">
            <v>8680</v>
          </cell>
          <cell r="BV265">
            <v>0</v>
          </cell>
          <cell r="BW265">
            <v>22</v>
          </cell>
          <cell r="CB265">
            <v>43.5</v>
          </cell>
          <cell r="CC265">
            <v>118.80000000000291</v>
          </cell>
          <cell r="CD265">
            <v>158</v>
          </cell>
          <cell r="CE265">
            <v>134.70000000001164</v>
          </cell>
          <cell r="CF265">
            <v>116</v>
          </cell>
          <cell r="CG265">
            <v>179.5</v>
          </cell>
          <cell r="CH265">
            <v>118.89999999999782</v>
          </cell>
          <cell r="CI265" t="str">
            <v>0</v>
          </cell>
          <cell r="CJ265">
            <v>869.40000000001237</v>
          </cell>
          <cell r="CK265">
            <v>951</v>
          </cell>
          <cell r="CL265">
            <v>775.5</v>
          </cell>
          <cell r="CO265" t="str">
            <v>0</v>
          </cell>
          <cell r="CP265">
            <v>10.299999999988358</v>
          </cell>
          <cell r="CQ265">
            <v>1726.5</v>
          </cell>
          <cell r="CR265">
            <v>0.80000000000654836</v>
          </cell>
          <cell r="CS265">
            <v>26.100000000002183</v>
          </cell>
          <cell r="CT265">
            <v>56</v>
          </cell>
          <cell r="CU265">
            <v>82.900000000008731</v>
          </cell>
          <cell r="CV265">
            <v>82.900000000008731</v>
          </cell>
          <cell r="CW265">
            <v>463.99999999999636</v>
          </cell>
          <cell r="CX265">
            <v>765</v>
          </cell>
          <cell r="CY265">
            <v>148.20000000001164</v>
          </cell>
          <cell r="CZ265">
            <v>140.80000000000291</v>
          </cell>
          <cell r="DA265" t="str">
            <v>0</v>
          </cell>
          <cell r="DB265">
            <v>68.69999999999709</v>
          </cell>
          <cell r="DF265">
            <v>1655</v>
          </cell>
          <cell r="DG265">
            <v>1586.700000000008</v>
          </cell>
          <cell r="DH265">
            <v>112.40000000000146</v>
          </cell>
          <cell r="DJ265">
            <v>44.5</v>
          </cell>
          <cell r="DK265" t="str">
            <v>0</v>
          </cell>
          <cell r="DM265">
            <v>80</v>
          </cell>
          <cell r="DN265">
            <v>204.80000000001746</v>
          </cell>
          <cell r="DO265">
            <v>236.90000000000146</v>
          </cell>
          <cell r="DP265" t="str">
            <v>0</v>
          </cell>
          <cell r="DQ265">
            <v>712.10000000000582</v>
          </cell>
          <cell r="DR265">
            <v>712.10000000000582</v>
          </cell>
          <cell r="DS265">
            <v>3.4000000000005457</v>
          </cell>
          <cell r="DT265">
            <v>99.30000000000291</v>
          </cell>
          <cell r="DU265">
            <v>1790</v>
          </cell>
          <cell r="DV265">
            <v>6890</v>
          </cell>
          <cell r="DW265">
            <v>31.99</v>
          </cell>
          <cell r="DX265">
            <v>97.34</v>
          </cell>
          <cell r="DY265">
            <v>645.69000000000005</v>
          </cell>
          <cell r="DZ265">
            <v>1160.3499999999999</v>
          </cell>
          <cell r="EA265">
            <v>27.860000000000582</v>
          </cell>
          <cell r="EB265">
            <v>31</v>
          </cell>
          <cell r="EC265">
            <v>23</v>
          </cell>
          <cell r="ED265">
            <v>3631.9999999999709</v>
          </cell>
          <cell r="EF265">
            <v>12000</v>
          </cell>
          <cell r="EG265">
            <v>8680</v>
          </cell>
          <cell r="EH265">
            <v>0</v>
          </cell>
          <cell r="EI265">
            <v>22</v>
          </cell>
          <cell r="EN265">
            <v>446.59999999999854</v>
          </cell>
          <cell r="EO265">
            <v>1685.9000000000015</v>
          </cell>
          <cell r="EP265">
            <v>2226.0999999999767</v>
          </cell>
          <cell r="EQ265">
            <v>1899.1000000000058</v>
          </cell>
          <cell r="ER265">
            <v>1488.1000000000058</v>
          </cell>
          <cell r="ES265">
            <v>2639.6999999999971</v>
          </cell>
          <cell r="ET265">
            <v>1694.0999999999985</v>
          </cell>
          <cell r="EU265">
            <v>0</v>
          </cell>
          <cell r="EV265">
            <v>12079.599999999984</v>
          </cell>
          <cell r="EW265">
            <v>11853.099999999977</v>
          </cell>
          <cell r="EX265">
            <v>261145.4</v>
          </cell>
          <cell r="FA265">
            <v>99.100000000000364</v>
          </cell>
          <cell r="FB265">
            <v>17614.399999999994</v>
          </cell>
          <cell r="FC265">
            <v>273097.59999999998</v>
          </cell>
          <cell r="FD265">
            <v>92.299999999999272</v>
          </cell>
          <cell r="FE265">
            <v>396.20000000000073</v>
          </cell>
          <cell r="FF265">
            <v>817.10000000000582</v>
          </cell>
          <cell r="FG265">
            <v>1305.6000000000058</v>
          </cell>
          <cell r="FH265">
            <v>1305.6000000000058</v>
          </cell>
          <cell r="FI265">
            <v>6761.0000000000036</v>
          </cell>
          <cell r="FJ265">
            <v>10555.999999999985</v>
          </cell>
          <cell r="FK265">
            <v>2041.1000000000058</v>
          </cell>
          <cell r="FL265">
            <v>1733</v>
          </cell>
          <cell r="FM265">
            <v>0</v>
          </cell>
          <cell r="FN265">
            <v>1027.0999999999985</v>
          </cell>
          <cell r="FO265">
            <v>0</v>
          </cell>
          <cell r="FP265">
            <v>0</v>
          </cell>
          <cell r="FQ265">
            <v>0</v>
          </cell>
          <cell r="FR265">
            <v>22895.999999999985</v>
          </cell>
          <cell r="FS265">
            <v>22118.199999999993</v>
          </cell>
          <cell r="FT265">
            <v>1054.0999999999985</v>
          </cell>
          <cell r="FU265">
            <v>0</v>
          </cell>
          <cell r="FV265">
            <v>285.60000000000036</v>
          </cell>
          <cell r="FW265">
            <v>61.899999999994179</v>
          </cell>
          <cell r="FX265">
            <v>0</v>
          </cell>
          <cell r="FY265">
            <v>1007.0999999999985</v>
          </cell>
          <cell r="FZ265">
            <v>2294.1000000000058</v>
          </cell>
          <cell r="GA265">
            <v>2408.6999999999916</v>
          </cell>
          <cell r="GB265">
            <v>11</v>
          </cell>
          <cell r="GC265">
            <v>10173.100000000006</v>
          </cell>
          <cell r="GD265">
            <v>10184.100000000006</v>
          </cell>
          <cell r="GE265">
            <v>266.60000000000036</v>
          </cell>
          <cell r="GF265">
            <v>1267.4000000000015</v>
          </cell>
          <cell r="GG265">
            <v>17530</v>
          </cell>
          <cell r="GH265">
            <v>96440</v>
          </cell>
          <cell r="GI265">
            <v>317.61</v>
          </cell>
          <cell r="GJ265">
            <v>1324.76</v>
          </cell>
          <cell r="GK265">
            <v>8251.18</v>
          </cell>
          <cell r="GL265">
            <v>10792.019999999999</v>
          </cell>
          <cell r="GM265">
            <v>349.54000000000087</v>
          </cell>
          <cell r="GN265">
            <v>435</v>
          </cell>
          <cell r="GO265">
            <v>286</v>
          </cell>
          <cell r="GP265">
            <v>52543.999999999942</v>
          </cell>
          <cell r="GQ265">
            <v>0</v>
          </cell>
          <cell r="GR265">
            <v>120000</v>
          </cell>
          <cell r="GS265">
            <v>113970</v>
          </cell>
          <cell r="GT265">
            <v>6030</v>
          </cell>
          <cell r="GU265">
            <v>1038.5</v>
          </cell>
          <cell r="GV265">
            <v>231</v>
          </cell>
          <cell r="GW265">
            <v>807.5</v>
          </cell>
        </row>
        <row r="266">
          <cell r="B266">
            <v>38611</v>
          </cell>
          <cell r="C266">
            <v>49515.4</v>
          </cell>
          <cell r="D266">
            <v>42385.599999999999</v>
          </cell>
          <cell r="E266">
            <v>486149.4</v>
          </cell>
          <cell r="F266">
            <v>70183</v>
          </cell>
          <cell r="G266">
            <v>229309.4</v>
          </cell>
          <cell r="H266">
            <v>61770</v>
          </cell>
          <cell r="I266">
            <v>16782.400000000001</v>
          </cell>
          <cell r="J266">
            <v>10280</v>
          </cell>
          <cell r="L266">
            <v>123463.4</v>
          </cell>
          <cell r="M266">
            <v>154733</v>
          </cell>
          <cell r="N266">
            <v>368376.3</v>
          </cell>
          <cell r="O266">
            <v>129952</v>
          </cell>
          <cell r="P266">
            <v>679995</v>
          </cell>
          <cell r="Q266">
            <v>356943.4</v>
          </cell>
          <cell r="R266">
            <v>171705.60000000001</v>
          </cell>
          <cell r="S266">
            <v>4350.3</v>
          </cell>
          <cell r="T266">
            <v>7877.6</v>
          </cell>
          <cell r="U266">
            <v>74930.399999999994</v>
          </cell>
          <cell r="V266">
            <v>25938</v>
          </cell>
          <cell r="W266">
            <v>237963.4</v>
          </cell>
          <cell r="Y266">
            <v>284226</v>
          </cell>
          <cell r="Z266">
            <v>281391</v>
          </cell>
          <cell r="AB266">
            <v>279467</v>
          </cell>
          <cell r="AC266">
            <v>282347</v>
          </cell>
          <cell r="AE266">
            <v>54038</v>
          </cell>
          <cell r="AF266">
            <v>12171.3</v>
          </cell>
          <cell r="AG266">
            <v>24566.2</v>
          </cell>
          <cell r="AH266">
            <v>52765.8</v>
          </cell>
          <cell r="AJ266">
            <v>241923</v>
          </cell>
          <cell r="AK266">
            <v>40865</v>
          </cell>
          <cell r="AO266">
            <v>72475.600000000006</v>
          </cell>
          <cell r="AP266">
            <v>0</v>
          </cell>
          <cell r="AQ266">
            <v>45098</v>
          </cell>
          <cell r="AR266">
            <v>144321</v>
          </cell>
          <cell r="AS266">
            <v>58573.2</v>
          </cell>
          <cell r="AU266">
            <v>4629.3</v>
          </cell>
          <cell r="AV266">
            <v>135035.1</v>
          </cell>
          <cell r="AX266">
            <v>40297</v>
          </cell>
          <cell r="AZ266">
            <v>20974700</v>
          </cell>
          <cell r="BA266">
            <v>22932800</v>
          </cell>
          <cell r="BB266">
            <v>946550</v>
          </cell>
          <cell r="BC266">
            <v>1624470</v>
          </cell>
          <cell r="BD266">
            <v>8896.25</v>
          </cell>
          <cell r="BE266">
            <v>979</v>
          </cell>
          <cell r="BF266">
            <v>1031</v>
          </cell>
          <cell r="BG266">
            <v>5368.2</v>
          </cell>
          <cell r="BI266">
            <v>10</v>
          </cell>
          <cell r="BJ266">
            <v>10</v>
          </cell>
          <cell r="BK266">
            <v>10</v>
          </cell>
          <cell r="BL266">
            <v>10</v>
          </cell>
          <cell r="BM266">
            <v>10</v>
          </cell>
          <cell r="BN266">
            <v>0</v>
          </cell>
          <cell r="BO266">
            <v>36</v>
          </cell>
          <cell r="BP266">
            <v>20</v>
          </cell>
          <cell r="BQ266">
            <v>20</v>
          </cell>
          <cell r="BR266">
            <v>600.1</v>
          </cell>
          <cell r="BS266">
            <v>636.89</v>
          </cell>
          <cell r="BT266">
            <v>12000</v>
          </cell>
          <cell r="BU266">
            <v>8650</v>
          </cell>
          <cell r="BV266">
            <v>0</v>
          </cell>
          <cell r="BW266">
            <v>11</v>
          </cell>
          <cell r="CB266">
            <v>38.80000000000291</v>
          </cell>
          <cell r="CC266">
            <v>105.69999999999709</v>
          </cell>
          <cell r="CD266">
            <v>140.30000000004657</v>
          </cell>
          <cell r="CE266">
            <v>133.89999999999418</v>
          </cell>
          <cell r="CF266">
            <v>111.29999999998836</v>
          </cell>
          <cell r="CG266">
            <v>115.30000000000291</v>
          </cell>
          <cell r="CH266">
            <v>118.30000000000291</v>
          </cell>
          <cell r="CI266" t="str">
            <v>0</v>
          </cell>
          <cell r="CJ266">
            <v>763.60000000003492</v>
          </cell>
          <cell r="CK266">
            <v>627.90000000002328</v>
          </cell>
          <cell r="CL266">
            <v>1035.5</v>
          </cell>
          <cell r="CO266">
            <v>13.5</v>
          </cell>
          <cell r="CP266">
            <v>11.200000000011642</v>
          </cell>
          <cell r="CQ266">
            <v>1676.9000000000233</v>
          </cell>
          <cell r="CR266">
            <v>6.7000000000007276</v>
          </cell>
          <cell r="CS266">
            <v>38.799999999999272</v>
          </cell>
          <cell r="CT266">
            <v>54.299999999988358</v>
          </cell>
          <cell r="CU266">
            <v>99.799999999988358</v>
          </cell>
          <cell r="CV266">
            <v>99.799999999988358</v>
          </cell>
          <cell r="CW266">
            <v>471.99999999998909</v>
          </cell>
          <cell r="CX266">
            <v>796.00000000002183</v>
          </cell>
          <cell r="CY266">
            <v>144.89999999999418</v>
          </cell>
          <cell r="CZ266">
            <v>142</v>
          </cell>
          <cell r="DA266" t="str">
            <v>0</v>
          </cell>
          <cell r="DB266">
            <v>79.700000000004366</v>
          </cell>
          <cell r="DF266">
            <v>1654.0000000000146</v>
          </cell>
          <cell r="DG266">
            <v>1634.6000000000095</v>
          </cell>
          <cell r="DH266">
            <v>53.099999999998545</v>
          </cell>
          <cell r="DJ266">
            <v>6.6999999999998181</v>
          </cell>
          <cell r="DK266" t="str">
            <v>0</v>
          </cell>
          <cell r="DM266">
            <v>71.900000000001455</v>
          </cell>
          <cell r="DN266">
            <v>132.89999999999418</v>
          </cell>
          <cell r="DO266">
            <v>131.69999999999982</v>
          </cell>
          <cell r="DP266" t="str">
            <v>0</v>
          </cell>
          <cell r="DQ266">
            <v>730.29999999998836</v>
          </cell>
          <cell r="DR266">
            <v>730.29999999998836</v>
          </cell>
          <cell r="DS266">
            <v>4.6999999999998181</v>
          </cell>
          <cell r="DT266">
            <v>93.599999999998545</v>
          </cell>
          <cell r="DU266">
            <v>1550</v>
          </cell>
          <cell r="DV266">
            <v>7100</v>
          </cell>
          <cell r="DW266">
            <v>27.25</v>
          </cell>
          <cell r="DX266">
            <v>100.8</v>
          </cell>
          <cell r="DY266">
            <v>600.1</v>
          </cell>
          <cell r="DZ266">
            <v>636.89</v>
          </cell>
          <cell r="EA266">
            <v>27.799999999999272</v>
          </cell>
          <cell r="EB266">
            <v>31</v>
          </cell>
          <cell r="EC266">
            <v>25</v>
          </cell>
          <cell r="ED266">
            <v>4031.9999999999709</v>
          </cell>
          <cell r="EF266">
            <v>12000</v>
          </cell>
          <cell r="EG266">
            <v>8650</v>
          </cell>
          <cell r="EH266">
            <v>0</v>
          </cell>
          <cell r="EI266">
            <v>11</v>
          </cell>
          <cell r="EN266">
            <v>485.40000000000146</v>
          </cell>
          <cell r="EO266">
            <v>1791.5999999999985</v>
          </cell>
          <cell r="EP266">
            <v>2366.4000000000233</v>
          </cell>
          <cell r="EQ266">
            <v>2033</v>
          </cell>
          <cell r="ER266">
            <v>1599.3999999999942</v>
          </cell>
          <cell r="ES266">
            <v>2755</v>
          </cell>
          <cell r="ET266">
            <v>1812.4000000000015</v>
          </cell>
          <cell r="EU266">
            <v>0</v>
          </cell>
          <cell r="EV266">
            <v>12843.200000000019</v>
          </cell>
          <cell r="EW266">
            <v>12481</v>
          </cell>
          <cell r="EX266">
            <v>262180.90000000002</v>
          </cell>
          <cell r="FA266">
            <v>112.60000000000036</v>
          </cell>
          <cell r="FB266">
            <v>17625.600000000006</v>
          </cell>
          <cell r="FC266">
            <v>274774.5</v>
          </cell>
          <cell r="FD266">
            <v>99</v>
          </cell>
          <cell r="FE266">
            <v>435</v>
          </cell>
          <cell r="FF266">
            <v>871.39999999999418</v>
          </cell>
          <cell r="FG266">
            <v>1405.3999999999942</v>
          </cell>
          <cell r="FH266">
            <v>1405.3999999999942</v>
          </cell>
          <cell r="FI266">
            <v>7232.9999999999927</v>
          </cell>
          <cell r="FJ266">
            <v>11352.000000000007</v>
          </cell>
          <cell r="FK266">
            <v>2186</v>
          </cell>
          <cell r="FL266">
            <v>1875</v>
          </cell>
          <cell r="FM266">
            <v>0</v>
          </cell>
          <cell r="FN266">
            <v>1106.8000000000029</v>
          </cell>
          <cell r="FO266">
            <v>0</v>
          </cell>
          <cell r="FP266">
            <v>0</v>
          </cell>
          <cell r="FQ266">
            <v>0</v>
          </cell>
          <cell r="FR266">
            <v>24550</v>
          </cell>
          <cell r="FS266">
            <v>23752.800000000003</v>
          </cell>
          <cell r="FT266">
            <v>1107.1999999999971</v>
          </cell>
          <cell r="FU266">
            <v>0</v>
          </cell>
          <cell r="FV266">
            <v>292.30000000000018</v>
          </cell>
          <cell r="FW266">
            <v>61.899999999994179</v>
          </cell>
          <cell r="FX266">
            <v>0</v>
          </cell>
          <cell r="FY266">
            <v>1079</v>
          </cell>
          <cell r="FZ266">
            <v>2427</v>
          </cell>
          <cell r="GA266">
            <v>2540.3999999999915</v>
          </cell>
          <cell r="GB266">
            <v>11</v>
          </cell>
          <cell r="GC266">
            <v>10903.399999999994</v>
          </cell>
          <cell r="GD266">
            <v>10914.399999999994</v>
          </cell>
          <cell r="GE266">
            <v>271.30000000000018</v>
          </cell>
          <cell r="GF266">
            <v>1361</v>
          </cell>
          <cell r="GG266">
            <v>19080</v>
          </cell>
          <cell r="GH266">
            <v>103540</v>
          </cell>
          <cell r="GI266">
            <v>344.86</v>
          </cell>
          <cell r="GJ266">
            <v>1425.56</v>
          </cell>
          <cell r="GK266">
            <v>8851.2800000000007</v>
          </cell>
          <cell r="GL266">
            <v>11428.909999999998</v>
          </cell>
          <cell r="GM266">
            <v>377.34000000000015</v>
          </cell>
          <cell r="GN266">
            <v>466</v>
          </cell>
          <cell r="GO266">
            <v>311</v>
          </cell>
          <cell r="GP266">
            <v>56575.999999999913</v>
          </cell>
          <cell r="GQ266">
            <v>0</v>
          </cell>
          <cell r="GR266">
            <v>132000</v>
          </cell>
          <cell r="GS266">
            <v>122620</v>
          </cell>
          <cell r="GT266">
            <v>9380</v>
          </cell>
          <cell r="GU266">
            <v>1038.5</v>
          </cell>
          <cell r="GV266">
            <v>242</v>
          </cell>
          <cell r="GW266">
            <v>796.5</v>
          </cell>
        </row>
        <row r="267">
          <cell r="B267">
            <v>38612</v>
          </cell>
          <cell r="C267">
            <v>49515.4</v>
          </cell>
          <cell r="D267">
            <v>42507.7</v>
          </cell>
          <cell r="E267">
            <v>486314.2</v>
          </cell>
          <cell r="F267">
            <v>70323.199999999997</v>
          </cell>
          <cell r="G267">
            <v>229422.2</v>
          </cell>
          <cell r="H267">
            <v>61938</v>
          </cell>
          <cell r="I267">
            <v>16904.7</v>
          </cell>
          <cell r="J267">
            <v>10280</v>
          </cell>
          <cell r="L267">
            <v>124234</v>
          </cell>
          <cell r="M267">
            <v>155208.4</v>
          </cell>
          <cell r="N267">
            <v>368718.7</v>
          </cell>
          <cell r="O267">
            <v>130356.2</v>
          </cell>
          <cell r="P267">
            <v>680381.3</v>
          </cell>
          <cell r="Q267">
            <v>357325</v>
          </cell>
          <cell r="R267">
            <v>171706.1</v>
          </cell>
          <cell r="S267">
            <v>4373</v>
          </cell>
          <cell r="T267">
            <v>7877.6</v>
          </cell>
          <cell r="U267">
            <v>75034.8</v>
          </cell>
          <cell r="V267">
            <v>25971</v>
          </cell>
          <cell r="W267">
            <v>238016.4</v>
          </cell>
          <cell r="Y267">
            <v>285065</v>
          </cell>
          <cell r="Z267">
            <v>282367</v>
          </cell>
          <cell r="AB267">
            <v>280246</v>
          </cell>
          <cell r="AC267">
            <v>283340</v>
          </cell>
          <cell r="AE267">
            <v>54213</v>
          </cell>
          <cell r="AF267">
            <v>12214.8</v>
          </cell>
          <cell r="AG267">
            <v>24652.7</v>
          </cell>
          <cell r="AH267">
            <v>52872.800000000003</v>
          </cell>
          <cell r="AJ267">
            <v>242069.8</v>
          </cell>
          <cell r="AK267">
            <v>41004.400000000001</v>
          </cell>
          <cell r="AO267">
            <v>72583.399999999994</v>
          </cell>
          <cell r="AP267">
            <v>0</v>
          </cell>
          <cell r="AQ267">
            <v>45191</v>
          </cell>
          <cell r="AR267">
            <v>144477</v>
          </cell>
          <cell r="AS267">
            <v>58646.8</v>
          </cell>
          <cell r="AU267">
            <v>4631.3999999999996</v>
          </cell>
          <cell r="AV267">
            <v>135035.1</v>
          </cell>
          <cell r="AX267">
            <v>40370.300000000003</v>
          </cell>
          <cell r="AZ267">
            <v>20996000</v>
          </cell>
          <cell r="BA267">
            <v>23031000</v>
          </cell>
          <cell r="BB267">
            <v>947720</v>
          </cell>
          <cell r="BC267">
            <v>1631450</v>
          </cell>
          <cell r="BD267">
            <v>8921.6</v>
          </cell>
          <cell r="BE267">
            <v>1010</v>
          </cell>
          <cell r="BF267">
            <v>1054</v>
          </cell>
          <cell r="BG267">
            <v>5390.5</v>
          </cell>
          <cell r="BI267">
            <v>10</v>
          </cell>
          <cell r="BJ267">
            <v>10</v>
          </cell>
          <cell r="BK267">
            <v>10</v>
          </cell>
          <cell r="BL267">
            <v>10</v>
          </cell>
          <cell r="BM267">
            <v>10</v>
          </cell>
          <cell r="BN267">
            <v>38</v>
          </cell>
          <cell r="BO267">
            <v>40</v>
          </cell>
          <cell r="BP267">
            <v>20</v>
          </cell>
          <cell r="BQ267">
            <v>20</v>
          </cell>
          <cell r="BR267">
            <v>670.46</v>
          </cell>
          <cell r="BS267">
            <v>670.75</v>
          </cell>
          <cell r="BT267">
            <v>12000</v>
          </cell>
          <cell r="BU267">
            <v>8150</v>
          </cell>
          <cell r="BV267">
            <v>0</v>
          </cell>
          <cell r="BW267">
            <v>22</v>
          </cell>
          <cell r="CB267" t="str">
            <v>0</v>
          </cell>
          <cell r="CC267">
            <v>122.09999999999854</v>
          </cell>
          <cell r="CD267">
            <v>164.79999999998836</v>
          </cell>
          <cell r="CE267">
            <v>140.19999999999709</v>
          </cell>
          <cell r="CF267">
            <v>112.80000000001746</v>
          </cell>
          <cell r="CG267">
            <v>168</v>
          </cell>
          <cell r="CH267">
            <v>122.29999999999927</v>
          </cell>
          <cell r="CI267" t="str">
            <v>0</v>
          </cell>
          <cell r="CJ267">
            <v>830.20000000000073</v>
          </cell>
          <cell r="CK267">
            <v>839</v>
          </cell>
          <cell r="CL267">
            <v>976</v>
          </cell>
          <cell r="CO267" t="str">
            <v>0</v>
          </cell>
          <cell r="CP267">
            <v>0.5</v>
          </cell>
          <cell r="CQ267">
            <v>1815</v>
          </cell>
          <cell r="CR267">
            <v>18.400000000008731</v>
          </cell>
          <cell r="CS267">
            <v>33</v>
          </cell>
          <cell r="CT267">
            <v>53</v>
          </cell>
          <cell r="CU267">
            <v>104.40000000000873</v>
          </cell>
          <cell r="CV267">
            <v>104.40000000000873</v>
          </cell>
          <cell r="CW267">
            <v>435</v>
          </cell>
          <cell r="CX267">
            <v>865</v>
          </cell>
          <cell r="CY267">
            <v>146.79999999998836</v>
          </cell>
          <cell r="CZ267">
            <v>139.40000000000146</v>
          </cell>
          <cell r="DA267" t="str">
            <v>0</v>
          </cell>
          <cell r="DB267">
            <v>107</v>
          </cell>
          <cell r="DF267">
            <v>1750</v>
          </cell>
          <cell r="DG267">
            <v>1693.1999999999898</v>
          </cell>
          <cell r="DH267">
            <v>73.600000000005821</v>
          </cell>
          <cell r="DJ267">
            <v>2.0999999999994543</v>
          </cell>
          <cell r="DK267" t="str">
            <v>0</v>
          </cell>
          <cell r="DM267">
            <v>73.30000000000291</v>
          </cell>
          <cell r="DN267">
            <v>156</v>
          </cell>
          <cell r="DO267">
            <v>149.00000000000819</v>
          </cell>
          <cell r="DP267" t="str">
            <v>0</v>
          </cell>
          <cell r="DQ267">
            <v>770.60000000000582</v>
          </cell>
          <cell r="DR267">
            <v>770.60000000000582</v>
          </cell>
          <cell r="DS267">
            <v>22.699999999999818</v>
          </cell>
          <cell r="DT267">
            <v>93</v>
          </cell>
          <cell r="DU267">
            <v>1170</v>
          </cell>
          <cell r="DV267">
            <v>6980</v>
          </cell>
          <cell r="DW267">
            <v>21.3</v>
          </cell>
          <cell r="DX267">
            <v>98.2</v>
          </cell>
          <cell r="DY267">
            <v>670.46</v>
          </cell>
          <cell r="DZ267">
            <v>670.75</v>
          </cell>
          <cell r="EA267">
            <v>25.350000000000364</v>
          </cell>
          <cell r="EB267">
            <v>31</v>
          </cell>
          <cell r="EC267">
            <v>23</v>
          </cell>
          <cell r="ED267">
            <v>3568.0000000000291</v>
          </cell>
          <cell r="EF267">
            <v>12000</v>
          </cell>
          <cell r="EG267">
            <v>8150</v>
          </cell>
          <cell r="EH267">
            <v>0</v>
          </cell>
          <cell r="EI267">
            <v>22</v>
          </cell>
          <cell r="EN267">
            <v>485.40000000000146</v>
          </cell>
          <cell r="EO267">
            <v>1913.6999999999971</v>
          </cell>
          <cell r="EP267">
            <v>2531.2000000000116</v>
          </cell>
          <cell r="EQ267">
            <v>2173.1999999999971</v>
          </cell>
          <cell r="ER267">
            <v>1712.2000000000116</v>
          </cell>
          <cell r="ES267">
            <v>2923</v>
          </cell>
          <cell r="ET267">
            <v>1934.7000000000007</v>
          </cell>
          <cell r="EU267">
            <v>0</v>
          </cell>
          <cell r="EV267">
            <v>13673.40000000002</v>
          </cell>
          <cell r="EW267">
            <v>13320</v>
          </cell>
          <cell r="EX267">
            <v>263156.90000000002</v>
          </cell>
          <cell r="FA267">
            <v>112.60000000000036</v>
          </cell>
          <cell r="FB267">
            <v>17626.100000000006</v>
          </cell>
          <cell r="FC267">
            <v>276589.5</v>
          </cell>
          <cell r="FD267">
            <v>117.40000000000873</v>
          </cell>
          <cell r="FE267">
            <v>468</v>
          </cell>
          <cell r="FF267">
            <v>924.39999999999418</v>
          </cell>
          <cell r="FG267">
            <v>1509.8000000000029</v>
          </cell>
          <cell r="FH267">
            <v>1509.8000000000029</v>
          </cell>
          <cell r="FI267">
            <v>7667.9999999999927</v>
          </cell>
          <cell r="FJ267">
            <v>12217.000000000007</v>
          </cell>
          <cell r="FK267">
            <v>2332.7999999999884</v>
          </cell>
          <cell r="FL267">
            <v>2014.4000000000015</v>
          </cell>
          <cell r="FM267">
            <v>0</v>
          </cell>
          <cell r="FN267">
            <v>1213.8000000000029</v>
          </cell>
          <cell r="FO267">
            <v>0</v>
          </cell>
          <cell r="FP267">
            <v>0</v>
          </cell>
          <cell r="FQ267">
            <v>0</v>
          </cell>
          <cell r="FR267">
            <v>26300</v>
          </cell>
          <cell r="FS267">
            <v>25445.999999999993</v>
          </cell>
          <cell r="FT267">
            <v>1180.8000000000029</v>
          </cell>
          <cell r="FU267">
            <v>0</v>
          </cell>
          <cell r="FV267">
            <v>294.39999999999964</v>
          </cell>
          <cell r="FW267">
            <v>61.899999999994179</v>
          </cell>
          <cell r="FX267">
            <v>0</v>
          </cell>
          <cell r="FY267">
            <v>1152.3000000000029</v>
          </cell>
          <cell r="FZ267">
            <v>2583</v>
          </cell>
          <cell r="GA267">
            <v>2689.3999999999996</v>
          </cell>
          <cell r="GB267">
            <v>11</v>
          </cell>
          <cell r="GC267">
            <v>11674</v>
          </cell>
          <cell r="GD267">
            <v>11685</v>
          </cell>
          <cell r="GE267">
            <v>294</v>
          </cell>
          <cell r="GF267">
            <v>1454</v>
          </cell>
          <cell r="GG267">
            <v>20250</v>
          </cell>
          <cell r="GH267">
            <v>110520</v>
          </cell>
          <cell r="GI267">
            <v>366.16</v>
          </cell>
          <cell r="GJ267">
            <v>1523.76</v>
          </cell>
          <cell r="GK267">
            <v>9521.7400000000016</v>
          </cell>
          <cell r="GL267">
            <v>12099.659999999998</v>
          </cell>
          <cell r="GM267">
            <v>402.69000000000051</v>
          </cell>
          <cell r="GN267">
            <v>497</v>
          </cell>
          <cell r="GO267">
            <v>334</v>
          </cell>
          <cell r="GP267">
            <v>60143.999999999942</v>
          </cell>
          <cell r="GQ267">
            <v>0</v>
          </cell>
          <cell r="GR267">
            <v>144000</v>
          </cell>
          <cell r="GS267">
            <v>130770</v>
          </cell>
          <cell r="GT267">
            <v>13230</v>
          </cell>
          <cell r="GU267">
            <v>1038.5</v>
          </cell>
          <cell r="GV267">
            <v>264</v>
          </cell>
          <cell r="GW267">
            <v>774.5</v>
          </cell>
        </row>
        <row r="268">
          <cell r="B268">
            <v>38613</v>
          </cell>
          <cell r="C268">
            <v>49535.8</v>
          </cell>
          <cell r="D268">
            <v>42623.199999999997</v>
          </cell>
          <cell r="E268">
            <v>486469.7</v>
          </cell>
          <cell r="F268">
            <v>70455.600000000006</v>
          </cell>
          <cell r="G268">
            <v>229531</v>
          </cell>
          <cell r="H268">
            <v>62088</v>
          </cell>
          <cell r="I268">
            <v>17021</v>
          </cell>
          <cell r="J268">
            <v>10280</v>
          </cell>
          <cell r="L268">
            <v>124807</v>
          </cell>
          <cell r="M268">
            <v>155640.70000000001</v>
          </cell>
          <cell r="N268">
            <v>369032.1</v>
          </cell>
          <cell r="O268">
            <v>130697.4</v>
          </cell>
          <cell r="P268">
            <v>680696.1</v>
          </cell>
          <cell r="Q268">
            <v>357640.1</v>
          </cell>
          <cell r="R268">
            <v>171706.1</v>
          </cell>
          <cell r="S268">
            <v>4402</v>
          </cell>
          <cell r="T268">
            <v>7877.6</v>
          </cell>
          <cell r="U268">
            <v>75125.399999999994</v>
          </cell>
          <cell r="V268">
            <v>26007</v>
          </cell>
          <cell r="W268">
            <v>238057.60000000001</v>
          </cell>
          <cell r="Y268">
            <v>285823</v>
          </cell>
          <cell r="Z268">
            <v>283176</v>
          </cell>
          <cell r="AB268">
            <v>281016</v>
          </cell>
          <cell r="AC268">
            <v>284192</v>
          </cell>
          <cell r="AE268">
            <v>54368</v>
          </cell>
          <cell r="AF268">
            <v>12268.4</v>
          </cell>
          <cell r="AG268">
            <v>24713.3</v>
          </cell>
          <cell r="AH268">
            <v>52940.6</v>
          </cell>
          <cell r="AJ268">
            <v>242198.2</v>
          </cell>
          <cell r="AK268">
            <v>41127.599999999999</v>
          </cell>
          <cell r="AO268">
            <v>72679.199999999997</v>
          </cell>
          <cell r="AP268">
            <v>0</v>
          </cell>
          <cell r="AQ268">
            <v>45273</v>
          </cell>
          <cell r="AR268">
            <v>144629</v>
          </cell>
          <cell r="AS268">
            <v>58724.3</v>
          </cell>
          <cell r="AU268">
            <v>4677.7</v>
          </cell>
          <cell r="AV268">
            <v>135035.1</v>
          </cell>
          <cell r="AX268">
            <v>40439.4</v>
          </cell>
          <cell r="AZ268">
            <v>21010870</v>
          </cell>
          <cell r="BA268">
            <v>23136770</v>
          </cell>
          <cell r="BB268">
            <v>948480</v>
          </cell>
          <cell r="BC268">
            <v>1638870</v>
          </cell>
          <cell r="BD268">
            <v>8941.51</v>
          </cell>
          <cell r="BE268">
            <v>1036</v>
          </cell>
          <cell r="BF268">
            <v>1074</v>
          </cell>
          <cell r="BG268">
            <v>5412</v>
          </cell>
          <cell r="BI268">
            <v>10</v>
          </cell>
          <cell r="BJ268">
            <v>10</v>
          </cell>
          <cell r="BK268">
            <v>10</v>
          </cell>
          <cell r="BL268">
            <v>10</v>
          </cell>
          <cell r="BM268">
            <v>10</v>
          </cell>
          <cell r="BN268">
            <v>32</v>
          </cell>
          <cell r="BO268">
            <v>0</v>
          </cell>
          <cell r="BP268">
            <v>20</v>
          </cell>
          <cell r="BQ268">
            <v>20</v>
          </cell>
          <cell r="BR268">
            <v>560.79999999999995</v>
          </cell>
          <cell r="BS268">
            <v>590.52</v>
          </cell>
          <cell r="BT268">
            <v>12000</v>
          </cell>
          <cell r="BU268">
            <v>8180</v>
          </cell>
          <cell r="BV268">
            <v>0</v>
          </cell>
          <cell r="BW268">
            <v>11</v>
          </cell>
          <cell r="CB268">
            <v>20.400000000001455</v>
          </cell>
          <cell r="CC268">
            <v>115.5</v>
          </cell>
          <cell r="CD268">
            <v>155.5</v>
          </cell>
          <cell r="CE268">
            <v>132.40000000000873</v>
          </cell>
          <cell r="CF268">
            <v>108.79999999998836</v>
          </cell>
          <cell r="CG268">
            <v>150</v>
          </cell>
          <cell r="CH268">
            <v>116.29999999999927</v>
          </cell>
          <cell r="CI268" t="str">
            <v>0</v>
          </cell>
          <cell r="CJ268">
            <v>798.89999999999782</v>
          </cell>
          <cell r="CK268">
            <v>758</v>
          </cell>
          <cell r="CL268">
            <v>809</v>
          </cell>
          <cell r="CO268" t="str">
            <v>0</v>
          </cell>
          <cell r="CP268" t="str">
            <v>0</v>
          </cell>
          <cell r="CQ268">
            <v>1567</v>
          </cell>
          <cell r="CR268">
            <v>13.399999999979627</v>
          </cell>
          <cell r="CS268">
            <v>36</v>
          </cell>
          <cell r="CT268">
            <v>41.200000000011642</v>
          </cell>
          <cell r="CU268">
            <v>90.599999999991269</v>
          </cell>
          <cell r="CV268">
            <v>90.599999999991269</v>
          </cell>
          <cell r="CW268">
            <v>536.00000000000364</v>
          </cell>
          <cell r="CX268">
            <v>605.99999999998545</v>
          </cell>
          <cell r="CY268">
            <v>128.40000000002328</v>
          </cell>
          <cell r="CZ268">
            <v>123.19999999999709</v>
          </cell>
          <cell r="DA268" t="str">
            <v>0</v>
          </cell>
          <cell r="DB268">
            <v>67.799999999995634</v>
          </cell>
          <cell r="DF268">
            <v>1550</v>
          </cell>
          <cell r="DG268">
            <v>1461.4000000000051</v>
          </cell>
          <cell r="DH268">
            <v>77.5</v>
          </cell>
          <cell r="DJ268">
            <v>46.300000000000182</v>
          </cell>
          <cell r="DK268" t="str">
            <v>0</v>
          </cell>
          <cell r="DM268">
            <v>69.099999999998545</v>
          </cell>
          <cell r="DN268">
            <v>152</v>
          </cell>
          <cell r="DO268">
            <v>192.89999999999873</v>
          </cell>
          <cell r="DP268" t="str">
            <v>0</v>
          </cell>
          <cell r="DQ268">
            <v>573</v>
          </cell>
          <cell r="DR268">
            <v>573</v>
          </cell>
          <cell r="DS268">
            <v>29</v>
          </cell>
          <cell r="DT268">
            <v>82</v>
          </cell>
          <cell r="DU268">
            <v>760</v>
          </cell>
          <cell r="DV268">
            <v>7420</v>
          </cell>
          <cell r="DW268">
            <v>14.87</v>
          </cell>
          <cell r="DX268">
            <v>105.77</v>
          </cell>
          <cell r="DY268">
            <v>560.79999999999995</v>
          </cell>
          <cell r="DZ268">
            <v>590.52</v>
          </cell>
          <cell r="EA268">
            <v>19.909999999999854</v>
          </cell>
          <cell r="EB268">
            <v>26</v>
          </cell>
          <cell r="EC268">
            <v>20</v>
          </cell>
          <cell r="ED268">
            <v>3440</v>
          </cell>
          <cell r="EF268">
            <v>12000</v>
          </cell>
          <cell r="EG268">
            <v>8180</v>
          </cell>
          <cell r="EH268">
            <v>0</v>
          </cell>
          <cell r="EI268">
            <v>11</v>
          </cell>
          <cell r="EN268">
            <v>505.80000000000291</v>
          </cell>
          <cell r="EO268">
            <v>2029.1999999999971</v>
          </cell>
          <cell r="EP268">
            <v>2686.7000000000116</v>
          </cell>
          <cell r="EQ268">
            <v>2305.6000000000058</v>
          </cell>
          <cell r="ER268">
            <v>1821</v>
          </cell>
          <cell r="ES268">
            <v>3073</v>
          </cell>
          <cell r="ET268">
            <v>2051</v>
          </cell>
          <cell r="EU268">
            <v>0</v>
          </cell>
          <cell r="EV268">
            <v>14472.300000000017</v>
          </cell>
          <cell r="EW268">
            <v>14078</v>
          </cell>
          <cell r="EX268">
            <v>263965.90000000002</v>
          </cell>
          <cell r="FA268">
            <v>112.60000000000036</v>
          </cell>
          <cell r="FB268">
            <v>17626.100000000006</v>
          </cell>
          <cell r="FC268">
            <v>278156.5</v>
          </cell>
          <cell r="FD268">
            <v>130.79999999998836</v>
          </cell>
          <cell r="FE268">
            <v>504</v>
          </cell>
          <cell r="FF268">
            <v>965.60000000000582</v>
          </cell>
          <cell r="FG268">
            <v>1600.3999999999942</v>
          </cell>
          <cell r="FH268">
            <v>1600.3999999999942</v>
          </cell>
          <cell r="FI268">
            <v>8203.9999999999964</v>
          </cell>
          <cell r="FJ268">
            <v>12822.999999999993</v>
          </cell>
          <cell r="FK268">
            <v>2461.2000000000116</v>
          </cell>
          <cell r="FL268">
            <v>2137.5999999999985</v>
          </cell>
          <cell r="FM268">
            <v>0</v>
          </cell>
          <cell r="FN268">
            <v>1281.5999999999985</v>
          </cell>
          <cell r="FO268">
            <v>0</v>
          </cell>
          <cell r="FP268">
            <v>0</v>
          </cell>
          <cell r="FQ268">
            <v>0</v>
          </cell>
          <cell r="FR268">
            <v>27850</v>
          </cell>
          <cell r="FS268">
            <v>26907.399999999998</v>
          </cell>
          <cell r="FT268">
            <v>1258.3000000000029</v>
          </cell>
          <cell r="FU268">
            <v>0</v>
          </cell>
          <cell r="FV268">
            <v>340.69999999999982</v>
          </cell>
          <cell r="FW268">
            <v>61.899999999994179</v>
          </cell>
          <cell r="FX268">
            <v>0</v>
          </cell>
          <cell r="FY268">
            <v>1221.4000000000015</v>
          </cell>
          <cell r="FZ268">
            <v>2735</v>
          </cell>
          <cell r="GA268">
            <v>2882.2999999999984</v>
          </cell>
          <cell r="GB268">
            <v>11</v>
          </cell>
          <cell r="GC268">
            <v>12247</v>
          </cell>
          <cell r="GD268">
            <v>12258</v>
          </cell>
          <cell r="GE268">
            <v>323</v>
          </cell>
          <cell r="GF268">
            <v>1536</v>
          </cell>
          <cell r="GG268">
            <v>21010</v>
          </cell>
          <cell r="GH268">
            <v>117940</v>
          </cell>
          <cell r="GI268">
            <v>381.03000000000003</v>
          </cell>
          <cell r="GJ268">
            <v>1629.53</v>
          </cell>
          <cell r="GK268">
            <v>10082.540000000001</v>
          </cell>
          <cell r="GL268">
            <v>12690.179999999998</v>
          </cell>
          <cell r="GM268">
            <v>422.60000000000036</v>
          </cell>
          <cell r="GN268">
            <v>523</v>
          </cell>
          <cell r="GO268">
            <v>354</v>
          </cell>
          <cell r="GP268">
            <v>63583.999999999942</v>
          </cell>
          <cell r="GQ268">
            <v>0</v>
          </cell>
          <cell r="GR268">
            <v>156000</v>
          </cell>
          <cell r="GS268">
            <v>138950</v>
          </cell>
          <cell r="GT268">
            <v>17050</v>
          </cell>
          <cell r="GU268">
            <v>1038.5</v>
          </cell>
          <cell r="GV268">
            <v>275</v>
          </cell>
          <cell r="GW268">
            <v>763.5</v>
          </cell>
        </row>
        <row r="269">
          <cell r="B269">
            <v>38614</v>
          </cell>
          <cell r="C269">
            <v>49565</v>
          </cell>
          <cell r="D269">
            <v>42730</v>
          </cell>
          <cell r="E269">
            <v>486510</v>
          </cell>
          <cell r="F269">
            <v>70590</v>
          </cell>
          <cell r="G269">
            <v>229640</v>
          </cell>
          <cell r="H269">
            <v>62300</v>
          </cell>
          <cell r="I269">
            <v>17140</v>
          </cell>
          <cell r="J269">
            <v>10280</v>
          </cell>
          <cell r="L269">
            <v>125350</v>
          </cell>
          <cell r="M269">
            <v>156000</v>
          </cell>
          <cell r="N269">
            <v>369360</v>
          </cell>
          <cell r="O269">
            <v>131050</v>
          </cell>
          <cell r="P269">
            <v>681030</v>
          </cell>
          <cell r="Q269">
            <v>357970</v>
          </cell>
          <cell r="R269">
            <v>171706.1</v>
          </cell>
          <cell r="S269">
            <v>4430</v>
          </cell>
          <cell r="T269">
            <v>7885</v>
          </cell>
          <cell r="U269">
            <v>75250</v>
          </cell>
          <cell r="V269">
            <v>26035</v>
          </cell>
          <cell r="W269">
            <v>238115</v>
          </cell>
          <cell r="Y269">
            <v>286740</v>
          </cell>
          <cell r="Z269">
            <v>283950</v>
          </cell>
          <cell r="AB269">
            <v>281820</v>
          </cell>
          <cell r="AC269">
            <v>285050</v>
          </cell>
          <cell r="AE269">
            <v>54540</v>
          </cell>
          <cell r="AF269">
            <v>12320</v>
          </cell>
          <cell r="AG269">
            <v>24780</v>
          </cell>
          <cell r="AH269">
            <v>53000</v>
          </cell>
          <cell r="AJ269">
            <v>242300</v>
          </cell>
          <cell r="AK269">
            <v>41250</v>
          </cell>
          <cell r="AO269">
            <v>72750</v>
          </cell>
          <cell r="AP269">
            <v>0</v>
          </cell>
          <cell r="AQ269">
            <v>45350</v>
          </cell>
          <cell r="AR269">
            <v>144800</v>
          </cell>
          <cell r="AS269">
            <v>58800</v>
          </cell>
          <cell r="AU269">
            <v>4682.5</v>
          </cell>
          <cell r="AV269">
            <v>135035.1</v>
          </cell>
          <cell r="AX269">
            <v>40510</v>
          </cell>
          <cell r="AZ269">
            <v>21035280</v>
          </cell>
          <cell r="BA269">
            <v>23238620</v>
          </cell>
          <cell r="BB269">
            <v>949880</v>
          </cell>
          <cell r="BC269">
            <v>1646110</v>
          </cell>
          <cell r="BD269">
            <v>8968.69</v>
          </cell>
          <cell r="BE269">
            <v>1065</v>
          </cell>
          <cell r="BF269">
            <v>1095</v>
          </cell>
          <cell r="BG269">
            <v>5435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542.71</v>
          </cell>
          <cell r="BS269">
            <v>613.12</v>
          </cell>
          <cell r="BT269">
            <v>12000</v>
          </cell>
          <cell r="BU269">
            <v>8640</v>
          </cell>
          <cell r="BV269">
            <v>0</v>
          </cell>
          <cell r="BW269">
            <v>0</v>
          </cell>
          <cell r="CB269">
            <v>29.19999999999709</v>
          </cell>
          <cell r="CC269">
            <v>106.80000000000291</v>
          </cell>
          <cell r="CD269">
            <v>40.299999999988358</v>
          </cell>
          <cell r="CE269">
            <v>134.39999999999418</v>
          </cell>
          <cell r="CF269">
            <v>109</v>
          </cell>
          <cell r="CG269">
            <v>212</v>
          </cell>
          <cell r="CH269">
            <v>119</v>
          </cell>
          <cell r="CI269" t="str">
            <v>0</v>
          </cell>
          <cell r="CJ269">
            <v>750.69999999998254</v>
          </cell>
          <cell r="CK269">
            <v>917</v>
          </cell>
          <cell r="CL269">
            <v>774</v>
          </cell>
          <cell r="CO269">
            <v>7.3999999999996362</v>
          </cell>
          <cell r="CP269" t="str">
            <v>0</v>
          </cell>
          <cell r="CQ269">
            <v>1698.3999999999996</v>
          </cell>
          <cell r="CR269">
            <v>39.200000000011642</v>
          </cell>
          <cell r="CS269">
            <v>28</v>
          </cell>
          <cell r="CT269">
            <v>57.399999999994179</v>
          </cell>
          <cell r="CU269">
            <v>124.60000000000582</v>
          </cell>
          <cell r="CV269">
            <v>124.60000000000582</v>
          </cell>
          <cell r="CW269">
            <v>516.00000000000364</v>
          </cell>
          <cell r="CX269">
            <v>667.00000000000728</v>
          </cell>
          <cell r="CY269">
            <v>101.79999999998836</v>
          </cell>
          <cell r="CZ269">
            <v>122.40000000000146</v>
          </cell>
          <cell r="DA269" t="str">
            <v>0</v>
          </cell>
          <cell r="DB269">
            <v>59.400000000001455</v>
          </cell>
          <cell r="DF269">
            <v>1720</v>
          </cell>
          <cell r="DG269">
            <v>1466.6000000000022</v>
          </cell>
          <cell r="DH269">
            <v>75.69999999999709</v>
          </cell>
          <cell r="DJ269">
            <v>4.8000000000001819</v>
          </cell>
          <cell r="DK269" t="str">
            <v>0</v>
          </cell>
          <cell r="DM269">
            <v>70.599999999998545</v>
          </cell>
          <cell r="DN269">
            <v>171</v>
          </cell>
          <cell r="DO269">
            <v>151.09999999999582</v>
          </cell>
          <cell r="DP269" t="str">
            <v>0</v>
          </cell>
          <cell r="DQ269">
            <v>543</v>
          </cell>
          <cell r="DR269">
            <v>543</v>
          </cell>
          <cell r="DS269">
            <v>28</v>
          </cell>
          <cell r="DT269">
            <v>77</v>
          </cell>
          <cell r="DU269">
            <v>1400</v>
          </cell>
          <cell r="DV269">
            <v>7240</v>
          </cell>
          <cell r="DW269">
            <v>24.41</v>
          </cell>
          <cell r="DX269">
            <v>101.85</v>
          </cell>
          <cell r="DY269">
            <v>542.71</v>
          </cell>
          <cell r="DZ269">
            <v>613.12</v>
          </cell>
          <cell r="EA269">
            <v>27.180000000000291</v>
          </cell>
          <cell r="EB269">
            <v>29</v>
          </cell>
          <cell r="EC269">
            <v>21</v>
          </cell>
          <cell r="ED269">
            <v>3680</v>
          </cell>
          <cell r="EF269">
            <v>12000</v>
          </cell>
          <cell r="EG269">
            <v>8640</v>
          </cell>
          <cell r="EH269">
            <v>0</v>
          </cell>
          <cell r="EI269">
            <v>0</v>
          </cell>
          <cell r="EN269">
            <v>535</v>
          </cell>
          <cell r="EO269">
            <v>2136</v>
          </cell>
          <cell r="EP269">
            <v>2727</v>
          </cell>
          <cell r="EQ269">
            <v>2440</v>
          </cell>
          <cell r="ER269">
            <v>1930</v>
          </cell>
          <cell r="ES269">
            <v>3285</v>
          </cell>
          <cell r="ET269">
            <v>2170</v>
          </cell>
          <cell r="EU269">
            <v>0</v>
          </cell>
          <cell r="EV269">
            <v>15223</v>
          </cell>
          <cell r="EW269">
            <v>14995</v>
          </cell>
          <cell r="EX269">
            <v>264739.90000000002</v>
          </cell>
          <cell r="FA269">
            <v>120</v>
          </cell>
          <cell r="FB269">
            <v>17626.100000000006</v>
          </cell>
          <cell r="FC269">
            <v>279854.90000000002</v>
          </cell>
          <cell r="FD269">
            <v>170</v>
          </cell>
          <cell r="FE269">
            <v>532</v>
          </cell>
          <cell r="FF269">
            <v>1023</v>
          </cell>
          <cell r="FG269">
            <v>1725</v>
          </cell>
          <cell r="FH269">
            <v>1725</v>
          </cell>
          <cell r="FI269">
            <v>8720</v>
          </cell>
          <cell r="FJ269">
            <v>13490</v>
          </cell>
          <cell r="FK269">
            <v>2563</v>
          </cell>
          <cell r="FL269">
            <v>2260</v>
          </cell>
          <cell r="FM269">
            <v>0</v>
          </cell>
          <cell r="FN269">
            <v>1341</v>
          </cell>
          <cell r="FO269">
            <v>0</v>
          </cell>
          <cell r="FP269">
            <v>0</v>
          </cell>
          <cell r="FQ269">
            <v>0</v>
          </cell>
          <cell r="FR269">
            <v>29570</v>
          </cell>
          <cell r="FS269">
            <v>28374</v>
          </cell>
          <cell r="FT269">
            <v>1334</v>
          </cell>
          <cell r="FU269">
            <v>0</v>
          </cell>
          <cell r="FV269">
            <v>345.5</v>
          </cell>
          <cell r="FW269">
            <v>61.899999999994179</v>
          </cell>
          <cell r="FX269">
            <v>0</v>
          </cell>
          <cell r="FY269">
            <v>1292</v>
          </cell>
          <cell r="FZ269">
            <v>2906</v>
          </cell>
          <cell r="GA269">
            <v>3033.3999999999942</v>
          </cell>
          <cell r="GB269">
            <v>11</v>
          </cell>
          <cell r="GC269">
            <v>12790</v>
          </cell>
          <cell r="GD269">
            <v>12801</v>
          </cell>
          <cell r="GE269">
            <v>351</v>
          </cell>
          <cell r="GF269">
            <v>1613</v>
          </cell>
          <cell r="GG269">
            <v>22410</v>
          </cell>
          <cell r="GH269">
            <v>125180</v>
          </cell>
          <cell r="GI269">
            <v>405.44000000000005</v>
          </cell>
          <cell r="GJ269">
            <v>1731.3799999999999</v>
          </cell>
          <cell r="GK269">
            <v>10625.25</v>
          </cell>
          <cell r="GL269">
            <v>13303.3</v>
          </cell>
          <cell r="GM269">
            <v>449.78000000000065</v>
          </cell>
          <cell r="GN269">
            <v>552</v>
          </cell>
          <cell r="GO269">
            <v>375</v>
          </cell>
          <cell r="GP269">
            <v>67263.999999999942</v>
          </cell>
          <cell r="GQ269">
            <v>0</v>
          </cell>
          <cell r="GR269">
            <v>168000</v>
          </cell>
          <cell r="GS269">
            <v>147590</v>
          </cell>
          <cell r="GT269">
            <v>20410</v>
          </cell>
          <cell r="GU269">
            <v>1038.5</v>
          </cell>
          <cell r="GV269">
            <v>275</v>
          </cell>
          <cell r="GW269">
            <v>763.5</v>
          </cell>
        </row>
        <row r="270">
          <cell r="B270">
            <v>38615</v>
          </cell>
          <cell r="C270">
            <v>49607</v>
          </cell>
          <cell r="D270">
            <v>42856</v>
          </cell>
          <cell r="E270">
            <v>486780</v>
          </cell>
          <cell r="F270">
            <v>70725</v>
          </cell>
          <cell r="G270">
            <v>229752</v>
          </cell>
          <cell r="H270">
            <v>62515</v>
          </cell>
          <cell r="I270">
            <v>17260</v>
          </cell>
          <cell r="J270">
            <v>10280</v>
          </cell>
          <cell r="K270">
            <v>3121.5</v>
          </cell>
          <cell r="L270">
            <v>125910</v>
          </cell>
          <cell r="M270">
            <v>156564</v>
          </cell>
          <cell r="N270">
            <v>369687</v>
          </cell>
          <cell r="O270">
            <v>131409</v>
          </cell>
          <cell r="P270">
            <v>681368</v>
          </cell>
          <cell r="Q270">
            <v>358311</v>
          </cell>
          <cell r="R270">
            <v>171714.6</v>
          </cell>
          <cell r="S270">
            <v>4467</v>
          </cell>
          <cell r="T270">
            <v>7898</v>
          </cell>
          <cell r="U270">
            <v>75379</v>
          </cell>
          <cell r="V270">
            <v>26067</v>
          </cell>
          <cell r="W270">
            <v>238185</v>
          </cell>
          <cell r="Y270">
            <v>287673</v>
          </cell>
          <cell r="Z270">
            <v>284808</v>
          </cell>
          <cell r="AB270">
            <v>282792</v>
          </cell>
          <cell r="AC270">
            <v>285926</v>
          </cell>
          <cell r="AE270">
            <v>54718</v>
          </cell>
          <cell r="AF270">
            <v>12384</v>
          </cell>
          <cell r="AG270">
            <v>24865</v>
          </cell>
          <cell r="AH270">
            <v>53075</v>
          </cell>
          <cell r="AJ270">
            <v>242479</v>
          </cell>
          <cell r="AK270">
            <v>41396</v>
          </cell>
          <cell r="AO270">
            <v>72887</v>
          </cell>
          <cell r="AP270">
            <v>0</v>
          </cell>
          <cell r="AQ270">
            <v>45452</v>
          </cell>
          <cell r="AR270">
            <v>144986</v>
          </cell>
          <cell r="AS270">
            <v>58896</v>
          </cell>
          <cell r="AU270">
            <v>4687.3999999999996</v>
          </cell>
          <cell r="AV270">
            <v>135035.1</v>
          </cell>
          <cell r="AX270">
            <v>40596</v>
          </cell>
          <cell r="AZ270">
            <v>21062400</v>
          </cell>
          <cell r="BA270">
            <v>23346390</v>
          </cell>
          <cell r="BB270">
            <v>951410</v>
          </cell>
          <cell r="BC270">
            <v>1653770</v>
          </cell>
          <cell r="BD270">
            <v>8997.1200000000008</v>
          </cell>
          <cell r="BE270">
            <v>1097</v>
          </cell>
          <cell r="BF270">
            <v>1119</v>
          </cell>
          <cell r="BG270">
            <v>5460.9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30</v>
          </cell>
          <cell r="BO270">
            <v>37</v>
          </cell>
          <cell r="BP270">
            <v>0</v>
          </cell>
          <cell r="BQ270">
            <v>0</v>
          </cell>
          <cell r="BR270">
            <v>625.08000000000004</v>
          </cell>
          <cell r="BS270">
            <v>749.21</v>
          </cell>
          <cell r="BT270">
            <v>12000</v>
          </cell>
          <cell r="BU270">
            <v>9190</v>
          </cell>
          <cell r="BV270">
            <v>0</v>
          </cell>
          <cell r="BW270">
            <v>22</v>
          </cell>
          <cell r="CB270">
            <v>42</v>
          </cell>
          <cell r="CC270">
            <v>126</v>
          </cell>
          <cell r="CD270">
            <v>270</v>
          </cell>
          <cell r="CE270">
            <v>135</v>
          </cell>
          <cell r="CF270">
            <v>112</v>
          </cell>
          <cell r="CG270">
            <v>215</v>
          </cell>
          <cell r="CH270">
            <v>120</v>
          </cell>
          <cell r="CI270" t="str">
            <v>0</v>
          </cell>
          <cell r="CJ270">
            <v>1020</v>
          </cell>
          <cell r="CK270">
            <v>933</v>
          </cell>
          <cell r="CL270">
            <v>858</v>
          </cell>
          <cell r="CO270">
            <v>13</v>
          </cell>
          <cell r="CP270">
            <v>8.5</v>
          </cell>
          <cell r="CQ270">
            <v>1804</v>
          </cell>
          <cell r="CR270">
            <v>27</v>
          </cell>
          <cell r="CS270">
            <v>32</v>
          </cell>
          <cell r="CT270">
            <v>70</v>
          </cell>
          <cell r="CU270">
            <v>129</v>
          </cell>
          <cell r="CV270">
            <v>129</v>
          </cell>
          <cell r="CW270">
            <v>640</v>
          </cell>
          <cell r="CX270">
            <v>850</v>
          </cell>
          <cell r="CY270">
            <v>179</v>
          </cell>
          <cell r="CZ270">
            <v>146</v>
          </cell>
          <cell r="DA270" t="str">
            <v>0</v>
          </cell>
          <cell r="DB270">
            <v>75</v>
          </cell>
          <cell r="DF270">
            <v>1780</v>
          </cell>
          <cell r="DG270">
            <v>1890</v>
          </cell>
          <cell r="DH270">
            <v>96</v>
          </cell>
          <cell r="DJ270">
            <v>4.8999999999996362</v>
          </cell>
          <cell r="DK270" t="str">
            <v>0</v>
          </cell>
          <cell r="DM270">
            <v>86</v>
          </cell>
          <cell r="DN270">
            <v>186</v>
          </cell>
          <cell r="DO270">
            <v>186.89999999999964</v>
          </cell>
          <cell r="DP270">
            <v>3121.5</v>
          </cell>
          <cell r="DQ270">
            <v>560</v>
          </cell>
          <cell r="DR270">
            <v>3681.5</v>
          </cell>
          <cell r="DS270">
            <v>37</v>
          </cell>
          <cell r="DT270">
            <v>102</v>
          </cell>
          <cell r="DU270">
            <v>1530</v>
          </cell>
          <cell r="DV270">
            <v>7660</v>
          </cell>
          <cell r="DW270">
            <v>27.12</v>
          </cell>
          <cell r="DX270">
            <v>107.77</v>
          </cell>
          <cell r="DY270">
            <v>625.08000000000004</v>
          </cell>
          <cell r="DZ270">
            <v>749.21</v>
          </cell>
          <cell r="EA270">
            <v>28.430000000000291</v>
          </cell>
          <cell r="EB270">
            <v>32</v>
          </cell>
          <cell r="EC270">
            <v>24</v>
          </cell>
          <cell r="ED270">
            <v>4143.9999999999418</v>
          </cell>
          <cell r="EF270">
            <v>12000</v>
          </cell>
          <cell r="EG270">
            <v>9190</v>
          </cell>
          <cell r="EH270">
            <v>0</v>
          </cell>
          <cell r="EI270">
            <v>22</v>
          </cell>
          <cell r="EN270">
            <v>577</v>
          </cell>
          <cell r="EO270">
            <v>2262</v>
          </cell>
          <cell r="EP270">
            <v>2997</v>
          </cell>
          <cell r="EQ270">
            <v>2575</v>
          </cell>
          <cell r="ER270">
            <v>2042</v>
          </cell>
          <cell r="ES270">
            <v>3500</v>
          </cell>
          <cell r="ET270">
            <v>2290</v>
          </cell>
          <cell r="EU270">
            <v>0</v>
          </cell>
          <cell r="EV270">
            <v>16243</v>
          </cell>
          <cell r="EW270">
            <v>15928</v>
          </cell>
          <cell r="EX270">
            <v>265597.90000000002</v>
          </cell>
          <cell r="FA270">
            <v>133</v>
          </cell>
          <cell r="FB270">
            <v>17634.600000000006</v>
          </cell>
          <cell r="FC270">
            <v>281658.90000000002</v>
          </cell>
          <cell r="FD270">
            <v>197</v>
          </cell>
          <cell r="FE270">
            <v>564</v>
          </cell>
          <cell r="FF270">
            <v>1093</v>
          </cell>
          <cell r="FG270">
            <v>1854</v>
          </cell>
          <cell r="FH270">
            <v>1854</v>
          </cell>
          <cell r="FI270">
            <v>9360</v>
          </cell>
          <cell r="FJ270">
            <v>14340</v>
          </cell>
          <cell r="FK270">
            <v>2742</v>
          </cell>
          <cell r="FL270">
            <v>2406</v>
          </cell>
          <cell r="FM270">
            <v>0</v>
          </cell>
          <cell r="FN270">
            <v>1416</v>
          </cell>
          <cell r="FO270">
            <v>0</v>
          </cell>
          <cell r="FP270">
            <v>0</v>
          </cell>
          <cell r="FQ270">
            <v>0</v>
          </cell>
          <cell r="FR270">
            <v>31350</v>
          </cell>
          <cell r="FS270">
            <v>30264</v>
          </cell>
          <cell r="FT270">
            <v>1430</v>
          </cell>
          <cell r="FU270">
            <v>0</v>
          </cell>
          <cell r="FV270">
            <v>350.39999999999964</v>
          </cell>
          <cell r="FW270">
            <v>61.899999999994179</v>
          </cell>
          <cell r="FX270">
            <v>0</v>
          </cell>
          <cell r="FY270">
            <v>1378</v>
          </cell>
          <cell r="FZ270">
            <v>3092</v>
          </cell>
          <cell r="GA270">
            <v>3220.2999999999938</v>
          </cell>
          <cell r="GB270">
            <v>3132.5</v>
          </cell>
          <cell r="GC270">
            <v>13350</v>
          </cell>
          <cell r="GD270">
            <v>16482.5</v>
          </cell>
          <cell r="GE270">
            <v>388</v>
          </cell>
          <cell r="GF270">
            <v>1715</v>
          </cell>
          <cell r="GG270">
            <v>23940</v>
          </cell>
          <cell r="GH270">
            <v>132840</v>
          </cell>
          <cell r="GI270">
            <v>432.56000000000006</v>
          </cell>
          <cell r="GJ270">
            <v>1839.1499999999999</v>
          </cell>
          <cell r="GK270">
            <v>11250.33</v>
          </cell>
          <cell r="GL270">
            <v>14052.509999999998</v>
          </cell>
          <cell r="GM270">
            <v>478.21000000000095</v>
          </cell>
          <cell r="GN270">
            <v>584</v>
          </cell>
          <cell r="GO270">
            <v>399</v>
          </cell>
          <cell r="GP270">
            <v>71407.999999999884</v>
          </cell>
          <cell r="GQ270">
            <v>0</v>
          </cell>
          <cell r="GR270">
            <v>180000</v>
          </cell>
          <cell r="GS270">
            <v>156780</v>
          </cell>
          <cell r="GT270">
            <v>23220</v>
          </cell>
          <cell r="GU270">
            <v>1038.5</v>
          </cell>
          <cell r="GV270">
            <v>297</v>
          </cell>
          <cell r="GW270">
            <v>741.5</v>
          </cell>
        </row>
        <row r="271">
          <cell r="B271">
            <v>38616</v>
          </cell>
          <cell r="C271">
            <v>49650</v>
          </cell>
          <cell r="D271">
            <v>42980</v>
          </cell>
          <cell r="E271">
            <v>486950</v>
          </cell>
          <cell r="F271">
            <v>70860</v>
          </cell>
          <cell r="G271">
            <v>229870</v>
          </cell>
          <cell r="H271">
            <v>62735</v>
          </cell>
          <cell r="I271">
            <v>17385</v>
          </cell>
          <cell r="J271">
            <v>10280</v>
          </cell>
          <cell r="K271">
            <v>3373</v>
          </cell>
          <cell r="L271">
            <v>126630</v>
          </cell>
          <cell r="M271">
            <v>157142</v>
          </cell>
          <cell r="N271">
            <v>370096</v>
          </cell>
          <cell r="O271">
            <v>131826</v>
          </cell>
          <cell r="P271">
            <v>681756</v>
          </cell>
          <cell r="Q271">
            <v>358703</v>
          </cell>
          <cell r="R271">
            <v>171720.7</v>
          </cell>
          <cell r="S271">
            <v>4498</v>
          </cell>
          <cell r="T271">
            <v>7910</v>
          </cell>
          <cell r="U271">
            <v>75509</v>
          </cell>
          <cell r="V271">
            <v>26090</v>
          </cell>
          <cell r="W271">
            <v>238250</v>
          </cell>
          <cell r="Y271">
            <v>288775</v>
          </cell>
          <cell r="Z271">
            <v>285820</v>
          </cell>
          <cell r="AB271">
            <v>283765</v>
          </cell>
          <cell r="AC271">
            <v>287058</v>
          </cell>
          <cell r="AE271">
            <v>54920</v>
          </cell>
          <cell r="AF271">
            <v>12420</v>
          </cell>
          <cell r="AG271">
            <v>24935</v>
          </cell>
          <cell r="AH271">
            <v>53160</v>
          </cell>
          <cell r="AJ271">
            <v>242637</v>
          </cell>
          <cell r="AK271">
            <v>41550</v>
          </cell>
          <cell r="AO271">
            <v>73006</v>
          </cell>
          <cell r="AP271">
            <v>0</v>
          </cell>
          <cell r="AQ271">
            <v>45553</v>
          </cell>
          <cell r="AR271">
            <v>145178</v>
          </cell>
          <cell r="AS271">
            <v>58970</v>
          </cell>
          <cell r="AU271">
            <v>4690</v>
          </cell>
          <cell r="AV271">
            <v>135035.1</v>
          </cell>
          <cell r="AX271">
            <v>40670</v>
          </cell>
          <cell r="AZ271">
            <v>21103490</v>
          </cell>
          <cell r="BA271">
            <v>23442360</v>
          </cell>
          <cell r="BB271">
            <v>953760</v>
          </cell>
          <cell r="BC271">
            <v>1660560</v>
          </cell>
          <cell r="BD271">
            <v>9024.69</v>
          </cell>
          <cell r="BE271">
            <v>1131</v>
          </cell>
          <cell r="BF271">
            <v>1144</v>
          </cell>
          <cell r="BG271">
            <v>5485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35</v>
          </cell>
          <cell r="BO271">
            <v>35</v>
          </cell>
          <cell r="BP271">
            <v>0</v>
          </cell>
          <cell r="BQ271">
            <v>0</v>
          </cell>
          <cell r="BR271">
            <v>591.38</v>
          </cell>
          <cell r="BS271">
            <v>610.63</v>
          </cell>
          <cell r="BT271">
            <v>12000</v>
          </cell>
          <cell r="BU271">
            <v>9140</v>
          </cell>
          <cell r="BV271">
            <v>0</v>
          </cell>
          <cell r="BW271">
            <v>22</v>
          </cell>
          <cell r="CB271">
            <v>43</v>
          </cell>
          <cell r="CC271">
            <v>124</v>
          </cell>
          <cell r="CD271">
            <v>170</v>
          </cell>
          <cell r="CE271">
            <v>135</v>
          </cell>
          <cell r="CF271">
            <v>118</v>
          </cell>
          <cell r="CG271">
            <v>220</v>
          </cell>
          <cell r="CH271">
            <v>125</v>
          </cell>
          <cell r="CI271" t="str">
            <v>0</v>
          </cell>
          <cell r="CJ271">
            <v>935</v>
          </cell>
          <cell r="CK271">
            <v>1102</v>
          </cell>
          <cell r="CL271">
            <v>1012</v>
          </cell>
          <cell r="CO271">
            <v>12</v>
          </cell>
          <cell r="CP271">
            <v>6.1000000000058208</v>
          </cell>
          <cell r="CQ271">
            <v>2126</v>
          </cell>
          <cell r="CR271">
            <v>42</v>
          </cell>
          <cell r="CS271">
            <v>23</v>
          </cell>
          <cell r="CT271">
            <v>65</v>
          </cell>
          <cell r="CU271">
            <v>130</v>
          </cell>
          <cell r="CV271">
            <v>130</v>
          </cell>
          <cell r="CW271">
            <v>360</v>
          </cell>
          <cell r="CX271">
            <v>700</v>
          </cell>
          <cell r="CY271">
            <v>158</v>
          </cell>
          <cell r="CZ271">
            <v>154</v>
          </cell>
          <cell r="DA271" t="str">
            <v>0</v>
          </cell>
          <cell r="DB271">
            <v>85</v>
          </cell>
          <cell r="DF271">
            <v>2020</v>
          </cell>
          <cell r="DG271">
            <v>1457</v>
          </cell>
          <cell r="DH271">
            <v>74</v>
          </cell>
          <cell r="DJ271">
            <v>2.6000000000003638</v>
          </cell>
          <cell r="DK271" t="str">
            <v>0</v>
          </cell>
          <cell r="DM271">
            <v>74</v>
          </cell>
          <cell r="DN271">
            <v>192</v>
          </cell>
          <cell r="DO271">
            <v>150.60000000000036</v>
          </cell>
          <cell r="DP271">
            <v>251.5</v>
          </cell>
          <cell r="DQ271">
            <v>720</v>
          </cell>
          <cell r="DR271">
            <v>971.5</v>
          </cell>
          <cell r="DS271">
            <v>31</v>
          </cell>
          <cell r="DT271">
            <v>101</v>
          </cell>
          <cell r="DU271">
            <v>2350</v>
          </cell>
          <cell r="DV271">
            <v>6790</v>
          </cell>
          <cell r="DW271">
            <v>41.09</v>
          </cell>
          <cell r="DX271">
            <v>95.97</v>
          </cell>
          <cell r="DY271">
            <v>591.38</v>
          </cell>
          <cell r="DZ271">
            <v>610.63</v>
          </cell>
          <cell r="EA271">
            <v>27.569999999999709</v>
          </cell>
          <cell r="EB271">
            <v>34</v>
          </cell>
          <cell r="EC271">
            <v>25</v>
          </cell>
          <cell r="ED271">
            <v>3856.0000000000582</v>
          </cell>
          <cell r="EF271">
            <v>12000</v>
          </cell>
          <cell r="EG271">
            <v>9140</v>
          </cell>
          <cell r="EH271">
            <v>0</v>
          </cell>
          <cell r="EI271">
            <v>22</v>
          </cell>
          <cell r="EN271">
            <v>620</v>
          </cell>
          <cell r="EO271">
            <v>2386</v>
          </cell>
          <cell r="EP271">
            <v>3167</v>
          </cell>
          <cell r="EQ271">
            <v>2710</v>
          </cell>
          <cell r="ER271">
            <v>2160</v>
          </cell>
          <cell r="ES271">
            <v>3720</v>
          </cell>
          <cell r="ET271">
            <v>2415</v>
          </cell>
          <cell r="EU271">
            <v>0</v>
          </cell>
          <cell r="EV271">
            <v>17178</v>
          </cell>
          <cell r="EW271">
            <v>17030</v>
          </cell>
          <cell r="EX271">
            <v>266609.90000000002</v>
          </cell>
          <cell r="FA271">
            <v>145</v>
          </cell>
          <cell r="FB271">
            <v>17640.700000000012</v>
          </cell>
          <cell r="FC271">
            <v>283784.90000000002</v>
          </cell>
          <cell r="FD271">
            <v>239</v>
          </cell>
          <cell r="FE271">
            <v>587</v>
          </cell>
          <cell r="FF271">
            <v>1158</v>
          </cell>
          <cell r="FG271">
            <v>1984</v>
          </cell>
          <cell r="FH271">
            <v>1984</v>
          </cell>
          <cell r="FI271">
            <v>9720</v>
          </cell>
          <cell r="FJ271">
            <v>15040</v>
          </cell>
          <cell r="FK271">
            <v>2900</v>
          </cell>
          <cell r="FL271">
            <v>2560</v>
          </cell>
          <cell r="FM271">
            <v>0</v>
          </cell>
          <cell r="FN271">
            <v>1501</v>
          </cell>
          <cell r="FO271">
            <v>0</v>
          </cell>
          <cell r="FP271">
            <v>0</v>
          </cell>
          <cell r="FQ271">
            <v>0</v>
          </cell>
          <cell r="FR271">
            <v>33370</v>
          </cell>
          <cell r="FS271">
            <v>31721</v>
          </cell>
          <cell r="FT271">
            <v>1504</v>
          </cell>
          <cell r="FU271">
            <v>0</v>
          </cell>
          <cell r="FV271">
            <v>353</v>
          </cell>
          <cell r="FW271">
            <v>61.899999999994179</v>
          </cell>
          <cell r="FX271">
            <v>0</v>
          </cell>
          <cell r="FY271">
            <v>1452</v>
          </cell>
          <cell r="FZ271">
            <v>3284</v>
          </cell>
          <cell r="GA271">
            <v>3370.8999999999942</v>
          </cell>
          <cell r="GB271">
            <v>3384</v>
          </cell>
          <cell r="GC271">
            <v>14070</v>
          </cell>
          <cell r="GD271">
            <v>17454</v>
          </cell>
          <cell r="GE271">
            <v>419</v>
          </cell>
          <cell r="GF271">
            <v>1816</v>
          </cell>
          <cell r="GG271">
            <v>26290</v>
          </cell>
          <cell r="GH271">
            <v>139630</v>
          </cell>
          <cell r="GI271">
            <v>473.65000000000009</v>
          </cell>
          <cell r="GJ271">
            <v>1935.12</v>
          </cell>
          <cell r="GK271">
            <v>11841.71</v>
          </cell>
          <cell r="GL271">
            <v>14663.139999999998</v>
          </cell>
          <cell r="GM271">
            <v>505.78000000000065</v>
          </cell>
          <cell r="GN271">
            <v>618</v>
          </cell>
          <cell r="GO271">
            <v>424</v>
          </cell>
          <cell r="GP271">
            <v>75263.999999999942</v>
          </cell>
          <cell r="GQ271">
            <v>0</v>
          </cell>
          <cell r="GR271">
            <v>192000</v>
          </cell>
          <cell r="GS271">
            <v>165920</v>
          </cell>
          <cell r="GT271">
            <v>26080</v>
          </cell>
          <cell r="GU271">
            <v>1038.5</v>
          </cell>
          <cell r="GV271">
            <v>319</v>
          </cell>
          <cell r="GW271">
            <v>719.5</v>
          </cell>
        </row>
        <row r="272">
          <cell r="B272">
            <v>38617</v>
          </cell>
          <cell r="C272">
            <v>49696</v>
          </cell>
          <cell r="D272">
            <v>43099</v>
          </cell>
          <cell r="E272">
            <v>487108</v>
          </cell>
          <cell r="F272">
            <v>71003</v>
          </cell>
          <cell r="G272">
            <v>229981</v>
          </cell>
          <cell r="H272">
            <v>62867</v>
          </cell>
          <cell r="I272">
            <v>17497</v>
          </cell>
          <cell r="J272">
            <v>10280</v>
          </cell>
          <cell r="K272">
            <v>3781</v>
          </cell>
          <cell r="L272">
            <v>127200</v>
          </cell>
          <cell r="M272">
            <v>157708</v>
          </cell>
          <cell r="N272">
            <v>370503</v>
          </cell>
          <cell r="O272">
            <v>132229</v>
          </cell>
          <cell r="P272">
            <v>682138</v>
          </cell>
          <cell r="Q272">
            <v>359085</v>
          </cell>
          <cell r="R272">
            <v>171726</v>
          </cell>
          <cell r="S272">
            <v>4523</v>
          </cell>
          <cell r="T272">
            <v>7922</v>
          </cell>
          <cell r="U272">
            <v>75640</v>
          </cell>
          <cell r="V272">
            <v>26135</v>
          </cell>
          <cell r="W272">
            <v>238304</v>
          </cell>
          <cell r="Y272">
            <v>289796</v>
          </cell>
          <cell r="Z272">
            <v>286737</v>
          </cell>
          <cell r="AB272">
            <v>284690</v>
          </cell>
          <cell r="AC272">
            <v>288087</v>
          </cell>
          <cell r="AE272">
            <v>55111</v>
          </cell>
          <cell r="AF272">
            <v>12501</v>
          </cell>
          <cell r="AG272">
            <v>25053</v>
          </cell>
          <cell r="AH272">
            <v>53214.5</v>
          </cell>
          <cell r="AJ272">
            <v>242789</v>
          </cell>
          <cell r="AK272">
            <v>41695</v>
          </cell>
          <cell r="AO272">
            <v>73120</v>
          </cell>
          <cell r="AP272">
            <v>0</v>
          </cell>
          <cell r="AQ272">
            <v>45650</v>
          </cell>
          <cell r="AR272">
            <v>145352</v>
          </cell>
          <cell r="AS272">
            <v>59069</v>
          </cell>
          <cell r="AU272">
            <v>4692.3999999999996</v>
          </cell>
          <cell r="AV272">
            <v>135035.1</v>
          </cell>
          <cell r="AX272">
            <v>40774</v>
          </cell>
          <cell r="AZ272">
            <v>21150850</v>
          </cell>
          <cell r="BA272">
            <v>23535150</v>
          </cell>
          <cell r="BB272">
            <v>956470</v>
          </cell>
          <cell r="BC272">
            <v>1667110</v>
          </cell>
          <cell r="BD272">
            <v>9051.85</v>
          </cell>
          <cell r="BE272">
            <v>1165</v>
          </cell>
          <cell r="BF272">
            <v>1168</v>
          </cell>
          <cell r="BG272">
            <v>5508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38</v>
          </cell>
          <cell r="BO272">
            <v>0</v>
          </cell>
          <cell r="BP272">
            <v>20</v>
          </cell>
          <cell r="BQ272">
            <v>20</v>
          </cell>
          <cell r="BR272">
            <v>575.76</v>
          </cell>
          <cell r="BS272">
            <v>623.09</v>
          </cell>
          <cell r="BT272">
            <v>0</v>
          </cell>
          <cell r="BU272">
            <v>9260</v>
          </cell>
          <cell r="BV272">
            <v>0</v>
          </cell>
          <cell r="BW272">
            <v>22</v>
          </cell>
          <cell r="CB272">
            <v>46</v>
          </cell>
          <cell r="CC272">
            <v>119</v>
          </cell>
          <cell r="CD272">
            <v>158</v>
          </cell>
          <cell r="CE272">
            <v>143</v>
          </cell>
          <cell r="CF272">
            <v>111</v>
          </cell>
          <cell r="CG272">
            <v>132</v>
          </cell>
          <cell r="CH272">
            <v>112</v>
          </cell>
          <cell r="CI272" t="str">
            <v>0</v>
          </cell>
          <cell r="CJ272">
            <v>821</v>
          </cell>
          <cell r="CK272">
            <v>1021</v>
          </cell>
          <cell r="CL272">
            <v>917</v>
          </cell>
          <cell r="CO272">
            <v>12</v>
          </cell>
          <cell r="CP272">
            <v>5.2999999999883585</v>
          </cell>
          <cell r="CQ272">
            <v>1950</v>
          </cell>
          <cell r="CR272">
            <v>32</v>
          </cell>
          <cell r="CS272">
            <v>45</v>
          </cell>
          <cell r="CT272">
            <v>54</v>
          </cell>
          <cell r="CU272">
            <v>131</v>
          </cell>
          <cell r="CV272">
            <v>131</v>
          </cell>
          <cell r="CW272">
            <v>810</v>
          </cell>
          <cell r="CX272">
            <v>1180</v>
          </cell>
          <cell r="CY272">
            <v>152</v>
          </cell>
          <cell r="CZ272">
            <v>145</v>
          </cell>
          <cell r="DA272" t="str">
            <v>0</v>
          </cell>
          <cell r="DB272">
            <v>54.5</v>
          </cell>
          <cell r="DF272">
            <v>1910</v>
          </cell>
          <cell r="DG272">
            <v>2341.5</v>
          </cell>
          <cell r="DH272">
            <v>99</v>
          </cell>
          <cell r="DJ272">
            <v>2.3999999999996362</v>
          </cell>
          <cell r="DK272" t="str">
            <v>0</v>
          </cell>
          <cell r="DM272">
            <v>104</v>
          </cell>
          <cell r="DN272">
            <v>174</v>
          </cell>
          <cell r="DO272">
            <v>205.39999999999964</v>
          </cell>
          <cell r="DP272">
            <v>408</v>
          </cell>
          <cell r="DQ272">
            <v>570</v>
          </cell>
          <cell r="DR272">
            <v>978</v>
          </cell>
          <cell r="DS272">
            <v>25</v>
          </cell>
          <cell r="DT272">
            <v>97</v>
          </cell>
          <cell r="DU272">
            <v>2710</v>
          </cell>
          <cell r="DV272">
            <v>6550</v>
          </cell>
          <cell r="DW272">
            <v>47.36</v>
          </cell>
          <cell r="DX272">
            <v>92.79</v>
          </cell>
          <cell r="DY272">
            <v>575.76</v>
          </cell>
          <cell r="DZ272">
            <v>623.09</v>
          </cell>
          <cell r="EA272">
            <v>27.159999999999854</v>
          </cell>
          <cell r="EB272">
            <v>34</v>
          </cell>
          <cell r="EC272">
            <v>24</v>
          </cell>
          <cell r="ED272">
            <v>3680</v>
          </cell>
          <cell r="EF272">
            <v>0</v>
          </cell>
          <cell r="EG272">
            <v>9260</v>
          </cell>
          <cell r="EH272">
            <v>0</v>
          </cell>
          <cell r="EI272">
            <v>22</v>
          </cell>
          <cell r="EN272">
            <v>666</v>
          </cell>
          <cell r="EO272">
            <v>2505</v>
          </cell>
          <cell r="EP272">
            <v>3325</v>
          </cell>
          <cell r="EQ272">
            <v>2853</v>
          </cell>
          <cell r="ER272">
            <v>2271</v>
          </cell>
          <cell r="ES272">
            <v>3852</v>
          </cell>
          <cell r="ET272">
            <v>2527</v>
          </cell>
          <cell r="EU272">
            <v>0</v>
          </cell>
          <cell r="EV272">
            <v>17999</v>
          </cell>
          <cell r="EW272">
            <v>18051</v>
          </cell>
          <cell r="EX272">
            <v>267526.90000000002</v>
          </cell>
          <cell r="FA272">
            <v>157</v>
          </cell>
          <cell r="FB272">
            <v>17646</v>
          </cell>
          <cell r="FC272">
            <v>285734.90000000002</v>
          </cell>
          <cell r="FD272">
            <v>271</v>
          </cell>
          <cell r="FE272">
            <v>632</v>
          </cell>
          <cell r="FF272">
            <v>1212</v>
          </cell>
          <cell r="FG272">
            <v>2115</v>
          </cell>
          <cell r="FH272">
            <v>2115</v>
          </cell>
          <cell r="FI272">
            <v>10530</v>
          </cell>
          <cell r="FJ272">
            <v>16220</v>
          </cell>
          <cell r="FK272">
            <v>3052</v>
          </cell>
          <cell r="FL272">
            <v>2705</v>
          </cell>
          <cell r="FM272">
            <v>0</v>
          </cell>
          <cell r="FN272">
            <v>1555.5</v>
          </cell>
          <cell r="FO272">
            <v>0</v>
          </cell>
          <cell r="FP272">
            <v>0</v>
          </cell>
          <cell r="FQ272">
            <v>0</v>
          </cell>
          <cell r="FR272">
            <v>35280</v>
          </cell>
          <cell r="FS272">
            <v>34062.5</v>
          </cell>
          <cell r="FT272">
            <v>1603</v>
          </cell>
          <cell r="FU272">
            <v>0</v>
          </cell>
          <cell r="FV272">
            <v>355.39999999999964</v>
          </cell>
          <cell r="FW272">
            <v>61.899999999994179</v>
          </cell>
          <cell r="FX272">
            <v>0</v>
          </cell>
          <cell r="FY272">
            <v>1556</v>
          </cell>
          <cell r="FZ272">
            <v>3458</v>
          </cell>
          <cell r="GA272">
            <v>3576.2999999999938</v>
          </cell>
          <cell r="GB272">
            <v>3792</v>
          </cell>
          <cell r="GC272">
            <v>14640</v>
          </cell>
          <cell r="GD272">
            <v>18432</v>
          </cell>
          <cell r="GE272">
            <v>444</v>
          </cell>
          <cell r="GF272">
            <v>1913</v>
          </cell>
          <cell r="GG272">
            <v>29000</v>
          </cell>
          <cell r="GH272">
            <v>146180</v>
          </cell>
          <cell r="GI272">
            <v>521.0100000000001</v>
          </cell>
          <cell r="GJ272">
            <v>2027.9099999999999</v>
          </cell>
          <cell r="GK272">
            <v>12417.47</v>
          </cell>
          <cell r="GL272">
            <v>15286.229999999998</v>
          </cell>
          <cell r="GM272">
            <v>532.94000000000051</v>
          </cell>
          <cell r="GN272">
            <v>652</v>
          </cell>
          <cell r="GO272">
            <v>448</v>
          </cell>
          <cell r="GP272">
            <v>78943.999999999942</v>
          </cell>
          <cell r="GQ272">
            <v>0</v>
          </cell>
          <cell r="GR272">
            <v>192000</v>
          </cell>
          <cell r="GS272">
            <v>175180</v>
          </cell>
          <cell r="GT272">
            <v>16820</v>
          </cell>
          <cell r="GU272">
            <v>1038.5</v>
          </cell>
          <cell r="GV272">
            <v>341</v>
          </cell>
          <cell r="GW272">
            <v>697.5</v>
          </cell>
        </row>
        <row r="273">
          <cell r="B273">
            <v>38618</v>
          </cell>
          <cell r="C273">
            <v>49739</v>
          </cell>
          <cell r="D273">
            <v>43217</v>
          </cell>
          <cell r="E273">
            <v>487266</v>
          </cell>
          <cell r="F273">
            <v>71140</v>
          </cell>
          <cell r="G273">
            <v>230097</v>
          </cell>
          <cell r="H273">
            <v>63040</v>
          </cell>
          <cell r="I273">
            <v>17616</v>
          </cell>
          <cell r="J273">
            <v>10288</v>
          </cell>
          <cell r="K273">
            <v>4269</v>
          </cell>
          <cell r="L273">
            <v>127652</v>
          </cell>
          <cell r="M273">
            <v>158231</v>
          </cell>
          <cell r="N273">
            <v>370880</v>
          </cell>
          <cell r="O273">
            <v>132888</v>
          </cell>
          <cell r="P273">
            <v>682481</v>
          </cell>
          <cell r="Q273">
            <v>359430</v>
          </cell>
          <cell r="R273">
            <v>171729.9</v>
          </cell>
          <cell r="S273">
            <v>4547</v>
          </cell>
          <cell r="T273">
            <v>7927</v>
          </cell>
          <cell r="U273">
            <v>75752</v>
          </cell>
          <cell r="V273">
            <v>26163</v>
          </cell>
          <cell r="W273">
            <v>238372</v>
          </cell>
          <cell r="Y273">
            <v>290699</v>
          </cell>
          <cell r="Z273">
            <v>287592</v>
          </cell>
          <cell r="AB273">
            <v>285499</v>
          </cell>
          <cell r="AC273">
            <v>289020</v>
          </cell>
          <cell r="AE273">
            <v>55281</v>
          </cell>
          <cell r="AF273">
            <v>12553</v>
          </cell>
          <cell r="AG273">
            <v>25132</v>
          </cell>
          <cell r="AH273">
            <v>53269.5</v>
          </cell>
          <cell r="AJ273">
            <v>242940</v>
          </cell>
          <cell r="AK273">
            <v>41817</v>
          </cell>
          <cell r="AO273">
            <v>73229</v>
          </cell>
          <cell r="AP273">
            <v>0</v>
          </cell>
          <cell r="AQ273">
            <v>45742</v>
          </cell>
          <cell r="AR273">
            <v>145520</v>
          </cell>
          <cell r="AS273">
            <v>59152</v>
          </cell>
          <cell r="AU273">
            <v>4729.1000000000004</v>
          </cell>
          <cell r="AV273">
            <v>135035.1</v>
          </cell>
          <cell r="AX273">
            <v>40847</v>
          </cell>
          <cell r="AZ273">
            <v>21168040</v>
          </cell>
          <cell r="BA273">
            <v>23640000</v>
          </cell>
          <cell r="BB273">
            <v>957420</v>
          </cell>
          <cell r="BC273">
            <v>1674490</v>
          </cell>
          <cell r="BD273">
            <v>9078.08</v>
          </cell>
          <cell r="BE273">
            <v>1197</v>
          </cell>
          <cell r="BF273">
            <v>1191</v>
          </cell>
          <cell r="BG273">
            <v>5532</v>
          </cell>
          <cell r="BI273">
            <v>10</v>
          </cell>
          <cell r="BJ273">
            <v>10</v>
          </cell>
          <cell r="BK273">
            <v>10</v>
          </cell>
          <cell r="BL273">
            <v>10</v>
          </cell>
          <cell r="BM273">
            <v>10</v>
          </cell>
          <cell r="BN273">
            <v>37</v>
          </cell>
          <cell r="BO273">
            <v>36</v>
          </cell>
          <cell r="BP273">
            <v>0</v>
          </cell>
          <cell r="BQ273">
            <v>0</v>
          </cell>
          <cell r="BR273">
            <v>532.01</v>
          </cell>
          <cell r="BS273">
            <v>541.07000000000005</v>
          </cell>
          <cell r="BT273">
            <v>12000</v>
          </cell>
          <cell r="BU273">
            <v>8330</v>
          </cell>
          <cell r="BV273">
            <v>0</v>
          </cell>
          <cell r="BW273">
            <v>11</v>
          </cell>
          <cell r="CB273">
            <v>43</v>
          </cell>
          <cell r="CC273">
            <v>118</v>
          </cell>
          <cell r="CD273">
            <v>158</v>
          </cell>
          <cell r="CE273">
            <v>137</v>
          </cell>
          <cell r="CF273">
            <v>116</v>
          </cell>
          <cell r="CG273">
            <v>173</v>
          </cell>
          <cell r="CH273">
            <v>119</v>
          </cell>
          <cell r="CI273">
            <v>8</v>
          </cell>
          <cell r="CJ273">
            <v>872</v>
          </cell>
          <cell r="CK273">
            <v>903</v>
          </cell>
          <cell r="CL273">
            <v>855</v>
          </cell>
          <cell r="CO273">
            <v>5</v>
          </cell>
          <cell r="CP273">
            <v>3.8999999999941792</v>
          </cell>
          <cell r="CQ273">
            <v>1763</v>
          </cell>
          <cell r="CR273">
            <v>16</v>
          </cell>
          <cell r="CS273">
            <v>28</v>
          </cell>
          <cell r="CT273">
            <v>68</v>
          </cell>
          <cell r="CU273">
            <v>112</v>
          </cell>
          <cell r="CV273">
            <v>112</v>
          </cell>
          <cell r="CW273">
            <v>520</v>
          </cell>
          <cell r="CX273">
            <v>790</v>
          </cell>
          <cell r="CY273">
            <v>151</v>
          </cell>
          <cell r="CZ273">
            <v>122</v>
          </cell>
          <cell r="DA273" t="str">
            <v>0</v>
          </cell>
          <cell r="DB273">
            <v>55</v>
          </cell>
          <cell r="DF273">
            <v>1700</v>
          </cell>
          <cell r="DG273">
            <v>1638</v>
          </cell>
          <cell r="DH273">
            <v>83</v>
          </cell>
          <cell r="DJ273">
            <v>36.700000000000728</v>
          </cell>
          <cell r="DK273" t="str">
            <v>0</v>
          </cell>
          <cell r="DM273">
            <v>73</v>
          </cell>
          <cell r="DN273">
            <v>168</v>
          </cell>
          <cell r="DO273">
            <v>192.70000000000073</v>
          </cell>
          <cell r="DP273">
            <v>488</v>
          </cell>
          <cell r="DQ273">
            <v>452</v>
          </cell>
          <cell r="DR273">
            <v>940</v>
          </cell>
          <cell r="DS273">
            <v>24</v>
          </cell>
          <cell r="DT273">
            <v>92</v>
          </cell>
          <cell r="DU273">
            <v>950</v>
          </cell>
          <cell r="DV273">
            <v>7380</v>
          </cell>
          <cell r="DW273">
            <v>17.190000000000001</v>
          </cell>
          <cell r="DX273">
            <v>104.85</v>
          </cell>
          <cell r="DY273">
            <v>532.01</v>
          </cell>
          <cell r="DZ273">
            <v>541.07000000000005</v>
          </cell>
          <cell r="EA273">
            <v>26.229999999999563</v>
          </cell>
          <cell r="EB273">
            <v>32</v>
          </cell>
          <cell r="EC273">
            <v>23</v>
          </cell>
          <cell r="ED273">
            <v>3840</v>
          </cell>
          <cell r="EF273">
            <v>12000</v>
          </cell>
          <cell r="EG273">
            <v>8330</v>
          </cell>
          <cell r="EH273">
            <v>0</v>
          </cell>
          <cell r="EI273">
            <v>11</v>
          </cell>
          <cell r="EN273">
            <v>709</v>
          </cell>
          <cell r="EO273">
            <v>2623</v>
          </cell>
          <cell r="EP273">
            <v>3483</v>
          </cell>
          <cell r="EQ273">
            <v>2990</v>
          </cell>
          <cell r="ER273">
            <v>2387</v>
          </cell>
          <cell r="ES273">
            <v>4025</v>
          </cell>
          <cell r="ET273">
            <v>2646</v>
          </cell>
          <cell r="EU273">
            <v>8</v>
          </cell>
          <cell r="EV273">
            <v>18871</v>
          </cell>
          <cell r="EW273">
            <v>18954</v>
          </cell>
          <cell r="EX273">
            <v>268381.90000000002</v>
          </cell>
          <cell r="FA273">
            <v>162</v>
          </cell>
          <cell r="FB273">
            <v>17649.899999999994</v>
          </cell>
          <cell r="FC273">
            <v>287497.90000000002</v>
          </cell>
          <cell r="FD273">
            <v>287</v>
          </cell>
          <cell r="FE273">
            <v>660</v>
          </cell>
          <cell r="FF273">
            <v>1280</v>
          </cell>
          <cell r="FG273">
            <v>2227</v>
          </cell>
          <cell r="FH273">
            <v>2227</v>
          </cell>
          <cell r="FI273">
            <v>11050</v>
          </cell>
          <cell r="FJ273">
            <v>17010</v>
          </cell>
          <cell r="FK273">
            <v>3203</v>
          </cell>
          <cell r="FL273">
            <v>2827</v>
          </cell>
          <cell r="FM273">
            <v>0</v>
          </cell>
          <cell r="FN273">
            <v>1610.5</v>
          </cell>
          <cell r="FO273">
            <v>0</v>
          </cell>
          <cell r="FP273">
            <v>0</v>
          </cell>
          <cell r="FQ273">
            <v>0</v>
          </cell>
          <cell r="FR273">
            <v>36980</v>
          </cell>
          <cell r="FS273">
            <v>35700.5</v>
          </cell>
          <cell r="FT273">
            <v>1686</v>
          </cell>
          <cell r="FU273">
            <v>0</v>
          </cell>
          <cell r="FV273">
            <v>392.10000000000036</v>
          </cell>
          <cell r="FW273">
            <v>61.899999999994179</v>
          </cell>
          <cell r="FX273">
            <v>0</v>
          </cell>
          <cell r="FY273">
            <v>1629</v>
          </cell>
          <cell r="FZ273">
            <v>3626</v>
          </cell>
          <cell r="GA273">
            <v>3768.9999999999945</v>
          </cell>
          <cell r="GB273">
            <v>4280</v>
          </cell>
          <cell r="GC273">
            <v>15092</v>
          </cell>
          <cell r="GD273">
            <v>19372</v>
          </cell>
          <cell r="GE273">
            <v>468</v>
          </cell>
          <cell r="GF273">
            <v>2005</v>
          </cell>
          <cell r="GG273">
            <v>29950</v>
          </cell>
          <cell r="GH273">
            <v>153560</v>
          </cell>
          <cell r="GI273">
            <v>538.20000000000016</v>
          </cell>
          <cell r="GJ273">
            <v>2132.7599999999998</v>
          </cell>
          <cell r="GK273">
            <v>12949.48</v>
          </cell>
          <cell r="GL273">
            <v>15827.299999999997</v>
          </cell>
          <cell r="GM273">
            <v>559.17000000000007</v>
          </cell>
          <cell r="GN273">
            <v>684</v>
          </cell>
          <cell r="GO273">
            <v>471</v>
          </cell>
          <cell r="GP273">
            <v>82783.999999999942</v>
          </cell>
          <cell r="GQ273">
            <v>0</v>
          </cell>
          <cell r="GR273">
            <v>204000</v>
          </cell>
          <cell r="GS273">
            <v>183510</v>
          </cell>
          <cell r="GT273">
            <v>20490</v>
          </cell>
          <cell r="GU273">
            <v>1038.5</v>
          </cell>
          <cell r="GV273">
            <v>352</v>
          </cell>
          <cell r="GW273">
            <v>686.5</v>
          </cell>
        </row>
        <row r="274">
          <cell r="B274">
            <v>38619</v>
          </cell>
          <cell r="C274">
            <v>49768.800000000003</v>
          </cell>
          <cell r="D274">
            <v>43331.5</v>
          </cell>
          <cell r="E274">
            <v>487419.4</v>
          </cell>
          <cell r="F274">
            <v>71274.7</v>
          </cell>
          <cell r="G274">
            <v>230208</v>
          </cell>
          <cell r="H274">
            <v>63202</v>
          </cell>
          <cell r="I274">
            <v>17730</v>
          </cell>
          <cell r="J274">
            <v>10288</v>
          </cell>
          <cell r="K274">
            <v>4553.8999999999996</v>
          </cell>
          <cell r="L274">
            <v>127820</v>
          </cell>
          <cell r="M274">
            <v>158630.39999999999</v>
          </cell>
          <cell r="N274">
            <v>371172.7</v>
          </cell>
          <cell r="O274">
            <v>132891.6</v>
          </cell>
          <cell r="P274">
            <v>682765.8</v>
          </cell>
          <cell r="Q274">
            <v>359713.9</v>
          </cell>
          <cell r="R274">
            <v>171738.7</v>
          </cell>
          <cell r="S274">
            <v>4562.3</v>
          </cell>
          <cell r="T274">
            <v>7938.8</v>
          </cell>
          <cell r="U274">
            <v>75860.800000000003</v>
          </cell>
          <cell r="V274">
            <v>26196</v>
          </cell>
          <cell r="W274">
            <v>238424.8</v>
          </cell>
          <cell r="Y274">
            <v>291509.5</v>
          </cell>
          <cell r="Z274">
            <v>288297</v>
          </cell>
          <cell r="AB274">
            <v>286195</v>
          </cell>
          <cell r="AC274">
            <v>289827</v>
          </cell>
          <cell r="AE274">
            <v>55435.3</v>
          </cell>
          <cell r="AF274">
            <v>12595.2</v>
          </cell>
          <cell r="AG274">
            <v>25202.799999999999</v>
          </cell>
          <cell r="AH274">
            <v>53332.7</v>
          </cell>
          <cell r="AJ274">
            <v>243081.5</v>
          </cell>
          <cell r="AK274">
            <v>41957</v>
          </cell>
          <cell r="AO274">
            <v>73334</v>
          </cell>
          <cell r="AP274">
            <v>0</v>
          </cell>
          <cell r="AQ274">
            <v>45839.4</v>
          </cell>
          <cell r="AR274">
            <v>145659.9</v>
          </cell>
          <cell r="AS274">
            <v>59215</v>
          </cell>
          <cell r="AU274">
            <v>4729.7</v>
          </cell>
          <cell r="AV274">
            <v>135035.1</v>
          </cell>
          <cell r="AX274">
            <v>40921.699999999997</v>
          </cell>
          <cell r="AZ274">
            <v>21185690</v>
          </cell>
          <cell r="BA274">
            <v>23737410</v>
          </cell>
          <cell r="BB274">
            <v>958400</v>
          </cell>
          <cell r="BC274">
            <v>1681320</v>
          </cell>
          <cell r="BD274">
            <v>9101.1299999999992</v>
          </cell>
          <cell r="BE274">
            <v>1227</v>
          </cell>
          <cell r="BF274">
            <v>1211</v>
          </cell>
          <cell r="BG274">
            <v>5556.2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30</v>
          </cell>
          <cell r="BO274">
            <v>32</v>
          </cell>
          <cell r="BP274">
            <v>0</v>
          </cell>
          <cell r="BQ274">
            <v>0</v>
          </cell>
          <cell r="BR274">
            <v>501.92</v>
          </cell>
          <cell r="BS274">
            <v>529.51</v>
          </cell>
          <cell r="BT274">
            <v>0</v>
          </cell>
          <cell r="BU274">
            <v>7810</v>
          </cell>
          <cell r="BV274">
            <v>0</v>
          </cell>
          <cell r="BW274">
            <v>22</v>
          </cell>
          <cell r="CB274">
            <v>29.80000000000291</v>
          </cell>
          <cell r="CC274">
            <v>114.5</v>
          </cell>
          <cell r="CD274">
            <v>153.40000000002328</v>
          </cell>
          <cell r="CE274">
            <v>134.69999999999709</v>
          </cell>
          <cell r="CF274">
            <v>111</v>
          </cell>
          <cell r="CG274">
            <v>162</v>
          </cell>
          <cell r="CH274">
            <v>114</v>
          </cell>
          <cell r="CI274" t="str">
            <v>0</v>
          </cell>
          <cell r="CJ274">
            <v>819.40000000002328</v>
          </cell>
          <cell r="CK274">
            <v>810.5</v>
          </cell>
          <cell r="CL274">
            <v>705</v>
          </cell>
          <cell r="CO274">
            <v>11.800000000000182</v>
          </cell>
          <cell r="CP274">
            <v>8.8000000000174623</v>
          </cell>
          <cell r="CQ274">
            <v>1527.3000000000002</v>
          </cell>
          <cell r="CR274">
            <v>23.000000000014552</v>
          </cell>
          <cell r="CS274">
            <v>33</v>
          </cell>
          <cell r="CT274">
            <v>52.799999999988358</v>
          </cell>
          <cell r="CU274">
            <v>108.80000000000291</v>
          </cell>
          <cell r="CV274">
            <v>108.80000000000291</v>
          </cell>
          <cell r="CW274">
            <v>422.00000000000728</v>
          </cell>
          <cell r="CX274">
            <v>707.99999999999272</v>
          </cell>
          <cell r="CY274">
            <v>141.5</v>
          </cell>
          <cell r="CZ274">
            <v>140</v>
          </cell>
          <cell r="DA274" t="str">
            <v>0</v>
          </cell>
          <cell r="DB274">
            <v>63.19999999999709</v>
          </cell>
          <cell r="DF274">
            <v>1543.0000000000291</v>
          </cell>
          <cell r="DG274">
            <v>1474.6999999999971</v>
          </cell>
          <cell r="DH274">
            <v>63</v>
          </cell>
          <cell r="DJ274">
            <v>0.5999999999994543</v>
          </cell>
          <cell r="DK274" t="str">
            <v>0</v>
          </cell>
          <cell r="DM274">
            <v>74.69999999999709</v>
          </cell>
          <cell r="DN274">
            <v>139.89999999999418</v>
          </cell>
          <cell r="DO274">
            <v>138.29999999999654</v>
          </cell>
          <cell r="DP274">
            <v>284.89999999999964</v>
          </cell>
          <cell r="DQ274">
            <v>168</v>
          </cell>
          <cell r="DR274">
            <v>452.89999999999964</v>
          </cell>
          <cell r="DS274">
            <v>15.300000000000182</v>
          </cell>
          <cell r="DT274">
            <v>97.400000000001455</v>
          </cell>
          <cell r="DU274">
            <v>980</v>
          </cell>
          <cell r="DV274">
            <v>6830</v>
          </cell>
          <cell r="DW274">
            <v>17.649999999999999</v>
          </cell>
          <cell r="DX274">
            <v>97.41</v>
          </cell>
          <cell r="DY274">
            <v>501.92</v>
          </cell>
          <cell r="DZ274">
            <v>529.51</v>
          </cell>
          <cell r="EA274">
            <v>23.049999999999272</v>
          </cell>
          <cell r="EB274">
            <v>30</v>
          </cell>
          <cell r="EC274">
            <v>20</v>
          </cell>
          <cell r="ED274">
            <v>3871.9999999999709</v>
          </cell>
          <cell r="EF274">
            <v>0</v>
          </cell>
          <cell r="EG274">
            <v>7810</v>
          </cell>
          <cell r="EH274">
            <v>0</v>
          </cell>
          <cell r="EI274">
            <v>22</v>
          </cell>
          <cell r="EN274">
            <v>738.80000000000291</v>
          </cell>
          <cell r="EO274">
            <v>2737.5</v>
          </cell>
          <cell r="EP274">
            <v>3636.4000000000233</v>
          </cell>
          <cell r="EQ274">
            <v>3124.6999999999971</v>
          </cell>
          <cell r="ER274">
            <v>2498</v>
          </cell>
          <cell r="ES274">
            <v>4187</v>
          </cell>
          <cell r="ET274">
            <v>2760</v>
          </cell>
          <cell r="EU274">
            <v>8</v>
          </cell>
          <cell r="EV274">
            <v>19690.400000000023</v>
          </cell>
          <cell r="EW274">
            <v>19764.5</v>
          </cell>
          <cell r="EX274">
            <v>269086.90000000002</v>
          </cell>
          <cell r="FA274">
            <v>173.80000000000018</v>
          </cell>
          <cell r="FB274">
            <v>17658.700000000012</v>
          </cell>
          <cell r="FC274">
            <v>289025.2</v>
          </cell>
          <cell r="FD274">
            <v>310.00000000001455</v>
          </cell>
          <cell r="FE274">
            <v>693</v>
          </cell>
          <cell r="FF274">
            <v>1332.7999999999884</v>
          </cell>
          <cell r="FG274">
            <v>2335.8000000000029</v>
          </cell>
          <cell r="FH274">
            <v>2335.8000000000029</v>
          </cell>
          <cell r="FI274">
            <v>11472.000000000007</v>
          </cell>
          <cell r="FJ274">
            <v>17717.999999999993</v>
          </cell>
          <cell r="FK274">
            <v>3344.5</v>
          </cell>
          <cell r="FL274">
            <v>2967</v>
          </cell>
          <cell r="FM274">
            <v>0</v>
          </cell>
          <cell r="FN274">
            <v>1673.6999999999971</v>
          </cell>
          <cell r="FO274">
            <v>0</v>
          </cell>
          <cell r="FP274">
            <v>0</v>
          </cell>
          <cell r="FQ274">
            <v>0</v>
          </cell>
          <cell r="FR274">
            <v>38523.000000000029</v>
          </cell>
          <cell r="FS274">
            <v>37175.199999999997</v>
          </cell>
          <cell r="FT274">
            <v>1749</v>
          </cell>
          <cell r="FU274">
            <v>0</v>
          </cell>
          <cell r="FV274">
            <v>392.69999999999982</v>
          </cell>
          <cell r="FW274">
            <v>61.899999999994179</v>
          </cell>
          <cell r="FX274">
            <v>0</v>
          </cell>
          <cell r="FY274">
            <v>1703.6999999999971</v>
          </cell>
          <cell r="FZ274">
            <v>3765.8999999999942</v>
          </cell>
          <cell r="GA274">
            <v>3907.2999999999911</v>
          </cell>
          <cell r="GB274">
            <v>4564.8999999999996</v>
          </cell>
          <cell r="GC274">
            <v>15260</v>
          </cell>
          <cell r="GD274">
            <v>19824.900000000001</v>
          </cell>
          <cell r="GE274">
            <v>483.30000000000018</v>
          </cell>
          <cell r="GF274">
            <v>2102.4000000000015</v>
          </cell>
          <cell r="GG274">
            <v>30930</v>
          </cell>
          <cell r="GH274">
            <v>160390</v>
          </cell>
          <cell r="GI274">
            <v>555.85000000000014</v>
          </cell>
          <cell r="GJ274">
            <v>2230.1699999999996</v>
          </cell>
          <cell r="GK274">
            <v>13451.4</v>
          </cell>
          <cell r="GL274">
            <v>16356.809999999998</v>
          </cell>
          <cell r="GM274">
            <v>582.21999999999935</v>
          </cell>
          <cell r="GN274">
            <v>714</v>
          </cell>
          <cell r="GO274">
            <v>491</v>
          </cell>
          <cell r="GP274">
            <v>86655.999999999913</v>
          </cell>
          <cell r="GQ274">
            <v>0</v>
          </cell>
          <cell r="GR274">
            <v>204000</v>
          </cell>
          <cell r="GS274">
            <v>191320</v>
          </cell>
          <cell r="GT274">
            <v>12680</v>
          </cell>
          <cell r="GU274">
            <v>1038.5</v>
          </cell>
          <cell r="GV274">
            <v>374</v>
          </cell>
          <cell r="GW274">
            <v>664.5</v>
          </cell>
        </row>
        <row r="275">
          <cell r="B275">
            <v>38620</v>
          </cell>
          <cell r="C275">
            <v>49800</v>
          </cell>
          <cell r="D275">
            <v>43450.6</v>
          </cell>
          <cell r="E275">
            <v>487577.59999999998</v>
          </cell>
          <cell r="F275">
            <v>71406.100000000006</v>
          </cell>
          <cell r="G275">
            <v>230325.1</v>
          </cell>
          <cell r="H275">
            <v>63381</v>
          </cell>
          <cell r="I275">
            <v>17847</v>
          </cell>
          <cell r="J275">
            <v>10288</v>
          </cell>
          <cell r="K275">
            <v>4678</v>
          </cell>
          <cell r="L275">
            <v>128027</v>
          </cell>
          <cell r="M275">
            <v>158920</v>
          </cell>
          <cell r="N275">
            <v>371387.6</v>
          </cell>
          <cell r="O275">
            <v>133119.6</v>
          </cell>
          <cell r="P275">
            <v>682989.1</v>
          </cell>
          <cell r="Q275">
            <v>359940.1</v>
          </cell>
          <cell r="R275">
            <v>171738.7</v>
          </cell>
          <cell r="S275">
            <v>4574</v>
          </cell>
          <cell r="T275">
            <v>7938.8</v>
          </cell>
          <cell r="U275">
            <v>75944.600000000006</v>
          </cell>
          <cell r="V275">
            <v>26222</v>
          </cell>
          <cell r="W275">
            <v>238471.6</v>
          </cell>
          <cell r="Y275">
            <v>291949.59999999998</v>
          </cell>
          <cell r="Z275">
            <v>288934</v>
          </cell>
          <cell r="AB275">
            <v>286706.59999999998</v>
          </cell>
          <cell r="AC275">
            <v>290421.09999999998</v>
          </cell>
          <cell r="AE275">
            <v>55534.400000000001</v>
          </cell>
          <cell r="AF275">
            <v>12642.2</v>
          </cell>
          <cell r="AG275">
            <v>25222.2</v>
          </cell>
          <cell r="AH275">
            <v>53378.6</v>
          </cell>
          <cell r="AJ275">
            <v>243207.1</v>
          </cell>
          <cell r="AK275">
            <v>42072</v>
          </cell>
          <cell r="AO275">
            <v>73424.100000000006</v>
          </cell>
          <cell r="AP275">
            <v>0</v>
          </cell>
          <cell r="AQ275">
            <v>45926.6</v>
          </cell>
          <cell r="AR275">
            <v>145799.9</v>
          </cell>
          <cell r="AS275">
            <v>59281</v>
          </cell>
          <cell r="AU275">
            <v>4736.8999999999996</v>
          </cell>
          <cell r="AV275">
            <v>135042.1</v>
          </cell>
          <cell r="AX275">
            <v>40976</v>
          </cell>
          <cell r="AZ275">
            <v>21192790</v>
          </cell>
          <cell r="BA275">
            <v>23811850</v>
          </cell>
          <cell r="BB275">
            <v>958730</v>
          </cell>
          <cell r="BC275">
            <v>1686570</v>
          </cell>
          <cell r="BD275">
            <v>9119.98</v>
          </cell>
          <cell r="BE275">
            <v>1243</v>
          </cell>
          <cell r="BF275">
            <v>1219</v>
          </cell>
          <cell r="BG275">
            <v>5578.3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469.22</v>
          </cell>
          <cell r="BS275">
            <v>889.03</v>
          </cell>
          <cell r="BT275">
            <v>12000</v>
          </cell>
          <cell r="BU275">
            <v>5580</v>
          </cell>
          <cell r="BV275">
            <v>0</v>
          </cell>
          <cell r="BW275">
            <v>11</v>
          </cell>
          <cell r="CB275">
            <v>31.19999999999709</v>
          </cell>
          <cell r="CC275">
            <v>119.09999999999854</v>
          </cell>
          <cell r="CD275">
            <v>158.19999999995343</v>
          </cell>
          <cell r="CE275">
            <v>131.40000000000873</v>
          </cell>
          <cell r="CF275">
            <v>117.10000000000582</v>
          </cell>
          <cell r="CG275">
            <v>179</v>
          </cell>
          <cell r="CH275">
            <v>117</v>
          </cell>
          <cell r="CI275" t="str">
            <v>0</v>
          </cell>
          <cell r="CJ275">
            <v>852.99999999996362</v>
          </cell>
          <cell r="CK275">
            <v>440.09999999997672</v>
          </cell>
          <cell r="CL275">
            <v>637</v>
          </cell>
          <cell r="CO275" t="str">
            <v>0</v>
          </cell>
          <cell r="CP275" t="str">
            <v>0</v>
          </cell>
          <cell r="CQ275">
            <v>1077.0999999999767</v>
          </cell>
          <cell r="CR275">
            <v>10.999999999985448</v>
          </cell>
          <cell r="CS275">
            <v>26</v>
          </cell>
          <cell r="CT275">
            <v>46.800000000017462</v>
          </cell>
          <cell r="CU275">
            <v>83.80000000000291</v>
          </cell>
          <cell r="CV275">
            <v>83.80000000000291</v>
          </cell>
          <cell r="CW275">
            <v>470</v>
          </cell>
          <cell r="CX275">
            <v>194.00000000001455</v>
          </cell>
          <cell r="CY275">
            <v>125.60000000000582</v>
          </cell>
          <cell r="CZ275">
            <v>115</v>
          </cell>
          <cell r="DA275" t="str">
            <v>0</v>
          </cell>
          <cell r="DB275">
            <v>45.900000000001455</v>
          </cell>
          <cell r="DF275">
            <v>990.99999999998545</v>
          </cell>
          <cell r="DG275">
            <v>950.50000000002183</v>
          </cell>
          <cell r="DH275">
            <v>66</v>
          </cell>
          <cell r="DJ275">
            <v>7.1999999999998181</v>
          </cell>
          <cell r="DK275">
            <v>7</v>
          </cell>
          <cell r="DM275">
            <v>54.30000000000291</v>
          </cell>
          <cell r="DN275">
            <v>140</v>
          </cell>
          <cell r="DO275">
            <v>134.50000000000273</v>
          </cell>
          <cell r="DP275">
            <v>124.10000000000036</v>
          </cell>
          <cell r="DQ275">
            <v>207</v>
          </cell>
          <cell r="DR275">
            <v>331.10000000000036</v>
          </cell>
          <cell r="DS275">
            <v>11.699999999999818</v>
          </cell>
          <cell r="DT275">
            <v>87.19999999999709</v>
          </cell>
          <cell r="DU275">
            <v>330</v>
          </cell>
          <cell r="DV275">
            <v>5250</v>
          </cell>
          <cell r="DW275">
            <v>7.1</v>
          </cell>
          <cell r="DX275">
            <v>74.44</v>
          </cell>
          <cell r="DY275">
            <v>469.22</v>
          </cell>
          <cell r="DZ275">
            <v>889.03</v>
          </cell>
          <cell r="EA275">
            <v>18.850000000000364</v>
          </cell>
          <cell r="EB275">
            <v>16</v>
          </cell>
          <cell r="EC275">
            <v>8</v>
          </cell>
          <cell r="ED275">
            <v>3536.0000000000582</v>
          </cell>
          <cell r="EF275">
            <v>12000</v>
          </cell>
          <cell r="EG275">
            <v>5580</v>
          </cell>
          <cell r="EH275">
            <v>0</v>
          </cell>
          <cell r="EI275">
            <v>11</v>
          </cell>
          <cell r="EN275">
            <v>770</v>
          </cell>
          <cell r="EO275">
            <v>2856.5999999999985</v>
          </cell>
          <cell r="EP275">
            <v>3794.5999999999767</v>
          </cell>
          <cell r="EQ275">
            <v>3256.1000000000058</v>
          </cell>
          <cell r="ER275">
            <v>2615.1000000000058</v>
          </cell>
          <cell r="ES275">
            <v>4366</v>
          </cell>
          <cell r="ET275">
            <v>2877</v>
          </cell>
          <cell r="EU275">
            <v>8</v>
          </cell>
          <cell r="EV275">
            <v>20543.399999999987</v>
          </cell>
          <cell r="EW275">
            <v>20204.599999999977</v>
          </cell>
          <cell r="EX275">
            <v>269723.90000000002</v>
          </cell>
          <cell r="FA275">
            <v>173.80000000000018</v>
          </cell>
          <cell r="FB275">
            <v>17658.700000000012</v>
          </cell>
          <cell r="FC275">
            <v>290102.3</v>
          </cell>
          <cell r="FD275">
            <v>321</v>
          </cell>
          <cell r="FE275">
            <v>719</v>
          </cell>
          <cell r="FF275">
            <v>1379.6000000000058</v>
          </cell>
          <cell r="FG275">
            <v>2419.6000000000058</v>
          </cell>
          <cell r="FH275">
            <v>2419.6000000000058</v>
          </cell>
          <cell r="FI275">
            <v>11942.000000000007</v>
          </cell>
          <cell r="FJ275">
            <v>17912.000000000007</v>
          </cell>
          <cell r="FK275">
            <v>3470.1000000000058</v>
          </cell>
          <cell r="FL275">
            <v>3082</v>
          </cell>
          <cell r="FM275">
            <v>0</v>
          </cell>
          <cell r="FN275">
            <v>1719.5999999999985</v>
          </cell>
          <cell r="FO275">
            <v>0</v>
          </cell>
          <cell r="FP275">
            <v>0</v>
          </cell>
          <cell r="FQ275">
            <v>0</v>
          </cell>
          <cell r="FR275">
            <v>39514.000000000015</v>
          </cell>
          <cell r="FS275">
            <v>38125.700000000019</v>
          </cell>
          <cell r="FT275">
            <v>1815</v>
          </cell>
          <cell r="FU275">
            <v>0</v>
          </cell>
          <cell r="FV275">
            <v>399.89999999999964</v>
          </cell>
          <cell r="FW275">
            <v>68.899999999994179</v>
          </cell>
          <cell r="FX275">
            <v>0</v>
          </cell>
          <cell r="FY275">
            <v>1758</v>
          </cell>
          <cell r="FZ275">
            <v>3905.8999999999942</v>
          </cell>
          <cell r="GA275">
            <v>4041.7999999999938</v>
          </cell>
          <cell r="GB275">
            <v>4689</v>
          </cell>
          <cell r="GC275">
            <v>15467</v>
          </cell>
          <cell r="GD275">
            <v>20156</v>
          </cell>
          <cell r="GE275">
            <v>495</v>
          </cell>
          <cell r="GF275">
            <v>2189.5999999999985</v>
          </cell>
          <cell r="GG275">
            <v>31260</v>
          </cell>
          <cell r="GH275">
            <v>165640</v>
          </cell>
          <cell r="GI275">
            <v>562.95000000000016</v>
          </cell>
          <cell r="GJ275">
            <v>2304.6099999999997</v>
          </cell>
          <cell r="GK275">
            <v>13920.619999999999</v>
          </cell>
          <cell r="GL275">
            <v>17245.839999999997</v>
          </cell>
          <cell r="GM275">
            <v>601.06999999999971</v>
          </cell>
          <cell r="GN275">
            <v>730</v>
          </cell>
          <cell r="GO275">
            <v>499</v>
          </cell>
          <cell r="GP275">
            <v>90191.999999999971</v>
          </cell>
          <cell r="GQ275">
            <v>0</v>
          </cell>
          <cell r="GR275">
            <v>216000</v>
          </cell>
          <cell r="GS275">
            <v>196900</v>
          </cell>
          <cell r="GT275">
            <v>19100</v>
          </cell>
          <cell r="GU275">
            <v>1038.5</v>
          </cell>
          <cell r="GV275">
            <v>385</v>
          </cell>
          <cell r="GW275">
            <v>653.5</v>
          </cell>
        </row>
        <row r="276">
          <cell r="B276">
            <v>38621</v>
          </cell>
          <cell r="C276">
            <v>49829</v>
          </cell>
          <cell r="D276">
            <v>43562.7</v>
          </cell>
          <cell r="E276">
            <v>487727.9</v>
          </cell>
          <cell r="F276">
            <v>71531.7</v>
          </cell>
          <cell r="G276">
            <v>230430</v>
          </cell>
          <cell r="H276">
            <v>63542</v>
          </cell>
          <cell r="I276">
            <v>17891</v>
          </cell>
          <cell r="J276">
            <v>10288</v>
          </cell>
          <cell r="K276">
            <v>5305</v>
          </cell>
          <cell r="L276">
            <v>128689.9</v>
          </cell>
          <cell r="M276">
            <v>159384.4</v>
          </cell>
          <cell r="N276">
            <v>371723.6</v>
          </cell>
          <cell r="O276">
            <v>133478</v>
          </cell>
          <cell r="P276">
            <v>683357.4</v>
          </cell>
          <cell r="Q276">
            <v>360313.1</v>
          </cell>
          <cell r="R276">
            <v>171738.7</v>
          </cell>
          <cell r="S276">
            <v>4590.5</v>
          </cell>
          <cell r="T276">
            <v>7938.8</v>
          </cell>
          <cell r="U276">
            <v>76067.8</v>
          </cell>
          <cell r="V276">
            <v>26232</v>
          </cell>
          <cell r="W276">
            <v>238538.2</v>
          </cell>
          <cell r="Y276">
            <v>292788</v>
          </cell>
          <cell r="Z276">
            <v>289780</v>
          </cell>
          <cell r="AB276">
            <v>287468</v>
          </cell>
          <cell r="AC276">
            <v>291304</v>
          </cell>
          <cell r="AE276">
            <v>55696</v>
          </cell>
          <cell r="AF276">
            <v>12689.7</v>
          </cell>
          <cell r="AG276">
            <v>25292</v>
          </cell>
          <cell r="AH276">
            <v>53473.9</v>
          </cell>
          <cell r="AJ276">
            <v>243345.3</v>
          </cell>
          <cell r="AK276">
            <v>42209</v>
          </cell>
          <cell r="AO276">
            <v>73526.600000000006</v>
          </cell>
          <cell r="AP276">
            <v>0</v>
          </cell>
          <cell r="AQ276">
            <v>46021</v>
          </cell>
          <cell r="AR276">
            <v>145954.4</v>
          </cell>
          <cell r="AS276">
            <v>59352</v>
          </cell>
          <cell r="AU276">
            <v>4770.3999999999996</v>
          </cell>
          <cell r="AV276">
            <v>135042.9</v>
          </cell>
          <cell r="AX276">
            <v>41053.9</v>
          </cell>
          <cell r="AZ276">
            <v>21216500</v>
          </cell>
          <cell r="BA276">
            <v>23912000</v>
          </cell>
          <cell r="BB276">
            <v>960070</v>
          </cell>
          <cell r="BC276">
            <v>1693630</v>
          </cell>
          <cell r="BD276">
            <v>9143.02</v>
          </cell>
          <cell r="BE276">
            <v>1272</v>
          </cell>
          <cell r="BF276">
            <v>1240</v>
          </cell>
          <cell r="BG276">
            <v>5603.1</v>
          </cell>
          <cell r="BI276">
            <v>16</v>
          </cell>
          <cell r="BJ276">
            <v>16</v>
          </cell>
          <cell r="BK276">
            <v>16</v>
          </cell>
          <cell r="BL276">
            <v>16</v>
          </cell>
          <cell r="BM276">
            <v>16</v>
          </cell>
          <cell r="BN276">
            <v>32</v>
          </cell>
          <cell r="BO276">
            <v>38</v>
          </cell>
          <cell r="BP276">
            <v>25</v>
          </cell>
          <cell r="BQ276">
            <v>25</v>
          </cell>
          <cell r="BR276">
            <v>549.55999999999995</v>
          </cell>
          <cell r="BS276">
            <v>431.11</v>
          </cell>
          <cell r="BT276">
            <v>0</v>
          </cell>
          <cell r="BU276">
            <v>8400</v>
          </cell>
          <cell r="BV276">
            <v>0</v>
          </cell>
          <cell r="BW276">
            <v>22</v>
          </cell>
          <cell r="CB276">
            <v>29</v>
          </cell>
          <cell r="CC276">
            <v>112.09999999999854</v>
          </cell>
          <cell r="CD276">
            <v>150.30000000004657</v>
          </cell>
          <cell r="CE276">
            <v>125.59999999999127</v>
          </cell>
          <cell r="CF276">
            <v>104.89999999999418</v>
          </cell>
          <cell r="CG276">
            <v>161</v>
          </cell>
          <cell r="CH276">
            <v>44</v>
          </cell>
          <cell r="CI276" t="str">
            <v>0</v>
          </cell>
          <cell r="CJ276">
            <v>726.90000000003056</v>
          </cell>
          <cell r="CK276">
            <v>838.40000000002328</v>
          </cell>
          <cell r="CL276">
            <v>846</v>
          </cell>
          <cell r="CO276" t="str">
            <v>0</v>
          </cell>
          <cell r="CP276" t="str">
            <v>0</v>
          </cell>
          <cell r="CQ276">
            <v>1684.4000000000233</v>
          </cell>
          <cell r="CR276">
            <v>46.599999999991269</v>
          </cell>
          <cell r="CS276">
            <v>10</v>
          </cell>
          <cell r="CT276">
            <v>66.600000000005821</v>
          </cell>
          <cell r="CU276">
            <v>123.19999999999709</v>
          </cell>
          <cell r="CV276">
            <v>123.19999999999709</v>
          </cell>
          <cell r="CW276">
            <v>475</v>
          </cell>
          <cell r="CX276">
            <v>697.99999999999272</v>
          </cell>
          <cell r="CY276">
            <v>138.19999999998254</v>
          </cell>
          <cell r="CZ276">
            <v>137</v>
          </cell>
          <cell r="DA276" t="str">
            <v>0</v>
          </cell>
          <cell r="DB276">
            <v>95.30000000000291</v>
          </cell>
          <cell r="DF276">
            <v>1615.9999999999854</v>
          </cell>
          <cell r="DG276">
            <v>1543.4999999999782</v>
          </cell>
          <cell r="DH276">
            <v>71</v>
          </cell>
          <cell r="DJ276">
            <v>33.5</v>
          </cell>
          <cell r="DK276">
            <v>0.79999999998835847</v>
          </cell>
          <cell r="DM276">
            <v>77.900000000001455</v>
          </cell>
          <cell r="DN276">
            <v>154.5</v>
          </cell>
          <cell r="DO276">
            <v>183.19999999998981</v>
          </cell>
          <cell r="DP276">
            <v>627</v>
          </cell>
          <cell r="DQ276">
            <v>662.89999999999418</v>
          </cell>
          <cell r="DR276">
            <v>1289.8999999999942</v>
          </cell>
          <cell r="DS276">
            <v>16.5</v>
          </cell>
          <cell r="DT276">
            <v>94.400000000001455</v>
          </cell>
          <cell r="DU276">
            <v>1340</v>
          </cell>
          <cell r="DV276">
            <v>7060</v>
          </cell>
          <cell r="DW276">
            <v>23.71</v>
          </cell>
          <cell r="DX276">
            <v>100.15</v>
          </cell>
          <cell r="DY276">
            <v>549.55999999999995</v>
          </cell>
          <cell r="DZ276">
            <v>431.11</v>
          </cell>
          <cell r="EA276">
            <v>23.040000000000873</v>
          </cell>
          <cell r="EB276">
            <v>29</v>
          </cell>
          <cell r="EC276">
            <v>21</v>
          </cell>
          <cell r="ED276">
            <v>3968.0000000000291</v>
          </cell>
          <cell r="EF276">
            <v>0</v>
          </cell>
          <cell r="EG276">
            <v>8400</v>
          </cell>
          <cell r="EH276">
            <v>0</v>
          </cell>
          <cell r="EI276">
            <v>22</v>
          </cell>
          <cell r="EN276">
            <v>799</v>
          </cell>
          <cell r="EO276">
            <v>2968.6999999999971</v>
          </cell>
          <cell r="EP276">
            <v>3944.9000000000233</v>
          </cell>
          <cell r="EQ276">
            <v>3381.6999999999971</v>
          </cell>
          <cell r="ER276">
            <v>2720</v>
          </cell>
          <cell r="ES276">
            <v>4527</v>
          </cell>
          <cell r="ET276">
            <v>2921</v>
          </cell>
          <cell r="EU276">
            <v>8</v>
          </cell>
          <cell r="EV276">
            <v>21270.300000000017</v>
          </cell>
          <cell r="EW276">
            <v>21043</v>
          </cell>
          <cell r="EX276">
            <v>270569.90000000002</v>
          </cell>
          <cell r="FA276">
            <v>173.80000000000018</v>
          </cell>
          <cell r="FB276">
            <v>17658.700000000012</v>
          </cell>
          <cell r="FC276">
            <v>291786.7</v>
          </cell>
          <cell r="FD276">
            <v>367.59999999999127</v>
          </cell>
          <cell r="FE276">
            <v>729</v>
          </cell>
          <cell r="FF276">
            <v>1446.2000000000116</v>
          </cell>
          <cell r="FG276">
            <v>2542.8000000000029</v>
          </cell>
          <cell r="FH276">
            <v>2542.8000000000029</v>
          </cell>
          <cell r="FI276">
            <v>12417.000000000007</v>
          </cell>
          <cell r="FJ276">
            <v>18610</v>
          </cell>
          <cell r="FK276">
            <v>3608.2999999999884</v>
          </cell>
          <cell r="FL276">
            <v>3219</v>
          </cell>
          <cell r="FM276">
            <v>0</v>
          </cell>
          <cell r="FN276">
            <v>1814.9000000000015</v>
          </cell>
          <cell r="FO276">
            <v>0</v>
          </cell>
          <cell r="FP276">
            <v>0</v>
          </cell>
          <cell r="FQ276">
            <v>0</v>
          </cell>
          <cell r="FR276">
            <v>41130</v>
          </cell>
          <cell r="FS276">
            <v>39669.199999999997</v>
          </cell>
          <cell r="FT276">
            <v>1886</v>
          </cell>
          <cell r="FU276">
            <v>0</v>
          </cell>
          <cell r="FV276">
            <v>433.39999999999964</v>
          </cell>
          <cell r="FW276">
            <v>69.699999999982538</v>
          </cell>
          <cell r="FX276">
            <v>0</v>
          </cell>
          <cell r="FY276">
            <v>1835.9000000000015</v>
          </cell>
          <cell r="FZ276">
            <v>4060.3999999999942</v>
          </cell>
          <cell r="GA276">
            <v>4224.9999999999836</v>
          </cell>
          <cell r="GB276">
            <v>5316</v>
          </cell>
          <cell r="GC276">
            <v>16129.899999999994</v>
          </cell>
          <cell r="GD276">
            <v>21445.899999999994</v>
          </cell>
          <cell r="GE276">
            <v>511.5</v>
          </cell>
          <cell r="GF276">
            <v>2284</v>
          </cell>
          <cell r="GG276">
            <v>32600</v>
          </cell>
          <cell r="GH276">
            <v>172700</v>
          </cell>
          <cell r="GI276">
            <v>586.6600000000002</v>
          </cell>
          <cell r="GJ276">
            <v>2404.7599999999998</v>
          </cell>
          <cell r="GK276">
            <v>14470.179999999998</v>
          </cell>
          <cell r="GL276">
            <v>17676.949999999997</v>
          </cell>
          <cell r="GM276">
            <v>624.11000000000058</v>
          </cell>
          <cell r="GN276">
            <v>759</v>
          </cell>
          <cell r="GO276">
            <v>520</v>
          </cell>
          <cell r="GP276">
            <v>94160</v>
          </cell>
          <cell r="GQ276">
            <v>0</v>
          </cell>
          <cell r="GR276">
            <v>216000</v>
          </cell>
          <cell r="GS276">
            <v>205300</v>
          </cell>
          <cell r="GT276">
            <v>10700</v>
          </cell>
          <cell r="GU276">
            <v>1038.5</v>
          </cell>
          <cell r="GV276">
            <v>407</v>
          </cell>
          <cell r="GW276">
            <v>631.5</v>
          </cell>
        </row>
        <row r="277">
          <cell r="B277">
            <v>38622</v>
          </cell>
          <cell r="C277">
            <v>49847.1</v>
          </cell>
          <cell r="D277">
            <v>43672</v>
          </cell>
          <cell r="E277">
            <v>487873</v>
          </cell>
          <cell r="F277">
            <v>71646.8</v>
          </cell>
          <cell r="G277">
            <v>230530.6</v>
          </cell>
          <cell r="H277">
            <v>63690.400000000001</v>
          </cell>
          <cell r="I277">
            <v>17930.5</v>
          </cell>
          <cell r="J277">
            <v>10288.200000000001</v>
          </cell>
          <cell r="K277">
            <v>5831</v>
          </cell>
          <cell r="L277">
            <v>129407</v>
          </cell>
          <cell r="M277">
            <v>159882</v>
          </cell>
          <cell r="N277">
            <v>372083</v>
          </cell>
          <cell r="O277">
            <v>133867</v>
          </cell>
          <cell r="P277">
            <v>683728.7</v>
          </cell>
          <cell r="Q277">
            <v>360680</v>
          </cell>
          <cell r="R277">
            <v>171780.9</v>
          </cell>
          <cell r="S277">
            <v>4611.7</v>
          </cell>
          <cell r="T277">
            <v>7993.8</v>
          </cell>
          <cell r="U277">
            <v>76193.2</v>
          </cell>
          <cell r="V277">
            <v>26260</v>
          </cell>
          <cell r="W277">
            <v>238593</v>
          </cell>
          <cell r="Y277">
            <v>293788</v>
          </cell>
          <cell r="Z277">
            <v>290533.5</v>
          </cell>
          <cell r="AB277">
            <v>288302</v>
          </cell>
          <cell r="AC277">
            <v>292250</v>
          </cell>
          <cell r="AE277">
            <v>55863.5</v>
          </cell>
          <cell r="AF277">
            <v>12729.3</v>
          </cell>
          <cell r="AG277">
            <v>25387.5</v>
          </cell>
          <cell r="AH277">
            <v>53528.3</v>
          </cell>
          <cell r="AJ277">
            <v>243464.2</v>
          </cell>
          <cell r="AK277">
            <v>42287.3</v>
          </cell>
          <cell r="AO277">
            <v>73609.7</v>
          </cell>
          <cell r="AP277">
            <v>0</v>
          </cell>
          <cell r="AQ277">
            <v>46090</v>
          </cell>
          <cell r="AR277">
            <v>146079.6</v>
          </cell>
          <cell r="AS277">
            <v>59396.5</v>
          </cell>
          <cell r="AU277">
            <v>4772.5</v>
          </cell>
          <cell r="AV277">
            <v>135042.9</v>
          </cell>
          <cell r="AX277">
            <v>41126.1</v>
          </cell>
          <cell r="AZ277">
            <v>21244240</v>
          </cell>
          <cell r="BA277">
            <v>23998000</v>
          </cell>
          <cell r="BB277">
            <v>961650</v>
          </cell>
          <cell r="BC277">
            <v>1699680</v>
          </cell>
          <cell r="BD277">
            <v>9164.56</v>
          </cell>
          <cell r="BE277">
            <v>1306</v>
          </cell>
          <cell r="BF277">
            <v>1264</v>
          </cell>
          <cell r="BG277">
            <v>5627.9</v>
          </cell>
          <cell r="BI277">
            <v>10</v>
          </cell>
          <cell r="BJ277">
            <v>10</v>
          </cell>
          <cell r="BK277">
            <v>10</v>
          </cell>
          <cell r="BL277">
            <v>10</v>
          </cell>
          <cell r="BM277">
            <v>10</v>
          </cell>
          <cell r="BN277">
            <v>36</v>
          </cell>
          <cell r="BO277">
            <v>0</v>
          </cell>
          <cell r="BP277">
            <v>12</v>
          </cell>
          <cell r="BQ277">
            <v>12</v>
          </cell>
          <cell r="BR277">
            <v>546.80999999999995</v>
          </cell>
          <cell r="BS277">
            <v>560.07000000000005</v>
          </cell>
          <cell r="BT277">
            <v>12000</v>
          </cell>
          <cell r="BU277">
            <v>7630</v>
          </cell>
          <cell r="BV277">
            <v>0</v>
          </cell>
          <cell r="BW277">
            <v>22</v>
          </cell>
          <cell r="CB277">
            <v>18.099999999998545</v>
          </cell>
          <cell r="CC277">
            <v>109.30000000000291</v>
          </cell>
          <cell r="CD277">
            <v>145.09999999997672</v>
          </cell>
          <cell r="CE277">
            <v>115.10000000000582</v>
          </cell>
          <cell r="CF277">
            <v>100.60000000000582</v>
          </cell>
          <cell r="CG277">
            <v>148.40000000000146</v>
          </cell>
          <cell r="CH277">
            <v>39.5</v>
          </cell>
          <cell r="CI277">
            <v>0.2000000000007276</v>
          </cell>
          <cell r="CJ277">
            <v>676.299999999992</v>
          </cell>
          <cell r="CK277">
            <v>1000</v>
          </cell>
          <cell r="CL277">
            <v>753.5</v>
          </cell>
          <cell r="CO277">
            <v>55</v>
          </cell>
          <cell r="CP277">
            <v>42.199999999982538</v>
          </cell>
          <cell r="CQ277">
            <v>1808.5</v>
          </cell>
          <cell r="CR277">
            <v>42.600000000005821</v>
          </cell>
          <cell r="CS277">
            <v>28</v>
          </cell>
          <cell r="CT277">
            <v>54.799999999988358</v>
          </cell>
          <cell r="CU277">
            <v>125.39999999999418</v>
          </cell>
          <cell r="CV277">
            <v>125.39999999999418</v>
          </cell>
          <cell r="CW277">
            <v>395.99999999998545</v>
          </cell>
          <cell r="CX277">
            <v>955</v>
          </cell>
          <cell r="CY277">
            <v>118.90000000002328</v>
          </cell>
          <cell r="CZ277">
            <v>78.30000000000291</v>
          </cell>
          <cell r="DA277" t="str">
            <v>0</v>
          </cell>
          <cell r="DB277">
            <v>54.400000000001455</v>
          </cell>
          <cell r="DF277">
            <v>1675</v>
          </cell>
          <cell r="DG277">
            <v>1602.6000000000131</v>
          </cell>
          <cell r="DH277">
            <v>44.5</v>
          </cell>
          <cell r="DJ277">
            <v>2.1000000000003638</v>
          </cell>
          <cell r="DK277" t="str">
            <v>0</v>
          </cell>
          <cell r="DM277">
            <v>72.19999999999709</v>
          </cell>
          <cell r="DN277">
            <v>125.20000000001164</v>
          </cell>
          <cell r="DO277">
            <v>118.79999999999745</v>
          </cell>
          <cell r="DP277">
            <v>526</v>
          </cell>
          <cell r="DQ277">
            <v>717.10000000000582</v>
          </cell>
          <cell r="DR277">
            <v>1243.1000000000058</v>
          </cell>
          <cell r="DS277">
            <v>21.199999999999818</v>
          </cell>
          <cell r="DT277">
            <v>69</v>
          </cell>
          <cell r="DU277">
            <v>1580</v>
          </cell>
          <cell r="DV277">
            <v>6050</v>
          </cell>
          <cell r="DW277">
            <v>27.74</v>
          </cell>
          <cell r="DX277">
            <v>86</v>
          </cell>
          <cell r="DY277">
            <v>546.80999999999995</v>
          </cell>
          <cell r="DZ277">
            <v>560.07000000000005</v>
          </cell>
          <cell r="EA277">
            <v>21.539999999999054</v>
          </cell>
          <cell r="EB277">
            <v>34</v>
          </cell>
          <cell r="EC277">
            <v>24</v>
          </cell>
          <cell r="ED277">
            <v>3967.9999999998836</v>
          </cell>
          <cell r="EF277">
            <v>12000</v>
          </cell>
          <cell r="EG277">
            <v>7630</v>
          </cell>
          <cell r="EH277">
            <v>0</v>
          </cell>
          <cell r="EI277">
            <v>22</v>
          </cell>
          <cell r="EN277">
            <v>817.09999999999854</v>
          </cell>
          <cell r="EO277">
            <v>3078</v>
          </cell>
          <cell r="EP277">
            <v>4090</v>
          </cell>
          <cell r="EQ277">
            <v>3496.8000000000029</v>
          </cell>
          <cell r="ER277">
            <v>2820.6000000000058</v>
          </cell>
          <cell r="ES277">
            <v>4675.4000000000015</v>
          </cell>
          <cell r="ET277">
            <v>2960.5</v>
          </cell>
          <cell r="EU277">
            <v>8.2000000000007276</v>
          </cell>
          <cell r="EV277">
            <v>21946.600000000009</v>
          </cell>
          <cell r="EW277">
            <v>22043</v>
          </cell>
          <cell r="EX277">
            <v>271323.40000000002</v>
          </cell>
          <cell r="FA277">
            <v>228.80000000000018</v>
          </cell>
          <cell r="FB277">
            <v>17700.899999999994</v>
          </cell>
          <cell r="FC277">
            <v>293595.2</v>
          </cell>
          <cell r="FD277">
            <v>410.19999999999709</v>
          </cell>
          <cell r="FE277">
            <v>757</v>
          </cell>
          <cell r="FF277">
            <v>1501</v>
          </cell>
          <cell r="FG277">
            <v>2668.1999999999971</v>
          </cell>
          <cell r="FH277">
            <v>2668.1999999999971</v>
          </cell>
          <cell r="FI277">
            <v>12812.999999999993</v>
          </cell>
          <cell r="FJ277">
            <v>19565</v>
          </cell>
          <cell r="FK277">
            <v>3727.2000000000116</v>
          </cell>
          <cell r="FL277">
            <v>3297.3000000000029</v>
          </cell>
          <cell r="FM277">
            <v>0</v>
          </cell>
          <cell r="FN277">
            <v>1869.3000000000029</v>
          </cell>
          <cell r="FO277">
            <v>0</v>
          </cell>
          <cell r="FP277">
            <v>0</v>
          </cell>
          <cell r="FQ277">
            <v>0</v>
          </cell>
          <cell r="FR277">
            <v>42805</v>
          </cell>
          <cell r="FS277">
            <v>41271.80000000001</v>
          </cell>
          <cell r="FT277">
            <v>1930.5</v>
          </cell>
          <cell r="FU277">
            <v>0</v>
          </cell>
          <cell r="FV277">
            <v>435.5</v>
          </cell>
          <cell r="FW277">
            <v>69.699999999982538</v>
          </cell>
          <cell r="FX277">
            <v>0</v>
          </cell>
          <cell r="FY277">
            <v>1908.0999999999985</v>
          </cell>
          <cell r="FZ277">
            <v>4185.6000000000058</v>
          </cell>
          <cell r="GA277">
            <v>4343.7999999999811</v>
          </cell>
          <cell r="GB277">
            <v>5842</v>
          </cell>
          <cell r="GC277">
            <v>16847</v>
          </cell>
          <cell r="GD277">
            <v>22689</v>
          </cell>
          <cell r="GE277">
            <v>532.69999999999982</v>
          </cell>
          <cell r="GF277">
            <v>2353</v>
          </cell>
          <cell r="GG277">
            <v>34180</v>
          </cell>
          <cell r="GH277">
            <v>178750</v>
          </cell>
          <cell r="GI277">
            <v>614.4000000000002</v>
          </cell>
          <cell r="GJ277">
            <v>2490.7599999999998</v>
          </cell>
          <cell r="GK277">
            <v>15016.989999999998</v>
          </cell>
          <cell r="GL277">
            <v>18237.019999999997</v>
          </cell>
          <cell r="GM277">
            <v>645.64999999999964</v>
          </cell>
          <cell r="GN277">
            <v>793</v>
          </cell>
          <cell r="GO277">
            <v>544</v>
          </cell>
          <cell r="GP277">
            <v>98127.999999999884</v>
          </cell>
          <cell r="GQ277">
            <v>0</v>
          </cell>
          <cell r="GR277">
            <v>228000</v>
          </cell>
          <cell r="GS277">
            <v>212930</v>
          </cell>
          <cell r="GT277">
            <v>15070</v>
          </cell>
          <cell r="GU277">
            <v>1038.5</v>
          </cell>
          <cell r="GV277">
            <v>429</v>
          </cell>
          <cell r="GW277">
            <v>609.5</v>
          </cell>
        </row>
        <row r="278">
          <cell r="B278">
            <v>38623</v>
          </cell>
          <cell r="C278">
            <v>49855</v>
          </cell>
          <cell r="D278">
            <v>43764</v>
          </cell>
          <cell r="E278">
            <v>487993.3</v>
          </cell>
          <cell r="F278">
            <v>71771.100000000006</v>
          </cell>
          <cell r="G278">
            <v>230640.9</v>
          </cell>
          <cell r="H278">
            <v>63850.5</v>
          </cell>
          <cell r="I278">
            <v>18053.400000000001</v>
          </cell>
          <cell r="J278">
            <v>10288.200000000001</v>
          </cell>
          <cell r="K278">
            <v>6048</v>
          </cell>
          <cell r="L278">
            <v>130171</v>
          </cell>
          <cell r="M278">
            <v>160378</v>
          </cell>
          <cell r="N278">
            <v>372444.1</v>
          </cell>
          <cell r="O278">
            <v>134252.5</v>
          </cell>
          <cell r="P278">
            <v>684102</v>
          </cell>
          <cell r="Q278">
            <v>361050.7</v>
          </cell>
          <cell r="R278">
            <v>171780.9</v>
          </cell>
          <cell r="S278">
            <v>4628</v>
          </cell>
          <cell r="T278">
            <v>7993.8</v>
          </cell>
          <cell r="U278">
            <v>76303</v>
          </cell>
          <cell r="V278">
            <v>26288</v>
          </cell>
          <cell r="W278">
            <v>238656.2</v>
          </cell>
          <cell r="Y278">
            <v>294827</v>
          </cell>
          <cell r="Z278">
            <v>291358</v>
          </cell>
          <cell r="AB278">
            <v>289169</v>
          </cell>
          <cell r="AC278">
            <v>293257</v>
          </cell>
          <cell r="AE278">
            <v>56048.5</v>
          </cell>
          <cell r="AF278">
            <v>12771.8</v>
          </cell>
          <cell r="AG278">
            <v>25493.599999999999</v>
          </cell>
          <cell r="AH278">
            <v>53586.6</v>
          </cell>
          <cell r="AJ278">
            <v>243597</v>
          </cell>
          <cell r="AK278">
            <v>42418</v>
          </cell>
          <cell r="AO278">
            <v>73706.899999999994</v>
          </cell>
          <cell r="AP278">
            <v>0</v>
          </cell>
          <cell r="AQ278">
            <v>46179</v>
          </cell>
          <cell r="AR278">
            <v>146222.70000000001</v>
          </cell>
          <cell r="AS278">
            <v>59455</v>
          </cell>
          <cell r="AU278">
            <v>4781.2</v>
          </cell>
          <cell r="AV278">
            <v>135042.9</v>
          </cell>
          <cell r="AX278">
            <v>41195.199999999997</v>
          </cell>
          <cell r="AZ278">
            <v>21263400</v>
          </cell>
          <cell r="BA278">
            <v>24104000</v>
          </cell>
          <cell r="BB278">
            <v>962670</v>
          </cell>
          <cell r="BC278">
            <v>1707200</v>
          </cell>
          <cell r="BD278">
            <v>9186.98</v>
          </cell>
          <cell r="BE278">
            <v>1337</v>
          </cell>
          <cell r="BF278">
            <v>1292</v>
          </cell>
          <cell r="BG278">
            <v>5652.1</v>
          </cell>
          <cell r="BI278">
            <v>10</v>
          </cell>
          <cell r="BJ278">
            <v>10</v>
          </cell>
          <cell r="BK278">
            <v>10</v>
          </cell>
          <cell r="BL278">
            <v>10</v>
          </cell>
          <cell r="BM278">
            <v>10</v>
          </cell>
          <cell r="BN278">
            <v>0</v>
          </cell>
          <cell r="BO278">
            <v>38</v>
          </cell>
          <cell r="BP278">
            <v>12</v>
          </cell>
          <cell r="BQ278">
            <v>12</v>
          </cell>
          <cell r="BR278">
            <v>570.91</v>
          </cell>
          <cell r="BS278">
            <v>632.66</v>
          </cell>
          <cell r="BT278">
            <v>0</v>
          </cell>
          <cell r="BU278">
            <v>8540</v>
          </cell>
          <cell r="BV278">
            <v>0</v>
          </cell>
          <cell r="BW278">
            <v>22</v>
          </cell>
          <cell r="CB278">
            <v>7.9000000000014552</v>
          </cell>
          <cell r="CC278">
            <v>92</v>
          </cell>
          <cell r="CD278">
            <v>120.29999999998836</v>
          </cell>
          <cell r="CE278">
            <v>124.30000000000291</v>
          </cell>
          <cell r="CF278">
            <v>110.29999999998836</v>
          </cell>
          <cell r="CG278">
            <v>160.09999999999854</v>
          </cell>
          <cell r="CH278">
            <v>122.90000000000146</v>
          </cell>
          <cell r="CI278" t="str">
            <v>0</v>
          </cell>
          <cell r="CJ278">
            <v>737.79999999998108</v>
          </cell>
          <cell r="CK278">
            <v>1039</v>
          </cell>
          <cell r="CL278">
            <v>824.5</v>
          </cell>
          <cell r="CO278" t="str">
            <v>0</v>
          </cell>
          <cell r="CP278" t="str">
            <v>0</v>
          </cell>
          <cell r="CQ278">
            <v>1863.5</v>
          </cell>
          <cell r="CR278">
            <v>18.599999999991269</v>
          </cell>
          <cell r="CS278">
            <v>28</v>
          </cell>
          <cell r="CT278">
            <v>63.200000000011642</v>
          </cell>
          <cell r="CU278">
            <v>109.80000000000291</v>
          </cell>
          <cell r="CV278">
            <v>109.80000000000291</v>
          </cell>
          <cell r="CW278">
            <v>425</v>
          </cell>
          <cell r="CX278">
            <v>1060.9999999999854</v>
          </cell>
          <cell r="CY278">
            <v>132.79999999998836</v>
          </cell>
          <cell r="CZ278">
            <v>130.69999999999709</v>
          </cell>
          <cell r="DA278" t="str">
            <v>0</v>
          </cell>
          <cell r="DB278">
            <v>58.299999999995634</v>
          </cell>
          <cell r="DF278">
            <v>1850</v>
          </cell>
          <cell r="DG278">
            <v>1807.7999999999665</v>
          </cell>
          <cell r="DH278">
            <v>58.5</v>
          </cell>
          <cell r="DJ278">
            <v>8.6999999999998181</v>
          </cell>
          <cell r="DK278" t="str">
            <v>0</v>
          </cell>
          <cell r="DM278">
            <v>69.099999999998545</v>
          </cell>
          <cell r="DN278">
            <v>143.10000000000582</v>
          </cell>
          <cell r="DO278">
            <v>136.29999999999836</v>
          </cell>
          <cell r="DP278">
            <v>217</v>
          </cell>
          <cell r="DQ278">
            <v>764</v>
          </cell>
          <cell r="DR278">
            <v>981</v>
          </cell>
          <cell r="DS278">
            <v>16.300000000000182</v>
          </cell>
          <cell r="DT278">
            <v>89</v>
          </cell>
          <cell r="DU278">
            <v>1020</v>
          </cell>
          <cell r="DV278">
            <v>7520</v>
          </cell>
          <cell r="DW278">
            <v>19.16</v>
          </cell>
          <cell r="DX278">
            <v>106</v>
          </cell>
          <cell r="DY278">
            <v>570.91</v>
          </cell>
          <cell r="DZ278">
            <v>632.66</v>
          </cell>
          <cell r="EA278">
            <v>22.420000000000073</v>
          </cell>
          <cell r="EB278">
            <v>31</v>
          </cell>
          <cell r="EC278">
            <v>28</v>
          </cell>
          <cell r="ED278">
            <v>3872.0000000001164</v>
          </cell>
          <cell r="EF278">
            <v>0</v>
          </cell>
          <cell r="EG278">
            <v>8540</v>
          </cell>
          <cell r="EH278">
            <v>0</v>
          </cell>
          <cell r="EI278">
            <v>22</v>
          </cell>
          <cell r="EN278">
            <v>825</v>
          </cell>
          <cell r="EO278">
            <v>3170</v>
          </cell>
          <cell r="EP278">
            <v>4210.2999999999884</v>
          </cell>
          <cell r="EQ278">
            <v>3621.1000000000058</v>
          </cell>
          <cell r="ER278">
            <v>2930.8999999999942</v>
          </cell>
          <cell r="ES278">
            <v>4835.5</v>
          </cell>
          <cell r="ET278">
            <v>3083.4000000000015</v>
          </cell>
          <cell r="EU278">
            <v>8.2000000000007276</v>
          </cell>
          <cell r="EV278">
            <v>22684.399999999991</v>
          </cell>
          <cell r="EW278">
            <v>23082</v>
          </cell>
          <cell r="EX278">
            <v>272147.90000000002</v>
          </cell>
          <cell r="FA278">
            <v>228.80000000000018</v>
          </cell>
          <cell r="FB278">
            <v>17700.899999999994</v>
          </cell>
          <cell r="FC278">
            <v>295458.7</v>
          </cell>
          <cell r="FD278">
            <v>428.79999999998836</v>
          </cell>
          <cell r="FE278">
            <v>785</v>
          </cell>
          <cell r="FF278">
            <v>1564.2000000000116</v>
          </cell>
          <cell r="FG278">
            <v>2778</v>
          </cell>
          <cell r="FH278">
            <v>2778</v>
          </cell>
          <cell r="FI278">
            <v>13237.999999999993</v>
          </cell>
          <cell r="FJ278">
            <v>20625.999999999985</v>
          </cell>
          <cell r="FK278">
            <v>3860</v>
          </cell>
          <cell r="FL278">
            <v>3428</v>
          </cell>
          <cell r="FM278">
            <v>0</v>
          </cell>
          <cell r="FN278">
            <v>1927.5999999999985</v>
          </cell>
          <cell r="FO278">
            <v>0</v>
          </cell>
          <cell r="FP278">
            <v>0</v>
          </cell>
          <cell r="FQ278">
            <v>0</v>
          </cell>
          <cell r="FR278">
            <v>44655</v>
          </cell>
          <cell r="FS278">
            <v>43079.599999999977</v>
          </cell>
          <cell r="FT278">
            <v>1989</v>
          </cell>
          <cell r="FU278">
            <v>0</v>
          </cell>
          <cell r="FV278">
            <v>444.19999999999982</v>
          </cell>
          <cell r="FW278">
            <v>69.699999999982538</v>
          </cell>
          <cell r="FX278">
            <v>0</v>
          </cell>
          <cell r="FY278">
            <v>1977.1999999999971</v>
          </cell>
          <cell r="FZ278">
            <v>4328.7000000000116</v>
          </cell>
          <cell r="GA278">
            <v>4480.0999999999794</v>
          </cell>
          <cell r="GB278">
            <v>6059</v>
          </cell>
          <cell r="GC278">
            <v>17611</v>
          </cell>
          <cell r="GD278">
            <v>23670</v>
          </cell>
          <cell r="GE278">
            <v>549</v>
          </cell>
          <cell r="GF278">
            <v>2442</v>
          </cell>
          <cell r="GG278">
            <v>35200</v>
          </cell>
          <cell r="GH278">
            <v>186270</v>
          </cell>
          <cell r="GI278">
            <v>633.56000000000017</v>
          </cell>
          <cell r="GJ278">
            <v>2596.7599999999998</v>
          </cell>
          <cell r="GK278">
            <v>15587.899999999998</v>
          </cell>
          <cell r="GL278">
            <v>18869.679999999997</v>
          </cell>
          <cell r="GM278">
            <v>668.06999999999971</v>
          </cell>
          <cell r="GN278">
            <v>824</v>
          </cell>
          <cell r="GO278">
            <v>572</v>
          </cell>
          <cell r="GP278">
            <v>102000</v>
          </cell>
          <cell r="GQ278">
            <v>0</v>
          </cell>
          <cell r="GR278">
            <v>228000</v>
          </cell>
          <cell r="GS278">
            <v>221470</v>
          </cell>
          <cell r="GT278">
            <v>6530</v>
          </cell>
          <cell r="GU278">
            <v>1038.5</v>
          </cell>
          <cell r="GV278">
            <v>451</v>
          </cell>
          <cell r="GW278">
            <v>587.5</v>
          </cell>
        </row>
        <row r="279">
          <cell r="B279">
            <v>38624</v>
          </cell>
          <cell r="C279">
            <v>49855</v>
          </cell>
          <cell r="D279">
            <v>43861.3</v>
          </cell>
          <cell r="E279">
            <v>488123.3</v>
          </cell>
          <cell r="F279">
            <v>71915</v>
          </cell>
          <cell r="G279">
            <v>230748.6</v>
          </cell>
          <cell r="H279">
            <v>64019.1</v>
          </cell>
          <cell r="I279">
            <v>18180.2</v>
          </cell>
          <cell r="J279">
            <v>10288.200000000001</v>
          </cell>
          <cell r="K279">
            <v>6465</v>
          </cell>
          <cell r="L279">
            <v>130965</v>
          </cell>
          <cell r="M279">
            <v>160948</v>
          </cell>
          <cell r="N279">
            <v>372860.4</v>
          </cell>
          <cell r="O279">
            <v>134697</v>
          </cell>
          <cell r="P279">
            <v>684530</v>
          </cell>
          <cell r="Q279">
            <v>361470.9</v>
          </cell>
          <cell r="R279">
            <v>171812.3</v>
          </cell>
          <cell r="S279">
            <v>4661.6000000000004</v>
          </cell>
          <cell r="T279">
            <v>8023.1</v>
          </cell>
          <cell r="U279">
            <v>76409.8</v>
          </cell>
          <cell r="V279">
            <v>26326</v>
          </cell>
          <cell r="W279">
            <v>238728.6</v>
          </cell>
          <cell r="Y279">
            <v>295976.59999999998</v>
          </cell>
          <cell r="Z279">
            <v>292222</v>
          </cell>
          <cell r="AB279">
            <v>290100</v>
          </cell>
          <cell r="AC279">
            <v>294325</v>
          </cell>
          <cell r="AE279">
            <v>56245</v>
          </cell>
          <cell r="AF279">
            <v>12825.9</v>
          </cell>
          <cell r="AG279">
            <v>25597.3</v>
          </cell>
          <cell r="AH279">
            <v>53658.7</v>
          </cell>
          <cell r="AJ279">
            <v>243711.4</v>
          </cell>
          <cell r="AK279">
            <v>42549</v>
          </cell>
          <cell r="AO279">
            <v>73793.100000000006</v>
          </cell>
          <cell r="AP279">
            <v>0</v>
          </cell>
          <cell r="AQ279">
            <v>46261</v>
          </cell>
          <cell r="AR279">
            <v>146370.6</v>
          </cell>
          <cell r="AS279">
            <v>59509.9</v>
          </cell>
          <cell r="AU279">
            <v>4781.7</v>
          </cell>
          <cell r="AV279">
            <v>135042.9</v>
          </cell>
          <cell r="AX279">
            <v>41280</v>
          </cell>
          <cell r="AZ279">
            <v>21301200</v>
          </cell>
          <cell r="BA279">
            <v>24203500</v>
          </cell>
          <cell r="BB279">
            <v>964870</v>
          </cell>
          <cell r="BC279">
            <v>1714220</v>
          </cell>
          <cell r="BD279">
            <v>9214.6299999999992</v>
          </cell>
          <cell r="BE279">
            <v>1371</v>
          </cell>
          <cell r="BF279">
            <v>1320</v>
          </cell>
          <cell r="BG279">
            <v>5678.2</v>
          </cell>
          <cell r="BI279">
            <v>10</v>
          </cell>
          <cell r="BJ279">
            <v>10</v>
          </cell>
          <cell r="BK279">
            <v>10</v>
          </cell>
          <cell r="BL279">
            <v>10</v>
          </cell>
          <cell r="BM279">
            <v>10</v>
          </cell>
          <cell r="BN279">
            <v>38</v>
          </cell>
          <cell r="BO279">
            <v>32</v>
          </cell>
          <cell r="BP279">
            <v>15</v>
          </cell>
          <cell r="BQ279">
            <v>15</v>
          </cell>
          <cell r="BR279">
            <v>717.94</v>
          </cell>
          <cell r="BS279">
            <v>522.66</v>
          </cell>
          <cell r="BT279">
            <v>12000</v>
          </cell>
          <cell r="BU279">
            <v>9220</v>
          </cell>
          <cell r="BV279">
            <v>0</v>
          </cell>
          <cell r="BW279">
            <v>11</v>
          </cell>
          <cell r="CB279" t="str">
            <v>0</v>
          </cell>
          <cell r="CC279">
            <v>97.30000000000291</v>
          </cell>
          <cell r="CD279">
            <v>130</v>
          </cell>
          <cell r="CE279">
            <v>143.89999999999418</v>
          </cell>
          <cell r="CF279">
            <v>107.70000000001164</v>
          </cell>
          <cell r="CG279">
            <v>168.59999999999854</v>
          </cell>
          <cell r="CH279">
            <v>126.79999999999927</v>
          </cell>
          <cell r="CI279" t="str">
            <v>0</v>
          </cell>
          <cell r="CJ279">
            <v>774.30000000000655</v>
          </cell>
          <cell r="CK279">
            <v>1149.5999999999767</v>
          </cell>
          <cell r="CL279">
            <v>864</v>
          </cell>
          <cell r="CO279">
            <v>29.300000000000182</v>
          </cell>
          <cell r="CP279">
            <v>31.399999999994179</v>
          </cell>
          <cell r="CQ279">
            <v>2042.8999999999769</v>
          </cell>
          <cell r="CR279">
            <v>-3.5999999999912689</v>
          </cell>
          <cell r="CS279">
            <v>38</v>
          </cell>
          <cell r="CT279">
            <v>72.399999999994179</v>
          </cell>
          <cell r="CU279">
            <v>106.80000000000291</v>
          </cell>
          <cell r="CV279">
            <v>106.80000000000291</v>
          </cell>
          <cell r="CW279">
            <v>541.00000000000364</v>
          </cell>
          <cell r="CX279">
            <v>1037.0000000000073</v>
          </cell>
          <cell r="CY279">
            <v>114.39999999999418</v>
          </cell>
          <cell r="CZ279">
            <v>131</v>
          </cell>
          <cell r="DA279" t="str">
            <v>0</v>
          </cell>
          <cell r="DB279">
            <v>72.099999999998545</v>
          </cell>
          <cell r="DF279">
            <v>1965</v>
          </cell>
          <cell r="DG279">
            <v>1895.5000000000036</v>
          </cell>
          <cell r="DH279">
            <v>54.900000000001455</v>
          </cell>
          <cell r="DJ279">
            <v>0.5</v>
          </cell>
          <cell r="DK279" t="str">
            <v>0</v>
          </cell>
          <cell r="DM279">
            <v>84.80000000000291</v>
          </cell>
          <cell r="DN279">
            <v>147.89999999999418</v>
          </cell>
          <cell r="DO279">
            <v>140.20000000000437</v>
          </cell>
          <cell r="DP279">
            <v>417</v>
          </cell>
          <cell r="DQ279">
            <v>794</v>
          </cell>
          <cell r="DR279">
            <v>1211</v>
          </cell>
          <cell r="DS279">
            <v>33.600000000000364</v>
          </cell>
          <cell r="DT279">
            <v>82</v>
          </cell>
          <cell r="DU279">
            <v>2200</v>
          </cell>
          <cell r="DV279">
            <v>7020</v>
          </cell>
          <cell r="DW279">
            <v>37.799999999999997</v>
          </cell>
          <cell r="DX279">
            <v>99.5</v>
          </cell>
          <cell r="DY279">
            <v>717.94</v>
          </cell>
          <cell r="DZ279">
            <v>522.66</v>
          </cell>
          <cell r="EA279">
            <v>27.649999999999636</v>
          </cell>
          <cell r="EB279">
            <v>34</v>
          </cell>
          <cell r="EC279">
            <v>28</v>
          </cell>
          <cell r="ED279">
            <v>4175.9999999999127</v>
          </cell>
          <cell r="EF279">
            <v>12000</v>
          </cell>
          <cell r="EG279">
            <v>9220</v>
          </cell>
          <cell r="EH279">
            <v>0</v>
          </cell>
          <cell r="EI279">
            <v>11</v>
          </cell>
          <cell r="EN279">
            <v>825</v>
          </cell>
          <cell r="EO279">
            <v>3267.3000000000029</v>
          </cell>
          <cell r="EP279">
            <v>4340.2999999999884</v>
          </cell>
          <cell r="EQ279">
            <v>3765</v>
          </cell>
          <cell r="ER279">
            <v>3038.6000000000058</v>
          </cell>
          <cell r="ES279">
            <v>5004.0999999999985</v>
          </cell>
          <cell r="ET279">
            <v>3210.2000000000007</v>
          </cell>
          <cell r="EU279">
            <v>8.2000000000007276</v>
          </cell>
          <cell r="EV279">
            <v>23458.699999999997</v>
          </cell>
          <cell r="EW279">
            <v>24231.599999999977</v>
          </cell>
          <cell r="EX279">
            <v>273011.90000000002</v>
          </cell>
          <cell r="FA279">
            <v>258.10000000000036</v>
          </cell>
          <cell r="FB279">
            <v>17732.299999999988</v>
          </cell>
          <cell r="FC279">
            <v>297501.59999999998</v>
          </cell>
          <cell r="FD279">
            <v>425.19999999999709</v>
          </cell>
          <cell r="FE279">
            <v>823</v>
          </cell>
          <cell r="FF279">
            <v>1636.6000000000058</v>
          </cell>
          <cell r="FG279">
            <v>2884.8000000000029</v>
          </cell>
          <cell r="FH279">
            <v>2884.8000000000029</v>
          </cell>
          <cell r="FI279">
            <v>13778.999999999996</v>
          </cell>
          <cell r="FJ279">
            <v>21662.999999999993</v>
          </cell>
          <cell r="FK279">
            <v>3974.3999999999942</v>
          </cell>
          <cell r="FL279">
            <v>3559</v>
          </cell>
          <cell r="FM279">
            <v>0</v>
          </cell>
          <cell r="FN279">
            <v>1999.6999999999971</v>
          </cell>
          <cell r="FO279">
            <v>0</v>
          </cell>
          <cell r="FP279">
            <v>0</v>
          </cell>
          <cell r="FQ279">
            <v>0</v>
          </cell>
          <cell r="FR279">
            <v>46620</v>
          </cell>
          <cell r="FS279">
            <v>44975.099999999977</v>
          </cell>
          <cell r="FT279">
            <v>2043.9000000000015</v>
          </cell>
          <cell r="FU279">
            <v>0</v>
          </cell>
          <cell r="FV279">
            <v>444.69999999999982</v>
          </cell>
          <cell r="FW279">
            <v>69.699999999982538</v>
          </cell>
          <cell r="FX279">
            <v>0</v>
          </cell>
          <cell r="FY279">
            <v>2062</v>
          </cell>
          <cell r="FZ279">
            <v>4476.6000000000058</v>
          </cell>
          <cell r="GA279">
            <v>4620.2999999999838</v>
          </cell>
          <cell r="GB279">
            <v>6476</v>
          </cell>
          <cell r="GC279">
            <v>18405</v>
          </cell>
          <cell r="GD279">
            <v>24881</v>
          </cell>
          <cell r="GE279">
            <v>582.60000000000036</v>
          </cell>
          <cell r="GF279">
            <v>2524</v>
          </cell>
          <cell r="GG279">
            <v>37400</v>
          </cell>
          <cell r="GH279">
            <v>193290</v>
          </cell>
          <cell r="GI279">
            <v>671.36000000000013</v>
          </cell>
          <cell r="GJ279">
            <v>2696.2599999999998</v>
          </cell>
          <cell r="GK279">
            <v>16305.839999999998</v>
          </cell>
          <cell r="GL279">
            <v>19392.339999999997</v>
          </cell>
          <cell r="GM279">
            <v>695.71999999999935</v>
          </cell>
          <cell r="GN279">
            <v>858</v>
          </cell>
          <cell r="GO279">
            <v>600</v>
          </cell>
          <cell r="GP279">
            <v>106175.99999999991</v>
          </cell>
          <cell r="GQ279">
            <v>0</v>
          </cell>
          <cell r="GR279">
            <v>240000</v>
          </cell>
          <cell r="GS279">
            <v>230690</v>
          </cell>
          <cell r="GT279">
            <v>9310</v>
          </cell>
          <cell r="GU279">
            <v>1038.5</v>
          </cell>
          <cell r="GV279">
            <v>462</v>
          </cell>
          <cell r="GW279">
            <v>576.5</v>
          </cell>
        </row>
        <row r="280">
          <cell r="B280">
            <v>38625</v>
          </cell>
          <cell r="C280">
            <v>49876.4</v>
          </cell>
          <cell r="D280">
            <v>43975.199999999997</v>
          </cell>
          <cell r="E280">
            <v>488278.6</v>
          </cell>
          <cell r="F280">
            <v>72049.7</v>
          </cell>
          <cell r="G280">
            <v>230879</v>
          </cell>
          <cell r="H280">
            <v>64190</v>
          </cell>
          <cell r="I280">
            <v>18291</v>
          </cell>
          <cell r="J280">
            <v>10288.200000000001</v>
          </cell>
          <cell r="K280">
            <v>6839</v>
          </cell>
          <cell r="L280">
            <v>131747</v>
          </cell>
          <cell r="M280">
            <v>161480.70000000001</v>
          </cell>
          <cell r="N280">
            <v>373250.7</v>
          </cell>
          <cell r="O280">
            <v>135103.70000000001</v>
          </cell>
          <cell r="P280">
            <v>684931.3</v>
          </cell>
          <cell r="Q280">
            <v>361867.7</v>
          </cell>
          <cell r="R280">
            <v>171812.3</v>
          </cell>
          <cell r="S280">
            <v>4690.3</v>
          </cell>
          <cell r="T280">
            <v>8023.1</v>
          </cell>
          <cell r="U280">
            <v>76524</v>
          </cell>
          <cell r="V280">
            <v>26348.799999999999</v>
          </cell>
          <cell r="W280">
            <v>238788.5</v>
          </cell>
          <cell r="Y280">
            <v>297121</v>
          </cell>
          <cell r="Z280">
            <v>293064</v>
          </cell>
          <cell r="AB280">
            <v>291025</v>
          </cell>
          <cell r="AC280">
            <v>295399</v>
          </cell>
          <cell r="AE280">
            <v>56434</v>
          </cell>
          <cell r="AF280">
            <v>12876</v>
          </cell>
          <cell r="AG280">
            <v>25695.7</v>
          </cell>
          <cell r="AH280">
            <v>53721.1</v>
          </cell>
          <cell r="AJ280">
            <v>243851.3</v>
          </cell>
          <cell r="AK280">
            <v>42681.8</v>
          </cell>
          <cell r="AO280">
            <v>73899.600000000006</v>
          </cell>
          <cell r="AP280">
            <v>0</v>
          </cell>
          <cell r="AQ280">
            <v>46350</v>
          </cell>
          <cell r="AR280">
            <v>146531.4</v>
          </cell>
          <cell r="AS280">
            <v>59575</v>
          </cell>
          <cell r="AU280">
            <v>4783.6000000000004</v>
          </cell>
          <cell r="AV280">
            <v>135042.9</v>
          </cell>
          <cell r="AX280">
            <v>41364.300000000003</v>
          </cell>
          <cell r="AZ280">
            <v>21340500</v>
          </cell>
          <cell r="BA280">
            <v>24302000</v>
          </cell>
          <cell r="BB280">
            <v>967120</v>
          </cell>
          <cell r="BC280">
            <v>1721150</v>
          </cell>
          <cell r="BD280">
            <v>9240.18</v>
          </cell>
          <cell r="BE280">
            <v>1407</v>
          </cell>
          <cell r="BF280">
            <v>1349</v>
          </cell>
          <cell r="BG280">
            <v>5703.9</v>
          </cell>
          <cell r="BI280">
            <v>10</v>
          </cell>
          <cell r="BJ280">
            <v>10</v>
          </cell>
          <cell r="BK280">
            <v>10</v>
          </cell>
          <cell r="BL280">
            <v>10</v>
          </cell>
          <cell r="BM280">
            <v>10</v>
          </cell>
          <cell r="BN280">
            <v>0</v>
          </cell>
          <cell r="BO280">
            <v>36</v>
          </cell>
          <cell r="BP280">
            <v>12</v>
          </cell>
          <cell r="BQ280">
            <v>12</v>
          </cell>
          <cell r="BR280">
            <v>627.17999999999995</v>
          </cell>
          <cell r="BS280">
            <v>511.37</v>
          </cell>
          <cell r="BT280">
            <v>0</v>
          </cell>
          <cell r="BU280">
            <v>9180</v>
          </cell>
          <cell r="BV280">
            <v>0</v>
          </cell>
          <cell r="BW280">
            <v>22</v>
          </cell>
          <cell r="CB280">
            <v>21.400000000001455</v>
          </cell>
          <cell r="CC280">
            <v>113.89999999999418</v>
          </cell>
          <cell r="CD280">
            <v>155.29999999998836</v>
          </cell>
          <cell r="CE280">
            <v>134.69999999999709</v>
          </cell>
          <cell r="CF280">
            <v>130.39999999999418</v>
          </cell>
          <cell r="CG280">
            <v>170.90000000000146</v>
          </cell>
          <cell r="CH280">
            <v>110.79999999999927</v>
          </cell>
          <cell r="CI280" t="str">
            <v>0</v>
          </cell>
          <cell r="CJ280">
            <v>837.39999999997599</v>
          </cell>
          <cell r="CK280">
            <v>1144.4000000000233</v>
          </cell>
          <cell r="CL280">
            <v>842</v>
          </cell>
          <cell r="CO280" t="str">
            <v>0</v>
          </cell>
          <cell r="CP280" t="str">
            <v>0</v>
          </cell>
          <cell r="CQ280">
            <v>1986.4000000000233</v>
          </cell>
          <cell r="CR280">
            <v>31.500000000003638</v>
          </cell>
          <cell r="CS280">
            <v>22.799999999999272</v>
          </cell>
          <cell r="CT280">
            <v>59.899999999994179</v>
          </cell>
          <cell r="CU280">
            <v>114.19999999999709</v>
          </cell>
          <cell r="CV280">
            <v>114.19999999999709</v>
          </cell>
          <cell r="CW280">
            <v>501.00000000000364</v>
          </cell>
          <cell r="CX280">
            <v>984.00000000001455</v>
          </cell>
          <cell r="CY280">
            <v>139.89999999999418</v>
          </cell>
          <cell r="CZ280">
            <v>132.80000000000291</v>
          </cell>
          <cell r="DA280" t="str">
            <v>0</v>
          </cell>
          <cell r="DB280">
            <v>62.400000000001455</v>
          </cell>
          <cell r="DF280">
            <v>1890</v>
          </cell>
          <cell r="DG280">
            <v>1820.1000000000167</v>
          </cell>
          <cell r="DH280">
            <v>65.099999999998545</v>
          </cell>
          <cell r="DJ280">
            <v>1.9000000000005457</v>
          </cell>
          <cell r="DK280" t="str">
            <v>0</v>
          </cell>
          <cell r="DM280">
            <v>84.30000000000291</v>
          </cell>
          <cell r="DN280">
            <v>160.79999999998836</v>
          </cell>
          <cell r="DO280">
            <v>151.300000000002</v>
          </cell>
          <cell r="DP280">
            <v>374</v>
          </cell>
          <cell r="DQ280">
            <v>782</v>
          </cell>
          <cell r="DR280">
            <v>1156</v>
          </cell>
          <cell r="DS280">
            <v>28.699999999999818</v>
          </cell>
          <cell r="DT280">
            <v>89</v>
          </cell>
          <cell r="DU280">
            <v>2250</v>
          </cell>
          <cell r="DV280">
            <v>6930</v>
          </cell>
          <cell r="DW280">
            <v>39.299999999999997</v>
          </cell>
          <cell r="DX280">
            <v>98.5</v>
          </cell>
          <cell r="DY280">
            <v>627.17999999999995</v>
          </cell>
          <cell r="DZ280">
            <v>511.37</v>
          </cell>
          <cell r="EA280">
            <v>25.550000000001091</v>
          </cell>
          <cell r="EB280">
            <v>36</v>
          </cell>
          <cell r="EC280">
            <v>29</v>
          </cell>
          <cell r="ED280">
            <v>4111.9999999999709</v>
          </cell>
          <cell r="EF280">
            <v>0</v>
          </cell>
          <cell r="EG280">
            <v>9180</v>
          </cell>
          <cell r="EH280">
            <v>0</v>
          </cell>
          <cell r="EI280">
            <v>22</v>
          </cell>
          <cell r="EN280">
            <v>846.40000000000146</v>
          </cell>
          <cell r="EO280">
            <v>3381.1999999999971</v>
          </cell>
          <cell r="EP280">
            <v>4495.5999999999767</v>
          </cell>
          <cell r="EQ280">
            <v>3899.6999999999971</v>
          </cell>
          <cell r="ER280">
            <v>3169</v>
          </cell>
          <cell r="ES280">
            <v>5175</v>
          </cell>
          <cell r="ET280">
            <v>3321</v>
          </cell>
          <cell r="EU280">
            <v>8.2000000000007276</v>
          </cell>
          <cell r="EV280">
            <v>24296.099999999973</v>
          </cell>
          <cell r="EW280">
            <v>25376</v>
          </cell>
          <cell r="EX280">
            <v>273853.90000000002</v>
          </cell>
          <cell r="FA280">
            <v>258.10000000000036</v>
          </cell>
          <cell r="FB280">
            <v>17732.299999999988</v>
          </cell>
          <cell r="FC280">
            <v>299488</v>
          </cell>
          <cell r="FD280">
            <v>456.70000000000073</v>
          </cell>
          <cell r="FE280">
            <v>845.79999999999927</v>
          </cell>
          <cell r="FF280">
            <v>1696.5</v>
          </cell>
          <cell r="FG280">
            <v>2999</v>
          </cell>
          <cell r="FH280">
            <v>2999</v>
          </cell>
          <cell r="FI280">
            <v>14280</v>
          </cell>
          <cell r="FJ280">
            <v>22647.000000000007</v>
          </cell>
          <cell r="FK280">
            <v>4114.2999999999884</v>
          </cell>
          <cell r="FL280">
            <v>3691.8000000000029</v>
          </cell>
          <cell r="FM280">
            <v>0</v>
          </cell>
          <cell r="FN280">
            <v>2062.0999999999985</v>
          </cell>
          <cell r="FO280">
            <v>0</v>
          </cell>
          <cell r="FP280">
            <v>0</v>
          </cell>
          <cell r="FQ280">
            <v>0</v>
          </cell>
          <cell r="FR280">
            <v>48510</v>
          </cell>
          <cell r="FS280">
            <v>46795.199999999997</v>
          </cell>
          <cell r="FT280">
            <v>2109</v>
          </cell>
          <cell r="FU280">
            <v>0</v>
          </cell>
          <cell r="FV280">
            <v>446.60000000000036</v>
          </cell>
          <cell r="FW280">
            <v>69.699999999982538</v>
          </cell>
          <cell r="FX280">
            <v>0</v>
          </cell>
          <cell r="FY280">
            <v>2146.3000000000029</v>
          </cell>
          <cell r="FZ280">
            <v>4637.3999999999942</v>
          </cell>
          <cell r="GA280">
            <v>4771.5999999999858</v>
          </cell>
          <cell r="GB280">
            <v>6850</v>
          </cell>
          <cell r="GC280">
            <v>19187</v>
          </cell>
          <cell r="GD280">
            <v>26037</v>
          </cell>
          <cell r="GE280">
            <v>611.30000000000018</v>
          </cell>
          <cell r="GF280">
            <v>2613</v>
          </cell>
          <cell r="GG280">
            <v>39650</v>
          </cell>
          <cell r="GH280">
            <v>200220</v>
          </cell>
          <cell r="GI280">
            <v>710.66000000000008</v>
          </cell>
          <cell r="GJ280">
            <v>2794.7599999999998</v>
          </cell>
          <cell r="GK280">
            <v>16933.019999999997</v>
          </cell>
          <cell r="GL280">
            <v>19903.709999999995</v>
          </cell>
          <cell r="GM280">
            <v>721.27000000000044</v>
          </cell>
          <cell r="GN280">
            <v>894</v>
          </cell>
          <cell r="GO280">
            <v>629</v>
          </cell>
          <cell r="GP280">
            <v>110287.99999999988</v>
          </cell>
          <cell r="GQ280">
            <v>0</v>
          </cell>
          <cell r="GR280">
            <v>240000</v>
          </cell>
          <cell r="GS280">
            <v>239870</v>
          </cell>
          <cell r="GT280">
            <v>130</v>
          </cell>
          <cell r="GU280">
            <v>1038.5</v>
          </cell>
          <cell r="GV280">
            <v>484</v>
          </cell>
          <cell r="GW280">
            <v>554.5</v>
          </cell>
        </row>
        <row r="281">
          <cell r="B281">
            <v>38626</v>
          </cell>
          <cell r="C281">
            <v>49876.4</v>
          </cell>
          <cell r="D281">
            <v>44087.1</v>
          </cell>
          <cell r="E281">
            <v>488436.1</v>
          </cell>
          <cell r="F281">
            <v>72185.600000000006</v>
          </cell>
          <cell r="G281">
            <v>230998</v>
          </cell>
          <cell r="H281">
            <v>64361.1</v>
          </cell>
          <cell r="I281">
            <v>18409.900000000001</v>
          </cell>
          <cell r="J281">
            <v>10288.200000000001</v>
          </cell>
          <cell r="K281">
            <v>7112</v>
          </cell>
          <cell r="L281">
            <v>132575.6</v>
          </cell>
          <cell r="M281">
            <v>161991.1</v>
          </cell>
          <cell r="N281">
            <v>373628.8</v>
          </cell>
          <cell r="O281">
            <v>135491.1</v>
          </cell>
          <cell r="P281">
            <v>685321.1</v>
          </cell>
          <cell r="Q281">
            <v>362253.3</v>
          </cell>
          <cell r="R281">
            <v>171825.6</v>
          </cell>
          <cell r="S281">
            <v>4710.6000000000004</v>
          </cell>
          <cell r="T281">
            <v>8039.9</v>
          </cell>
          <cell r="U281">
            <v>76630</v>
          </cell>
          <cell r="V281">
            <v>26361.1</v>
          </cell>
          <cell r="W281">
            <v>238857.7</v>
          </cell>
          <cell r="X281">
            <v>32444.6</v>
          </cell>
          <cell r="Y281">
            <v>298119</v>
          </cell>
          <cell r="Z281">
            <v>293942.2</v>
          </cell>
          <cell r="AB281">
            <v>291894.40000000002</v>
          </cell>
          <cell r="AC281">
            <v>296408.09999999998</v>
          </cell>
          <cell r="AE281">
            <v>56623.3</v>
          </cell>
          <cell r="AF281">
            <v>12927.7</v>
          </cell>
          <cell r="AG281">
            <v>25802.2</v>
          </cell>
          <cell r="AH281">
            <v>53782.1</v>
          </cell>
          <cell r="AJ281">
            <v>243979.1</v>
          </cell>
          <cell r="AK281">
            <v>42800</v>
          </cell>
          <cell r="AO281">
            <v>73996.600000000006</v>
          </cell>
          <cell r="AP281">
            <v>0</v>
          </cell>
          <cell r="AQ281">
            <v>46431.1</v>
          </cell>
          <cell r="AR281">
            <v>146677.6</v>
          </cell>
          <cell r="AS281">
            <v>59635.5</v>
          </cell>
          <cell r="AU281">
            <v>4794</v>
          </cell>
          <cell r="AV281">
            <v>135042.9</v>
          </cell>
          <cell r="AX281">
            <v>41452.6</v>
          </cell>
          <cell r="AZ281">
            <v>21381250</v>
          </cell>
          <cell r="BA281">
            <v>24392000</v>
          </cell>
          <cell r="BB281">
            <v>969540</v>
          </cell>
          <cell r="BC281">
            <v>1727600</v>
          </cell>
          <cell r="BD281">
            <v>9263.1</v>
          </cell>
          <cell r="BE281">
            <v>1441</v>
          </cell>
          <cell r="BF281">
            <v>1376</v>
          </cell>
          <cell r="BG281">
            <v>5728.8</v>
          </cell>
          <cell r="BI281">
            <v>10</v>
          </cell>
          <cell r="BJ281">
            <v>10</v>
          </cell>
          <cell r="BK281">
            <v>10</v>
          </cell>
          <cell r="BL281">
            <v>10</v>
          </cell>
          <cell r="BM281">
            <v>10</v>
          </cell>
          <cell r="BN281">
            <v>30</v>
          </cell>
          <cell r="BO281">
            <v>30</v>
          </cell>
          <cell r="BP281">
            <v>20</v>
          </cell>
          <cell r="BQ281">
            <v>20</v>
          </cell>
          <cell r="BR281">
            <v>539.27</v>
          </cell>
          <cell r="BS281">
            <v>1205.7</v>
          </cell>
          <cell r="BT281">
            <v>12000</v>
          </cell>
          <cell r="BU281">
            <v>8870</v>
          </cell>
          <cell r="BV281">
            <v>0</v>
          </cell>
          <cell r="BW281">
            <v>22</v>
          </cell>
          <cell r="CB281" t="str">
            <v>0</v>
          </cell>
          <cell r="CC281">
            <v>111.90000000000146</v>
          </cell>
          <cell r="CD281">
            <v>157.5</v>
          </cell>
          <cell r="CE281">
            <v>135.90000000000873</v>
          </cell>
          <cell r="CF281">
            <v>119</v>
          </cell>
          <cell r="CG281">
            <v>171.09999999999854</v>
          </cell>
          <cell r="CH281">
            <v>118.90000000000146</v>
          </cell>
          <cell r="CI281" t="str">
            <v>0</v>
          </cell>
          <cell r="CJ281">
            <v>814.30000000001019</v>
          </cell>
          <cell r="CK281">
            <v>998</v>
          </cell>
          <cell r="CL281">
            <v>878.20000000001164</v>
          </cell>
          <cell r="CM281" t="str">
            <v>0</v>
          </cell>
          <cell r="CN281">
            <v>0</v>
          </cell>
          <cell r="CO281">
            <v>16.799999999999272</v>
          </cell>
          <cell r="CP281">
            <v>13.300000000017462</v>
          </cell>
          <cell r="CQ281">
            <v>13.300000000017462</v>
          </cell>
          <cell r="CR281">
            <v>24.499999999989086</v>
          </cell>
          <cell r="CS281">
            <v>12.299999999999272</v>
          </cell>
          <cell r="CT281">
            <v>69.200000000011642</v>
          </cell>
          <cell r="CU281">
            <v>106</v>
          </cell>
          <cell r="CV281">
            <v>106</v>
          </cell>
          <cell r="CW281">
            <v>517.00000000000728</v>
          </cell>
          <cell r="CX281">
            <v>1065</v>
          </cell>
          <cell r="CY281">
            <v>127.80000000001746</v>
          </cell>
          <cell r="CZ281">
            <v>118.19999999999709</v>
          </cell>
          <cell r="DA281" t="str">
            <v>0</v>
          </cell>
          <cell r="DB281">
            <v>61</v>
          </cell>
          <cell r="DC281" t="str">
            <v>0</v>
          </cell>
          <cell r="DD281" t="str">
            <v>0</v>
          </cell>
          <cell r="DE281" t="str">
            <v>0</v>
          </cell>
          <cell r="DF281">
            <v>1893.0000000000291</v>
          </cell>
          <cell r="DG281">
            <v>1889.0000000000218</v>
          </cell>
          <cell r="DH281">
            <v>60.5</v>
          </cell>
          <cell r="DI281" t="str">
            <v>0</v>
          </cell>
          <cell r="DJ281">
            <v>10.399999999999636</v>
          </cell>
          <cell r="DK281" t="str">
            <v>0</v>
          </cell>
          <cell r="DL281" t="str">
            <v>0</v>
          </cell>
          <cell r="DM281">
            <v>88.299999999995634</v>
          </cell>
          <cell r="DN281">
            <v>146.20000000001164</v>
          </cell>
          <cell r="DO281">
            <v>159.19999999999527</v>
          </cell>
          <cell r="DP281">
            <v>273</v>
          </cell>
          <cell r="DQ281">
            <v>828.60000000000582</v>
          </cell>
          <cell r="DR281">
            <v>1101.6000000000058</v>
          </cell>
          <cell r="DS281">
            <v>20.300000000000182</v>
          </cell>
          <cell r="DT281">
            <v>81.099999999998545</v>
          </cell>
          <cell r="DU281">
            <v>2420</v>
          </cell>
          <cell r="DV281">
            <v>6450</v>
          </cell>
          <cell r="DW281">
            <v>40.75</v>
          </cell>
          <cell r="DX281">
            <v>90</v>
          </cell>
          <cell r="DY281">
            <v>539.27</v>
          </cell>
          <cell r="DZ281">
            <v>1205.7</v>
          </cell>
          <cell r="EA281">
            <v>22.920000000000073</v>
          </cell>
          <cell r="EB281">
            <v>34</v>
          </cell>
          <cell r="EC281">
            <v>27</v>
          </cell>
          <cell r="ED281">
            <v>3984.0000000000873</v>
          </cell>
          <cell r="EE281" t="str">
            <v>0</v>
          </cell>
          <cell r="EF281">
            <v>12000</v>
          </cell>
          <cell r="EG281">
            <v>8870</v>
          </cell>
          <cell r="EH281">
            <v>0</v>
          </cell>
          <cell r="EI281">
            <v>22</v>
          </cell>
          <cell r="EN281" t="str">
            <v>0</v>
          </cell>
          <cell r="EO281">
            <v>111.90000000000146</v>
          </cell>
          <cell r="EP281">
            <v>157.5</v>
          </cell>
          <cell r="EQ281">
            <v>135.90000000000873</v>
          </cell>
          <cell r="ER281">
            <v>119</v>
          </cell>
          <cell r="ES281">
            <v>171.09999999999854</v>
          </cell>
          <cell r="ET281">
            <v>118.90000000000146</v>
          </cell>
          <cell r="EU281" t="str">
            <v>0</v>
          </cell>
          <cell r="EV281">
            <v>814.30000000001019</v>
          </cell>
          <cell r="EW281">
            <v>998</v>
          </cell>
          <cell r="EX281">
            <v>878.20000000001164</v>
          </cell>
          <cell r="EY281" t="str">
            <v>0</v>
          </cell>
          <cell r="EZ281">
            <v>0</v>
          </cell>
          <cell r="FA281">
            <v>16.799999999999272</v>
          </cell>
          <cell r="FB281">
            <v>13.300000000017462</v>
          </cell>
          <cell r="FC281">
            <v>13.300000000017462</v>
          </cell>
          <cell r="FD281">
            <v>24.499999999989086</v>
          </cell>
          <cell r="FE281">
            <v>12.299999999999272</v>
          </cell>
          <cell r="FF281">
            <v>69.200000000011642</v>
          </cell>
          <cell r="FG281">
            <v>106</v>
          </cell>
          <cell r="FH281">
            <v>106</v>
          </cell>
          <cell r="FI281">
            <v>517.00000000000728</v>
          </cell>
          <cell r="FJ281">
            <v>1065</v>
          </cell>
          <cell r="FK281">
            <v>127.80000000001746</v>
          </cell>
          <cell r="FL281">
            <v>118.19999999999709</v>
          </cell>
          <cell r="FM281" t="str">
            <v>0</v>
          </cell>
          <cell r="FN281">
            <v>61</v>
          </cell>
          <cell r="FO281" t="str">
            <v>0</v>
          </cell>
          <cell r="FP281" t="str">
            <v>0</v>
          </cell>
          <cell r="FQ281" t="str">
            <v>0</v>
          </cell>
          <cell r="FR281">
            <v>1893.0000000000291</v>
          </cell>
          <cell r="FS281">
            <v>1889.0000000000218</v>
          </cell>
          <cell r="FT281">
            <v>60.5</v>
          </cell>
          <cell r="FU281" t="str">
            <v>0</v>
          </cell>
          <cell r="FV281">
            <v>10.399999999999636</v>
          </cell>
          <cell r="FW281" t="str">
            <v>0</v>
          </cell>
          <cell r="FX281" t="str">
            <v>0</v>
          </cell>
          <cell r="FY281">
            <v>88.299999999995634</v>
          </cell>
          <cell r="FZ281">
            <v>146.20000000001164</v>
          </cell>
          <cell r="GA281">
            <v>159.19999999999527</v>
          </cell>
          <cell r="GB281">
            <v>273</v>
          </cell>
          <cell r="GC281">
            <v>828.60000000000582</v>
          </cell>
          <cell r="GD281">
            <v>1101.6000000000058</v>
          </cell>
          <cell r="GE281">
            <v>20.300000000000182</v>
          </cell>
          <cell r="GF281">
            <v>81.099999999998545</v>
          </cell>
          <cell r="GG281">
            <v>2420</v>
          </cell>
          <cell r="GH281">
            <v>6450</v>
          </cell>
          <cell r="GI281">
            <v>40.75</v>
          </cell>
          <cell r="GJ281">
            <v>90</v>
          </cell>
          <cell r="GK281">
            <v>539.27</v>
          </cell>
          <cell r="GL281">
            <v>1205.7</v>
          </cell>
          <cell r="GM281">
            <v>22.920000000000073</v>
          </cell>
          <cell r="GN281">
            <v>34</v>
          </cell>
          <cell r="GO281">
            <v>27</v>
          </cell>
          <cell r="GP281">
            <v>3984.0000000000873</v>
          </cell>
          <cell r="GQ281" t="str">
            <v>0</v>
          </cell>
          <cell r="GR281">
            <v>12000</v>
          </cell>
          <cell r="GS281">
            <v>8870</v>
          </cell>
          <cell r="GT281">
            <v>3130</v>
          </cell>
          <cell r="GU281">
            <v>554.5</v>
          </cell>
          <cell r="GV281">
            <v>22</v>
          </cell>
          <cell r="GW281">
            <v>532.5</v>
          </cell>
        </row>
        <row r="282">
          <cell r="B282">
            <v>38627</v>
          </cell>
          <cell r="C282">
            <v>49876.4</v>
          </cell>
          <cell r="D282">
            <v>44186.3</v>
          </cell>
          <cell r="E282">
            <v>488481.3</v>
          </cell>
          <cell r="F282">
            <v>72302.2</v>
          </cell>
          <cell r="G282">
            <v>231002</v>
          </cell>
          <cell r="H282">
            <v>64500</v>
          </cell>
          <cell r="I282">
            <v>18511.599999999999</v>
          </cell>
          <cell r="J282">
            <v>10288.200000000001</v>
          </cell>
          <cell r="K282">
            <v>7157</v>
          </cell>
          <cell r="L282">
            <v>133522.6</v>
          </cell>
          <cell r="M282">
            <v>162381.1</v>
          </cell>
          <cell r="N282">
            <v>373914.4</v>
          </cell>
          <cell r="O282">
            <v>135783.6</v>
          </cell>
          <cell r="P282">
            <v>685619.3</v>
          </cell>
          <cell r="Q282">
            <v>362550</v>
          </cell>
          <cell r="R282">
            <v>171825.6</v>
          </cell>
          <cell r="S282">
            <v>4712.3</v>
          </cell>
          <cell r="T282">
            <v>8039.9</v>
          </cell>
          <cell r="U282">
            <v>76719.899999999994</v>
          </cell>
          <cell r="V282">
            <v>26380</v>
          </cell>
          <cell r="W282">
            <v>238892.2</v>
          </cell>
          <cell r="X282">
            <v>34016</v>
          </cell>
          <cell r="Y282">
            <v>299143.09999999998</v>
          </cell>
          <cell r="Z282">
            <v>294444.2</v>
          </cell>
          <cell r="AB282">
            <v>292600</v>
          </cell>
          <cell r="AC282">
            <v>297223.2</v>
          </cell>
          <cell r="AE282">
            <v>56767.7</v>
          </cell>
          <cell r="AF282">
            <v>12957.6</v>
          </cell>
          <cell r="AG282">
            <v>25865.5</v>
          </cell>
          <cell r="AH282">
            <v>53839.9</v>
          </cell>
          <cell r="AJ282">
            <v>244103.2</v>
          </cell>
          <cell r="AK282">
            <v>42915.5</v>
          </cell>
          <cell r="AO282">
            <v>74091.100000000006</v>
          </cell>
          <cell r="AP282">
            <v>0</v>
          </cell>
          <cell r="AQ282">
            <v>46510</v>
          </cell>
          <cell r="AR282">
            <v>146815.6</v>
          </cell>
          <cell r="AS282">
            <v>59685.5</v>
          </cell>
          <cell r="AU282">
            <v>4802</v>
          </cell>
          <cell r="AV282">
            <v>135052.1</v>
          </cell>
          <cell r="AX282">
            <v>41512</v>
          </cell>
          <cell r="AZ282">
            <v>21393200</v>
          </cell>
          <cell r="BA282">
            <v>24482800</v>
          </cell>
          <cell r="BB282">
            <v>970120</v>
          </cell>
          <cell r="BC282">
            <v>1734020</v>
          </cell>
          <cell r="BD282">
            <v>9280.67</v>
          </cell>
          <cell r="BE282">
            <v>1466</v>
          </cell>
          <cell r="BF282">
            <v>1392</v>
          </cell>
          <cell r="BG282">
            <v>5752</v>
          </cell>
          <cell r="BI282">
            <v>10</v>
          </cell>
          <cell r="BJ282">
            <v>10</v>
          </cell>
          <cell r="BK282">
            <v>10</v>
          </cell>
          <cell r="BL282">
            <v>10</v>
          </cell>
          <cell r="BM282">
            <v>10</v>
          </cell>
          <cell r="BN282">
            <v>31</v>
          </cell>
          <cell r="BO282">
            <v>30</v>
          </cell>
          <cell r="BP282">
            <v>20</v>
          </cell>
          <cell r="BQ282">
            <v>20</v>
          </cell>
          <cell r="BR282">
            <v>549.28</v>
          </cell>
          <cell r="BS282">
            <v>1076.73</v>
          </cell>
          <cell r="BT282">
            <v>12000</v>
          </cell>
          <cell r="BU282">
            <v>7000</v>
          </cell>
          <cell r="BV282">
            <v>0</v>
          </cell>
          <cell r="BW282">
            <v>11</v>
          </cell>
          <cell r="CB282" t="str">
            <v>0</v>
          </cell>
          <cell r="CC282">
            <v>99.200000000004366</v>
          </cell>
          <cell r="CD282">
            <v>45.200000000011642</v>
          </cell>
          <cell r="CE282">
            <v>116.59999999999127</v>
          </cell>
          <cell r="CF282">
            <v>4</v>
          </cell>
          <cell r="CG282">
            <v>138.90000000000146</v>
          </cell>
          <cell r="CH282">
            <v>101.69999999999709</v>
          </cell>
          <cell r="CI282" t="str">
            <v>0</v>
          </cell>
          <cell r="CJ282">
            <v>505.60000000000582</v>
          </cell>
          <cell r="CK282">
            <v>1024.0999999999767</v>
          </cell>
          <cell r="CL282">
            <v>502</v>
          </cell>
          <cell r="CM282" t="str">
            <v>0</v>
          </cell>
          <cell r="CN282">
            <v>1571.4000000000015</v>
          </cell>
          <cell r="CO282" t="str">
            <v>0</v>
          </cell>
          <cell r="CP282" t="str">
            <v>0</v>
          </cell>
          <cell r="CQ282">
            <v>1571.4000000000015</v>
          </cell>
          <cell r="CR282">
            <v>36.499999999992724</v>
          </cell>
          <cell r="CS282">
            <v>18.900000000001455</v>
          </cell>
          <cell r="CT282">
            <v>34.5</v>
          </cell>
          <cell r="CU282">
            <v>89.899999999994179</v>
          </cell>
          <cell r="CV282">
            <v>89.899999999994179</v>
          </cell>
          <cell r="CW282">
            <v>298.99999999999636</v>
          </cell>
          <cell r="CX282">
            <v>632.99999999999272</v>
          </cell>
          <cell r="CY282">
            <v>124.10000000000582</v>
          </cell>
          <cell r="CZ282">
            <v>115.5</v>
          </cell>
          <cell r="DA282" t="str">
            <v>0</v>
          </cell>
          <cell r="DB282">
            <v>57.80000000000291</v>
          </cell>
          <cell r="DC282" t="str">
            <v>0</v>
          </cell>
          <cell r="DD282" t="str">
            <v>0</v>
          </cell>
          <cell r="DE282" t="str">
            <v>0</v>
          </cell>
          <cell r="DF282">
            <v>1443.9999999999418</v>
          </cell>
          <cell r="DG282">
            <v>1229.3999999999978</v>
          </cell>
          <cell r="DH282">
            <v>50</v>
          </cell>
          <cell r="DI282" t="str">
            <v>0</v>
          </cell>
          <cell r="DJ282">
            <v>8</v>
          </cell>
          <cell r="DK282">
            <v>9.2000000000116415</v>
          </cell>
          <cell r="DL282" t="str">
            <v>0</v>
          </cell>
          <cell r="DM282">
            <v>59.400000000001455</v>
          </cell>
          <cell r="DN282">
            <v>138</v>
          </cell>
          <cell r="DO282">
            <v>126.6000000000131</v>
          </cell>
          <cell r="DP282">
            <v>45</v>
          </cell>
          <cell r="DQ282">
            <v>947</v>
          </cell>
          <cell r="DR282">
            <v>992</v>
          </cell>
          <cell r="DS282">
            <v>1.6999999999998181</v>
          </cell>
          <cell r="DT282">
            <v>78.900000000001455</v>
          </cell>
          <cell r="DU282">
            <v>580</v>
          </cell>
          <cell r="DV282">
            <v>6420</v>
          </cell>
          <cell r="DW282">
            <v>11.95</v>
          </cell>
          <cell r="DX282">
            <v>90.8</v>
          </cell>
          <cell r="DY282">
            <v>549.28</v>
          </cell>
          <cell r="DZ282">
            <v>1076.73</v>
          </cell>
          <cell r="EA282">
            <v>17.569999999999709</v>
          </cell>
          <cell r="EB282">
            <v>25</v>
          </cell>
          <cell r="EC282">
            <v>16</v>
          </cell>
          <cell r="ED282">
            <v>3711.9999999999709</v>
          </cell>
          <cell r="EE282" t="str">
            <v>0</v>
          </cell>
          <cell r="EF282">
            <v>12000</v>
          </cell>
          <cell r="EG282">
            <v>7000</v>
          </cell>
          <cell r="EH282">
            <v>0</v>
          </cell>
          <cell r="EI282">
            <v>11</v>
          </cell>
          <cell r="EN282">
            <v>0</v>
          </cell>
          <cell r="EO282">
            <v>211.10000000000582</v>
          </cell>
          <cell r="EP282">
            <v>202.70000000001164</v>
          </cell>
          <cell r="EQ282">
            <v>252.5</v>
          </cell>
          <cell r="ER282">
            <v>123</v>
          </cell>
          <cell r="ES282">
            <v>310</v>
          </cell>
          <cell r="ET282">
            <v>220.59999999999854</v>
          </cell>
          <cell r="EU282">
            <v>0</v>
          </cell>
          <cell r="EV282">
            <v>1319.900000000016</v>
          </cell>
          <cell r="EW282">
            <v>2022.0999999999767</v>
          </cell>
          <cell r="EX282">
            <v>1380.2000000000116</v>
          </cell>
          <cell r="EY282">
            <v>0</v>
          </cell>
          <cell r="EZ282">
            <v>1571.4000000000015</v>
          </cell>
          <cell r="FA282">
            <v>16.799999999999272</v>
          </cell>
          <cell r="FB282">
            <v>13.300000000017462</v>
          </cell>
          <cell r="FC282">
            <v>1584.7000000000189</v>
          </cell>
          <cell r="FD282">
            <v>60.99999999998181</v>
          </cell>
          <cell r="FE282">
            <v>31.200000000000728</v>
          </cell>
          <cell r="FF282">
            <v>103.70000000001164</v>
          </cell>
          <cell r="FG282">
            <v>195.89999999999418</v>
          </cell>
          <cell r="FH282">
            <v>195.89999999999418</v>
          </cell>
          <cell r="FI282">
            <v>816.00000000000364</v>
          </cell>
          <cell r="FJ282">
            <v>1697.9999999999927</v>
          </cell>
          <cell r="FK282">
            <v>251.90000000002328</v>
          </cell>
          <cell r="FL282">
            <v>233.69999999999709</v>
          </cell>
          <cell r="FM282">
            <v>0</v>
          </cell>
          <cell r="FN282">
            <v>118.80000000000291</v>
          </cell>
          <cell r="FO282">
            <v>0</v>
          </cell>
          <cell r="FP282">
            <v>0</v>
          </cell>
          <cell r="FQ282">
            <v>0</v>
          </cell>
          <cell r="FR282">
            <v>3336.9999999999709</v>
          </cell>
          <cell r="FS282">
            <v>3118.4000000000196</v>
          </cell>
          <cell r="FT282">
            <v>110.5</v>
          </cell>
          <cell r="FU282">
            <v>0</v>
          </cell>
          <cell r="FV282">
            <v>18.399999999999636</v>
          </cell>
          <cell r="FW282">
            <v>9.2000000000116415</v>
          </cell>
          <cell r="FX282">
            <v>0</v>
          </cell>
          <cell r="FY282">
            <v>147.69999999999709</v>
          </cell>
          <cell r="FZ282">
            <v>284.20000000001164</v>
          </cell>
          <cell r="GA282">
            <v>285.80000000000837</v>
          </cell>
          <cell r="GB282">
            <v>318</v>
          </cell>
          <cell r="GC282">
            <v>1775.6000000000058</v>
          </cell>
          <cell r="GD282">
            <v>2093.6000000000058</v>
          </cell>
          <cell r="GE282">
            <v>22</v>
          </cell>
          <cell r="GF282">
            <v>160</v>
          </cell>
          <cell r="GG282">
            <v>3000</v>
          </cell>
          <cell r="GH282">
            <v>12870</v>
          </cell>
          <cell r="GI282">
            <v>52.7</v>
          </cell>
          <cell r="GJ282">
            <v>180.8</v>
          </cell>
          <cell r="GK282">
            <v>1088.55</v>
          </cell>
          <cell r="GL282">
            <v>2282.4300000000003</v>
          </cell>
          <cell r="GM282">
            <v>40.489999999999782</v>
          </cell>
          <cell r="GN282">
            <v>59</v>
          </cell>
          <cell r="GO282">
            <v>43</v>
          </cell>
          <cell r="GP282">
            <v>7696.0000000000582</v>
          </cell>
          <cell r="GQ282">
            <v>0</v>
          </cell>
          <cell r="GR282">
            <v>24000</v>
          </cell>
          <cell r="GS282">
            <v>15870</v>
          </cell>
          <cell r="GT282">
            <v>8130</v>
          </cell>
          <cell r="GU282">
            <v>554.5</v>
          </cell>
          <cell r="GV282">
            <v>33</v>
          </cell>
          <cell r="GW282">
            <v>521.5</v>
          </cell>
        </row>
        <row r="283">
          <cell r="B283">
            <v>38628</v>
          </cell>
          <cell r="C283">
            <v>49887.1</v>
          </cell>
          <cell r="D283">
            <v>44263.199999999997</v>
          </cell>
          <cell r="E283">
            <v>488621.2</v>
          </cell>
          <cell r="F283">
            <v>72435.600000000006</v>
          </cell>
          <cell r="G283">
            <v>231067.9</v>
          </cell>
          <cell r="H283">
            <v>64660</v>
          </cell>
          <cell r="I283">
            <v>18626.599999999999</v>
          </cell>
          <cell r="J283">
            <v>10288.200000000001</v>
          </cell>
          <cell r="K283">
            <v>7203</v>
          </cell>
          <cell r="L283">
            <v>134046.6</v>
          </cell>
          <cell r="M283">
            <v>162814.20000000001</v>
          </cell>
          <cell r="N283">
            <v>374228.8</v>
          </cell>
          <cell r="O283">
            <v>136123.29999999999</v>
          </cell>
          <cell r="P283">
            <v>685947.7</v>
          </cell>
          <cell r="Q283">
            <v>362878</v>
          </cell>
          <cell r="R283">
            <v>171859.9</v>
          </cell>
          <cell r="S283">
            <v>4722.2</v>
          </cell>
          <cell r="T283">
            <v>8086.6</v>
          </cell>
          <cell r="U283">
            <v>76845.5</v>
          </cell>
          <cell r="V283">
            <v>26437.200000000001</v>
          </cell>
          <cell r="W283">
            <v>238947.6</v>
          </cell>
          <cell r="X283">
            <v>35499.9</v>
          </cell>
          <cell r="Y283">
            <v>299657.59999999998</v>
          </cell>
          <cell r="Z283">
            <v>295461.59999999998</v>
          </cell>
          <cell r="AB283">
            <v>293302</v>
          </cell>
          <cell r="AC283">
            <v>298042.59999999998</v>
          </cell>
          <cell r="AE283">
            <v>56919.9</v>
          </cell>
          <cell r="AF283">
            <v>13007.7</v>
          </cell>
          <cell r="AG283">
            <v>25943.3</v>
          </cell>
          <cell r="AH283">
            <v>53895.5</v>
          </cell>
          <cell r="AJ283">
            <v>244220.6</v>
          </cell>
          <cell r="AK283">
            <v>43025.599999999999</v>
          </cell>
          <cell r="AO283">
            <v>74179.899999999994</v>
          </cell>
          <cell r="AP283">
            <v>0</v>
          </cell>
          <cell r="AQ283">
            <v>46587.7</v>
          </cell>
          <cell r="AR283">
            <v>146941.1</v>
          </cell>
          <cell r="AS283">
            <v>59734.400000000001</v>
          </cell>
          <cell r="AU283">
            <v>4803</v>
          </cell>
          <cell r="AV283">
            <v>135052.1</v>
          </cell>
          <cell r="AX283">
            <v>41585</v>
          </cell>
          <cell r="AZ283">
            <v>21424500</v>
          </cell>
          <cell r="BA283">
            <v>24567800</v>
          </cell>
          <cell r="BB283">
            <v>971920</v>
          </cell>
          <cell r="BC283">
            <v>1740070</v>
          </cell>
          <cell r="BD283">
            <v>9299.77</v>
          </cell>
          <cell r="BE283">
            <v>1495</v>
          </cell>
          <cell r="BF283">
            <v>1412</v>
          </cell>
          <cell r="BG283">
            <v>5776.7</v>
          </cell>
          <cell r="BI283">
            <v>10</v>
          </cell>
          <cell r="BJ283">
            <v>10</v>
          </cell>
          <cell r="BK283">
            <v>10</v>
          </cell>
          <cell r="BL283">
            <v>10</v>
          </cell>
          <cell r="BM283">
            <v>10</v>
          </cell>
          <cell r="BN283">
            <v>30</v>
          </cell>
          <cell r="BO283">
            <v>32</v>
          </cell>
          <cell r="BP283">
            <v>20</v>
          </cell>
          <cell r="BQ283">
            <v>20</v>
          </cell>
          <cell r="BR283">
            <v>521.17999999999995</v>
          </cell>
          <cell r="BS283">
            <v>1102.5999999999999</v>
          </cell>
          <cell r="BT283">
            <v>0</v>
          </cell>
          <cell r="BU283">
            <v>7850</v>
          </cell>
          <cell r="BV283">
            <v>0</v>
          </cell>
          <cell r="BW283">
            <v>11</v>
          </cell>
          <cell r="CB283">
            <v>10.69999999999709</v>
          </cell>
          <cell r="CC283">
            <v>76.899999999994179</v>
          </cell>
          <cell r="CD283">
            <v>139.90000000002328</v>
          </cell>
          <cell r="CE283">
            <v>133.40000000000873</v>
          </cell>
          <cell r="CF283">
            <v>65.899999999994179</v>
          </cell>
          <cell r="CG283">
            <v>160</v>
          </cell>
          <cell r="CH283">
            <v>115</v>
          </cell>
          <cell r="CI283" t="str">
            <v>0</v>
          </cell>
          <cell r="CJ283">
            <v>701.80000000001746</v>
          </cell>
          <cell r="CK283">
            <v>514.5</v>
          </cell>
          <cell r="CL283">
            <v>1017.3999999999651</v>
          </cell>
          <cell r="CM283" t="str">
            <v>0</v>
          </cell>
          <cell r="CN283">
            <v>1483.9000000000015</v>
          </cell>
          <cell r="CO283">
            <v>46.700000000000728</v>
          </cell>
          <cell r="CP283">
            <v>34.299999999988358</v>
          </cell>
          <cell r="CQ283">
            <v>1518.1999999999898</v>
          </cell>
          <cell r="CR283">
            <v>13.000000000010914</v>
          </cell>
          <cell r="CS283">
            <v>57.200000000000728</v>
          </cell>
          <cell r="CT283">
            <v>55.399999999994179</v>
          </cell>
          <cell r="CU283">
            <v>125.60000000000582</v>
          </cell>
          <cell r="CV283">
            <v>125.60000000000582</v>
          </cell>
          <cell r="CW283">
            <v>501.00000000000364</v>
          </cell>
          <cell r="CX283">
            <v>777.99999999999272</v>
          </cell>
          <cell r="CY283">
            <v>117.39999999999418</v>
          </cell>
          <cell r="CZ283">
            <v>110.09999999999854</v>
          </cell>
          <cell r="DA283" t="str">
            <v>0</v>
          </cell>
          <cell r="DB283">
            <v>55.599999999998545</v>
          </cell>
          <cell r="DC283" t="str">
            <v>0</v>
          </cell>
          <cell r="DD283" t="str">
            <v>0</v>
          </cell>
          <cell r="DE283" t="str">
            <v>0</v>
          </cell>
          <cell r="DF283">
            <v>1522.0000000000437</v>
          </cell>
          <cell r="DG283">
            <v>1562.0999999999876</v>
          </cell>
          <cell r="DH283">
            <v>48.900000000001455</v>
          </cell>
          <cell r="DI283" t="str">
            <v>0</v>
          </cell>
          <cell r="DJ283">
            <v>1</v>
          </cell>
          <cell r="DK283" t="str">
            <v>0</v>
          </cell>
          <cell r="DL283" t="str">
            <v>0</v>
          </cell>
          <cell r="DM283">
            <v>73</v>
          </cell>
          <cell r="DN283">
            <v>125.5</v>
          </cell>
          <cell r="DO283">
            <v>122.90000000000146</v>
          </cell>
          <cell r="DP283">
            <v>46</v>
          </cell>
          <cell r="DQ283">
            <v>524</v>
          </cell>
          <cell r="DR283">
            <v>570</v>
          </cell>
          <cell r="DS283">
            <v>9.8999999999996362</v>
          </cell>
          <cell r="DT283">
            <v>77.69999999999709</v>
          </cell>
          <cell r="DU283">
            <v>1800</v>
          </cell>
          <cell r="DV283">
            <v>6050</v>
          </cell>
          <cell r="DW283">
            <v>31.3</v>
          </cell>
          <cell r="DX283">
            <v>85</v>
          </cell>
          <cell r="DY283">
            <v>521.17999999999995</v>
          </cell>
          <cell r="DZ283">
            <v>1102.5999999999999</v>
          </cell>
          <cell r="EA283">
            <v>19.100000000000364</v>
          </cell>
          <cell r="EB283">
            <v>29</v>
          </cell>
          <cell r="EC283">
            <v>20</v>
          </cell>
          <cell r="ED283">
            <v>3951.9999999999709</v>
          </cell>
          <cell r="EE283" t="str">
            <v>0</v>
          </cell>
          <cell r="EF283">
            <v>0</v>
          </cell>
          <cell r="EG283">
            <v>7850</v>
          </cell>
          <cell r="EH283">
            <v>0</v>
          </cell>
          <cell r="EI283">
            <v>11</v>
          </cell>
          <cell r="EN283">
            <v>10.69999999999709</v>
          </cell>
          <cell r="EO283">
            <v>288</v>
          </cell>
          <cell r="EP283">
            <v>342.60000000003492</v>
          </cell>
          <cell r="EQ283">
            <v>385.90000000000873</v>
          </cell>
          <cell r="ER283">
            <v>188.89999999999418</v>
          </cell>
          <cell r="ES283">
            <v>470</v>
          </cell>
          <cell r="ET283">
            <v>335.59999999999854</v>
          </cell>
          <cell r="EU283">
            <v>0</v>
          </cell>
          <cell r="EV283">
            <v>2021.7000000000335</v>
          </cell>
          <cell r="EW283">
            <v>2536.5999999999767</v>
          </cell>
          <cell r="EX283">
            <v>2397.5999999999767</v>
          </cell>
          <cell r="EY283">
            <v>0</v>
          </cell>
          <cell r="EZ283">
            <v>3055.3000000000029</v>
          </cell>
          <cell r="FA283">
            <v>63.5</v>
          </cell>
          <cell r="FB283">
            <v>47.600000000005821</v>
          </cell>
          <cell r="FC283">
            <v>3102.9000000000087</v>
          </cell>
          <cell r="FD283">
            <v>73.999999999992724</v>
          </cell>
          <cell r="FE283">
            <v>88.400000000001455</v>
          </cell>
          <cell r="FF283">
            <v>159.10000000000582</v>
          </cell>
          <cell r="FG283">
            <v>321.5</v>
          </cell>
          <cell r="FH283">
            <v>321.5</v>
          </cell>
          <cell r="FI283">
            <v>1317.0000000000073</v>
          </cell>
          <cell r="FJ283">
            <v>2475.9999999999854</v>
          </cell>
          <cell r="FK283">
            <v>369.30000000001746</v>
          </cell>
          <cell r="FL283">
            <v>343.79999999999563</v>
          </cell>
          <cell r="FM283">
            <v>0</v>
          </cell>
          <cell r="FN283">
            <v>174.40000000000146</v>
          </cell>
          <cell r="FO283">
            <v>0</v>
          </cell>
          <cell r="FP283">
            <v>0</v>
          </cell>
          <cell r="FQ283">
            <v>0</v>
          </cell>
          <cell r="FR283">
            <v>4859.0000000000146</v>
          </cell>
          <cell r="FS283">
            <v>4680.5000000000073</v>
          </cell>
          <cell r="FT283">
            <v>159.40000000000146</v>
          </cell>
          <cell r="FU283">
            <v>0</v>
          </cell>
          <cell r="FV283">
            <v>19.399999999999636</v>
          </cell>
          <cell r="FW283">
            <v>9.2000000000116415</v>
          </cell>
          <cell r="FX283">
            <v>0</v>
          </cell>
          <cell r="FY283">
            <v>220.69999999999709</v>
          </cell>
          <cell r="FZ283">
            <v>409.70000000001164</v>
          </cell>
          <cell r="GA283">
            <v>408.70000000000982</v>
          </cell>
          <cell r="GB283">
            <v>364</v>
          </cell>
          <cell r="GC283">
            <v>2299.6000000000058</v>
          </cell>
          <cell r="GD283">
            <v>2663.6000000000058</v>
          </cell>
          <cell r="GE283">
            <v>31.899999999999636</v>
          </cell>
          <cell r="GF283">
            <v>237.69999999999709</v>
          </cell>
          <cell r="GG283">
            <v>4800</v>
          </cell>
          <cell r="GH283">
            <v>18920</v>
          </cell>
          <cell r="GI283">
            <v>84</v>
          </cell>
          <cell r="GJ283">
            <v>265.8</v>
          </cell>
          <cell r="GK283">
            <v>1609.73</v>
          </cell>
          <cell r="GL283">
            <v>3385.03</v>
          </cell>
          <cell r="GM283">
            <v>59.590000000000146</v>
          </cell>
          <cell r="GN283">
            <v>88</v>
          </cell>
          <cell r="GO283">
            <v>63</v>
          </cell>
          <cell r="GP283">
            <v>11648.000000000029</v>
          </cell>
          <cell r="GQ283">
            <v>0</v>
          </cell>
          <cell r="GR283">
            <v>24000</v>
          </cell>
          <cell r="GS283">
            <v>23720</v>
          </cell>
          <cell r="GT283">
            <v>280</v>
          </cell>
          <cell r="GU283">
            <v>554.5</v>
          </cell>
          <cell r="GV283">
            <v>44</v>
          </cell>
          <cell r="GW283">
            <v>510.5</v>
          </cell>
        </row>
        <row r="284">
          <cell r="B284">
            <v>38629</v>
          </cell>
          <cell r="C284">
            <v>49897.2</v>
          </cell>
          <cell r="D284">
            <v>44417.3</v>
          </cell>
          <cell r="E284">
            <v>488639.9</v>
          </cell>
          <cell r="F284">
            <v>72582.3</v>
          </cell>
          <cell r="G284">
            <v>231067.9</v>
          </cell>
          <cell r="H284">
            <v>64841.2</v>
          </cell>
          <cell r="I284">
            <v>18751.099999999999</v>
          </cell>
          <cell r="J284">
            <v>10288.200000000001</v>
          </cell>
          <cell r="K284">
            <v>7474</v>
          </cell>
          <cell r="L284">
            <v>134922.20000000001</v>
          </cell>
          <cell r="M284">
            <v>163373.20000000001</v>
          </cell>
          <cell r="N284">
            <v>374634.4</v>
          </cell>
          <cell r="O284">
            <v>136562</v>
          </cell>
          <cell r="P284">
            <v>686372.2</v>
          </cell>
          <cell r="Q284">
            <v>363301.1</v>
          </cell>
          <cell r="R284">
            <v>171895</v>
          </cell>
          <cell r="S284">
            <v>4742.3999999999996</v>
          </cell>
          <cell r="T284">
            <v>8123.9</v>
          </cell>
          <cell r="U284">
            <v>76944.100000000006</v>
          </cell>
          <cell r="V284">
            <v>26453</v>
          </cell>
          <cell r="W284">
            <v>239003.2</v>
          </cell>
          <cell r="X284">
            <v>37502.199999999997</v>
          </cell>
          <cell r="Y284">
            <v>300868.09999999998</v>
          </cell>
          <cell r="Z284">
            <v>296224.09999999998</v>
          </cell>
          <cell r="AB284">
            <v>294401.40000000002</v>
          </cell>
          <cell r="AC284">
            <v>298944.40000000002</v>
          </cell>
          <cell r="AE284">
            <v>57110</v>
          </cell>
          <cell r="AF284">
            <v>13059</v>
          </cell>
          <cell r="AG284">
            <v>26039.1</v>
          </cell>
          <cell r="AH284">
            <v>53953.3</v>
          </cell>
          <cell r="AJ284">
            <v>244374.1</v>
          </cell>
          <cell r="AK284">
            <v>43170.2</v>
          </cell>
          <cell r="AO284">
            <v>74295.199999999997</v>
          </cell>
          <cell r="AP284">
            <v>0</v>
          </cell>
          <cell r="AQ284">
            <v>46690.2</v>
          </cell>
          <cell r="AR284">
            <v>147126.20000000001</v>
          </cell>
          <cell r="AS284">
            <v>59831.199999999997</v>
          </cell>
          <cell r="AU284">
            <v>4803</v>
          </cell>
          <cell r="AV284">
            <v>135052.1</v>
          </cell>
          <cell r="AX284">
            <v>41663</v>
          </cell>
          <cell r="AZ284">
            <v>21444500</v>
          </cell>
          <cell r="BA284">
            <v>24676300</v>
          </cell>
          <cell r="BB284">
            <v>973020</v>
          </cell>
          <cell r="BC284">
            <v>1747790</v>
          </cell>
          <cell r="BD284">
            <v>9323.8700000000008</v>
          </cell>
          <cell r="BE284">
            <v>1527</v>
          </cell>
          <cell r="BF284">
            <v>1438</v>
          </cell>
          <cell r="BG284">
            <v>5802.2</v>
          </cell>
          <cell r="BI284">
            <v>10</v>
          </cell>
          <cell r="BJ284">
            <v>10</v>
          </cell>
          <cell r="BK284">
            <v>10</v>
          </cell>
          <cell r="BL284">
            <v>10</v>
          </cell>
          <cell r="BM284">
            <v>10</v>
          </cell>
          <cell r="BN284">
            <v>36</v>
          </cell>
          <cell r="BO284">
            <v>0</v>
          </cell>
          <cell r="BP284">
            <v>20</v>
          </cell>
          <cell r="BQ284">
            <v>20</v>
          </cell>
          <cell r="BR284">
            <v>627.29</v>
          </cell>
          <cell r="BS284">
            <v>695.02</v>
          </cell>
          <cell r="BT284">
            <v>12000</v>
          </cell>
          <cell r="BU284">
            <v>8820</v>
          </cell>
          <cell r="BV284">
            <v>0</v>
          </cell>
          <cell r="BW284">
            <v>11</v>
          </cell>
          <cell r="CB284">
            <v>10.099999999998545</v>
          </cell>
          <cell r="CC284">
            <v>154.10000000000582</v>
          </cell>
          <cell r="CD284">
            <v>18.700000000011642</v>
          </cell>
          <cell r="CE284">
            <v>146.69999999999709</v>
          </cell>
          <cell r="CF284" t="str">
            <v>0</v>
          </cell>
          <cell r="CG284">
            <v>181.19999999999709</v>
          </cell>
          <cell r="CH284">
            <v>124.5</v>
          </cell>
          <cell r="CI284" t="str">
            <v>0</v>
          </cell>
          <cell r="CJ284">
            <v>635.30000000001019</v>
          </cell>
          <cell r="CK284">
            <v>1210.5</v>
          </cell>
          <cell r="CL284">
            <v>762.5</v>
          </cell>
          <cell r="CM284" t="str">
            <v>0</v>
          </cell>
          <cell r="CN284">
            <v>2002.2999999999956</v>
          </cell>
          <cell r="CO284">
            <v>37.299999999999272</v>
          </cell>
          <cell r="CP284">
            <v>35.100000000005821</v>
          </cell>
          <cell r="CQ284">
            <v>2037.4000000000015</v>
          </cell>
          <cell r="CR284">
            <v>27.200000000000728</v>
          </cell>
          <cell r="CS284">
            <v>15.799999999999272</v>
          </cell>
          <cell r="CT284">
            <v>55.600000000005821</v>
          </cell>
          <cell r="CU284">
            <v>98.600000000005821</v>
          </cell>
          <cell r="CV284">
            <v>98.600000000005821</v>
          </cell>
          <cell r="CW284">
            <v>512.99999999999272</v>
          </cell>
          <cell r="CX284">
            <v>957.99999999999272</v>
          </cell>
          <cell r="CY284">
            <v>153.5</v>
          </cell>
          <cell r="CZ284">
            <v>144.59999999999854</v>
          </cell>
          <cell r="DA284" t="str">
            <v>0</v>
          </cell>
          <cell r="DB284">
            <v>57.80000000000291</v>
          </cell>
          <cell r="DC284" t="str">
            <v>0</v>
          </cell>
          <cell r="DD284" t="str">
            <v>0</v>
          </cell>
          <cell r="DE284" t="str">
            <v>0</v>
          </cell>
          <cell r="DF284">
            <v>1900.9999999999854</v>
          </cell>
          <cell r="DG284">
            <v>1826.8999999999869</v>
          </cell>
          <cell r="DH284">
            <v>96.799999999995634</v>
          </cell>
          <cell r="DI284" t="str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>
            <v>78</v>
          </cell>
          <cell r="DN284">
            <v>185.10000000000582</v>
          </cell>
          <cell r="DO284">
            <v>174.79999999999563</v>
          </cell>
          <cell r="DP284">
            <v>271</v>
          </cell>
          <cell r="DQ284">
            <v>875.60000000000582</v>
          </cell>
          <cell r="DR284">
            <v>1146.6000000000058</v>
          </cell>
          <cell r="DS284">
            <v>20.199999999999818</v>
          </cell>
          <cell r="DT284">
            <v>102.5</v>
          </cell>
          <cell r="DU284">
            <v>1100</v>
          </cell>
          <cell r="DV284">
            <v>7720</v>
          </cell>
          <cell r="DW284">
            <v>20</v>
          </cell>
          <cell r="DX284">
            <v>108.5</v>
          </cell>
          <cell r="DY284">
            <v>627.29</v>
          </cell>
          <cell r="DZ284">
            <v>695.02</v>
          </cell>
          <cell r="EA284">
            <v>24.100000000000364</v>
          </cell>
          <cell r="EB284">
            <v>32</v>
          </cell>
          <cell r="EC284">
            <v>26</v>
          </cell>
          <cell r="ED284">
            <v>4080</v>
          </cell>
          <cell r="EE284" t="str">
            <v>0</v>
          </cell>
          <cell r="EF284">
            <v>12000</v>
          </cell>
          <cell r="EG284">
            <v>8820</v>
          </cell>
          <cell r="EH284">
            <v>0</v>
          </cell>
          <cell r="EI284">
            <v>11</v>
          </cell>
          <cell r="EN284">
            <v>20.799999999995634</v>
          </cell>
          <cell r="EO284">
            <v>442.10000000000582</v>
          </cell>
          <cell r="EP284">
            <v>361.30000000004657</v>
          </cell>
          <cell r="EQ284">
            <v>532.60000000000582</v>
          </cell>
          <cell r="ER284">
            <v>188.89999999999418</v>
          </cell>
          <cell r="ES284">
            <v>651.19999999999709</v>
          </cell>
          <cell r="ET284">
            <v>460.09999999999854</v>
          </cell>
          <cell r="EU284">
            <v>0</v>
          </cell>
          <cell r="EV284">
            <v>2657.0000000000437</v>
          </cell>
          <cell r="EW284">
            <v>3747.0999999999767</v>
          </cell>
          <cell r="EX284">
            <v>3160.0999999999767</v>
          </cell>
          <cell r="EY284">
            <v>0</v>
          </cell>
          <cell r="EZ284">
            <v>5057.5999999999985</v>
          </cell>
          <cell r="FA284">
            <v>100.79999999999927</v>
          </cell>
          <cell r="FB284">
            <v>82.700000000011642</v>
          </cell>
          <cell r="FC284">
            <v>5140.3000000000102</v>
          </cell>
          <cell r="FD284">
            <v>101.19999999999345</v>
          </cell>
          <cell r="FE284">
            <v>104.20000000000073</v>
          </cell>
          <cell r="FF284">
            <v>214.70000000001164</v>
          </cell>
          <cell r="FG284">
            <v>420.10000000000582</v>
          </cell>
          <cell r="FH284">
            <v>420.10000000000582</v>
          </cell>
          <cell r="FI284">
            <v>1830</v>
          </cell>
          <cell r="FJ284">
            <v>3433.9999999999782</v>
          </cell>
          <cell r="FK284">
            <v>522.80000000001746</v>
          </cell>
          <cell r="FL284">
            <v>488.39999999999418</v>
          </cell>
          <cell r="FM284">
            <v>0</v>
          </cell>
          <cell r="FN284">
            <v>232.20000000000437</v>
          </cell>
          <cell r="FO284">
            <v>0</v>
          </cell>
          <cell r="FP284">
            <v>0</v>
          </cell>
          <cell r="FQ284">
            <v>0</v>
          </cell>
          <cell r="FR284">
            <v>6760</v>
          </cell>
          <cell r="FS284">
            <v>6507.3999999999942</v>
          </cell>
          <cell r="FT284">
            <v>256.19999999999709</v>
          </cell>
          <cell r="FU284">
            <v>0</v>
          </cell>
          <cell r="FV284">
            <v>19.399999999999636</v>
          </cell>
          <cell r="FW284">
            <v>9.2000000000116415</v>
          </cell>
          <cell r="FX284">
            <v>0</v>
          </cell>
          <cell r="FY284">
            <v>298.69999999999709</v>
          </cell>
          <cell r="FZ284">
            <v>594.80000000001746</v>
          </cell>
          <cell r="GA284">
            <v>583.50000000000546</v>
          </cell>
          <cell r="GB284">
            <v>635</v>
          </cell>
          <cell r="GC284">
            <v>3175.2000000000116</v>
          </cell>
          <cell r="GD284">
            <v>3810.2000000000116</v>
          </cell>
          <cell r="GE284">
            <v>52.099999999999454</v>
          </cell>
          <cell r="GF284">
            <v>340.19999999999709</v>
          </cell>
          <cell r="GG284">
            <v>5900</v>
          </cell>
          <cell r="GH284">
            <v>26640</v>
          </cell>
          <cell r="GI284">
            <v>104</v>
          </cell>
          <cell r="GJ284">
            <v>374.3</v>
          </cell>
          <cell r="GK284">
            <v>2237.02</v>
          </cell>
          <cell r="GL284">
            <v>4080.05</v>
          </cell>
          <cell r="GM284">
            <v>83.690000000000509</v>
          </cell>
          <cell r="GN284">
            <v>120</v>
          </cell>
          <cell r="GO284">
            <v>89</v>
          </cell>
          <cell r="GP284">
            <v>15728.000000000029</v>
          </cell>
          <cell r="GQ284">
            <v>0</v>
          </cell>
          <cell r="GR284">
            <v>36000</v>
          </cell>
          <cell r="GS284">
            <v>32540</v>
          </cell>
          <cell r="GT284">
            <v>3460</v>
          </cell>
          <cell r="GU284">
            <v>554.5</v>
          </cell>
          <cell r="GV284">
            <v>55</v>
          </cell>
          <cell r="GW284">
            <v>499.5</v>
          </cell>
        </row>
        <row r="285">
          <cell r="B285">
            <v>38630</v>
          </cell>
          <cell r="C285">
            <v>49897.2</v>
          </cell>
          <cell r="D285">
            <v>44528.3</v>
          </cell>
          <cell r="E285">
            <v>488746.6</v>
          </cell>
          <cell r="F285">
            <v>72715.5</v>
          </cell>
          <cell r="G285">
            <v>231067.9</v>
          </cell>
          <cell r="H285">
            <v>65006.3</v>
          </cell>
          <cell r="I285">
            <v>18865.5</v>
          </cell>
          <cell r="J285">
            <v>10288.200000000001</v>
          </cell>
          <cell r="K285">
            <v>7679</v>
          </cell>
          <cell r="L285">
            <v>135747.29999999999</v>
          </cell>
          <cell r="M285">
            <v>163879.29999999999</v>
          </cell>
          <cell r="N285">
            <v>375006.6</v>
          </cell>
          <cell r="O285">
            <v>136945.5</v>
          </cell>
          <cell r="P285">
            <v>686762.3</v>
          </cell>
          <cell r="Q285">
            <v>363692.2</v>
          </cell>
          <cell r="R285">
            <v>171895.7</v>
          </cell>
          <cell r="S285">
            <v>4749.2</v>
          </cell>
          <cell r="T285">
            <v>8123.9</v>
          </cell>
          <cell r="U285">
            <v>77054.2</v>
          </cell>
          <cell r="V285">
            <v>26480.2</v>
          </cell>
          <cell r="W285">
            <v>239062.2</v>
          </cell>
          <cell r="X285">
            <v>39427.199999999997</v>
          </cell>
          <cell r="Y285">
            <v>301939.20000000001</v>
          </cell>
          <cell r="Z285">
            <v>297146.59999999998</v>
          </cell>
          <cell r="AB285">
            <v>295323.3</v>
          </cell>
          <cell r="AC285">
            <v>300020.2</v>
          </cell>
          <cell r="AE285">
            <v>57306.1</v>
          </cell>
          <cell r="AF285">
            <v>13112.2</v>
          </cell>
          <cell r="AG285">
            <v>26142.1</v>
          </cell>
          <cell r="AH285">
            <v>54012.2</v>
          </cell>
          <cell r="AJ285">
            <v>244526.6</v>
          </cell>
          <cell r="AK285">
            <v>43313.3</v>
          </cell>
          <cell r="AO285">
            <v>74410.3</v>
          </cell>
          <cell r="AP285">
            <v>0</v>
          </cell>
          <cell r="AQ285">
            <v>46791.1</v>
          </cell>
          <cell r="AR285">
            <v>147293.29999999999</v>
          </cell>
          <cell r="AS285">
            <v>59910</v>
          </cell>
          <cell r="AU285">
            <v>4803</v>
          </cell>
          <cell r="AV285">
            <v>135052.1</v>
          </cell>
          <cell r="AX285">
            <v>41747.699999999997</v>
          </cell>
          <cell r="AZ285">
            <v>21480300</v>
          </cell>
          <cell r="BA285">
            <v>24780000</v>
          </cell>
          <cell r="BB285">
            <v>975170</v>
          </cell>
          <cell r="BC285">
            <v>1755100</v>
          </cell>
          <cell r="BD285">
            <v>9350.4</v>
          </cell>
          <cell r="BE285">
            <v>1559</v>
          </cell>
          <cell r="BF285">
            <v>1467</v>
          </cell>
          <cell r="BG285">
            <v>5828</v>
          </cell>
          <cell r="BI285">
            <v>10</v>
          </cell>
          <cell r="BJ285">
            <v>10</v>
          </cell>
          <cell r="BK285">
            <v>10</v>
          </cell>
          <cell r="BL285">
            <v>10</v>
          </cell>
          <cell r="BM285">
            <v>10</v>
          </cell>
          <cell r="BN285">
            <v>34</v>
          </cell>
          <cell r="BO285">
            <v>30</v>
          </cell>
          <cell r="BP285">
            <v>20</v>
          </cell>
          <cell r="BQ285">
            <v>20</v>
          </cell>
          <cell r="BR285">
            <v>577.22</v>
          </cell>
          <cell r="BS285">
            <v>708.66</v>
          </cell>
          <cell r="BT285">
            <v>12000</v>
          </cell>
          <cell r="BU285">
            <v>9460</v>
          </cell>
          <cell r="BV285">
            <v>0</v>
          </cell>
          <cell r="BW285">
            <v>22</v>
          </cell>
          <cell r="CB285" t="str">
            <v>0</v>
          </cell>
          <cell r="CC285">
            <v>111</v>
          </cell>
          <cell r="CD285">
            <v>106.69999999995343</v>
          </cell>
          <cell r="CE285">
            <v>133.19999999999709</v>
          </cell>
          <cell r="CF285" t="str">
            <v>0</v>
          </cell>
          <cell r="CG285">
            <v>165.10000000000582</v>
          </cell>
          <cell r="CH285">
            <v>114.40000000000146</v>
          </cell>
          <cell r="CI285" t="str">
            <v>0</v>
          </cell>
          <cell r="CJ285">
            <v>630.3999999999578</v>
          </cell>
          <cell r="CK285">
            <v>1071.1000000000349</v>
          </cell>
          <cell r="CL285">
            <v>922.5</v>
          </cell>
          <cell r="CM285" t="str">
            <v>0</v>
          </cell>
          <cell r="CN285">
            <v>1925</v>
          </cell>
          <cell r="CO285" t="str">
            <v>0</v>
          </cell>
          <cell r="CP285">
            <v>0.70000000001164153</v>
          </cell>
          <cell r="CQ285">
            <v>1925.7000000000116</v>
          </cell>
          <cell r="CR285">
            <v>23.899999999990541</v>
          </cell>
          <cell r="CS285">
            <v>27.200000000000728</v>
          </cell>
          <cell r="CT285">
            <v>59</v>
          </cell>
          <cell r="CU285">
            <v>110.09999999999127</v>
          </cell>
          <cell r="CV285">
            <v>110.09999999999127</v>
          </cell>
          <cell r="CW285">
            <v>532.00000000000728</v>
          </cell>
          <cell r="CX285">
            <v>1030</v>
          </cell>
          <cell r="CY285">
            <v>152.5</v>
          </cell>
          <cell r="CZ285">
            <v>143.10000000000582</v>
          </cell>
          <cell r="DA285" t="str">
            <v>0</v>
          </cell>
          <cell r="DB285">
            <v>58.899999999994179</v>
          </cell>
          <cell r="DC285" t="str">
            <v>0</v>
          </cell>
          <cell r="DD285" t="str">
            <v>0</v>
          </cell>
          <cell r="DE285" t="str">
            <v>0</v>
          </cell>
          <cell r="DF285">
            <v>1960.9999999999854</v>
          </cell>
          <cell r="DG285">
            <v>1916.5000000000073</v>
          </cell>
          <cell r="DH285">
            <v>78.80000000000291</v>
          </cell>
          <cell r="DI285" t="str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>
            <v>84.69999999999709</v>
          </cell>
          <cell r="DN285">
            <v>167.09999999997672</v>
          </cell>
          <cell r="DO285">
            <v>163.5</v>
          </cell>
          <cell r="DP285">
            <v>205</v>
          </cell>
          <cell r="DQ285">
            <v>825.09999999997672</v>
          </cell>
          <cell r="DR285">
            <v>1030.0999999999767</v>
          </cell>
          <cell r="DS285">
            <v>6.8000000000001819</v>
          </cell>
          <cell r="DT285">
            <v>100.90000000000146</v>
          </cell>
          <cell r="DU285">
            <v>2150</v>
          </cell>
          <cell r="DV285">
            <v>7310</v>
          </cell>
          <cell r="DW285">
            <v>35.799999999999997</v>
          </cell>
          <cell r="DX285">
            <v>103.7</v>
          </cell>
          <cell r="DY285">
            <v>577.22</v>
          </cell>
          <cell r="DZ285">
            <v>708.66</v>
          </cell>
          <cell r="EA285">
            <v>26.529999999998836</v>
          </cell>
          <cell r="EB285">
            <v>32</v>
          </cell>
          <cell r="EC285">
            <v>29</v>
          </cell>
          <cell r="ED285">
            <v>4128.0000000000291</v>
          </cell>
          <cell r="EE285" t="str">
            <v>0</v>
          </cell>
          <cell r="EF285">
            <v>12000</v>
          </cell>
          <cell r="EG285">
            <v>9460</v>
          </cell>
          <cell r="EH285">
            <v>0</v>
          </cell>
          <cell r="EI285">
            <v>22</v>
          </cell>
          <cell r="EN285">
            <v>20.799999999995634</v>
          </cell>
          <cell r="EO285">
            <v>553.10000000000582</v>
          </cell>
          <cell r="EP285">
            <v>468</v>
          </cell>
          <cell r="EQ285">
            <v>665.80000000000291</v>
          </cell>
          <cell r="ER285">
            <v>188.89999999999418</v>
          </cell>
          <cell r="ES285">
            <v>816.30000000000291</v>
          </cell>
          <cell r="ET285">
            <v>574.5</v>
          </cell>
          <cell r="EU285">
            <v>0</v>
          </cell>
          <cell r="EV285">
            <v>3287.4000000000015</v>
          </cell>
          <cell r="EW285">
            <v>4818.2000000000116</v>
          </cell>
          <cell r="EX285">
            <v>4082.5999999999767</v>
          </cell>
          <cell r="EY285">
            <v>0</v>
          </cell>
          <cell r="EZ285">
            <v>6982.5999999999985</v>
          </cell>
          <cell r="FA285">
            <v>100.79999999999927</v>
          </cell>
          <cell r="FB285">
            <v>83.400000000023283</v>
          </cell>
          <cell r="FC285">
            <v>7066.0000000000218</v>
          </cell>
          <cell r="FD285">
            <v>125.09999999998399</v>
          </cell>
          <cell r="FE285">
            <v>131.40000000000146</v>
          </cell>
          <cell r="FF285">
            <v>273.70000000001164</v>
          </cell>
          <cell r="FG285">
            <v>530.19999999999709</v>
          </cell>
          <cell r="FH285">
            <v>530.19999999999709</v>
          </cell>
          <cell r="FI285">
            <v>2362.0000000000073</v>
          </cell>
          <cell r="FJ285">
            <v>4463.9999999999782</v>
          </cell>
          <cell r="FK285">
            <v>675.30000000001746</v>
          </cell>
          <cell r="FL285">
            <v>631.5</v>
          </cell>
          <cell r="FM285">
            <v>0</v>
          </cell>
          <cell r="FN285">
            <v>291.09999999999854</v>
          </cell>
          <cell r="FO285">
            <v>0</v>
          </cell>
          <cell r="FP285">
            <v>0</v>
          </cell>
          <cell r="FQ285">
            <v>0</v>
          </cell>
          <cell r="FR285">
            <v>8720.9999999999854</v>
          </cell>
          <cell r="FS285">
            <v>8423.9000000000015</v>
          </cell>
          <cell r="FT285">
            <v>335</v>
          </cell>
          <cell r="FU285">
            <v>0</v>
          </cell>
          <cell r="FV285">
            <v>19.399999999999636</v>
          </cell>
          <cell r="FW285">
            <v>9.2000000000116415</v>
          </cell>
          <cell r="FX285">
            <v>0</v>
          </cell>
          <cell r="FY285">
            <v>383.39999999999418</v>
          </cell>
          <cell r="FZ285">
            <v>761.89999999999418</v>
          </cell>
          <cell r="GA285">
            <v>747.00000000000546</v>
          </cell>
          <cell r="GB285">
            <v>840</v>
          </cell>
          <cell r="GC285">
            <v>4000.2999999999884</v>
          </cell>
          <cell r="GD285">
            <v>4840.2999999999884</v>
          </cell>
          <cell r="GE285">
            <v>58.899999999999636</v>
          </cell>
          <cell r="GF285">
            <v>441.09999999999854</v>
          </cell>
          <cell r="GG285">
            <v>8050</v>
          </cell>
          <cell r="GH285">
            <v>33950</v>
          </cell>
          <cell r="GI285">
            <v>139.80000000000001</v>
          </cell>
          <cell r="GJ285">
            <v>478</v>
          </cell>
          <cell r="GK285">
            <v>2814.24</v>
          </cell>
          <cell r="GL285">
            <v>4788.71</v>
          </cell>
          <cell r="GM285">
            <v>110.21999999999935</v>
          </cell>
          <cell r="GN285">
            <v>152</v>
          </cell>
          <cell r="GO285">
            <v>118</v>
          </cell>
          <cell r="GP285">
            <v>19856.000000000058</v>
          </cell>
          <cell r="GQ285">
            <v>0</v>
          </cell>
          <cell r="GR285">
            <v>48000</v>
          </cell>
          <cell r="GS285">
            <v>42000</v>
          </cell>
          <cell r="GT285">
            <v>6000</v>
          </cell>
          <cell r="GU285">
            <v>554.5</v>
          </cell>
          <cell r="GV285">
            <v>77</v>
          </cell>
          <cell r="GW285">
            <v>477.5</v>
          </cell>
        </row>
        <row r="286">
          <cell r="B286">
            <v>38631</v>
          </cell>
          <cell r="C286">
            <v>49920.2</v>
          </cell>
          <cell r="D286">
            <v>44630</v>
          </cell>
          <cell r="E286">
            <v>488847.7</v>
          </cell>
          <cell r="F286">
            <v>72855.600000000006</v>
          </cell>
          <cell r="G286">
            <v>231116.3</v>
          </cell>
          <cell r="H286">
            <v>65182.6</v>
          </cell>
          <cell r="I286">
            <v>18984.599999999999</v>
          </cell>
          <cell r="J286">
            <v>10288.200000000001</v>
          </cell>
          <cell r="K286">
            <v>8229.7999999999993</v>
          </cell>
          <cell r="L286">
            <v>136129</v>
          </cell>
          <cell r="M286">
            <v>164395.5</v>
          </cell>
          <cell r="N286">
            <v>375382.2</v>
          </cell>
          <cell r="O286">
            <v>137308.79999999999</v>
          </cell>
          <cell r="P286">
            <v>687146.3</v>
          </cell>
          <cell r="Q286">
            <v>364072.1</v>
          </cell>
          <cell r="R286">
            <v>171897.9</v>
          </cell>
          <cell r="S286">
            <v>4769</v>
          </cell>
          <cell r="T286">
            <v>8123.3</v>
          </cell>
          <cell r="U286">
            <v>77161.3</v>
          </cell>
          <cell r="V286">
            <v>26511.1</v>
          </cell>
          <cell r="W286">
            <v>239125.6</v>
          </cell>
          <cell r="X286">
            <v>41292</v>
          </cell>
          <cell r="Y286">
            <v>302865.5</v>
          </cell>
          <cell r="Z286">
            <v>298097.09999999998</v>
          </cell>
          <cell r="AB286">
            <v>296112.2</v>
          </cell>
          <cell r="AC286">
            <v>301132.59999999998</v>
          </cell>
          <cell r="AE286">
            <v>57492.2</v>
          </cell>
          <cell r="AF286">
            <v>13162.1</v>
          </cell>
          <cell r="AG286">
            <v>26235.5</v>
          </cell>
          <cell r="AH286">
            <v>54070.1</v>
          </cell>
          <cell r="AJ286">
            <v>244661.3</v>
          </cell>
          <cell r="AK286">
            <v>43436.6</v>
          </cell>
          <cell r="AO286">
            <v>74511.100000000006</v>
          </cell>
          <cell r="AP286">
            <v>0</v>
          </cell>
          <cell r="AQ286">
            <v>46880</v>
          </cell>
          <cell r="AR286">
            <v>147448.79999999999</v>
          </cell>
          <cell r="AS286">
            <v>59985.599999999999</v>
          </cell>
          <cell r="AU286">
            <v>4807</v>
          </cell>
          <cell r="AV286">
            <v>135052.1</v>
          </cell>
          <cell r="AX286">
            <v>41821.1</v>
          </cell>
          <cell r="AZ286">
            <v>21505480</v>
          </cell>
          <cell r="BA286">
            <v>24877390</v>
          </cell>
          <cell r="BB286">
            <v>976550</v>
          </cell>
          <cell r="BC286">
            <v>1762050</v>
          </cell>
          <cell r="BD286">
            <v>9374.11</v>
          </cell>
          <cell r="BE286">
            <v>1590</v>
          </cell>
          <cell r="BF286">
            <v>1493</v>
          </cell>
          <cell r="BG286">
            <v>5853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36</v>
          </cell>
          <cell r="BO286">
            <v>34</v>
          </cell>
          <cell r="BP286">
            <v>0</v>
          </cell>
          <cell r="BQ286">
            <v>0</v>
          </cell>
          <cell r="BR286">
            <v>606.94000000000005</v>
          </cell>
          <cell r="BS286">
            <v>576.08000000000004</v>
          </cell>
          <cell r="BT286">
            <v>12000</v>
          </cell>
          <cell r="BU286">
            <v>8330</v>
          </cell>
          <cell r="BV286">
            <v>0</v>
          </cell>
          <cell r="BW286">
            <v>22</v>
          </cell>
          <cell r="CB286">
            <v>23</v>
          </cell>
          <cell r="CC286">
            <v>101.69999999999709</v>
          </cell>
          <cell r="CD286">
            <v>101.10000000003492</v>
          </cell>
          <cell r="CE286">
            <v>140.10000000000582</v>
          </cell>
          <cell r="CF286">
            <v>48.399999999994179</v>
          </cell>
          <cell r="CG286">
            <v>176.29999999999563</v>
          </cell>
          <cell r="CH286">
            <v>119.09999999999854</v>
          </cell>
          <cell r="CI286" t="str">
            <v>0</v>
          </cell>
          <cell r="CJ286">
            <v>709.70000000002619</v>
          </cell>
          <cell r="CK286">
            <v>926.29999999998836</v>
          </cell>
          <cell r="CL286">
            <v>950.5</v>
          </cell>
          <cell r="CM286" t="str">
            <v>0</v>
          </cell>
          <cell r="CN286">
            <v>1864.8000000000029</v>
          </cell>
          <cell r="CO286" t="str">
            <v>0</v>
          </cell>
          <cell r="CP286">
            <v>2.1999999999825377</v>
          </cell>
          <cell r="CQ286">
            <v>1866.9999999999854</v>
          </cell>
          <cell r="CR286">
            <v>12.800000000013824</v>
          </cell>
          <cell r="CS286">
            <v>30.899999999997817</v>
          </cell>
          <cell r="CT286">
            <v>63.399999999994179</v>
          </cell>
          <cell r="CU286">
            <v>107.10000000000582</v>
          </cell>
          <cell r="CV286">
            <v>107.10000000000582</v>
          </cell>
          <cell r="CW286">
            <v>498.99999999999636</v>
          </cell>
          <cell r="CX286">
            <v>934.00000000001455</v>
          </cell>
          <cell r="CY286">
            <v>134.69999999998254</v>
          </cell>
          <cell r="CZ286">
            <v>123.29999999999563</v>
          </cell>
          <cell r="DA286" t="str">
            <v>0</v>
          </cell>
          <cell r="DB286">
            <v>57.900000000001455</v>
          </cell>
          <cell r="DC286" t="str">
            <v>0</v>
          </cell>
          <cell r="DD286" t="str">
            <v>0</v>
          </cell>
          <cell r="DE286" t="str">
            <v>0</v>
          </cell>
          <cell r="DF286">
            <v>1860.9999999999854</v>
          </cell>
          <cell r="DG286">
            <v>1748.8999999999905</v>
          </cell>
          <cell r="DH286">
            <v>75.599999999998545</v>
          </cell>
          <cell r="DI286" t="str">
            <v>0</v>
          </cell>
          <cell r="DJ286">
            <v>4</v>
          </cell>
          <cell r="DK286" t="str">
            <v>0</v>
          </cell>
          <cell r="DL286" t="str">
            <v>0</v>
          </cell>
          <cell r="DM286">
            <v>73.400000000001455</v>
          </cell>
          <cell r="DN286">
            <v>155.5</v>
          </cell>
          <cell r="DO286">
            <v>153</v>
          </cell>
          <cell r="DP286">
            <v>550.79999999999927</v>
          </cell>
          <cell r="DQ286">
            <v>381.70000000001164</v>
          </cell>
          <cell r="DR286">
            <v>932.50000000001091</v>
          </cell>
          <cell r="DS286">
            <v>19.800000000000182</v>
          </cell>
          <cell r="DT286">
            <v>88.900000000001455</v>
          </cell>
          <cell r="DU286">
            <v>1380</v>
          </cell>
          <cell r="DV286">
            <v>6950</v>
          </cell>
          <cell r="DW286">
            <v>25.18</v>
          </cell>
          <cell r="DX286">
            <v>97.39</v>
          </cell>
          <cell r="DY286">
            <v>606.94000000000005</v>
          </cell>
          <cell r="DZ286">
            <v>576.08000000000004</v>
          </cell>
          <cell r="EA286">
            <v>23.710000000000946</v>
          </cell>
          <cell r="EB286">
            <v>31</v>
          </cell>
          <cell r="EC286">
            <v>26</v>
          </cell>
          <cell r="ED286">
            <v>4000</v>
          </cell>
          <cell r="EE286" t="str">
            <v>0</v>
          </cell>
          <cell r="EF286">
            <v>12000</v>
          </cell>
          <cell r="EG286">
            <v>8330</v>
          </cell>
          <cell r="EH286">
            <v>0</v>
          </cell>
          <cell r="EI286">
            <v>22</v>
          </cell>
          <cell r="EN286">
            <v>43.799999999995634</v>
          </cell>
          <cell r="EO286">
            <v>654.80000000000291</v>
          </cell>
          <cell r="EP286">
            <v>569.10000000003492</v>
          </cell>
          <cell r="EQ286">
            <v>805.90000000000873</v>
          </cell>
          <cell r="ER286">
            <v>237.29999999998836</v>
          </cell>
          <cell r="ES286">
            <v>992.59999999999854</v>
          </cell>
          <cell r="ET286">
            <v>693.59999999999854</v>
          </cell>
          <cell r="EU286">
            <v>0</v>
          </cell>
          <cell r="EV286">
            <v>3997.1000000000276</v>
          </cell>
          <cell r="EW286">
            <v>5744.5</v>
          </cell>
          <cell r="EX286">
            <v>5033.0999999999767</v>
          </cell>
          <cell r="EY286">
            <v>0</v>
          </cell>
          <cell r="EZ286">
            <v>8847.4000000000015</v>
          </cell>
          <cell r="FA286">
            <v>100.79999999999927</v>
          </cell>
          <cell r="FB286">
            <v>85.600000000005821</v>
          </cell>
          <cell r="FC286">
            <v>8933.0000000000073</v>
          </cell>
          <cell r="FD286">
            <v>137.89999999999782</v>
          </cell>
          <cell r="FE286">
            <v>162.29999999999927</v>
          </cell>
          <cell r="FF286">
            <v>337.10000000000582</v>
          </cell>
          <cell r="FG286">
            <v>637.30000000000291</v>
          </cell>
          <cell r="FH286">
            <v>637.30000000000291</v>
          </cell>
          <cell r="FI286">
            <v>2861.0000000000036</v>
          </cell>
          <cell r="FJ286">
            <v>5397.9999999999927</v>
          </cell>
          <cell r="FK286">
            <v>810</v>
          </cell>
          <cell r="FL286">
            <v>754.79999999999563</v>
          </cell>
          <cell r="FM286">
            <v>0</v>
          </cell>
          <cell r="FN286">
            <v>349</v>
          </cell>
          <cell r="FO286">
            <v>0</v>
          </cell>
          <cell r="FP286">
            <v>0</v>
          </cell>
          <cell r="FQ286">
            <v>0</v>
          </cell>
          <cell r="FR286">
            <v>10581.999999999971</v>
          </cell>
          <cell r="FS286">
            <v>10172.799999999992</v>
          </cell>
          <cell r="FT286">
            <v>410.59999999999854</v>
          </cell>
          <cell r="FU286">
            <v>0</v>
          </cell>
          <cell r="FV286">
            <v>23.399999999999636</v>
          </cell>
          <cell r="FW286">
            <v>9.2000000000116415</v>
          </cell>
          <cell r="FX286">
            <v>0</v>
          </cell>
          <cell r="FY286">
            <v>456.79999999999563</v>
          </cell>
          <cell r="FZ286">
            <v>917.39999999999418</v>
          </cell>
          <cell r="GA286">
            <v>900.00000000000546</v>
          </cell>
          <cell r="GB286">
            <v>1390.7999999999993</v>
          </cell>
          <cell r="GC286">
            <v>4382</v>
          </cell>
          <cell r="GD286">
            <v>5772.7999999999993</v>
          </cell>
          <cell r="GE286">
            <v>78.699999999999818</v>
          </cell>
          <cell r="GF286">
            <v>530</v>
          </cell>
          <cell r="GG286">
            <v>9430</v>
          </cell>
          <cell r="GH286">
            <v>40900</v>
          </cell>
          <cell r="GI286">
            <v>164.98000000000002</v>
          </cell>
          <cell r="GJ286">
            <v>575.39</v>
          </cell>
          <cell r="GK286">
            <v>3421.18</v>
          </cell>
          <cell r="GL286">
            <v>5364.79</v>
          </cell>
          <cell r="GM286">
            <v>133.93000000000029</v>
          </cell>
          <cell r="GN286">
            <v>183</v>
          </cell>
          <cell r="GO286">
            <v>144</v>
          </cell>
          <cell r="GP286">
            <v>23856.000000000058</v>
          </cell>
          <cell r="GQ286">
            <v>0</v>
          </cell>
          <cell r="GR286">
            <v>60000</v>
          </cell>
          <cell r="GS286">
            <v>50330</v>
          </cell>
          <cell r="GT286">
            <v>9670</v>
          </cell>
          <cell r="GU286">
            <v>554.5</v>
          </cell>
          <cell r="GV286">
            <v>99</v>
          </cell>
          <cell r="GW286">
            <v>455.5</v>
          </cell>
        </row>
        <row r="287">
          <cell r="B287">
            <v>38632</v>
          </cell>
          <cell r="C287">
            <v>49961.4</v>
          </cell>
          <cell r="D287">
            <v>44745.7</v>
          </cell>
          <cell r="E287">
            <v>488965</v>
          </cell>
          <cell r="F287">
            <v>72995.399999999994</v>
          </cell>
          <cell r="G287">
            <v>231231.7</v>
          </cell>
          <cell r="H287">
            <v>65358.6</v>
          </cell>
          <cell r="I287">
            <v>19096.7</v>
          </cell>
          <cell r="J287">
            <v>10288.200000000001</v>
          </cell>
          <cell r="K287">
            <v>8430.7999999999993</v>
          </cell>
          <cell r="L287">
            <v>136443.9</v>
          </cell>
          <cell r="M287">
            <v>164785</v>
          </cell>
          <cell r="N287">
            <v>375673.1</v>
          </cell>
          <cell r="O287">
            <v>137685.4</v>
          </cell>
          <cell r="P287">
            <v>687451.1</v>
          </cell>
          <cell r="Q287">
            <v>364379.3</v>
          </cell>
          <cell r="R287">
            <v>171900.3</v>
          </cell>
          <cell r="S287">
            <v>4785.7</v>
          </cell>
          <cell r="T287">
            <v>8160</v>
          </cell>
          <cell r="U287">
            <v>77271.199999999997</v>
          </cell>
          <cell r="V287">
            <v>26562.2</v>
          </cell>
          <cell r="W287">
            <v>239182</v>
          </cell>
          <cell r="X287">
            <v>42849.7</v>
          </cell>
          <cell r="Y287">
            <v>303667.5</v>
          </cell>
          <cell r="Z287">
            <v>298872.40000000002</v>
          </cell>
          <cell r="AB287">
            <v>296958.2</v>
          </cell>
          <cell r="AC287">
            <v>301858.7</v>
          </cell>
          <cell r="AE287">
            <v>57655.199999999997</v>
          </cell>
          <cell r="AF287">
            <v>13212</v>
          </cell>
          <cell r="AG287">
            <v>26313.3</v>
          </cell>
          <cell r="AH287">
            <v>54122.8</v>
          </cell>
          <cell r="AJ287">
            <v>244767</v>
          </cell>
          <cell r="AK287">
            <v>43538</v>
          </cell>
          <cell r="AO287">
            <v>74581.3</v>
          </cell>
          <cell r="AP287">
            <v>0</v>
          </cell>
          <cell r="AQ287">
            <v>46954</v>
          </cell>
          <cell r="AR287">
            <v>147562.29999999999</v>
          </cell>
          <cell r="AS287">
            <v>60024.5</v>
          </cell>
          <cell r="AU287">
            <v>4807</v>
          </cell>
          <cell r="AV287">
            <v>135052.1</v>
          </cell>
          <cell r="AX287">
            <v>41887.800000000003</v>
          </cell>
          <cell r="AZ287">
            <v>21521960</v>
          </cell>
          <cell r="BA287">
            <v>24968840</v>
          </cell>
          <cell r="BB287">
            <v>977490</v>
          </cell>
          <cell r="BC287">
            <v>1768490</v>
          </cell>
          <cell r="BD287">
            <v>9393.76</v>
          </cell>
          <cell r="BE287">
            <v>1619</v>
          </cell>
          <cell r="BF287">
            <v>1516</v>
          </cell>
          <cell r="BG287">
            <v>5877.8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36</v>
          </cell>
          <cell r="BP287">
            <v>0</v>
          </cell>
          <cell r="BQ287">
            <v>0</v>
          </cell>
          <cell r="BR287">
            <v>364.09</v>
          </cell>
          <cell r="BS287">
            <v>1100.19</v>
          </cell>
          <cell r="BT287">
            <v>0</v>
          </cell>
          <cell r="BU287">
            <v>7380</v>
          </cell>
          <cell r="BV287">
            <v>360</v>
          </cell>
          <cell r="BW287">
            <v>11</v>
          </cell>
          <cell r="CB287">
            <v>41.200000000004366</v>
          </cell>
          <cell r="CC287">
            <v>115.69999999999709</v>
          </cell>
          <cell r="CD287">
            <v>117.29999999998836</v>
          </cell>
          <cell r="CE287">
            <v>139.79999999998836</v>
          </cell>
          <cell r="CF287">
            <v>115.40000000002328</v>
          </cell>
          <cell r="CG287">
            <v>176</v>
          </cell>
          <cell r="CH287">
            <v>112.10000000000218</v>
          </cell>
          <cell r="CI287" t="str">
            <v>0</v>
          </cell>
          <cell r="CJ287">
            <v>817.50000000000364</v>
          </cell>
          <cell r="CK287">
            <v>802</v>
          </cell>
          <cell r="CL287">
            <v>775.30000000004657</v>
          </cell>
          <cell r="CM287" t="str">
            <v>0</v>
          </cell>
          <cell r="CN287">
            <v>1557.6999999999971</v>
          </cell>
          <cell r="CO287">
            <v>36.699999999999818</v>
          </cell>
          <cell r="CP287">
            <v>2.3999999999941792</v>
          </cell>
          <cell r="CQ287">
            <v>1560.0999999999913</v>
          </cell>
          <cell r="CR287">
            <v>2.3999999999978172</v>
          </cell>
          <cell r="CS287">
            <v>51.100000000002183</v>
          </cell>
          <cell r="CT287">
            <v>56.399999999994179</v>
          </cell>
          <cell r="CU287">
            <v>109.89999999999418</v>
          </cell>
          <cell r="CV287">
            <v>109.89999999999418</v>
          </cell>
          <cell r="CW287">
            <v>498.99999999999636</v>
          </cell>
          <cell r="CX287">
            <v>777.99999999999272</v>
          </cell>
          <cell r="CY287">
            <v>105.70000000001164</v>
          </cell>
          <cell r="CZ287">
            <v>101.40000000000146</v>
          </cell>
          <cell r="DA287" t="str">
            <v>0</v>
          </cell>
          <cell r="DB287">
            <v>52.700000000004366</v>
          </cell>
          <cell r="DC287" t="str">
            <v>0</v>
          </cell>
          <cell r="DD287" t="str">
            <v>0</v>
          </cell>
          <cell r="DE287" t="str">
            <v>0</v>
          </cell>
          <cell r="DF287">
            <v>1630</v>
          </cell>
          <cell r="DG287">
            <v>1536.8000000000065</v>
          </cell>
          <cell r="DH287">
            <v>38.900000000001455</v>
          </cell>
          <cell r="DI287" t="str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>
            <v>66.700000000004366</v>
          </cell>
          <cell r="DN287">
            <v>113.5</v>
          </cell>
          <cell r="DO287">
            <v>105.60000000000582</v>
          </cell>
          <cell r="DP287">
            <v>201</v>
          </cell>
          <cell r="DQ287">
            <v>314.89999999999418</v>
          </cell>
          <cell r="DR287">
            <v>515.89999999999418</v>
          </cell>
          <cell r="DS287">
            <v>16.699999999999818</v>
          </cell>
          <cell r="DT287">
            <v>74</v>
          </cell>
          <cell r="DU287">
            <v>940</v>
          </cell>
          <cell r="DV287">
            <v>6440</v>
          </cell>
          <cell r="DW287">
            <v>16.48</v>
          </cell>
          <cell r="DX287">
            <v>91.45</v>
          </cell>
          <cell r="DY287">
            <v>364.09</v>
          </cell>
          <cell r="DZ287">
            <v>1100.19</v>
          </cell>
          <cell r="EA287">
            <v>19.649999999999636</v>
          </cell>
          <cell r="EB287">
            <v>29</v>
          </cell>
          <cell r="EC287">
            <v>23</v>
          </cell>
          <cell r="ED287">
            <v>3968.0000000000291</v>
          </cell>
          <cell r="EE287" t="str">
            <v>0</v>
          </cell>
          <cell r="EF287">
            <v>0</v>
          </cell>
          <cell r="EG287">
            <v>7380</v>
          </cell>
          <cell r="EH287">
            <v>360</v>
          </cell>
          <cell r="EI287">
            <v>11</v>
          </cell>
          <cell r="EN287">
            <v>85</v>
          </cell>
          <cell r="EO287">
            <v>770.5</v>
          </cell>
          <cell r="EP287">
            <v>686.40000000002328</v>
          </cell>
          <cell r="EQ287">
            <v>945.69999999999709</v>
          </cell>
          <cell r="ER287">
            <v>352.70000000001164</v>
          </cell>
          <cell r="ES287">
            <v>1168.5999999999985</v>
          </cell>
          <cell r="ET287">
            <v>805.70000000000073</v>
          </cell>
          <cell r="EU287">
            <v>0</v>
          </cell>
          <cell r="EV287">
            <v>4814.6000000000313</v>
          </cell>
          <cell r="EW287">
            <v>6546.5</v>
          </cell>
          <cell r="EX287">
            <v>5808.4000000000233</v>
          </cell>
          <cell r="EY287">
            <v>0</v>
          </cell>
          <cell r="EZ287">
            <v>10405.099999999999</v>
          </cell>
          <cell r="FA287">
            <v>137.49999999999909</v>
          </cell>
          <cell r="FB287">
            <v>88</v>
          </cell>
          <cell r="FC287">
            <v>10493.099999999999</v>
          </cell>
          <cell r="FD287">
            <v>140.29999999999563</v>
          </cell>
          <cell r="FE287">
            <v>213.40000000000146</v>
          </cell>
          <cell r="FF287">
            <v>393.5</v>
          </cell>
          <cell r="FG287">
            <v>747.19999999999709</v>
          </cell>
          <cell r="FH287">
            <v>747.19999999999709</v>
          </cell>
          <cell r="FI287">
            <v>3360</v>
          </cell>
          <cell r="FJ287">
            <v>6175.9999999999854</v>
          </cell>
          <cell r="FK287">
            <v>915.70000000001164</v>
          </cell>
          <cell r="FL287">
            <v>856.19999999999709</v>
          </cell>
          <cell r="FM287">
            <v>0</v>
          </cell>
          <cell r="FN287">
            <v>401.70000000000437</v>
          </cell>
          <cell r="FO287">
            <v>0</v>
          </cell>
          <cell r="FP287">
            <v>0</v>
          </cell>
          <cell r="FQ287">
            <v>0</v>
          </cell>
          <cell r="FR287">
            <v>12211.999999999971</v>
          </cell>
          <cell r="FS287">
            <v>11709.599999999999</v>
          </cell>
          <cell r="FT287">
            <v>449.5</v>
          </cell>
          <cell r="FU287">
            <v>0</v>
          </cell>
          <cell r="FV287">
            <v>23.399999999999636</v>
          </cell>
          <cell r="FW287">
            <v>9.2000000000116415</v>
          </cell>
          <cell r="FX287">
            <v>0</v>
          </cell>
          <cell r="FY287">
            <v>523.5</v>
          </cell>
          <cell r="FZ287">
            <v>1030.8999999999942</v>
          </cell>
          <cell r="GA287">
            <v>1005.6000000000113</v>
          </cell>
          <cell r="GB287">
            <v>1591.7999999999993</v>
          </cell>
          <cell r="GC287">
            <v>4696.8999999999942</v>
          </cell>
          <cell r="GD287">
            <v>6288.6999999999935</v>
          </cell>
          <cell r="GE287">
            <v>95.399999999999636</v>
          </cell>
          <cell r="GF287">
            <v>604</v>
          </cell>
          <cell r="GG287">
            <v>10370</v>
          </cell>
          <cell r="GH287">
            <v>47340</v>
          </cell>
          <cell r="GI287">
            <v>181.46</v>
          </cell>
          <cell r="GJ287">
            <v>666.84</v>
          </cell>
          <cell r="GK287">
            <v>3785.27</v>
          </cell>
          <cell r="GL287">
            <v>6464.98</v>
          </cell>
          <cell r="GM287">
            <v>153.57999999999993</v>
          </cell>
          <cell r="GN287">
            <v>212</v>
          </cell>
          <cell r="GO287">
            <v>167</v>
          </cell>
          <cell r="GP287">
            <v>27824.000000000087</v>
          </cell>
          <cell r="GQ287">
            <v>0</v>
          </cell>
          <cell r="GR287">
            <v>60000</v>
          </cell>
          <cell r="GS287">
            <v>57710</v>
          </cell>
          <cell r="GT287">
            <v>2290</v>
          </cell>
          <cell r="GU287">
            <v>914.5</v>
          </cell>
          <cell r="GV287">
            <v>110</v>
          </cell>
          <cell r="GW287">
            <v>804.5</v>
          </cell>
        </row>
        <row r="288">
          <cell r="B288">
            <v>38633</v>
          </cell>
          <cell r="C288">
            <v>49982.2</v>
          </cell>
          <cell r="D288">
            <v>44866.6</v>
          </cell>
          <cell r="E288">
            <v>489091.1</v>
          </cell>
          <cell r="F288">
            <v>73138.8</v>
          </cell>
          <cell r="G288">
            <v>231344.4</v>
          </cell>
          <cell r="H288">
            <v>65523.6</v>
          </cell>
          <cell r="I288">
            <v>19204.7</v>
          </cell>
          <cell r="J288">
            <v>10288.200000000001</v>
          </cell>
          <cell r="K288">
            <v>8890</v>
          </cell>
          <cell r="L288">
            <v>136954.20000000001</v>
          </cell>
          <cell r="M288">
            <v>165244.4</v>
          </cell>
          <cell r="N288">
            <v>376021.1</v>
          </cell>
          <cell r="O288">
            <v>138011.6</v>
          </cell>
          <cell r="P288">
            <v>687821.1</v>
          </cell>
          <cell r="Q288">
            <v>364754.4</v>
          </cell>
          <cell r="R288">
            <v>171901.1</v>
          </cell>
          <cell r="S288">
            <v>4809</v>
          </cell>
          <cell r="T288">
            <v>8177.7</v>
          </cell>
          <cell r="U288">
            <v>77357.2</v>
          </cell>
          <cell r="V288">
            <v>26587.7</v>
          </cell>
          <cell r="W288">
            <v>239236</v>
          </cell>
          <cell r="X288">
            <v>44384.4</v>
          </cell>
          <cell r="Y288">
            <v>304362.2</v>
          </cell>
          <cell r="Z288">
            <v>299737.59999999998</v>
          </cell>
          <cell r="AB288">
            <v>297688.3</v>
          </cell>
          <cell r="AC288">
            <v>302704.40000000002</v>
          </cell>
          <cell r="AE288">
            <v>57805.5</v>
          </cell>
          <cell r="AF288">
            <v>13248.8</v>
          </cell>
          <cell r="AG288">
            <v>26398.799999999999</v>
          </cell>
          <cell r="AH288">
            <v>54173.3</v>
          </cell>
          <cell r="AJ288">
            <v>244866.6</v>
          </cell>
          <cell r="AK288">
            <v>43628.800000000003</v>
          </cell>
          <cell r="AO288">
            <v>74654.100000000006</v>
          </cell>
          <cell r="AP288">
            <v>0</v>
          </cell>
          <cell r="AQ288">
            <v>47014.1</v>
          </cell>
          <cell r="AR288">
            <v>147672.20000000001</v>
          </cell>
          <cell r="AS288">
            <v>60067.7</v>
          </cell>
          <cell r="AU288">
            <v>4807</v>
          </cell>
          <cell r="AV288">
            <v>135052.1</v>
          </cell>
          <cell r="AX288">
            <v>41945</v>
          </cell>
          <cell r="AZ288">
            <v>21534500</v>
          </cell>
          <cell r="BA288">
            <v>25055650</v>
          </cell>
          <cell r="BB288">
            <v>978090</v>
          </cell>
          <cell r="BC288">
            <v>1774640</v>
          </cell>
          <cell r="BD288">
            <v>9412.61</v>
          </cell>
          <cell r="BE288">
            <v>1646</v>
          </cell>
          <cell r="BF288">
            <v>1539</v>
          </cell>
          <cell r="BG288">
            <v>5901.1</v>
          </cell>
          <cell r="BI288">
            <v>10</v>
          </cell>
          <cell r="BJ288">
            <v>10</v>
          </cell>
          <cell r="BK288">
            <v>10</v>
          </cell>
          <cell r="BL288">
            <v>10</v>
          </cell>
          <cell r="BM288">
            <v>10</v>
          </cell>
          <cell r="BN288">
            <v>34</v>
          </cell>
          <cell r="BO288">
            <v>36</v>
          </cell>
          <cell r="BP288">
            <v>20</v>
          </cell>
          <cell r="BQ288">
            <v>20</v>
          </cell>
          <cell r="BR288">
            <v>591.33000000000004</v>
          </cell>
          <cell r="BS288">
            <v>489.66</v>
          </cell>
          <cell r="BT288">
            <v>12000</v>
          </cell>
          <cell r="BU288">
            <v>6750</v>
          </cell>
          <cell r="BV288">
            <v>0</v>
          </cell>
          <cell r="BW288">
            <v>22</v>
          </cell>
          <cell r="CB288">
            <v>20.799999999995634</v>
          </cell>
          <cell r="CC288">
            <v>120.90000000000146</v>
          </cell>
          <cell r="CD288">
            <v>126.09999999997672</v>
          </cell>
          <cell r="CE288">
            <v>143.40000000000873</v>
          </cell>
          <cell r="CF288">
            <v>112.69999999998254</v>
          </cell>
          <cell r="CG288">
            <v>165</v>
          </cell>
          <cell r="CH288">
            <v>108</v>
          </cell>
          <cell r="CI288" t="str">
            <v>0</v>
          </cell>
          <cell r="CJ288">
            <v>796.89999999996508</v>
          </cell>
          <cell r="CK288">
            <v>694.70000000001164</v>
          </cell>
          <cell r="CL288">
            <v>865.19999999995343</v>
          </cell>
          <cell r="CM288" t="str">
            <v>0</v>
          </cell>
          <cell r="CN288">
            <v>1534.7000000000044</v>
          </cell>
          <cell r="CO288">
            <v>17.699999999999818</v>
          </cell>
          <cell r="CP288">
            <v>0.8000000000174623</v>
          </cell>
          <cell r="CQ288">
            <v>1535.5000000000218</v>
          </cell>
          <cell r="CR288">
            <v>6.5</v>
          </cell>
          <cell r="CS288">
            <v>25.5</v>
          </cell>
          <cell r="CT288">
            <v>54</v>
          </cell>
          <cell r="CU288">
            <v>86</v>
          </cell>
          <cell r="CV288">
            <v>86</v>
          </cell>
          <cell r="CW288">
            <v>367.99999999999272</v>
          </cell>
          <cell r="CX288">
            <v>855</v>
          </cell>
          <cell r="CY288">
            <v>99.600000000005821</v>
          </cell>
          <cell r="CZ288">
            <v>90.80000000000291</v>
          </cell>
          <cell r="DA288" t="str">
            <v>0</v>
          </cell>
          <cell r="DB288">
            <v>50.5</v>
          </cell>
          <cell r="DC288" t="str">
            <v>0</v>
          </cell>
          <cell r="DD288" t="str">
            <v>0</v>
          </cell>
          <cell r="DE288" t="str">
            <v>0</v>
          </cell>
          <cell r="DF288">
            <v>1503.0000000000291</v>
          </cell>
          <cell r="DG288">
            <v>1463.9000000000015</v>
          </cell>
          <cell r="DH288">
            <v>43.19999999999709</v>
          </cell>
          <cell r="DI288" t="str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>
            <v>57.19999999999709</v>
          </cell>
          <cell r="DN288">
            <v>109.90000000002328</v>
          </cell>
          <cell r="DO288">
            <v>100.39999999999418</v>
          </cell>
          <cell r="DP288">
            <v>459.20000000000073</v>
          </cell>
          <cell r="DQ288">
            <v>510.30000000001746</v>
          </cell>
          <cell r="DR288">
            <v>969.50000000001819</v>
          </cell>
          <cell r="DS288">
            <v>23.300000000000182</v>
          </cell>
          <cell r="DT288">
            <v>60.099999999998545</v>
          </cell>
          <cell r="DU288">
            <v>600</v>
          </cell>
          <cell r="DV288">
            <v>6150</v>
          </cell>
          <cell r="DW288">
            <v>12.54</v>
          </cell>
          <cell r="DX288">
            <v>86.81</v>
          </cell>
          <cell r="DY288">
            <v>591.33000000000004</v>
          </cell>
          <cell r="DZ288">
            <v>489.66</v>
          </cell>
          <cell r="EA288">
            <v>18.850000000000364</v>
          </cell>
          <cell r="EB288">
            <v>27</v>
          </cell>
          <cell r="EC288">
            <v>23</v>
          </cell>
          <cell r="ED288">
            <v>3728.0000000000291</v>
          </cell>
          <cell r="EE288" t="str">
            <v>0</v>
          </cell>
          <cell r="EF288">
            <v>12000</v>
          </cell>
          <cell r="EG288">
            <v>6750</v>
          </cell>
          <cell r="EH288">
            <v>0</v>
          </cell>
          <cell r="EI288">
            <v>22</v>
          </cell>
          <cell r="EN288">
            <v>105.79999999999563</v>
          </cell>
          <cell r="EO288">
            <v>891.40000000000146</v>
          </cell>
          <cell r="EP288">
            <v>812.5</v>
          </cell>
          <cell r="EQ288">
            <v>1089.1000000000058</v>
          </cell>
          <cell r="ER288">
            <v>465.39999999999418</v>
          </cell>
          <cell r="ES288">
            <v>1333.5999999999985</v>
          </cell>
          <cell r="ET288">
            <v>913.70000000000073</v>
          </cell>
          <cell r="EU288">
            <v>0</v>
          </cell>
          <cell r="EV288">
            <v>5611.4999999999964</v>
          </cell>
          <cell r="EW288">
            <v>7241.2000000000116</v>
          </cell>
          <cell r="EX288">
            <v>6673.5999999999767</v>
          </cell>
          <cell r="EY288">
            <v>0</v>
          </cell>
          <cell r="EZ288">
            <v>11939.800000000003</v>
          </cell>
          <cell r="FA288">
            <v>155.19999999999891</v>
          </cell>
          <cell r="FB288">
            <v>88.800000000017462</v>
          </cell>
          <cell r="FC288">
            <v>12028.60000000002</v>
          </cell>
          <cell r="FD288">
            <v>146.79999999999563</v>
          </cell>
          <cell r="FE288">
            <v>238.90000000000146</v>
          </cell>
          <cell r="FF288">
            <v>447.5</v>
          </cell>
          <cell r="FG288">
            <v>833.19999999999709</v>
          </cell>
          <cell r="FH288">
            <v>833.19999999999709</v>
          </cell>
          <cell r="FI288">
            <v>3727.9999999999927</v>
          </cell>
          <cell r="FJ288">
            <v>7030.9999999999854</v>
          </cell>
          <cell r="FK288">
            <v>1015.3000000000175</v>
          </cell>
          <cell r="FL288">
            <v>947</v>
          </cell>
          <cell r="FM288">
            <v>0</v>
          </cell>
          <cell r="FN288">
            <v>452.20000000000437</v>
          </cell>
          <cell r="FO288">
            <v>0</v>
          </cell>
          <cell r="FP288">
            <v>0</v>
          </cell>
          <cell r="FQ288">
            <v>0</v>
          </cell>
          <cell r="FR288">
            <v>13715</v>
          </cell>
          <cell r="FS288">
            <v>13173.5</v>
          </cell>
          <cell r="FT288">
            <v>492.69999999999709</v>
          </cell>
          <cell r="FU288">
            <v>0</v>
          </cell>
          <cell r="FV288">
            <v>23.399999999999636</v>
          </cell>
          <cell r="FW288">
            <v>9.2000000000116415</v>
          </cell>
          <cell r="FX288">
            <v>0</v>
          </cell>
          <cell r="FY288">
            <v>580.69999999999709</v>
          </cell>
          <cell r="FZ288">
            <v>1140.8000000000175</v>
          </cell>
          <cell r="GA288">
            <v>1106.0000000000055</v>
          </cell>
          <cell r="GB288">
            <v>2051</v>
          </cell>
          <cell r="GC288">
            <v>5207.2000000000116</v>
          </cell>
          <cell r="GD288">
            <v>7258.2000000000116</v>
          </cell>
          <cell r="GE288">
            <v>118.69999999999982</v>
          </cell>
          <cell r="GF288">
            <v>664.09999999999854</v>
          </cell>
          <cell r="GG288">
            <v>10970</v>
          </cell>
          <cell r="GH288">
            <v>53490</v>
          </cell>
          <cell r="GI288">
            <v>194</v>
          </cell>
          <cell r="GJ288">
            <v>753.65000000000009</v>
          </cell>
          <cell r="GK288">
            <v>4376.6000000000004</v>
          </cell>
          <cell r="GL288">
            <v>6954.6399999999994</v>
          </cell>
          <cell r="GM288">
            <v>172.43000000000029</v>
          </cell>
          <cell r="GN288">
            <v>239</v>
          </cell>
          <cell r="GO288">
            <v>190</v>
          </cell>
          <cell r="GP288">
            <v>31552.000000000116</v>
          </cell>
          <cell r="GQ288">
            <v>0</v>
          </cell>
          <cell r="GR288">
            <v>72000</v>
          </cell>
          <cell r="GS288">
            <v>64460</v>
          </cell>
          <cell r="GT288">
            <v>7540</v>
          </cell>
          <cell r="GU288">
            <v>914.5</v>
          </cell>
          <cell r="GV288">
            <v>132</v>
          </cell>
          <cell r="GW288">
            <v>782.5</v>
          </cell>
        </row>
        <row r="289">
          <cell r="B289">
            <v>38634</v>
          </cell>
          <cell r="C289">
            <v>49982.2</v>
          </cell>
          <cell r="D289">
            <v>44961</v>
          </cell>
          <cell r="E289">
            <v>489195</v>
          </cell>
          <cell r="F289">
            <v>73262</v>
          </cell>
          <cell r="G289">
            <v>231459</v>
          </cell>
          <cell r="H289">
            <v>65687</v>
          </cell>
          <cell r="I289">
            <v>19333</v>
          </cell>
          <cell r="J289">
            <v>10288.200000000001</v>
          </cell>
          <cell r="K289">
            <v>9286</v>
          </cell>
          <cell r="L289">
            <v>137655</v>
          </cell>
          <cell r="M289">
            <v>165670</v>
          </cell>
          <cell r="N289">
            <v>376343</v>
          </cell>
          <cell r="O289">
            <v>138388</v>
          </cell>
          <cell r="P289">
            <v>688187</v>
          </cell>
          <cell r="Q289">
            <v>365119</v>
          </cell>
          <cell r="R289">
            <v>171901.6</v>
          </cell>
          <cell r="S289">
            <v>4822</v>
          </cell>
          <cell r="T289">
            <v>8177.7</v>
          </cell>
          <cell r="U289">
            <v>77453.399999999994</v>
          </cell>
          <cell r="V289">
            <v>26617</v>
          </cell>
          <cell r="W289">
            <v>239285</v>
          </cell>
          <cell r="X289">
            <v>46157</v>
          </cell>
          <cell r="Y289">
            <v>305277</v>
          </cell>
          <cell r="Z289">
            <v>300614</v>
          </cell>
          <cell r="AB289">
            <v>298507</v>
          </cell>
          <cell r="AC289">
            <v>303658</v>
          </cell>
          <cell r="AE289">
            <v>57974.2</v>
          </cell>
          <cell r="AF289">
            <v>13303</v>
          </cell>
          <cell r="AG289">
            <v>26470</v>
          </cell>
          <cell r="AH289">
            <v>54235</v>
          </cell>
          <cell r="AJ289">
            <v>245027</v>
          </cell>
          <cell r="AK289">
            <v>43776</v>
          </cell>
          <cell r="AO289">
            <v>74774.600000000006</v>
          </cell>
          <cell r="AP289">
            <v>0</v>
          </cell>
          <cell r="AQ289">
            <v>47112</v>
          </cell>
          <cell r="AR289">
            <v>147846</v>
          </cell>
          <cell r="AS289">
            <v>60161</v>
          </cell>
          <cell r="AU289">
            <v>4807</v>
          </cell>
          <cell r="AV289">
            <v>135052.1</v>
          </cell>
          <cell r="AX289">
            <v>42020.5</v>
          </cell>
          <cell r="AZ289">
            <v>21562860</v>
          </cell>
          <cell r="BA289">
            <v>25153080</v>
          </cell>
          <cell r="BB289">
            <v>979760</v>
          </cell>
          <cell r="BC289">
            <v>1781490</v>
          </cell>
          <cell r="BD289">
            <v>9438.33</v>
          </cell>
          <cell r="BE289">
            <v>1673</v>
          </cell>
          <cell r="BF289">
            <v>1554</v>
          </cell>
          <cell r="BG289">
            <v>5924</v>
          </cell>
          <cell r="BI289">
            <v>10</v>
          </cell>
          <cell r="BJ289">
            <v>10</v>
          </cell>
          <cell r="BK289">
            <v>10</v>
          </cell>
          <cell r="BL289">
            <v>10</v>
          </cell>
          <cell r="BM289">
            <v>10</v>
          </cell>
          <cell r="BN289">
            <v>34</v>
          </cell>
          <cell r="BO289">
            <v>34</v>
          </cell>
          <cell r="BP289">
            <v>20</v>
          </cell>
          <cell r="BQ289">
            <v>20</v>
          </cell>
          <cell r="BR289">
            <v>407.19</v>
          </cell>
          <cell r="BS289">
            <v>442.38</v>
          </cell>
          <cell r="BT289">
            <v>12000</v>
          </cell>
          <cell r="BU289">
            <v>8520</v>
          </cell>
          <cell r="BV289">
            <v>0</v>
          </cell>
          <cell r="BW289">
            <v>22</v>
          </cell>
          <cell r="CB289" t="str">
            <v>0</v>
          </cell>
          <cell r="CC289">
            <v>94.400000000001455</v>
          </cell>
          <cell r="CD289">
            <v>103.90000000002328</v>
          </cell>
          <cell r="CE289">
            <v>123.19999999999709</v>
          </cell>
          <cell r="CF289">
            <v>114.60000000000582</v>
          </cell>
          <cell r="CG289">
            <v>163.40000000000146</v>
          </cell>
          <cell r="CH289">
            <v>128.29999999999927</v>
          </cell>
          <cell r="CI289" t="str">
            <v>0</v>
          </cell>
          <cell r="CJ289">
            <v>727.80000000002838</v>
          </cell>
          <cell r="CK289">
            <v>914.79999999998836</v>
          </cell>
          <cell r="CL289">
            <v>876.40000000002328</v>
          </cell>
          <cell r="CM289" t="str">
            <v>0</v>
          </cell>
          <cell r="CN289">
            <v>1772.5999999999985</v>
          </cell>
          <cell r="CO289" t="str">
            <v>0</v>
          </cell>
          <cell r="CP289">
            <v>0.5</v>
          </cell>
          <cell r="CQ289">
            <v>1773.0999999999985</v>
          </cell>
          <cell r="CR289">
            <v>17.899999999997817</v>
          </cell>
          <cell r="CS289">
            <v>29.299999999999272</v>
          </cell>
          <cell r="CT289">
            <v>49</v>
          </cell>
          <cell r="CU289">
            <v>96.19999999999709</v>
          </cell>
          <cell r="CV289">
            <v>96.19999999999709</v>
          </cell>
          <cell r="CW289">
            <v>542.00000000000728</v>
          </cell>
          <cell r="CX289">
            <v>712.00000000000728</v>
          </cell>
          <cell r="CY289">
            <v>160.39999999999418</v>
          </cell>
          <cell r="CZ289">
            <v>147.19999999999709</v>
          </cell>
          <cell r="DA289" t="str">
            <v>0</v>
          </cell>
          <cell r="DB289">
            <v>61.69999999999709</v>
          </cell>
          <cell r="DC289" t="str">
            <v>0</v>
          </cell>
          <cell r="DD289" t="str">
            <v>0</v>
          </cell>
          <cell r="DE289" t="str">
            <v>0</v>
          </cell>
          <cell r="DF289">
            <v>1686.9999999999709</v>
          </cell>
          <cell r="DG289">
            <v>1623.3000000000029</v>
          </cell>
          <cell r="DH289">
            <v>93.30000000000291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>
            <v>75.5</v>
          </cell>
          <cell r="DN289">
            <v>173.79999999998836</v>
          </cell>
          <cell r="DO289">
            <v>168.80000000000291</v>
          </cell>
          <cell r="DP289">
            <v>396</v>
          </cell>
          <cell r="DQ289">
            <v>700.79999999998836</v>
          </cell>
          <cell r="DR289">
            <v>1096.7999999999884</v>
          </cell>
          <cell r="DS289">
            <v>13</v>
          </cell>
          <cell r="DT289">
            <v>97.900000000001455</v>
          </cell>
          <cell r="DU289">
            <v>1670</v>
          </cell>
          <cell r="DV289">
            <v>6850</v>
          </cell>
          <cell r="DW289">
            <v>28.36</v>
          </cell>
          <cell r="DX289">
            <v>97.43</v>
          </cell>
          <cell r="DY289">
            <v>407.19</v>
          </cell>
          <cell r="DZ289">
            <v>442.38</v>
          </cell>
          <cell r="EA289">
            <v>25.719999999999345</v>
          </cell>
          <cell r="EB289">
            <v>27</v>
          </cell>
          <cell r="EC289">
            <v>15</v>
          </cell>
          <cell r="ED289">
            <v>3663.9999999999418</v>
          </cell>
          <cell r="EE289" t="str">
            <v>0</v>
          </cell>
          <cell r="EF289">
            <v>12000</v>
          </cell>
          <cell r="EG289">
            <v>8520</v>
          </cell>
          <cell r="EH289">
            <v>0</v>
          </cell>
          <cell r="EI289">
            <v>22</v>
          </cell>
          <cell r="EN289">
            <v>105.79999999999563</v>
          </cell>
          <cell r="EO289">
            <v>985.80000000000291</v>
          </cell>
          <cell r="EP289">
            <v>916.40000000002328</v>
          </cell>
          <cell r="EQ289">
            <v>1212.3000000000029</v>
          </cell>
          <cell r="ER289">
            <v>580</v>
          </cell>
          <cell r="ES289">
            <v>1497</v>
          </cell>
          <cell r="ET289">
            <v>1042</v>
          </cell>
          <cell r="EU289">
            <v>0</v>
          </cell>
          <cell r="EV289">
            <v>6339.3000000000247</v>
          </cell>
          <cell r="EW289">
            <v>8156</v>
          </cell>
          <cell r="EX289">
            <v>7550</v>
          </cell>
          <cell r="EY289">
            <v>0</v>
          </cell>
          <cell r="EZ289">
            <v>13712.400000000001</v>
          </cell>
          <cell r="FA289">
            <v>155.19999999999891</v>
          </cell>
          <cell r="FB289">
            <v>89.300000000017462</v>
          </cell>
          <cell r="FC289">
            <v>13801.700000000019</v>
          </cell>
          <cell r="FD289">
            <v>164.69999999999345</v>
          </cell>
          <cell r="FE289">
            <v>268.20000000000073</v>
          </cell>
          <cell r="FF289">
            <v>496.5</v>
          </cell>
          <cell r="FG289">
            <v>929.39999999999418</v>
          </cell>
          <cell r="FH289">
            <v>929.39999999999418</v>
          </cell>
          <cell r="FI289">
            <v>4270</v>
          </cell>
          <cell r="FJ289">
            <v>7742.9999999999927</v>
          </cell>
          <cell r="FK289">
            <v>1175.7000000000116</v>
          </cell>
          <cell r="FL289">
            <v>1094.1999999999971</v>
          </cell>
          <cell r="FM289">
            <v>0</v>
          </cell>
          <cell r="FN289">
            <v>513.90000000000146</v>
          </cell>
          <cell r="FO289">
            <v>0</v>
          </cell>
          <cell r="FP289">
            <v>0</v>
          </cell>
          <cell r="FQ289">
            <v>0</v>
          </cell>
          <cell r="FR289">
            <v>15401.999999999971</v>
          </cell>
          <cell r="FS289">
            <v>14796.800000000003</v>
          </cell>
          <cell r="FT289">
            <v>586</v>
          </cell>
          <cell r="FU289">
            <v>0</v>
          </cell>
          <cell r="FV289">
            <v>23.399999999999636</v>
          </cell>
          <cell r="FW289">
            <v>9.2000000000116415</v>
          </cell>
          <cell r="FX289">
            <v>0</v>
          </cell>
          <cell r="FY289">
            <v>656.19999999999709</v>
          </cell>
          <cell r="FZ289">
            <v>1314.6000000000058</v>
          </cell>
          <cell r="GA289">
            <v>1274.8000000000084</v>
          </cell>
          <cell r="GB289">
            <v>2447</v>
          </cell>
          <cell r="GC289">
            <v>5908</v>
          </cell>
          <cell r="GD289">
            <v>8355</v>
          </cell>
          <cell r="GE289">
            <v>131.69999999999982</v>
          </cell>
          <cell r="GF289">
            <v>762</v>
          </cell>
          <cell r="GG289">
            <v>12640</v>
          </cell>
          <cell r="GH289">
            <v>60340</v>
          </cell>
          <cell r="GI289">
            <v>222.36</v>
          </cell>
          <cell r="GJ289">
            <v>851.08000000000015</v>
          </cell>
          <cell r="GK289">
            <v>4783.79</v>
          </cell>
          <cell r="GL289">
            <v>7397.0199999999995</v>
          </cell>
          <cell r="GM289">
            <v>198.14999999999964</v>
          </cell>
          <cell r="GN289">
            <v>266</v>
          </cell>
          <cell r="GO289">
            <v>205</v>
          </cell>
          <cell r="GP289">
            <v>35216.000000000058</v>
          </cell>
          <cell r="GQ289">
            <v>0</v>
          </cell>
          <cell r="GR289">
            <v>84000</v>
          </cell>
          <cell r="GS289">
            <v>72980</v>
          </cell>
          <cell r="GT289">
            <v>11020</v>
          </cell>
          <cell r="GU289">
            <v>914.5</v>
          </cell>
          <cell r="GV289">
            <v>154</v>
          </cell>
          <cell r="GW289">
            <v>760.5</v>
          </cell>
        </row>
        <row r="290">
          <cell r="B290">
            <v>38635</v>
          </cell>
          <cell r="C290">
            <v>49982.2</v>
          </cell>
          <cell r="D290">
            <v>45065</v>
          </cell>
          <cell r="E290">
            <v>489319</v>
          </cell>
          <cell r="F290">
            <v>73395</v>
          </cell>
          <cell r="G290">
            <v>231565</v>
          </cell>
          <cell r="H290">
            <v>65835</v>
          </cell>
          <cell r="I290">
            <v>19460</v>
          </cell>
          <cell r="J290">
            <v>10288.200000000001</v>
          </cell>
          <cell r="K290">
            <v>9389</v>
          </cell>
          <cell r="L290">
            <v>138400</v>
          </cell>
          <cell r="M290">
            <v>161118</v>
          </cell>
          <cell r="N290">
            <v>376667</v>
          </cell>
          <cell r="O290">
            <v>138738</v>
          </cell>
          <cell r="P290">
            <v>688499</v>
          </cell>
          <cell r="Q290">
            <v>365433</v>
          </cell>
          <cell r="R290">
            <v>171908</v>
          </cell>
          <cell r="S290">
            <v>4841</v>
          </cell>
          <cell r="T290">
            <v>8187</v>
          </cell>
          <cell r="U290">
            <v>77555</v>
          </cell>
          <cell r="V290">
            <v>26642</v>
          </cell>
          <cell r="W290">
            <v>239345</v>
          </cell>
          <cell r="X290">
            <v>47875</v>
          </cell>
          <cell r="Y290">
            <v>306050</v>
          </cell>
          <cell r="Z290">
            <v>301566</v>
          </cell>
          <cell r="AB290">
            <v>299310</v>
          </cell>
          <cell r="AC290">
            <v>304595</v>
          </cell>
          <cell r="AE290">
            <v>58142</v>
          </cell>
          <cell r="AF290">
            <v>13359</v>
          </cell>
          <cell r="AG290">
            <v>26541</v>
          </cell>
          <cell r="AH290">
            <v>54302.5</v>
          </cell>
          <cell r="AJ290">
            <v>245165</v>
          </cell>
          <cell r="AK290">
            <v>43902</v>
          </cell>
          <cell r="AO290">
            <v>74878</v>
          </cell>
          <cell r="AP290">
            <v>0</v>
          </cell>
          <cell r="AQ290">
            <v>47195</v>
          </cell>
          <cell r="AR290">
            <v>148016</v>
          </cell>
          <cell r="AS290">
            <v>60241</v>
          </cell>
          <cell r="AU290">
            <v>4807</v>
          </cell>
          <cell r="AV290">
            <v>135052.1</v>
          </cell>
          <cell r="AX290">
            <v>42103.5</v>
          </cell>
          <cell r="AZ290">
            <v>21589800</v>
          </cell>
          <cell r="BA290">
            <v>25251060</v>
          </cell>
          <cell r="BB290">
            <v>981310</v>
          </cell>
          <cell r="BC290">
            <v>1788450</v>
          </cell>
          <cell r="BD290">
            <v>9465.4</v>
          </cell>
          <cell r="BE290">
            <v>1703</v>
          </cell>
          <cell r="BF290">
            <v>1574</v>
          </cell>
          <cell r="BG290">
            <v>5952.3</v>
          </cell>
          <cell r="BI290">
            <v>10</v>
          </cell>
          <cell r="BJ290">
            <v>10</v>
          </cell>
          <cell r="BK290">
            <v>10</v>
          </cell>
          <cell r="BL290">
            <v>10</v>
          </cell>
          <cell r="BM290">
            <v>10</v>
          </cell>
          <cell r="BN290">
            <v>0</v>
          </cell>
          <cell r="BO290">
            <v>36</v>
          </cell>
          <cell r="BP290">
            <v>20</v>
          </cell>
          <cell r="BQ290">
            <v>20</v>
          </cell>
          <cell r="BR290">
            <v>651.67999999999995</v>
          </cell>
          <cell r="BS290">
            <v>693.07</v>
          </cell>
          <cell r="BT290">
            <v>12000</v>
          </cell>
          <cell r="BU290">
            <v>8510</v>
          </cell>
          <cell r="BV290">
            <v>0</v>
          </cell>
          <cell r="BW290">
            <v>11</v>
          </cell>
          <cell r="CB290" t="str">
            <v>0</v>
          </cell>
          <cell r="CC290">
            <v>104</v>
          </cell>
          <cell r="CD290">
            <v>124</v>
          </cell>
          <cell r="CE290">
            <v>133</v>
          </cell>
          <cell r="CF290">
            <v>106</v>
          </cell>
          <cell r="CG290">
            <v>148</v>
          </cell>
          <cell r="CH290">
            <v>127</v>
          </cell>
          <cell r="CI290" t="str">
            <v>0</v>
          </cell>
          <cell r="CJ290">
            <v>742</v>
          </cell>
          <cell r="CK290">
            <v>773</v>
          </cell>
          <cell r="CL290">
            <v>952</v>
          </cell>
          <cell r="CM290" t="str">
            <v>0</v>
          </cell>
          <cell r="CN290">
            <v>1718</v>
          </cell>
          <cell r="CO290">
            <v>9.3000000000001819</v>
          </cell>
          <cell r="CP290">
            <v>6.3999999999941792</v>
          </cell>
          <cell r="CQ290">
            <v>1724.3999999999942</v>
          </cell>
          <cell r="CR290">
            <v>16.600000000005821</v>
          </cell>
          <cell r="CS290">
            <v>25</v>
          </cell>
          <cell r="CT290">
            <v>60</v>
          </cell>
          <cell r="CU290">
            <v>101.60000000000582</v>
          </cell>
          <cell r="CV290">
            <v>101.60000000000582</v>
          </cell>
          <cell r="CW290">
            <v>560</v>
          </cell>
          <cell r="CX290">
            <v>710</v>
          </cell>
          <cell r="CY290">
            <v>138</v>
          </cell>
          <cell r="CZ290">
            <v>126</v>
          </cell>
          <cell r="DA290" t="str">
            <v>0</v>
          </cell>
          <cell r="DB290">
            <v>67.5</v>
          </cell>
          <cell r="DC290" t="str">
            <v>0</v>
          </cell>
          <cell r="DD290" t="str">
            <v>0</v>
          </cell>
          <cell r="DE290" t="str">
            <v>0</v>
          </cell>
          <cell r="DF290">
            <v>1678.0000000000291</v>
          </cell>
          <cell r="DG290">
            <v>1601.5</v>
          </cell>
          <cell r="DH290">
            <v>80</v>
          </cell>
          <cell r="DI290" t="str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>
            <v>83</v>
          </cell>
          <cell r="DN290">
            <v>170</v>
          </cell>
          <cell r="DO290">
            <v>163</v>
          </cell>
          <cell r="DP290">
            <v>103</v>
          </cell>
          <cell r="DQ290">
            <v>745</v>
          </cell>
          <cell r="DR290">
            <v>848</v>
          </cell>
          <cell r="DS290">
            <v>19</v>
          </cell>
          <cell r="DT290">
            <v>83</v>
          </cell>
          <cell r="DU290">
            <v>1550</v>
          </cell>
          <cell r="DV290">
            <v>6960</v>
          </cell>
          <cell r="DW290">
            <v>26.94</v>
          </cell>
          <cell r="DX290">
            <v>97.98</v>
          </cell>
          <cell r="DY290">
            <v>651.67999999999995</v>
          </cell>
          <cell r="DZ290">
            <v>693.07</v>
          </cell>
          <cell r="EA290">
            <v>27.069999999999709</v>
          </cell>
          <cell r="EB290">
            <v>30</v>
          </cell>
          <cell r="EC290">
            <v>20</v>
          </cell>
          <cell r="ED290">
            <v>4528.0000000000291</v>
          </cell>
          <cell r="EE290" t="str">
            <v>0</v>
          </cell>
          <cell r="EF290">
            <v>12000</v>
          </cell>
          <cell r="EG290">
            <v>8510</v>
          </cell>
          <cell r="EH290">
            <v>0</v>
          </cell>
          <cell r="EI290">
            <v>11</v>
          </cell>
          <cell r="EN290">
            <v>105.79999999999563</v>
          </cell>
          <cell r="EO290">
            <v>1089.8000000000029</v>
          </cell>
          <cell r="EP290">
            <v>1040.4000000000233</v>
          </cell>
          <cell r="EQ290">
            <v>1345.3000000000029</v>
          </cell>
          <cell r="ER290">
            <v>686</v>
          </cell>
          <cell r="ES290">
            <v>1645</v>
          </cell>
          <cell r="ET290">
            <v>1169</v>
          </cell>
          <cell r="EU290">
            <v>0</v>
          </cell>
          <cell r="EV290">
            <v>7081.3000000000247</v>
          </cell>
          <cell r="EW290">
            <v>8929</v>
          </cell>
          <cell r="EX290">
            <v>8502</v>
          </cell>
          <cell r="EY290">
            <v>0</v>
          </cell>
          <cell r="EZ290">
            <v>15430.400000000001</v>
          </cell>
          <cell r="FA290">
            <v>164.49999999999909</v>
          </cell>
          <cell r="FB290">
            <v>95.700000000011642</v>
          </cell>
          <cell r="FC290">
            <v>15526.100000000013</v>
          </cell>
          <cell r="FD290">
            <v>181.29999999999927</v>
          </cell>
          <cell r="FE290">
            <v>293.20000000000073</v>
          </cell>
          <cell r="FF290">
            <v>556.5</v>
          </cell>
          <cell r="FG290">
            <v>1031</v>
          </cell>
          <cell r="FH290">
            <v>1031</v>
          </cell>
          <cell r="FI290">
            <v>4830</v>
          </cell>
          <cell r="FJ290">
            <v>8452.9999999999927</v>
          </cell>
          <cell r="FK290">
            <v>1313.7000000000116</v>
          </cell>
          <cell r="FL290">
            <v>1220.1999999999971</v>
          </cell>
          <cell r="FM290">
            <v>0</v>
          </cell>
          <cell r="FN290">
            <v>581.40000000000146</v>
          </cell>
          <cell r="FO290">
            <v>0</v>
          </cell>
          <cell r="FP290">
            <v>0</v>
          </cell>
          <cell r="FQ290">
            <v>0</v>
          </cell>
          <cell r="FR290">
            <v>17080</v>
          </cell>
          <cell r="FS290">
            <v>16398.300000000003</v>
          </cell>
          <cell r="FT290">
            <v>666</v>
          </cell>
          <cell r="FU290">
            <v>0</v>
          </cell>
          <cell r="FV290">
            <v>23.399999999999636</v>
          </cell>
          <cell r="FW290">
            <v>9.2000000000116415</v>
          </cell>
          <cell r="FX290">
            <v>0</v>
          </cell>
          <cell r="FY290">
            <v>739.19999999999709</v>
          </cell>
          <cell r="FZ290">
            <v>1484.6000000000058</v>
          </cell>
          <cell r="GA290">
            <v>1437.8000000000084</v>
          </cell>
          <cell r="GB290">
            <v>2550</v>
          </cell>
          <cell r="GC290">
            <v>6653</v>
          </cell>
          <cell r="GD290">
            <v>9203</v>
          </cell>
          <cell r="GE290">
            <v>150.69999999999982</v>
          </cell>
          <cell r="GF290">
            <v>845</v>
          </cell>
          <cell r="GG290">
            <v>14190</v>
          </cell>
          <cell r="GH290">
            <v>67300</v>
          </cell>
          <cell r="GI290">
            <v>249.3</v>
          </cell>
          <cell r="GJ290">
            <v>949.06000000000017</v>
          </cell>
          <cell r="GK290">
            <v>5435.47</v>
          </cell>
          <cell r="GL290">
            <v>8090.0899999999992</v>
          </cell>
          <cell r="GM290">
            <v>225.21999999999935</v>
          </cell>
          <cell r="GN290">
            <v>296</v>
          </cell>
          <cell r="GO290">
            <v>225</v>
          </cell>
          <cell r="GP290">
            <v>39744.000000000087</v>
          </cell>
          <cell r="GQ290">
            <v>0</v>
          </cell>
          <cell r="GR290">
            <v>96000</v>
          </cell>
          <cell r="GS290">
            <v>81490</v>
          </cell>
          <cell r="GT290">
            <v>14510</v>
          </cell>
          <cell r="GU290">
            <v>914.5</v>
          </cell>
          <cell r="GV290">
            <v>165</v>
          </cell>
          <cell r="GW290">
            <v>749.5</v>
          </cell>
        </row>
        <row r="291">
          <cell r="B291">
            <v>38636</v>
          </cell>
          <cell r="C291">
            <v>49994</v>
          </cell>
          <cell r="D291">
            <v>45172</v>
          </cell>
          <cell r="E291">
            <v>489453</v>
          </cell>
          <cell r="F291">
            <v>73512</v>
          </cell>
          <cell r="G291">
            <v>231698</v>
          </cell>
          <cell r="H291">
            <v>65975</v>
          </cell>
          <cell r="I291">
            <v>19509</v>
          </cell>
          <cell r="J291">
            <v>10288.200000000001</v>
          </cell>
          <cell r="K291">
            <v>9818</v>
          </cell>
          <cell r="L291">
            <v>139120</v>
          </cell>
          <cell r="M291">
            <v>166640</v>
          </cell>
          <cell r="N291">
            <v>377040</v>
          </cell>
          <cell r="O291">
            <v>139146</v>
          </cell>
          <cell r="P291">
            <v>688885</v>
          </cell>
          <cell r="Q291">
            <v>365824</v>
          </cell>
          <cell r="R291">
            <v>171925</v>
          </cell>
          <cell r="S291">
            <v>4859</v>
          </cell>
          <cell r="T291">
            <v>8214</v>
          </cell>
          <cell r="U291">
            <v>77676.5</v>
          </cell>
          <cell r="V291">
            <v>26670</v>
          </cell>
          <cell r="W291">
            <v>239402.7</v>
          </cell>
          <cell r="X291">
            <v>49625</v>
          </cell>
          <cell r="Y291">
            <v>306860</v>
          </cell>
          <cell r="Z291">
            <v>302545</v>
          </cell>
          <cell r="AB291">
            <v>300130</v>
          </cell>
          <cell r="AC291">
            <v>305550</v>
          </cell>
          <cell r="AE291">
            <v>58319</v>
          </cell>
          <cell r="AF291">
            <v>13410</v>
          </cell>
          <cell r="AG291">
            <v>26626</v>
          </cell>
          <cell r="AH291">
            <v>54364.5</v>
          </cell>
          <cell r="AJ291">
            <v>245295</v>
          </cell>
          <cell r="AK291">
            <v>44021</v>
          </cell>
          <cell r="AO291">
            <v>74974</v>
          </cell>
          <cell r="AP291">
            <v>0</v>
          </cell>
          <cell r="AQ291">
            <v>47274</v>
          </cell>
          <cell r="AR291">
            <v>148171</v>
          </cell>
          <cell r="AS291">
            <v>60311</v>
          </cell>
          <cell r="AU291">
            <v>4807</v>
          </cell>
          <cell r="AV291">
            <v>135052.1</v>
          </cell>
          <cell r="AX291">
            <v>42179.5</v>
          </cell>
          <cell r="AZ291">
            <v>21620740</v>
          </cell>
          <cell r="BA291">
            <v>25354200</v>
          </cell>
          <cell r="BB291">
            <v>983090</v>
          </cell>
          <cell r="BC291">
            <v>1795740</v>
          </cell>
          <cell r="BD291">
            <v>9491.44</v>
          </cell>
          <cell r="BE291">
            <v>1736</v>
          </cell>
          <cell r="BF291">
            <v>1598</v>
          </cell>
          <cell r="BG291">
            <v>5977.5</v>
          </cell>
          <cell r="BI291">
            <v>10</v>
          </cell>
          <cell r="BJ291">
            <v>10</v>
          </cell>
          <cell r="BK291">
            <v>10</v>
          </cell>
          <cell r="BL291">
            <v>10</v>
          </cell>
          <cell r="BM291">
            <v>10</v>
          </cell>
          <cell r="BN291">
            <v>36</v>
          </cell>
          <cell r="BO291">
            <v>35</v>
          </cell>
          <cell r="BP291">
            <v>20</v>
          </cell>
          <cell r="BQ291">
            <v>20</v>
          </cell>
          <cell r="BR291">
            <v>871.64</v>
          </cell>
          <cell r="BS291">
            <v>760.29</v>
          </cell>
          <cell r="BT291">
            <v>12000</v>
          </cell>
          <cell r="BU291">
            <v>9070</v>
          </cell>
          <cell r="BV291">
            <v>0</v>
          </cell>
          <cell r="BW291">
            <v>22</v>
          </cell>
          <cell r="CB291">
            <v>11.80000000000291</v>
          </cell>
          <cell r="CC291">
            <v>107</v>
          </cell>
          <cell r="CD291">
            <v>134</v>
          </cell>
          <cell r="CE291">
            <v>117</v>
          </cell>
          <cell r="CF291">
            <v>133</v>
          </cell>
          <cell r="CG291">
            <v>140</v>
          </cell>
          <cell r="CH291">
            <v>49</v>
          </cell>
          <cell r="CI291" t="str">
            <v>0</v>
          </cell>
          <cell r="CJ291">
            <v>691.80000000000291</v>
          </cell>
          <cell r="CK291">
            <v>810</v>
          </cell>
          <cell r="CL291">
            <v>979</v>
          </cell>
          <cell r="CM291" t="str">
            <v>0</v>
          </cell>
          <cell r="CN291">
            <v>1750</v>
          </cell>
          <cell r="CO291">
            <v>27</v>
          </cell>
          <cell r="CP291">
            <v>17</v>
          </cell>
          <cell r="CQ291">
            <v>1767</v>
          </cell>
          <cell r="CR291">
            <v>35.799999999988358</v>
          </cell>
          <cell r="CS291">
            <v>28</v>
          </cell>
          <cell r="CT291">
            <v>57.700000000011642</v>
          </cell>
          <cell r="CU291">
            <v>121.5</v>
          </cell>
          <cell r="CV291">
            <v>121.5</v>
          </cell>
          <cell r="CW291">
            <v>510</v>
          </cell>
          <cell r="CX291">
            <v>850</v>
          </cell>
          <cell r="CY291">
            <v>130</v>
          </cell>
          <cell r="CZ291">
            <v>119</v>
          </cell>
          <cell r="DA291" t="str">
            <v>0</v>
          </cell>
          <cell r="DB291">
            <v>62</v>
          </cell>
          <cell r="DC291" t="str">
            <v>0</v>
          </cell>
          <cell r="DD291" t="str">
            <v>0</v>
          </cell>
          <cell r="DE291" t="str">
            <v>0</v>
          </cell>
          <cell r="DF291">
            <v>1770</v>
          </cell>
          <cell r="DG291">
            <v>1671</v>
          </cell>
          <cell r="DH291">
            <v>70</v>
          </cell>
          <cell r="DI291" t="str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>
            <v>76</v>
          </cell>
          <cell r="DN291">
            <v>155</v>
          </cell>
          <cell r="DO291">
            <v>146</v>
          </cell>
          <cell r="DP291">
            <v>429</v>
          </cell>
          <cell r="DQ291">
            <v>720</v>
          </cell>
          <cell r="DR291">
            <v>1149</v>
          </cell>
          <cell r="DS291">
            <v>18</v>
          </cell>
          <cell r="DT291">
            <v>79</v>
          </cell>
          <cell r="DU291">
            <v>1780</v>
          </cell>
          <cell r="DV291">
            <v>7290</v>
          </cell>
          <cell r="DW291">
            <v>30.94</v>
          </cell>
          <cell r="DX291">
            <v>103.14</v>
          </cell>
          <cell r="DY291">
            <v>871.64</v>
          </cell>
          <cell r="DZ291">
            <v>760.29</v>
          </cell>
          <cell r="EA291">
            <v>26.040000000000873</v>
          </cell>
          <cell r="EB291">
            <v>33</v>
          </cell>
          <cell r="EC291">
            <v>24</v>
          </cell>
          <cell r="ED291">
            <v>4031.9999999999709</v>
          </cell>
          <cell r="EE291" t="str">
            <v>0</v>
          </cell>
          <cell r="EF291">
            <v>12000</v>
          </cell>
          <cell r="EG291">
            <v>9070</v>
          </cell>
          <cell r="EH291">
            <v>0</v>
          </cell>
          <cell r="EI291">
            <v>22</v>
          </cell>
          <cell r="EN291">
            <v>117.59999999999854</v>
          </cell>
          <cell r="EO291">
            <v>1196.8000000000029</v>
          </cell>
          <cell r="EP291">
            <v>1174.4000000000233</v>
          </cell>
          <cell r="EQ291">
            <v>1462.3000000000029</v>
          </cell>
          <cell r="ER291">
            <v>819</v>
          </cell>
          <cell r="ES291">
            <v>1785</v>
          </cell>
          <cell r="ET291">
            <v>1218</v>
          </cell>
          <cell r="EU291">
            <v>0</v>
          </cell>
          <cell r="EV291">
            <v>7773.1000000000276</v>
          </cell>
          <cell r="EW291">
            <v>9739</v>
          </cell>
          <cell r="EX291">
            <v>9481</v>
          </cell>
          <cell r="EY291">
            <v>0</v>
          </cell>
          <cell r="EZ291">
            <v>17180.400000000001</v>
          </cell>
          <cell r="FA291">
            <v>191.49999999999909</v>
          </cell>
          <cell r="FB291">
            <v>112.70000000001164</v>
          </cell>
          <cell r="FC291">
            <v>17293.100000000013</v>
          </cell>
          <cell r="FD291">
            <v>217.09999999998763</v>
          </cell>
          <cell r="FE291">
            <v>321.20000000000073</v>
          </cell>
          <cell r="FF291">
            <v>614.20000000001164</v>
          </cell>
          <cell r="FG291">
            <v>1152.5</v>
          </cell>
          <cell r="FH291">
            <v>1152.5</v>
          </cell>
          <cell r="FI291">
            <v>5340</v>
          </cell>
          <cell r="FJ291">
            <v>9302.9999999999927</v>
          </cell>
          <cell r="FK291">
            <v>1443.7000000000116</v>
          </cell>
          <cell r="FL291">
            <v>1339.1999999999971</v>
          </cell>
          <cell r="FM291">
            <v>0</v>
          </cell>
          <cell r="FN291">
            <v>643.40000000000146</v>
          </cell>
          <cell r="FO291">
            <v>0</v>
          </cell>
          <cell r="FP291">
            <v>0</v>
          </cell>
          <cell r="FQ291">
            <v>0</v>
          </cell>
          <cell r="FR291">
            <v>18850</v>
          </cell>
          <cell r="FS291">
            <v>18069.300000000003</v>
          </cell>
          <cell r="FT291">
            <v>736</v>
          </cell>
          <cell r="FU291">
            <v>0</v>
          </cell>
          <cell r="FV291">
            <v>23.399999999999636</v>
          </cell>
          <cell r="FW291">
            <v>9.2000000000116415</v>
          </cell>
          <cell r="FX291">
            <v>0</v>
          </cell>
          <cell r="FY291">
            <v>815.19999999999709</v>
          </cell>
          <cell r="FZ291">
            <v>1639.6000000000058</v>
          </cell>
          <cell r="GA291">
            <v>1583.8000000000084</v>
          </cell>
          <cell r="GB291">
            <v>2979</v>
          </cell>
          <cell r="GC291">
            <v>7373</v>
          </cell>
          <cell r="GD291">
            <v>10352</v>
          </cell>
          <cell r="GE291">
            <v>168.69999999999982</v>
          </cell>
          <cell r="GF291">
            <v>924</v>
          </cell>
          <cell r="GG291">
            <v>15970</v>
          </cell>
          <cell r="GH291">
            <v>74590</v>
          </cell>
          <cell r="GI291">
            <v>280.24</v>
          </cell>
          <cell r="GJ291">
            <v>1052.2000000000003</v>
          </cell>
          <cell r="GK291">
            <v>6307.1100000000006</v>
          </cell>
          <cell r="GL291">
            <v>8850.3799999999992</v>
          </cell>
          <cell r="GM291">
            <v>251.26000000000022</v>
          </cell>
          <cell r="GN291">
            <v>329</v>
          </cell>
          <cell r="GO291">
            <v>249</v>
          </cell>
          <cell r="GP291">
            <v>43776.000000000058</v>
          </cell>
          <cell r="GQ291">
            <v>0</v>
          </cell>
          <cell r="GR291">
            <v>108000</v>
          </cell>
          <cell r="GS291">
            <v>90560</v>
          </cell>
          <cell r="GT291">
            <v>17440</v>
          </cell>
          <cell r="GU291">
            <v>914.5</v>
          </cell>
          <cell r="GV291">
            <v>187</v>
          </cell>
          <cell r="GW291">
            <v>727.5</v>
          </cell>
        </row>
        <row r="292">
          <cell r="B292">
            <v>38637</v>
          </cell>
          <cell r="C292">
            <v>50022</v>
          </cell>
          <cell r="D292">
            <v>45285</v>
          </cell>
          <cell r="E292">
            <v>489594</v>
          </cell>
          <cell r="F292">
            <v>73653</v>
          </cell>
          <cell r="G292">
            <v>231829</v>
          </cell>
          <cell r="H292">
            <v>66065</v>
          </cell>
          <cell r="I292">
            <v>19566</v>
          </cell>
          <cell r="J292">
            <v>10288.200000000001</v>
          </cell>
          <cell r="K292">
            <v>10130</v>
          </cell>
          <cell r="L292">
            <v>139920</v>
          </cell>
          <cell r="M292">
            <v>167155</v>
          </cell>
          <cell r="N292">
            <v>377410</v>
          </cell>
          <cell r="O292">
            <v>139547</v>
          </cell>
          <cell r="P292">
            <v>689253</v>
          </cell>
          <cell r="Q292">
            <v>366208</v>
          </cell>
          <cell r="R292">
            <v>171937</v>
          </cell>
          <cell r="S292">
            <v>4899</v>
          </cell>
          <cell r="T292">
            <v>8228</v>
          </cell>
          <cell r="U292">
            <v>77791</v>
          </cell>
          <cell r="V292">
            <v>26712</v>
          </cell>
          <cell r="W292">
            <v>239458</v>
          </cell>
          <cell r="X292">
            <v>51510</v>
          </cell>
          <cell r="Y292">
            <v>307900</v>
          </cell>
          <cell r="Z292">
            <v>303390</v>
          </cell>
          <cell r="AB292">
            <v>301000</v>
          </cell>
          <cell r="AC292">
            <v>306565</v>
          </cell>
          <cell r="AE292">
            <v>58505</v>
          </cell>
          <cell r="AF292">
            <v>13472</v>
          </cell>
          <cell r="AG292">
            <v>26711</v>
          </cell>
          <cell r="AH292">
            <v>54421</v>
          </cell>
          <cell r="AJ292">
            <v>245438</v>
          </cell>
          <cell r="AK292">
            <v>44152</v>
          </cell>
          <cell r="AO292">
            <v>75081</v>
          </cell>
          <cell r="AP292">
            <v>0</v>
          </cell>
          <cell r="AQ292">
            <v>47360</v>
          </cell>
          <cell r="AR292">
            <v>148330</v>
          </cell>
          <cell r="AS292">
            <v>60380</v>
          </cell>
          <cell r="AU292">
            <v>4807</v>
          </cell>
          <cell r="AV292">
            <v>135052.1</v>
          </cell>
          <cell r="AX292">
            <v>42258.5</v>
          </cell>
          <cell r="AZ292">
            <v>21639700</v>
          </cell>
          <cell r="BA292">
            <v>25462300</v>
          </cell>
          <cell r="BB292">
            <v>984170</v>
          </cell>
          <cell r="BC292">
            <v>1803360</v>
          </cell>
          <cell r="BD292">
            <v>9515.81</v>
          </cell>
          <cell r="BE292">
            <v>1769</v>
          </cell>
          <cell r="BF292">
            <v>1622</v>
          </cell>
          <cell r="BG292">
            <v>5999.5</v>
          </cell>
          <cell r="BI292">
            <v>10</v>
          </cell>
          <cell r="BJ292">
            <v>10</v>
          </cell>
          <cell r="BK292">
            <v>10</v>
          </cell>
          <cell r="BL292">
            <v>10</v>
          </cell>
          <cell r="BM292">
            <v>10</v>
          </cell>
          <cell r="BN292">
            <v>35</v>
          </cell>
          <cell r="BO292">
            <v>25</v>
          </cell>
          <cell r="BP292">
            <v>20</v>
          </cell>
          <cell r="BQ292">
            <v>20</v>
          </cell>
          <cell r="BR292">
            <v>657.53</v>
          </cell>
          <cell r="BS292">
            <v>566.49</v>
          </cell>
          <cell r="BT292">
            <v>0</v>
          </cell>
          <cell r="BU292">
            <v>8700</v>
          </cell>
          <cell r="BV292">
            <v>0</v>
          </cell>
          <cell r="BW292">
            <v>22</v>
          </cell>
          <cell r="CB292">
            <v>28</v>
          </cell>
          <cell r="CC292">
            <v>113</v>
          </cell>
          <cell r="CD292">
            <v>141</v>
          </cell>
          <cell r="CE292">
            <v>141</v>
          </cell>
          <cell r="CF292">
            <v>131</v>
          </cell>
          <cell r="CG292">
            <v>90</v>
          </cell>
          <cell r="CH292">
            <v>57</v>
          </cell>
          <cell r="CI292" t="str">
            <v>0</v>
          </cell>
          <cell r="CJ292">
            <v>701</v>
          </cell>
          <cell r="CK292">
            <v>1040</v>
          </cell>
          <cell r="CL292">
            <v>845</v>
          </cell>
          <cell r="CM292" t="str">
            <v>0</v>
          </cell>
          <cell r="CN292">
            <v>1885</v>
          </cell>
          <cell r="CO292">
            <v>14</v>
          </cell>
          <cell r="CP292">
            <v>12</v>
          </cell>
          <cell r="CQ292">
            <v>1897</v>
          </cell>
          <cell r="CR292">
            <v>17.200000000011642</v>
          </cell>
          <cell r="CS292">
            <v>42</v>
          </cell>
          <cell r="CT292">
            <v>55.299999999988358</v>
          </cell>
          <cell r="CU292">
            <v>114.5</v>
          </cell>
          <cell r="CV292">
            <v>114.5</v>
          </cell>
          <cell r="CW292">
            <v>620</v>
          </cell>
          <cell r="CX292">
            <v>850</v>
          </cell>
          <cell r="CY292">
            <v>143</v>
          </cell>
          <cell r="CZ292">
            <v>131</v>
          </cell>
          <cell r="DA292" t="str">
            <v>0</v>
          </cell>
          <cell r="DB292">
            <v>56.5</v>
          </cell>
          <cell r="DC292" t="str">
            <v>0</v>
          </cell>
          <cell r="DD292" t="str">
            <v>0</v>
          </cell>
          <cell r="DE292" t="str">
            <v>0</v>
          </cell>
          <cell r="DF292">
            <v>1860</v>
          </cell>
          <cell r="DG292">
            <v>1800.5</v>
          </cell>
          <cell r="DH292">
            <v>69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>
            <v>79</v>
          </cell>
          <cell r="DN292">
            <v>159</v>
          </cell>
          <cell r="DO292">
            <v>148</v>
          </cell>
          <cell r="DP292">
            <v>312</v>
          </cell>
          <cell r="DQ292">
            <v>800</v>
          </cell>
          <cell r="DR292">
            <v>1112</v>
          </cell>
          <cell r="DS292">
            <v>40</v>
          </cell>
          <cell r="DT292">
            <v>86</v>
          </cell>
          <cell r="DU292">
            <v>1080</v>
          </cell>
          <cell r="DV292">
            <v>7620</v>
          </cell>
          <cell r="DW292">
            <v>18.96</v>
          </cell>
          <cell r="DX292">
            <v>108.1</v>
          </cell>
          <cell r="DY292">
            <v>657.53</v>
          </cell>
          <cell r="DZ292">
            <v>566.49</v>
          </cell>
          <cell r="EA292">
            <v>24.369999999998981</v>
          </cell>
          <cell r="EB292">
            <v>33</v>
          </cell>
          <cell r="EC292">
            <v>24</v>
          </cell>
          <cell r="ED292">
            <v>3520</v>
          </cell>
          <cell r="EE292" t="str">
            <v>0</v>
          </cell>
          <cell r="EF292">
            <v>0</v>
          </cell>
          <cell r="EG292">
            <v>8700</v>
          </cell>
          <cell r="EH292">
            <v>0</v>
          </cell>
          <cell r="EI292">
            <v>22</v>
          </cell>
          <cell r="EN292">
            <v>145.59999999999854</v>
          </cell>
          <cell r="EO292">
            <v>1309.8000000000029</v>
          </cell>
          <cell r="EP292">
            <v>1315.4000000000233</v>
          </cell>
          <cell r="EQ292">
            <v>1603.3000000000029</v>
          </cell>
          <cell r="ER292">
            <v>950</v>
          </cell>
          <cell r="ES292">
            <v>1875</v>
          </cell>
          <cell r="ET292">
            <v>1275</v>
          </cell>
          <cell r="EU292">
            <v>0</v>
          </cell>
          <cell r="EV292">
            <v>8474.1000000000276</v>
          </cell>
          <cell r="EW292">
            <v>10779</v>
          </cell>
          <cell r="EX292">
            <v>10326</v>
          </cell>
          <cell r="EY292">
            <v>0</v>
          </cell>
          <cell r="EZ292">
            <v>19065.400000000001</v>
          </cell>
          <cell r="FA292">
            <v>205.49999999999909</v>
          </cell>
          <cell r="FB292">
            <v>124.70000000001164</v>
          </cell>
          <cell r="FC292">
            <v>19190.100000000013</v>
          </cell>
          <cell r="FD292">
            <v>234.29999999999927</v>
          </cell>
          <cell r="FE292">
            <v>363.20000000000073</v>
          </cell>
          <cell r="FF292">
            <v>669.5</v>
          </cell>
          <cell r="FG292">
            <v>1267</v>
          </cell>
          <cell r="FH292">
            <v>1267</v>
          </cell>
          <cell r="FI292">
            <v>5960</v>
          </cell>
          <cell r="FJ292">
            <v>10152.999999999993</v>
          </cell>
          <cell r="FK292">
            <v>1586.7000000000116</v>
          </cell>
          <cell r="FL292">
            <v>1470.1999999999971</v>
          </cell>
          <cell r="FM292">
            <v>0</v>
          </cell>
          <cell r="FN292">
            <v>699.90000000000146</v>
          </cell>
          <cell r="FO292">
            <v>0</v>
          </cell>
          <cell r="FP292">
            <v>0</v>
          </cell>
          <cell r="FQ292">
            <v>0</v>
          </cell>
          <cell r="FR292">
            <v>20710</v>
          </cell>
          <cell r="FS292">
            <v>19869.800000000003</v>
          </cell>
          <cell r="FT292">
            <v>805</v>
          </cell>
          <cell r="FU292">
            <v>0</v>
          </cell>
          <cell r="FV292">
            <v>23.399999999999636</v>
          </cell>
          <cell r="FW292">
            <v>9.2000000000116415</v>
          </cell>
          <cell r="FX292">
            <v>0</v>
          </cell>
          <cell r="FY292">
            <v>894.19999999999709</v>
          </cell>
          <cell r="FZ292">
            <v>1798.6000000000058</v>
          </cell>
          <cell r="GA292">
            <v>1731.8000000000084</v>
          </cell>
          <cell r="GB292">
            <v>3291</v>
          </cell>
          <cell r="GC292">
            <v>8173</v>
          </cell>
          <cell r="GD292">
            <v>11464</v>
          </cell>
          <cell r="GE292">
            <v>208.69999999999982</v>
          </cell>
          <cell r="GF292">
            <v>1010</v>
          </cell>
          <cell r="GG292">
            <v>17050</v>
          </cell>
          <cell r="GH292">
            <v>82210</v>
          </cell>
          <cell r="GI292">
            <v>299.2</v>
          </cell>
          <cell r="GJ292">
            <v>1160.3000000000002</v>
          </cell>
          <cell r="GK292">
            <v>6964.64</v>
          </cell>
          <cell r="GL292">
            <v>9416.869999999999</v>
          </cell>
          <cell r="GM292">
            <v>275.6299999999992</v>
          </cell>
          <cell r="GN292">
            <v>362</v>
          </cell>
          <cell r="GO292">
            <v>273</v>
          </cell>
          <cell r="GP292">
            <v>47296.000000000058</v>
          </cell>
          <cell r="GQ292">
            <v>0</v>
          </cell>
          <cell r="GR292">
            <v>108000</v>
          </cell>
          <cell r="GS292">
            <v>99260</v>
          </cell>
          <cell r="GT292">
            <v>8740</v>
          </cell>
          <cell r="GU292">
            <v>914.5</v>
          </cell>
          <cell r="GV292">
            <v>209</v>
          </cell>
          <cell r="GW292">
            <v>705.5</v>
          </cell>
        </row>
        <row r="293">
          <cell r="B293">
            <v>38638</v>
          </cell>
          <cell r="C293">
            <v>50031</v>
          </cell>
          <cell r="D293">
            <v>45403</v>
          </cell>
          <cell r="E293">
            <v>489744</v>
          </cell>
          <cell r="F293">
            <v>73799</v>
          </cell>
          <cell r="G293">
            <v>231960</v>
          </cell>
          <cell r="H293">
            <v>66065</v>
          </cell>
          <cell r="I293">
            <v>19566</v>
          </cell>
          <cell r="J293">
            <v>10288.200000000001</v>
          </cell>
          <cell r="K293">
            <v>10489</v>
          </cell>
          <cell r="L293">
            <v>140790</v>
          </cell>
          <cell r="M293">
            <v>167679</v>
          </cell>
          <cell r="N293">
            <v>377796</v>
          </cell>
          <cell r="O293">
            <v>139963</v>
          </cell>
          <cell r="P293">
            <v>689633</v>
          </cell>
          <cell r="Q293">
            <v>366598</v>
          </cell>
          <cell r="R293">
            <v>171940.5</v>
          </cell>
          <cell r="S293">
            <v>4934</v>
          </cell>
          <cell r="T293">
            <v>8233</v>
          </cell>
          <cell r="U293">
            <v>77927</v>
          </cell>
          <cell r="V293">
            <v>26750</v>
          </cell>
          <cell r="W293">
            <v>239537</v>
          </cell>
          <cell r="X293">
            <v>53430</v>
          </cell>
          <cell r="Y293">
            <v>309030</v>
          </cell>
          <cell r="Z293">
            <v>304230</v>
          </cell>
          <cell r="AB293">
            <v>301920</v>
          </cell>
          <cell r="AC293">
            <v>307635</v>
          </cell>
          <cell r="AE293">
            <v>58700</v>
          </cell>
          <cell r="AF293">
            <v>13533</v>
          </cell>
          <cell r="AG293">
            <v>26800</v>
          </cell>
          <cell r="AH293">
            <v>54499</v>
          </cell>
          <cell r="AJ293">
            <v>245599</v>
          </cell>
          <cell r="AK293">
            <v>44300</v>
          </cell>
          <cell r="AO293">
            <v>75200</v>
          </cell>
          <cell r="AP293">
            <v>0</v>
          </cell>
          <cell r="AQ293">
            <v>47459</v>
          </cell>
          <cell r="AR293">
            <v>148535</v>
          </cell>
          <cell r="AS293">
            <v>60488</v>
          </cell>
          <cell r="AU293">
            <v>4807</v>
          </cell>
          <cell r="AV293">
            <v>135052.1</v>
          </cell>
          <cell r="AX293">
            <v>42349</v>
          </cell>
          <cell r="AZ293">
            <v>21677150</v>
          </cell>
          <cell r="BA293">
            <v>25569680</v>
          </cell>
          <cell r="BB293">
            <v>986330</v>
          </cell>
          <cell r="BC293">
            <v>1810980</v>
          </cell>
          <cell r="BD293">
            <v>9546.36</v>
          </cell>
          <cell r="BE293">
            <v>1801</v>
          </cell>
          <cell r="BF293">
            <v>1646</v>
          </cell>
          <cell r="BG293">
            <v>6025</v>
          </cell>
          <cell r="BI293">
            <v>10</v>
          </cell>
          <cell r="BJ293">
            <v>10</v>
          </cell>
          <cell r="BK293">
            <v>10</v>
          </cell>
          <cell r="BL293">
            <v>10</v>
          </cell>
          <cell r="BM293">
            <v>10</v>
          </cell>
          <cell r="BN293">
            <v>35</v>
          </cell>
          <cell r="BO293">
            <v>0</v>
          </cell>
          <cell r="BP293">
            <v>20</v>
          </cell>
          <cell r="BQ293">
            <v>20</v>
          </cell>
          <cell r="BR293">
            <v>705.23</v>
          </cell>
          <cell r="BS293">
            <v>788.04</v>
          </cell>
          <cell r="BT293">
            <v>12000</v>
          </cell>
          <cell r="BU293">
            <v>9780</v>
          </cell>
          <cell r="BV293">
            <v>0</v>
          </cell>
          <cell r="BW293">
            <v>11</v>
          </cell>
          <cell r="CB293">
            <v>9</v>
          </cell>
          <cell r="CC293">
            <v>118</v>
          </cell>
          <cell r="CD293">
            <v>150</v>
          </cell>
          <cell r="CE293">
            <v>146</v>
          </cell>
          <cell r="CF293">
            <v>131</v>
          </cell>
          <cell r="CG293" t="str">
            <v>0</v>
          </cell>
          <cell r="CH293" t="str">
            <v>0</v>
          </cell>
          <cell r="CI293" t="str">
            <v>0</v>
          </cell>
          <cell r="CJ293">
            <v>554</v>
          </cell>
          <cell r="CK293">
            <v>1130</v>
          </cell>
          <cell r="CL293">
            <v>840</v>
          </cell>
          <cell r="CM293" t="str">
            <v>0</v>
          </cell>
          <cell r="CN293">
            <v>1920</v>
          </cell>
          <cell r="CO293">
            <v>5</v>
          </cell>
          <cell r="CP293">
            <v>3.5</v>
          </cell>
          <cell r="CQ293">
            <v>1923.5</v>
          </cell>
          <cell r="CR293">
            <v>19</v>
          </cell>
          <cell r="CS293">
            <v>38</v>
          </cell>
          <cell r="CT293">
            <v>79</v>
          </cell>
          <cell r="CU293">
            <v>136</v>
          </cell>
          <cell r="CV293">
            <v>136</v>
          </cell>
          <cell r="CW293">
            <v>610</v>
          </cell>
          <cell r="CX293">
            <v>890</v>
          </cell>
          <cell r="CY293">
            <v>161</v>
          </cell>
          <cell r="CZ293">
            <v>148</v>
          </cell>
          <cell r="DA293" t="str">
            <v>0</v>
          </cell>
          <cell r="DB293">
            <v>78</v>
          </cell>
          <cell r="DC293" t="str">
            <v>0</v>
          </cell>
          <cell r="DD293" t="str">
            <v>0</v>
          </cell>
          <cell r="DE293" t="str">
            <v>0</v>
          </cell>
          <cell r="DF293">
            <v>1950</v>
          </cell>
          <cell r="DG293">
            <v>1887</v>
          </cell>
          <cell r="DH293">
            <v>108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>
            <v>90.5</v>
          </cell>
          <cell r="DN293">
            <v>205</v>
          </cell>
          <cell r="DO293">
            <v>198.5</v>
          </cell>
          <cell r="DP293">
            <v>359</v>
          </cell>
          <cell r="DQ293">
            <v>870</v>
          </cell>
          <cell r="DR293">
            <v>1229</v>
          </cell>
          <cell r="DS293">
            <v>35</v>
          </cell>
          <cell r="DT293">
            <v>99</v>
          </cell>
          <cell r="DU293">
            <v>2160</v>
          </cell>
          <cell r="DV293">
            <v>7620</v>
          </cell>
          <cell r="DW293">
            <v>37.450000000000003</v>
          </cell>
          <cell r="DX293">
            <v>107.38</v>
          </cell>
          <cell r="DY293">
            <v>705.23</v>
          </cell>
          <cell r="DZ293">
            <v>788.04</v>
          </cell>
          <cell r="EA293">
            <v>30.550000000001091</v>
          </cell>
          <cell r="EB293">
            <v>32</v>
          </cell>
          <cell r="EC293">
            <v>24</v>
          </cell>
          <cell r="ED293">
            <v>4080</v>
          </cell>
          <cell r="EE293" t="str">
            <v>0</v>
          </cell>
          <cell r="EF293">
            <v>12000</v>
          </cell>
          <cell r="EG293">
            <v>9780</v>
          </cell>
          <cell r="EH293">
            <v>0</v>
          </cell>
          <cell r="EI293">
            <v>11</v>
          </cell>
          <cell r="EN293">
            <v>154.59999999999854</v>
          </cell>
          <cell r="EO293">
            <v>1427.8000000000029</v>
          </cell>
          <cell r="EP293">
            <v>1465.4000000000233</v>
          </cell>
          <cell r="EQ293">
            <v>1749.3000000000029</v>
          </cell>
          <cell r="ER293">
            <v>1081</v>
          </cell>
          <cell r="ES293">
            <v>1875</v>
          </cell>
          <cell r="ET293">
            <v>1275</v>
          </cell>
          <cell r="EU293">
            <v>0</v>
          </cell>
          <cell r="EV293">
            <v>9028.1000000000276</v>
          </cell>
          <cell r="EW293">
            <v>11909</v>
          </cell>
          <cell r="EX293">
            <v>11166</v>
          </cell>
          <cell r="EY293">
            <v>0</v>
          </cell>
          <cell r="EZ293">
            <v>20985.4</v>
          </cell>
          <cell r="FA293">
            <v>210.49999999999909</v>
          </cell>
          <cell r="FB293">
            <v>128.20000000001164</v>
          </cell>
          <cell r="FC293">
            <v>21113.600000000013</v>
          </cell>
          <cell r="FD293">
            <v>253.29999999999927</v>
          </cell>
          <cell r="FE293">
            <v>401.20000000000073</v>
          </cell>
          <cell r="FF293">
            <v>748.5</v>
          </cell>
          <cell r="FG293">
            <v>1403</v>
          </cell>
          <cell r="FH293">
            <v>1403</v>
          </cell>
          <cell r="FI293">
            <v>6570</v>
          </cell>
          <cell r="FJ293">
            <v>11042.999999999993</v>
          </cell>
          <cell r="FK293">
            <v>1747.7000000000116</v>
          </cell>
          <cell r="FL293">
            <v>1618.1999999999971</v>
          </cell>
          <cell r="FM293">
            <v>0</v>
          </cell>
          <cell r="FN293">
            <v>777.90000000000146</v>
          </cell>
          <cell r="FO293">
            <v>0</v>
          </cell>
          <cell r="FP293">
            <v>0</v>
          </cell>
          <cell r="FQ293">
            <v>0</v>
          </cell>
          <cell r="FR293">
            <v>22660</v>
          </cell>
          <cell r="FS293">
            <v>21756.800000000003</v>
          </cell>
          <cell r="FT293">
            <v>913</v>
          </cell>
          <cell r="FU293">
            <v>0</v>
          </cell>
          <cell r="FV293">
            <v>23.399999999999636</v>
          </cell>
          <cell r="FW293">
            <v>9.2000000000116415</v>
          </cell>
          <cell r="FX293">
            <v>0</v>
          </cell>
          <cell r="FY293">
            <v>984.69999999999709</v>
          </cell>
          <cell r="FZ293">
            <v>2003.6000000000058</v>
          </cell>
          <cell r="GA293">
            <v>1930.3000000000084</v>
          </cell>
          <cell r="GB293">
            <v>3650</v>
          </cell>
          <cell r="GC293">
            <v>9043</v>
          </cell>
          <cell r="GD293">
            <v>12693</v>
          </cell>
          <cell r="GE293">
            <v>243.69999999999982</v>
          </cell>
          <cell r="GF293">
            <v>1109</v>
          </cell>
          <cell r="GG293">
            <v>19210</v>
          </cell>
          <cell r="GH293">
            <v>89830</v>
          </cell>
          <cell r="GI293">
            <v>336.65</v>
          </cell>
          <cell r="GJ293">
            <v>1267.6800000000003</v>
          </cell>
          <cell r="GK293">
            <v>7669.8700000000008</v>
          </cell>
          <cell r="GL293">
            <v>10204.91</v>
          </cell>
          <cell r="GM293">
            <v>306.18000000000029</v>
          </cell>
          <cell r="GN293">
            <v>394</v>
          </cell>
          <cell r="GO293">
            <v>297</v>
          </cell>
          <cell r="GP293">
            <v>51376.000000000058</v>
          </cell>
          <cell r="GQ293">
            <v>0</v>
          </cell>
          <cell r="GR293">
            <v>120000</v>
          </cell>
          <cell r="GS293">
            <v>109040</v>
          </cell>
          <cell r="GT293">
            <v>10960</v>
          </cell>
          <cell r="GU293">
            <v>914.5</v>
          </cell>
          <cell r="GV293">
            <v>220</v>
          </cell>
          <cell r="GW293">
            <v>694.5</v>
          </cell>
        </row>
        <row r="294">
          <cell r="B294">
            <v>38639</v>
          </cell>
          <cell r="C294">
            <v>50057.2</v>
          </cell>
          <cell r="D294">
            <v>45512</v>
          </cell>
          <cell r="E294">
            <v>489884</v>
          </cell>
          <cell r="F294">
            <v>73939</v>
          </cell>
          <cell r="G294">
            <v>232088</v>
          </cell>
          <cell r="H294">
            <v>66065</v>
          </cell>
          <cell r="I294">
            <v>19615</v>
          </cell>
          <cell r="J294">
            <v>10288.200000000001</v>
          </cell>
          <cell r="K294">
            <v>11015</v>
          </cell>
          <cell r="L294">
            <v>141493</v>
          </cell>
          <cell r="M294">
            <v>168193</v>
          </cell>
          <cell r="N294">
            <v>378178</v>
          </cell>
          <cell r="O294">
            <v>140371</v>
          </cell>
          <cell r="P294">
            <v>690011</v>
          </cell>
          <cell r="Q294">
            <v>366982</v>
          </cell>
          <cell r="R294">
            <v>171940.4</v>
          </cell>
          <cell r="S294">
            <v>4981</v>
          </cell>
          <cell r="T294">
            <v>8233</v>
          </cell>
          <cell r="U294">
            <v>78056.2</v>
          </cell>
          <cell r="V294">
            <v>26783</v>
          </cell>
          <cell r="W294">
            <v>239607.4</v>
          </cell>
          <cell r="X294">
            <v>55329</v>
          </cell>
          <cell r="Y294">
            <v>309945</v>
          </cell>
          <cell r="Z294">
            <v>305241</v>
          </cell>
          <cell r="AB294">
            <v>302804</v>
          </cell>
          <cell r="AC294">
            <v>308672</v>
          </cell>
          <cell r="AE294">
            <v>58885.9</v>
          </cell>
          <cell r="AF294">
            <v>13593</v>
          </cell>
          <cell r="AG294">
            <v>26886</v>
          </cell>
          <cell r="AH294">
            <v>54546</v>
          </cell>
          <cell r="AJ294">
            <v>245751.2</v>
          </cell>
          <cell r="AK294">
            <v>44438.9</v>
          </cell>
          <cell r="AO294">
            <v>75314</v>
          </cell>
          <cell r="AP294">
            <v>0</v>
          </cell>
          <cell r="AQ294">
            <v>47551.199999999997</v>
          </cell>
          <cell r="AR294">
            <v>148736</v>
          </cell>
          <cell r="AS294">
            <v>60600.800000000003</v>
          </cell>
          <cell r="AU294">
            <v>4807</v>
          </cell>
          <cell r="AV294">
            <v>135052.1</v>
          </cell>
          <cell r="AX294">
            <v>42432</v>
          </cell>
          <cell r="AZ294">
            <v>21716540</v>
          </cell>
          <cell r="BA294">
            <v>25668610</v>
          </cell>
          <cell r="BB294">
            <v>988610</v>
          </cell>
          <cell r="BC294">
            <v>1817970</v>
          </cell>
          <cell r="BD294">
            <v>9578.86</v>
          </cell>
          <cell r="BE294">
            <v>1834</v>
          </cell>
          <cell r="BF294">
            <v>1673</v>
          </cell>
          <cell r="BG294">
            <v>6037</v>
          </cell>
          <cell r="BI294">
            <v>10</v>
          </cell>
          <cell r="BJ294">
            <v>10</v>
          </cell>
          <cell r="BK294">
            <v>10</v>
          </cell>
          <cell r="BL294">
            <v>10</v>
          </cell>
          <cell r="BM294">
            <v>10</v>
          </cell>
          <cell r="BN294">
            <v>35</v>
          </cell>
          <cell r="BO294">
            <v>32</v>
          </cell>
          <cell r="BP294">
            <v>20</v>
          </cell>
          <cell r="BQ294">
            <v>20</v>
          </cell>
          <cell r="BR294">
            <v>666.54</v>
          </cell>
          <cell r="BS294">
            <v>714.34</v>
          </cell>
          <cell r="BT294">
            <v>12000</v>
          </cell>
          <cell r="BU294">
            <v>9270</v>
          </cell>
          <cell r="BV294">
            <v>0</v>
          </cell>
          <cell r="BW294">
            <v>11</v>
          </cell>
          <cell r="CB294">
            <v>26.19999999999709</v>
          </cell>
          <cell r="CC294">
            <v>109</v>
          </cell>
          <cell r="CD294">
            <v>140</v>
          </cell>
          <cell r="CE294">
            <v>140</v>
          </cell>
          <cell r="CF294">
            <v>128</v>
          </cell>
          <cell r="CG294" t="str">
            <v>0</v>
          </cell>
          <cell r="CH294">
            <v>49</v>
          </cell>
          <cell r="CI294" t="str">
            <v>0</v>
          </cell>
          <cell r="CJ294">
            <v>592.19999999999709</v>
          </cell>
          <cell r="CK294">
            <v>915</v>
          </cell>
          <cell r="CL294">
            <v>1011</v>
          </cell>
          <cell r="CM294" t="str">
            <v>0</v>
          </cell>
          <cell r="CN294">
            <v>1899</v>
          </cell>
          <cell r="CO294" t="str">
            <v>0</v>
          </cell>
          <cell r="CP294" t="str">
            <v>0</v>
          </cell>
          <cell r="CQ294">
            <v>1899</v>
          </cell>
          <cell r="CR294">
            <v>25.80000000000291</v>
          </cell>
          <cell r="CS294">
            <v>33</v>
          </cell>
          <cell r="CT294">
            <v>70.399999999994179</v>
          </cell>
          <cell r="CU294">
            <v>129.19999999999709</v>
          </cell>
          <cell r="CV294">
            <v>129.19999999999709</v>
          </cell>
          <cell r="CW294">
            <v>600</v>
          </cell>
          <cell r="CX294">
            <v>860</v>
          </cell>
          <cell r="CY294">
            <v>152.20000000001164</v>
          </cell>
          <cell r="CZ294">
            <v>138.90000000000146</v>
          </cell>
          <cell r="DA294" t="str">
            <v>0</v>
          </cell>
          <cell r="DB294">
            <v>47</v>
          </cell>
          <cell r="DC294" t="str">
            <v>0</v>
          </cell>
          <cell r="DD294" t="str">
            <v>0</v>
          </cell>
          <cell r="DE294" t="str">
            <v>0</v>
          </cell>
          <cell r="DF294">
            <v>1859.0000000000146</v>
          </cell>
          <cell r="DG294">
            <v>1798.1000000000131</v>
          </cell>
          <cell r="DH294">
            <v>112.80000000000291</v>
          </cell>
          <cell r="DI294" t="str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>
            <v>83</v>
          </cell>
          <cell r="DN294">
            <v>201</v>
          </cell>
          <cell r="DO294">
            <v>195.80000000000291</v>
          </cell>
          <cell r="DP294">
            <v>526</v>
          </cell>
          <cell r="DQ294">
            <v>703</v>
          </cell>
          <cell r="DR294">
            <v>1229</v>
          </cell>
          <cell r="DS294">
            <v>47</v>
          </cell>
          <cell r="DT294">
            <v>92.19999999999709</v>
          </cell>
          <cell r="DU294">
            <v>2280</v>
          </cell>
          <cell r="DV294">
            <v>6990</v>
          </cell>
          <cell r="DW294">
            <v>39.39</v>
          </cell>
          <cell r="DX294">
            <v>98.93</v>
          </cell>
          <cell r="DY294">
            <v>666.54</v>
          </cell>
          <cell r="DZ294">
            <v>714.34</v>
          </cell>
          <cell r="EA294">
            <v>32.5</v>
          </cell>
          <cell r="EB294">
            <v>33</v>
          </cell>
          <cell r="EC294">
            <v>27</v>
          </cell>
          <cell r="ED294">
            <v>1920</v>
          </cell>
          <cell r="EE294" t="str">
            <v>0</v>
          </cell>
          <cell r="EF294">
            <v>12000</v>
          </cell>
          <cell r="EG294">
            <v>9270</v>
          </cell>
          <cell r="EH294">
            <v>0</v>
          </cell>
          <cell r="EI294">
            <v>11</v>
          </cell>
          <cell r="EN294">
            <v>180.79999999999563</v>
          </cell>
          <cell r="EO294">
            <v>1536.8000000000029</v>
          </cell>
          <cell r="EP294">
            <v>1605.4000000000233</v>
          </cell>
          <cell r="EQ294">
            <v>1889.3000000000029</v>
          </cell>
          <cell r="ER294">
            <v>1209</v>
          </cell>
          <cell r="ES294">
            <v>1875</v>
          </cell>
          <cell r="ET294">
            <v>1324</v>
          </cell>
          <cell r="EU294">
            <v>0</v>
          </cell>
          <cell r="EV294">
            <v>9620.3000000000247</v>
          </cell>
          <cell r="EW294">
            <v>12824</v>
          </cell>
          <cell r="EX294">
            <v>12177</v>
          </cell>
          <cell r="EY294">
            <v>0</v>
          </cell>
          <cell r="EZ294">
            <v>22884.400000000001</v>
          </cell>
          <cell r="FA294">
            <v>210.49999999999909</v>
          </cell>
          <cell r="FB294">
            <v>128.20000000001164</v>
          </cell>
          <cell r="FC294">
            <v>23012.600000000013</v>
          </cell>
          <cell r="FD294">
            <v>279.10000000000218</v>
          </cell>
          <cell r="FE294">
            <v>434.20000000000073</v>
          </cell>
          <cell r="FF294">
            <v>818.89999999999418</v>
          </cell>
          <cell r="FG294">
            <v>1532.1999999999971</v>
          </cell>
          <cell r="FH294">
            <v>1532.1999999999971</v>
          </cell>
          <cell r="FI294">
            <v>7170</v>
          </cell>
          <cell r="FJ294">
            <v>11902.999999999993</v>
          </cell>
          <cell r="FK294">
            <v>1899.9000000000233</v>
          </cell>
          <cell r="FL294">
            <v>1757.0999999999985</v>
          </cell>
          <cell r="FM294">
            <v>0</v>
          </cell>
          <cell r="FN294">
            <v>824.90000000000146</v>
          </cell>
          <cell r="FO294">
            <v>0</v>
          </cell>
          <cell r="FP294">
            <v>0</v>
          </cell>
          <cell r="FQ294">
            <v>0</v>
          </cell>
          <cell r="FR294">
            <v>24519.000000000015</v>
          </cell>
          <cell r="FS294">
            <v>23554.900000000016</v>
          </cell>
          <cell r="FT294">
            <v>1025.8000000000029</v>
          </cell>
          <cell r="FU294">
            <v>0</v>
          </cell>
          <cell r="FV294">
            <v>23.399999999999636</v>
          </cell>
          <cell r="FW294">
            <v>9.2000000000116415</v>
          </cell>
          <cell r="FX294">
            <v>0</v>
          </cell>
          <cell r="FY294">
            <v>1067.6999999999971</v>
          </cell>
          <cell r="FZ294">
            <v>2204.6000000000058</v>
          </cell>
          <cell r="GA294">
            <v>2126.1000000000113</v>
          </cell>
          <cell r="GB294">
            <v>4176</v>
          </cell>
          <cell r="GC294">
            <v>9746</v>
          </cell>
          <cell r="GD294">
            <v>13922</v>
          </cell>
          <cell r="GE294">
            <v>290.69999999999982</v>
          </cell>
          <cell r="GF294">
            <v>1201.1999999999971</v>
          </cell>
          <cell r="GG294">
            <v>21490</v>
          </cell>
          <cell r="GH294">
            <v>96820</v>
          </cell>
          <cell r="GI294">
            <v>376.03999999999996</v>
          </cell>
          <cell r="GJ294">
            <v>1366.6100000000004</v>
          </cell>
          <cell r="GK294">
            <v>8336.41</v>
          </cell>
          <cell r="GL294">
            <v>10919.25</v>
          </cell>
          <cell r="GM294">
            <v>338.68000000000029</v>
          </cell>
          <cell r="GN294">
            <v>427</v>
          </cell>
          <cell r="GO294">
            <v>324</v>
          </cell>
          <cell r="GP294">
            <v>53296.000000000058</v>
          </cell>
          <cell r="GQ294">
            <v>0</v>
          </cell>
          <cell r="GR294">
            <v>132000</v>
          </cell>
          <cell r="GS294">
            <v>118310</v>
          </cell>
          <cell r="GT294">
            <v>13690</v>
          </cell>
          <cell r="GU294">
            <v>914.5</v>
          </cell>
          <cell r="GV294">
            <v>231</v>
          </cell>
          <cell r="GW294">
            <v>683.5</v>
          </cell>
        </row>
        <row r="295">
          <cell r="B295">
            <v>38640</v>
          </cell>
          <cell r="C295">
            <v>50071.5</v>
          </cell>
          <cell r="D295">
            <v>45622.400000000001</v>
          </cell>
          <cell r="E295">
            <v>490026.8</v>
          </cell>
          <cell r="F295">
            <v>74084</v>
          </cell>
          <cell r="G295">
            <v>232221</v>
          </cell>
          <cell r="H295">
            <v>66065</v>
          </cell>
          <cell r="I295">
            <v>19717.8</v>
          </cell>
          <cell r="J295">
            <v>10288.200000000001</v>
          </cell>
          <cell r="K295">
            <v>11523</v>
          </cell>
          <cell r="L295">
            <v>142208</v>
          </cell>
          <cell r="M295">
            <v>168729</v>
          </cell>
          <cell r="N295">
            <v>378576</v>
          </cell>
          <cell r="O295">
            <v>140797</v>
          </cell>
          <cell r="P295">
            <v>690407</v>
          </cell>
          <cell r="Q295">
            <v>367383</v>
          </cell>
          <cell r="R295">
            <v>171951.2</v>
          </cell>
          <cell r="S295">
            <v>4995</v>
          </cell>
          <cell r="T295">
            <v>8247</v>
          </cell>
          <cell r="U295">
            <v>78180.2</v>
          </cell>
          <cell r="V295">
            <v>26820</v>
          </cell>
          <cell r="W295">
            <v>239676.7</v>
          </cell>
          <cell r="X295">
            <v>57306</v>
          </cell>
          <cell r="Y295">
            <v>310953</v>
          </cell>
          <cell r="Z295">
            <v>306238</v>
          </cell>
          <cell r="AB295">
            <v>303731</v>
          </cell>
          <cell r="AC295">
            <v>309753</v>
          </cell>
          <cell r="AE295">
            <v>59086</v>
          </cell>
          <cell r="AF295">
            <v>13652.6</v>
          </cell>
          <cell r="AG295">
            <v>26982.2</v>
          </cell>
          <cell r="AH295">
            <v>54604.2</v>
          </cell>
          <cell r="AJ295">
            <v>245909.3</v>
          </cell>
          <cell r="AK295">
            <v>44583.9</v>
          </cell>
          <cell r="AO295">
            <v>75433</v>
          </cell>
          <cell r="AP295">
            <v>0</v>
          </cell>
          <cell r="AQ295">
            <v>47647</v>
          </cell>
          <cell r="AR295">
            <v>148915</v>
          </cell>
          <cell r="AS295">
            <v>60690</v>
          </cell>
          <cell r="AU295">
            <v>4807</v>
          </cell>
          <cell r="AV295">
            <v>135052.1</v>
          </cell>
          <cell r="AX295">
            <v>42516.6</v>
          </cell>
          <cell r="AZ295">
            <v>21753000</v>
          </cell>
          <cell r="BA295">
            <v>25775000</v>
          </cell>
          <cell r="BB295">
            <v>990690</v>
          </cell>
          <cell r="BC295">
            <v>1825500</v>
          </cell>
          <cell r="BD295">
            <v>9606.94</v>
          </cell>
          <cell r="BE295">
            <v>1866</v>
          </cell>
          <cell r="BF295">
            <v>1700</v>
          </cell>
          <cell r="BG295">
            <v>6058.7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33</v>
          </cell>
          <cell r="BO295">
            <v>32</v>
          </cell>
          <cell r="BP295">
            <v>0</v>
          </cell>
          <cell r="BQ295">
            <v>0</v>
          </cell>
          <cell r="BR295">
            <v>660.17</v>
          </cell>
          <cell r="BS295">
            <v>742.85</v>
          </cell>
          <cell r="BT295">
            <v>12000</v>
          </cell>
          <cell r="BU295">
            <v>9610</v>
          </cell>
          <cell r="BV295">
            <v>0</v>
          </cell>
          <cell r="BW295">
            <v>22</v>
          </cell>
          <cell r="CB295">
            <v>14.30000000000291</v>
          </cell>
          <cell r="CC295">
            <v>110.40000000000146</v>
          </cell>
          <cell r="CD295">
            <v>142.79999999998836</v>
          </cell>
          <cell r="CE295">
            <v>145</v>
          </cell>
          <cell r="CF295">
            <v>133</v>
          </cell>
          <cell r="CG295" t="str">
            <v>0</v>
          </cell>
          <cell r="CH295">
            <v>102.79999999999927</v>
          </cell>
          <cell r="CI295" t="str">
            <v>0</v>
          </cell>
          <cell r="CJ295">
            <v>648.299999999992</v>
          </cell>
          <cell r="CK295">
            <v>1008</v>
          </cell>
          <cell r="CL295">
            <v>997</v>
          </cell>
          <cell r="CM295" t="str">
            <v>0</v>
          </cell>
          <cell r="CN295">
            <v>1977</v>
          </cell>
          <cell r="CO295">
            <v>14</v>
          </cell>
          <cell r="CP295">
            <v>10.800000000017462</v>
          </cell>
          <cell r="CQ295">
            <v>1987.8000000000175</v>
          </cell>
          <cell r="CR295">
            <v>17.699999999982538</v>
          </cell>
          <cell r="CS295">
            <v>37</v>
          </cell>
          <cell r="CT295">
            <v>69.300000000017462</v>
          </cell>
          <cell r="CU295">
            <v>124</v>
          </cell>
          <cell r="CV295">
            <v>124</v>
          </cell>
          <cell r="CW295">
            <v>596.00000000000364</v>
          </cell>
          <cell r="CX295">
            <v>962.00000000000728</v>
          </cell>
          <cell r="CY295">
            <v>158.09999999997672</v>
          </cell>
          <cell r="CZ295">
            <v>145</v>
          </cell>
          <cell r="DA295" t="str">
            <v>0</v>
          </cell>
          <cell r="DB295">
            <v>58.19999999999709</v>
          </cell>
          <cell r="DC295" t="str">
            <v>0</v>
          </cell>
          <cell r="DD295" t="str">
            <v>0</v>
          </cell>
          <cell r="DE295" t="str">
            <v>0</v>
          </cell>
          <cell r="DF295">
            <v>2000.9999999999854</v>
          </cell>
          <cell r="DG295">
            <v>1919.2999999999847</v>
          </cell>
          <cell r="DH295">
            <v>89.19999999999709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>
            <v>84.599999999998545</v>
          </cell>
          <cell r="DN295">
            <v>179</v>
          </cell>
          <cell r="DO295">
            <v>173.79999999999563</v>
          </cell>
          <cell r="DP295">
            <v>508</v>
          </cell>
          <cell r="DQ295">
            <v>715</v>
          </cell>
          <cell r="DR295">
            <v>1223</v>
          </cell>
          <cell r="DS295">
            <v>14</v>
          </cell>
          <cell r="DT295">
            <v>95.80000000000291</v>
          </cell>
          <cell r="DU295">
            <v>2080</v>
          </cell>
          <cell r="DV295">
            <v>7530</v>
          </cell>
          <cell r="DW295">
            <v>36.46</v>
          </cell>
          <cell r="DX295">
            <v>106.39</v>
          </cell>
          <cell r="DY295">
            <v>660.17</v>
          </cell>
          <cell r="DZ295">
            <v>742.85</v>
          </cell>
          <cell r="EA295">
            <v>28.079999999999927</v>
          </cell>
          <cell r="EB295">
            <v>32</v>
          </cell>
          <cell r="EC295">
            <v>27</v>
          </cell>
          <cell r="ED295">
            <v>3471.9999999999709</v>
          </cell>
          <cell r="EE295" t="str">
            <v>0</v>
          </cell>
          <cell r="EF295">
            <v>12000</v>
          </cell>
          <cell r="EG295">
            <v>9610</v>
          </cell>
          <cell r="EH295">
            <v>0</v>
          </cell>
          <cell r="EI295">
            <v>22</v>
          </cell>
          <cell r="EN295">
            <v>195.09999999999854</v>
          </cell>
          <cell r="EO295">
            <v>1647.2000000000044</v>
          </cell>
          <cell r="EP295">
            <v>1748.2000000000116</v>
          </cell>
          <cell r="EQ295">
            <v>2034.3000000000029</v>
          </cell>
          <cell r="ER295">
            <v>1342</v>
          </cell>
          <cell r="ES295">
            <v>1875</v>
          </cell>
          <cell r="ET295">
            <v>1426.7999999999993</v>
          </cell>
          <cell r="EU295">
            <v>0</v>
          </cell>
          <cell r="EV295">
            <v>10268.600000000017</v>
          </cell>
          <cell r="EW295">
            <v>13832</v>
          </cell>
          <cell r="EX295">
            <v>13174</v>
          </cell>
          <cell r="EY295">
            <v>0</v>
          </cell>
          <cell r="EZ295">
            <v>24861.4</v>
          </cell>
          <cell r="FA295">
            <v>224.49999999999909</v>
          </cell>
          <cell r="FB295">
            <v>139.0000000000291</v>
          </cell>
          <cell r="FC295">
            <v>25000.400000000031</v>
          </cell>
          <cell r="FD295">
            <v>296.79999999998472</v>
          </cell>
          <cell r="FE295">
            <v>471.20000000000073</v>
          </cell>
          <cell r="FF295">
            <v>888.20000000001164</v>
          </cell>
          <cell r="FG295">
            <v>1656.1999999999971</v>
          </cell>
          <cell r="FH295">
            <v>1656.1999999999971</v>
          </cell>
          <cell r="FI295">
            <v>7766.0000000000036</v>
          </cell>
          <cell r="FJ295">
            <v>12865</v>
          </cell>
          <cell r="FK295">
            <v>2058</v>
          </cell>
          <cell r="FL295">
            <v>1902.0999999999985</v>
          </cell>
          <cell r="FM295">
            <v>0</v>
          </cell>
          <cell r="FN295">
            <v>883.09999999999854</v>
          </cell>
          <cell r="FO295">
            <v>0</v>
          </cell>
          <cell r="FP295">
            <v>0</v>
          </cell>
          <cell r="FQ295">
            <v>0</v>
          </cell>
          <cell r="FR295">
            <v>26520</v>
          </cell>
          <cell r="FS295">
            <v>25474.2</v>
          </cell>
          <cell r="FT295">
            <v>1115</v>
          </cell>
          <cell r="FU295">
            <v>0</v>
          </cell>
          <cell r="FV295">
            <v>23.399999999999636</v>
          </cell>
          <cell r="FW295">
            <v>9.2000000000116415</v>
          </cell>
          <cell r="FX295">
            <v>0</v>
          </cell>
          <cell r="FY295">
            <v>1152.2999999999956</v>
          </cell>
          <cell r="FZ295">
            <v>2383.6000000000058</v>
          </cell>
          <cell r="GA295">
            <v>2299.9000000000069</v>
          </cell>
          <cell r="GB295">
            <v>4684</v>
          </cell>
          <cell r="GC295">
            <v>10461</v>
          </cell>
          <cell r="GD295">
            <v>15145</v>
          </cell>
          <cell r="GE295">
            <v>304.69999999999982</v>
          </cell>
          <cell r="GF295">
            <v>1297</v>
          </cell>
          <cell r="GG295">
            <v>23570</v>
          </cell>
          <cell r="GH295">
            <v>104350</v>
          </cell>
          <cell r="GI295">
            <v>412.49999999999994</v>
          </cell>
          <cell r="GJ295">
            <v>1473.0000000000005</v>
          </cell>
          <cell r="GK295">
            <v>8996.58</v>
          </cell>
          <cell r="GL295">
            <v>11662.1</v>
          </cell>
          <cell r="GM295">
            <v>366.76000000000022</v>
          </cell>
          <cell r="GN295">
            <v>459</v>
          </cell>
          <cell r="GO295">
            <v>351</v>
          </cell>
          <cell r="GP295">
            <v>56768.000000000029</v>
          </cell>
          <cell r="GQ295">
            <v>0</v>
          </cell>
          <cell r="GR295">
            <v>144000</v>
          </cell>
          <cell r="GS295">
            <v>127920</v>
          </cell>
          <cell r="GT295">
            <v>16080</v>
          </cell>
          <cell r="GU295">
            <v>914.5</v>
          </cell>
          <cell r="GV295">
            <v>253</v>
          </cell>
          <cell r="GW295">
            <v>661.5</v>
          </cell>
        </row>
        <row r="296">
          <cell r="B296">
            <v>38641</v>
          </cell>
          <cell r="C296">
            <v>50109</v>
          </cell>
          <cell r="D296">
            <v>45727</v>
          </cell>
          <cell r="E296">
            <v>490165</v>
          </cell>
          <cell r="F296">
            <v>74222</v>
          </cell>
          <cell r="G296">
            <v>232348</v>
          </cell>
          <cell r="H296">
            <v>66065</v>
          </cell>
          <cell r="I296">
            <v>19838</v>
          </cell>
          <cell r="J296">
            <v>10288.200000000001</v>
          </cell>
          <cell r="K296">
            <v>12200</v>
          </cell>
          <cell r="L296">
            <v>142868</v>
          </cell>
          <cell r="M296">
            <v>169170</v>
          </cell>
          <cell r="N296">
            <v>378903</v>
          </cell>
          <cell r="O296">
            <v>141146</v>
          </cell>
          <cell r="P296">
            <v>690735</v>
          </cell>
          <cell r="Q296">
            <v>367712</v>
          </cell>
          <cell r="R296">
            <v>171969.4</v>
          </cell>
          <cell r="S296">
            <v>5002</v>
          </cell>
          <cell r="T296">
            <v>8270</v>
          </cell>
          <cell r="U296">
            <v>78282</v>
          </cell>
          <cell r="V296">
            <v>26840</v>
          </cell>
          <cell r="W296">
            <v>239743</v>
          </cell>
          <cell r="X296">
            <v>58923</v>
          </cell>
          <cell r="Y296">
            <v>311784</v>
          </cell>
          <cell r="Z296">
            <v>307042</v>
          </cell>
          <cell r="AB296">
            <v>304480</v>
          </cell>
          <cell r="AC296">
            <v>310624</v>
          </cell>
          <cell r="AE296">
            <v>59243</v>
          </cell>
          <cell r="AF296">
            <v>13702</v>
          </cell>
          <cell r="AG296">
            <v>27061</v>
          </cell>
          <cell r="AH296">
            <v>54654</v>
          </cell>
          <cell r="AJ296">
            <v>246036</v>
          </cell>
          <cell r="AK296">
            <v>44701</v>
          </cell>
          <cell r="AO296">
            <v>75527.5</v>
          </cell>
          <cell r="AP296">
            <v>0</v>
          </cell>
          <cell r="AQ296">
            <v>47727</v>
          </cell>
          <cell r="AR296">
            <v>149044</v>
          </cell>
          <cell r="AS296">
            <v>60742</v>
          </cell>
          <cell r="AU296">
            <v>4807</v>
          </cell>
          <cell r="AV296">
            <v>135052.1</v>
          </cell>
          <cell r="AX296">
            <v>42591</v>
          </cell>
          <cell r="AZ296">
            <v>21776020</v>
          </cell>
          <cell r="BA296">
            <v>25869860</v>
          </cell>
          <cell r="BB296">
            <v>992000</v>
          </cell>
          <cell r="BC296">
            <v>1832260</v>
          </cell>
          <cell r="BD296">
            <v>9629.94</v>
          </cell>
          <cell r="BE296">
            <v>1894</v>
          </cell>
          <cell r="BF296">
            <v>1718</v>
          </cell>
          <cell r="BG296">
            <v>6079.8</v>
          </cell>
          <cell r="BI296">
            <v>10</v>
          </cell>
          <cell r="BJ296">
            <v>10</v>
          </cell>
          <cell r="BK296">
            <v>10</v>
          </cell>
          <cell r="BL296">
            <v>10</v>
          </cell>
          <cell r="BM296">
            <v>10</v>
          </cell>
          <cell r="BN296">
            <v>37</v>
          </cell>
          <cell r="BO296">
            <v>34</v>
          </cell>
          <cell r="BP296">
            <v>20</v>
          </cell>
          <cell r="BQ296">
            <v>20</v>
          </cell>
          <cell r="BR296">
            <v>595.02</v>
          </cell>
          <cell r="BS296">
            <v>1425.08</v>
          </cell>
          <cell r="BT296">
            <v>0</v>
          </cell>
          <cell r="BU296">
            <v>8070</v>
          </cell>
          <cell r="BV296">
            <v>0</v>
          </cell>
          <cell r="BW296">
            <v>22</v>
          </cell>
          <cell r="CB296">
            <v>37.5</v>
          </cell>
          <cell r="CC296">
            <v>104.59999999999854</v>
          </cell>
          <cell r="CD296">
            <v>138.20000000001164</v>
          </cell>
          <cell r="CE296">
            <v>138</v>
          </cell>
          <cell r="CF296">
            <v>127</v>
          </cell>
          <cell r="CG296" t="str">
            <v>0</v>
          </cell>
          <cell r="CH296">
            <v>120.20000000000073</v>
          </cell>
          <cell r="CI296" t="str">
            <v>0</v>
          </cell>
          <cell r="CJ296">
            <v>665.50000000001091</v>
          </cell>
          <cell r="CK296">
            <v>831</v>
          </cell>
          <cell r="CL296">
            <v>804</v>
          </cell>
          <cell r="CM296" t="str">
            <v>0</v>
          </cell>
          <cell r="CN296">
            <v>1617</v>
          </cell>
          <cell r="CO296">
            <v>23</v>
          </cell>
          <cell r="CP296">
            <v>18.199999999982538</v>
          </cell>
          <cell r="CQ296">
            <v>1635.1999999999825</v>
          </cell>
          <cell r="CR296">
            <v>15.500000000014552</v>
          </cell>
          <cell r="CS296">
            <v>20</v>
          </cell>
          <cell r="CT296">
            <v>66.299999999988358</v>
          </cell>
          <cell r="CU296">
            <v>101.80000000000291</v>
          </cell>
          <cell r="CV296">
            <v>101.80000000000291</v>
          </cell>
          <cell r="CW296">
            <v>493.99999999999636</v>
          </cell>
          <cell r="CX296">
            <v>787.99999999999272</v>
          </cell>
          <cell r="CY296">
            <v>126.70000000001164</v>
          </cell>
          <cell r="CZ296">
            <v>117.09999999999854</v>
          </cell>
          <cell r="DA296" t="str">
            <v>0</v>
          </cell>
          <cell r="DB296">
            <v>49.80000000000291</v>
          </cell>
          <cell r="DC296" t="str">
            <v>0</v>
          </cell>
          <cell r="DD296" t="str">
            <v>0</v>
          </cell>
          <cell r="DE296" t="str">
            <v>0</v>
          </cell>
          <cell r="DF296">
            <v>1570</v>
          </cell>
          <cell r="DG296">
            <v>1575.6000000000022</v>
          </cell>
          <cell r="DH296">
            <v>52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>
            <v>74.400000000001455</v>
          </cell>
          <cell r="DN296">
            <v>129</v>
          </cell>
          <cell r="DO296">
            <v>126.40000000000146</v>
          </cell>
          <cell r="DP296">
            <v>677</v>
          </cell>
          <cell r="DQ296">
            <v>660</v>
          </cell>
          <cell r="DR296">
            <v>1337</v>
          </cell>
          <cell r="DS296">
            <v>7</v>
          </cell>
          <cell r="DT296">
            <v>80</v>
          </cell>
          <cell r="DU296">
            <v>1310</v>
          </cell>
          <cell r="DV296">
            <v>6760</v>
          </cell>
          <cell r="DW296">
            <v>23.02</v>
          </cell>
          <cell r="DX296">
            <v>94.86</v>
          </cell>
          <cell r="DY296">
            <v>595.02</v>
          </cell>
          <cell r="DZ296">
            <v>1425.08</v>
          </cell>
          <cell r="EA296">
            <v>23</v>
          </cell>
          <cell r="EB296">
            <v>28</v>
          </cell>
          <cell r="EC296">
            <v>18</v>
          </cell>
          <cell r="ED296">
            <v>3376.0000000000582</v>
          </cell>
          <cell r="EE296" t="str">
            <v>0</v>
          </cell>
          <cell r="EF296">
            <v>0</v>
          </cell>
          <cell r="EG296">
            <v>8070</v>
          </cell>
          <cell r="EH296">
            <v>0</v>
          </cell>
          <cell r="EI296">
            <v>22</v>
          </cell>
          <cell r="EN296">
            <v>232.59999999999854</v>
          </cell>
          <cell r="EO296">
            <v>1751.8000000000029</v>
          </cell>
          <cell r="EP296">
            <v>1886.4000000000233</v>
          </cell>
          <cell r="EQ296">
            <v>2172.3000000000029</v>
          </cell>
          <cell r="ER296">
            <v>1469</v>
          </cell>
          <cell r="ES296">
            <v>1875</v>
          </cell>
          <cell r="ET296">
            <v>1547</v>
          </cell>
          <cell r="EU296">
            <v>0</v>
          </cell>
          <cell r="EV296">
            <v>10934.100000000028</v>
          </cell>
          <cell r="EW296">
            <v>14663</v>
          </cell>
          <cell r="EX296">
            <v>13978</v>
          </cell>
          <cell r="EY296">
            <v>0</v>
          </cell>
          <cell r="EZ296">
            <v>26478.400000000001</v>
          </cell>
          <cell r="FA296">
            <v>247.49999999999909</v>
          </cell>
          <cell r="FB296">
            <v>157.20000000001164</v>
          </cell>
          <cell r="FC296">
            <v>26635.600000000013</v>
          </cell>
          <cell r="FD296">
            <v>312.29999999999927</v>
          </cell>
          <cell r="FE296">
            <v>491.20000000000073</v>
          </cell>
          <cell r="FF296">
            <v>954.5</v>
          </cell>
          <cell r="FG296">
            <v>1758</v>
          </cell>
          <cell r="FH296">
            <v>1758</v>
          </cell>
          <cell r="FI296">
            <v>8260</v>
          </cell>
          <cell r="FJ296">
            <v>13652.999999999993</v>
          </cell>
          <cell r="FK296">
            <v>2184.7000000000116</v>
          </cell>
          <cell r="FL296">
            <v>2019.1999999999971</v>
          </cell>
          <cell r="FM296">
            <v>0</v>
          </cell>
          <cell r="FN296">
            <v>932.90000000000146</v>
          </cell>
          <cell r="FO296">
            <v>0</v>
          </cell>
          <cell r="FP296">
            <v>0</v>
          </cell>
          <cell r="FQ296">
            <v>0</v>
          </cell>
          <cell r="FR296">
            <v>28090</v>
          </cell>
          <cell r="FS296">
            <v>27049.800000000003</v>
          </cell>
          <cell r="FT296">
            <v>1167</v>
          </cell>
          <cell r="FU296">
            <v>0</v>
          </cell>
          <cell r="FV296">
            <v>23.399999999999636</v>
          </cell>
          <cell r="FW296">
            <v>9.2000000000116415</v>
          </cell>
          <cell r="FX296">
            <v>0</v>
          </cell>
          <cell r="FY296">
            <v>1226.6999999999971</v>
          </cell>
          <cell r="FZ296">
            <v>2512.6000000000058</v>
          </cell>
          <cell r="GA296">
            <v>2426.3000000000084</v>
          </cell>
          <cell r="GB296">
            <v>5361</v>
          </cell>
          <cell r="GC296">
            <v>11121</v>
          </cell>
          <cell r="GD296">
            <v>16482</v>
          </cell>
          <cell r="GE296">
            <v>311.69999999999982</v>
          </cell>
          <cell r="GF296">
            <v>1377</v>
          </cell>
          <cell r="GG296">
            <v>24880</v>
          </cell>
          <cell r="GH296">
            <v>111110</v>
          </cell>
          <cell r="GI296">
            <v>435.51999999999992</v>
          </cell>
          <cell r="GJ296">
            <v>1567.8600000000004</v>
          </cell>
          <cell r="GK296">
            <v>9591.6</v>
          </cell>
          <cell r="GL296">
            <v>13087.18</v>
          </cell>
          <cell r="GM296">
            <v>389.76000000000022</v>
          </cell>
          <cell r="GN296">
            <v>487</v>
          </cell>
          <cell r="GO296">
            <v>369</v>
          </cell>
          <cell r="GP296">
            <v>60144.000000000087</v>
          </cell>
          <cell r="GQ296">
            <v>0</v>
          </cell>
          <cell r="GR296">
            <v>144000</v>
          </cell>
          <cell r="GS296">
            <v>135990</v>
          </cell>
          <cell r="GT296">
            <v>8010</v>
          </cell>
          <cell r="GU296">
            <v>914.5</v>
          </cell>
          <cell r="GV296">
            <v>275</v>
          </cell>
          <cell r="GW296">
            <v>639.5</v>
          </cell>
        </row>
        <row r="297">
          <cell r="B297">
            <v>38642</v>
          </cell>
          <cell r="C297">
            <v>50121</v>
          </cell>
          <cell r="D297">
            <v>45837</v>
          </cell>
          <cell r="E297">
            <v>490313</v>
          </cell>
          <cell r="F297">
            <v>74368</v>
          </cell>
          <cell r="G297">
            <v>232481</v>
          </cell>
          <cell r="H297">
            <v>66066</v>
          </cell>
          <cell r="I297">
            <v>19898</v>
          </cell>
          <cell r="J297">
            <v>10288.200000000001</v>
          </cell>
          <cell r="K297">
            <v>12200</v>
          </cell>
          <cell r="L297">
            <v>143450</v>
          </cell>
          <cell r="M297">
            <v>169635</v>
          </cell>
          <cell r="N297">
            <v>379236</v>
          </cell>
          <cell r="O297">
            <v>141543</v>
          </cell>
          <cell r="P297">
            <v>691104</v>
          </cell>
          <cell r="Q297">
            <v>368080</v>
          </cell>
          <cell r="R297">
            <v>171994.6</v>
          </cell>
          <cell r="S297">
            <v>5012</v>
          </cell>
          <cell r="T297">
            <v>8301</v>
          </cell>
          <cell r="U297">
            <v>78409</v>
          </cell>
          <cell r="V297">
            <v>26873</v>
          </cell>
          <cell r="W297">
            <v>239812</v>
          </cell>
          <cell r="X297">
            <v>60671</v>
          </cell>
          <cell r="Y297">
            <v>312560</v>
          </cell>
          <cell r="Z297">
            <v>308030</v>
          </cell>
          <cell r="AB297">
            <v>305302</v>
          </cell>
          <cell r="AC297">
            <v>311587</v>
          </cell>
          <cell r="AE297">
            <v>59413</v>
          </cell>
          <cell r="AF297">
            <v>13757</v>
          </cell>
          <cell r="AG297">
            <v>27131</v>
          </cell>
          <cell r="AH297">
            <v>54707</v>
          </cell>
          <cell r="AJ297">
            <v>246176</v>
          </cell>
          <cell r="AK297">
            <v>44831</v>
          </cell>
          <cell r="AO297">
            <v>75632</v>
          </cell>
          <cell r="AP297">
            <v>0</v>
          </cell>
          <cell r="AQ297">
            <v>47815</v>
          </cell>
          <cell r="AR297">
            <v>149220</v>
          </cell>
          <cell r="AS297">
            <v>60824</v>
          </cell>
          <cell r="AU297">
            <v>4807</v>
          </cell>
          <cell r="AV297">
            <v>135052.1</v>
          </cell>
          <cell r="AX297">
            <v>42668</v>
          </cell>
          <cell r="AZ297">
            <v>21804010</v>
          </cell>
          <cell r="BA297">
            <v>25965980</v>
          </cell>
          <cell r="BB297">
            <v>993610</v>
          </cell>
          <cell r="BC297">
            <v>1839000</v>
          </cell>
          <cell r="BD297">
            <v>9656.32</v>
          </cell>
          <cell r="BE297">
            <v>1925</v>
          </cell>
          <cell r="BF297">
            <v>1739</v>
          </cell>
          <cell r="BG297">
            <v>6103.5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37</v>
          </cell>
          <cell r="BO297">
            <v>32</v>
          </cell>
          <cell r="BP297">
            <v>20</v>
          </cell>
          <cell r="BQ297">
            <v>20</v>
          </cell>
          <cell r="BR297">
            <v>503.53</v>
          </cell>
          <cell r="BS297">
            <v>877.34</v>
          </cell>
          <cell r="BT297">
            <v>12000</v>
          </cell>
          <cell r="BU297">
            <v>8350</v>
          </cell>
          <cell r="BV297">
            <v>0</v>
          </cell>
          <cell r="BW297">
            <v>22</v>
          </cell>
          <cell r="CB297">
            <v>12</v>
          </cell>
          <cell r="CC297">
            <v>110</v>
          </cell>
          <cell r="CD297">
            <v>148</v>
          </cell>
          <cell r="CE297">
            <v>146</v>
          </cell>
          <cell r="CF297">
            <v>133</v>
          </cell>
          <cell r="CG297">
            <v>1</v>
          </cell>
          <cell r="CH297">
            <v>60</v>
          </cell>
          <cell r="CI297" t="str">
            <v>0</v>
          </cell>
          <cell r="CJ297">
            <v>610</v>
          </cell>
          <cell r="CK297">
            <v>776</v>
          </cell>
          <cell r="CL297">
            <v>988</v>
          </cell>
          <cell r="CM297" t="str">
            <v>0</v>
          </cell>
          <cell r="CN297">
            <v>1748</v>
          </cell>
          <cell r="CO297">
            <v>31</v>
          </cell>
          <cell r="CP297">
            <v>25.200000000011642</v>
          </cell>
          <cell r="CQ297">
            <v>1773.2000000000116</v>
          </cell>
          <cell r="CR297">
            <v>25</v>
          </cell>
          <cell r="CS297">
            <v>33</v>
          </cell>
          <cell r="CT297">
            <v>69</v>
          </cell>
          <cell r="CU297">
            <v>127</v>
          </cell>
          <cell r="CV297">
            <v>127</v>
          </cell>
          <cell r="CW297">
            <v>550</v>
          </cell>
          <cell r="CX297">
            <v>700</v>
          </cell>
          <cell r="CY297">
            <v>140</v>
          </cell>
          <cell r="CZ297">
            <v>130</v>
          </cell>
          <cell r="DA297" t="str">
            <v>0</v>
          </cell>
          <cell r="DB297">
            <v>53</v>
          </cell>
          <cell r="DC297" t="str">
            <v>0</v>
          </cell>
          <cell r="DD297" t="str">
            <v>0</v>
          </cell>
          <cell r="DE297" t="str">
            <v>0</v>
          </cell>
          <cell r="DF297">
            <v>1700</v>
          </cell>
          <cell r="DG297">
            <v>1573</v>
          </cell>
          <cell r="DH297">
            <v>82</v>
          </cell>
          <cell r="DI297" t="str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>
            <v>77</v>
          </cell>
          <cell r="DN297">
            <v>176</v>
          </cell>
          <cell r="DO297">
            <v>159</v>
          </cell>
          <cell r="DP297" t="str">
            <v>0</v>
          </cell>
          <cell r="DQ297">
            <v>582</v>
          </cell>
          <cell r="DR297">
            <v>582</v>
          </cell>
          <cell r="DS297">
            <v>10</v>
          </cell>
          <cell r="DT297">
            <v>88</v>
          </cell>
          <cell r="DU297">
            <v>1610</v>
          </cell>
          <cell r="DV297">
            <v>6740</v>
          </cell>
          <cell r="DW297">
            <v>27.99</v>
          </cell>
          <cell r="DX297">
            <v>96.12</v>
          </cell>
          <cell r="DY297">
            <v>503.53</v>
          </cell>
          <cell r="DZ297">
            <v>877.34</v>
          </cell>
          <cell r="EA297">
            <v>26.3799999999992</v>
          </cell>
          <cell r="EB297">
            <v>31</v>
          </cell>
          <cell r="EC297">
            <v>21</v>
          </cell>
          <cell r="ED297">
            <v>3791.9999999999709</v>
          </cell>
          <cell r="EE297" t="str">
            <v>0</v>
          </cell>
          <cell r="EF297">
            <v>12000</v>
          </cell>
          <cell r="EG297">
            <v>8350</v>
          </cell>
          <cell r="EH297">
            <v>0</v>
          </cell>
          <cell r="EI297">
            <v>22</v>
          </cell>
          <cell r="EN297">
            <v>244.59999999999854</v>
          </cell>
          <cell r="EO297">
            <v>1861.8000000000029</v>
          </cell>
          <cell r="EP297">
            <v>2034.4000000000233</v>
          </cell>
          <cell r="EQ297">
            <v>2318.3000000000029</v>
          </cell>
          <cell r="ER297">
            <v>1602</v>
          </cell>
          <cell r="ES297">
            <v>1876</v>
          </cell>
          <cell r="ET297">
            <v>1607</v>
          </cell>
          <cell r="EU297">
            <v>0</v>
          </cell>
          <cell r="EV297">
            <v>11544.100000000028</v>
          </cell>
          <cell r="EW297">
            <v>15439</v>
          </cell>
          <cell r="EX297">
            <v>14966</v>
          </cell>
          <cell r="EY297">
            <v>0</v>
          </cell>
          <cell r="EZ297">
            <v>28226.400000000001</v>
          </cell>
          <cell r="FA297">
            <v>278.49999999999909</v>
          </cell>
          <cell r="FB297">
            <v>182.40000000002328</v>
          </cell>
          <cell r="FC297">
            <v>28408.800000000025</v>
          </cell>
          <cell r="FD297">
            <v>337.29999999999927</v>
          </cell>
          <cell r="FE297">
            <v>524.20000000000073</v>
          </cell>
          <cell r="FF297">
            <v>1023.5</v>
          </cell>
          <cell r="FG297">
            <v>1885</v>
          </cell>
          <cell r="FH297">
            <v>1885</v>
          </cell>
          <cell r="FI297">
            <v>8810</v>
          </cell>
          <cell r="FJ297">
            <v>14352.999999999993</v>
          </cell>
          <cell r="FK297">
            <v>2324.7000000000116</v>
          </cell>
          <cell r="FL297">
            <v>2149.1999999999971</v>
          </cell>
          <cell r="FM297">
            <v>0</v>
          </cell>
          <cell r="FN297">
            <v>985.90000000000146</v>
          </cell>
          <cell r="FO297">
            <v>0</v>
          </cell>
          <cell r="FP297">
            <v>0</v>
          </cell>
          <cell r="FQ297">
            <v>0</v>
          </cell>
          <cell r="FR297">
            <v>29790</v>
          </cell>
          <cell r="FS297">
            <v>28622.800000000003</v>
          </cell>
          <cell r="FT297">
            <v>1249</v>
          </cell>
          <cell r="FU297">
            <v>0</v>
          </cell>
          <cell r="FV297">
            <v>23.399999999999636</v>
          </cell>
          <cell r="FW297">
            <v>9.2000000000116415</v>
          </cell>
          <cell r="FX297">
            <v>0</v>
          </cell>
          <cell r="FY297">
            <v>1303.6999999999971</v>
          </cell>
          <cell r="FZ297">
            <v>2688.6000000000058</v>
          </cell>
          <cell r="GA297">
            <v>2585.3000000000084</v>
          </cell>
          <cell r="GB297">
            <v>5361</v>
          </cell>
          <cell r="GC297">
            <v>11703</v>
          </cell>
          <cell r="GD297">
            <v>17064</v>
          </cell>
          <cell r="GE297">
            <v>321.69999999999982</v>
          </cell>
          <cell r="GF297">
            <v>1465</v>
          </cell>
          <cell r="GG297">
            <v>26490</v>
          </cell>
          <cell r="GH297">
            <v>117850</v>
          </cell>
          <cell r="GI297">
            <v>463.50999999999993</v>
          </cell>
          <cell r="GJ297">
            <v>1663.9800000000005</v>
          </cell>
          <cell r="GK297">
            <v>10095.130000000001</v>
          </cell>
          <cell r="GL297">
            <v>13964.52</v>
          </cell>
          <cell r="GM297">
            <v>416.13999999999942</v>
          </cell>
          <cell r="GN297">
            <v>518</v>
          </cell>
          <cell r="GO297">
            <v>390</v>
          </cell>
          <cell r="GP297">
            <v>63936.000000000058</v>
          </cell>
          <cell r="GQ297">
            <v>0</v>
          </cell>
          <cell r="GR297">
            <v>156000</v>
          </cell>
          <cell r="GS297">
            <v>144340</v>
          </cell>
          <cell r="GT297">
            <v>11660</v>
          </cell>
          <cell r="GU297">
            <v>914.5</v>
          </cell>
          <cell r="GV297">
            <v>297</v>
          </cell>
          <cell r="GW297">
            <v>617.5</v>
          </cell>
        </row>
        <row r="298">
          <cell r="B298">
            <v>38643</v>
          </cell>
          <cell r="C298">
            <v>50121</v>
          </cell>
          <cell r="D298">
            <v>45936.7</v>
          </cell>
          <cell r="E298">
            <v>490448</v>
          </cell>
          <cell r="F298">
            <v>74477</v>
          </cell>
          <cell r="G298">
            <v>232578.4</v>
          </cell>
          <cell r="H298">
            <v>66160</v>
          </cell>
          <cell r="I298">
            <v>19977</v>
          </cell>
          <cell r="J298">
            <v>10288.200000000001</v>
          </cell>
          <cell r="K298">
            <v>12459</v>
          </cell>
          <cell r="L298">
            <v>144308</v>
          </cell>
          <cell r="M298">
            <v>170100</v>
          </cell>
          <cell r="N298">
            <v>379570</v>
          </cell>
          <cell r="O298">
            <v>141921</v>
          </cell>
          <cell r="P298">
            <v>691475</v>
          </cell>
          <cell r="Q298">
            <v>368451</v>
          </cell>
          <cell r="R298">
            <v>172018.3</v>
          </cell>
          <cell r="S298">
            <v>5021</v>
          </cell>
          <cell r="T298">
            <v>8339</v>
          </cell>
          <cell r="U298">
            <v>78537</v>
          </cell>
          <cell r="V298">
            <v>26905</v>
          </cell>
          <cell r="W298">
            <v>239886</v>
          </cell>
          <cell r="X298">
            <v>62398</v>
          </cell>
          <cell r="Y298">
            <v>313333</v>
          </cell>
          <cell r="Z298">
            <v>309005</v>
          </cell>
          <cell r="AB298">
            <v>306120</v>
          </cell>
          <cell r="AC298">
            <v>312540</v>
          </cell>
          <cell r="AE298">
            <v>59588</v>
          </cell>
          <cell r="AF298">
            <v>13813</v>
          </cell>
          <cell r="AG298">
            <v>27216</v>
          </cell>
          <cell r="AH298">
            <v>54762</v>
          </cell>
          <cell r="AJ298">
            <v>246329.4</v>
          </cell>
          <cell r="AK298">
            <v>44970</v>
          </cell>
          <cell r="AO298">
            <v>75745.7</v>
          </cell>
          <cell r="AP298">
            <v>0</v>
          </cell>
          <cell r="AQ298">
            <v>47907</v>
          </cell>
          <cell r="AR298">
            <v>149399.9</v>
          </cell>
          <cell r="AS298">
            <v>60930.5</v>
          </cell>
          <cell r="AU298">
            <v>4807</v>
          </cell>
          <cell r="AV298">
            <v>135052.1</v>
          </cell>
          <cell r="AX298">
            <v>42748.2</v>
          </cell>
          <cell r="AZ298">
            <v>21833010</v>
          </cell>
          <cell r="BA298">
            <v>26067560</v>
          </cell>
          <cell r="BB298">
            <v>995300</v>
          </cell>
          <cell r="BC298">
            <v>1846290</v>
          </cell>
          <cell r="BD298">
            <v>9684.7000000000007</v>
          </cell>
          <cell r="BE298">
            <v>1957</v>
          </cell>
          <cell r="BF298">
            <v>1762</v>
          </cell>
          <cell r="BG298">
            <v>6127.5</v>
          </cell>
          <cell r="BI298">
            <v>12</v>
          </cell>
          <cell r="BJ298">
            <v>12</v>
          </cell>
          <cell r="BK298">
            <v>12</v>
          </cell>
          <cell r="BL298">
            <v>12</v>
          </cell>
          <cell r="BM298">
            <v>12</v>
          </cell>
          <cell r="BN298">
            <v>32</v>
          </cell>
          <cell r="BO298">
            <v>0</v>
          </cell>
          <cell r="BP298">
            <v>16</v>
          </cell>
          <cell r="BQ298">
            <v>16</v>
          </cell>
          <cell r="BR298">
            <v>606.88</v>
          </cell>
          <cell r="BS298">
            <v>649.55999999999995</v>
          </cell>
          <cell r="BT298">
            <v>12000</v>
          </cell>
          <cell r="BU298">
            <v>8980</v>
          </cell>
          <cell r="BV298">
            <v>-344.5</v>
          </cell>
          <cell r="BW298">
            <v>11</v>
          </cell>
          <cell r="CB298" t="str">
            <v>0</v>
          </cell>
          <cell r="CC298">
            <v>99.69999999999709</v>
          </cell>
          <cell r="CD298">
            <v>135</v>
          </cell>
          <cell r="CE298">
            <v>109</v>
          </cell>
          <cell r="CF298">
            <v>97.399999999994179</v>
          </cell>
          <cell r="CG298">
            <v>94</v>
          </cell>
          <cell r="CH298">
            <v>79</v>
          </cell>
          <cell r="CI298" t="str">
            <v>0</v>
          </cell>
          <cell r="CJ298">
            <v>614.09999999999127</v>
          </cell>
          <cell r="CK298">
            <v>773</v>
          </cell>
          <cell r="CL298">
            <v>975</v>
          </cell>
          <cell r="CM298" t="str">
            <v>0</v>
          </cell>
          <cell r="CN298">
            <v>1727</v>
          </cell>
          <cell r="CO298">
            <v>38</v>
          </cell>
          <cell r="CP298">
            <v>23.699999999982538</v>
          </cell>
          <cell r="CQ298">
            <v>1750.6999999999825</v>
          </cell>
          <cell r="CR298">
            <v>22</v>
          </cell>
          <cell r="CS298">
            <v>32</v>
          </cell>
          <cell r="CT298">
            <v>74</v>
          </cell>
          <cell r="CU298">
            <v>128</v>
          </cell>
          <cell r="CV298">
            <v>128</v>
          </cell>
          <cell r="CW298">
            <v>560</v>
          </cell>
          <cell r="CX298">
            <v>850</v>
          </cell>
          <cell r="CY298">
            <v>153.39999999999418</v>
          </cell>
          <cell r="CZ298">
            <v>139</v>
          </cell>
          <cell r="DA298" t="str">
            <v>0</v>
          </cell>
          <cell r="DB298">
            <v>55</v>
          </cell>
          <cell r="DC298" t="str">
            <v>0</v>
          </cell>
          <cell r="DD298" t="str">
            <v>0</v>
          </cell>
          <cell r="DE298" t="str">
            <v>0</v>
          </cell>
          <cell r="DF298">
            <v>1750</v>
          </cell>
          <cell r="DG298">
            <v>1757.3999999999942</v>
          </cell>
          <cell r="DH298">
            <v>106.5</v>
          </cell>
          <cell r="DI298" t="str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>
            <v>80.19999999999709</v>
          </cell>
          <cell r="DN298">
            <v>179.89999999999418</v>
          </cell>
          <cell r="DO298">
            <v>186.69999999999709</v>
          </cell>
          <cell r="DP298">
            <v>259</v>
          </cell>
          <cell r="DQ298">
            <v>858</v>
          </cell>
          <cell r="DR298">
            <v>1117</v>
          </cell>
          <cell r="DS298">
            <v>9</v>
          </cell>
          <cell r="DT298">
            <v>92</v>
          </cell>
          <cell r="DU298">
            <v>1690</v>
          </cell>
          <cell r="DV298">
            <v>7290</v>
          </cell>
          <cell r="DW298">
            <v>29</v>
          </cell>
          <cell r="DX298">
            <v>101.58</v>
          </cell>
          <cell r="DY298">
            <v>606.88</v>
          </cell>
          <cell r="DZ298">
            <v>649.55999999999995</v>
          </cell>
          <cell r="EA298">
            <v>28.380000000001019</v>
          </cell>
          <cell r="EB298">
            <v>32</v>
          </cell>
          <cell r="EC298">
            <v>23</v>
          </cell>
          <cell r="ED298">
            <v>3840</v>
          </cell>
          <cell r="EE298" t="str">
            <v>0</v>
          </cell>
          <cell r="EF298">
            <v>12000</v>
          </cell>
          <cell r="EG298">
            <v>8980</v>
          </cell>
          <cell r="EH298">
            <v>-344.5</v>
          </cell>
          <cell r="EI298">
            <v>11</v>
          </cell>
          <cell r="EN298">
            <v>244.59999999999854</v>
          </cell>
          <cell r="EO298">
            <v>1961.5</v>
          </cell>
          <cell r="EP298">
            <v>2169.4000000000233</v>
          </cell>
          <cell r="EQ298">
            <v>2427.3000000000029</v>
          </cell>
          <cell r="ER298">
            <v>1699.3999999999942</v>
          </cell>
          <cell r="ES298">
            <v>1970</v>
          </cell>
          <cell r="ET298">
            <v>1686</v>
          </cell>
          <cell r="EU298">
            <v>0</v>
          </cell>
          <cell r="EV298">
            <v>12158.200000000019</v>
          </cell>
          <cell r="EW298">
            <v>16212</v>
          </cell>
          <cell r="EX298">
            <v>15941</v>
          </cell>
          <cell r="EY298">
            <v>0</v>
          </cell>
          <cell r="EZ298">
            <v>29953.4</v>
          </cell>
          <cell r="FA298">
            <v>316.49999999999909</v>
          </cell>
          <cell r="FB298">
            <v>206.10000000000582</v>
          </cell>
          <cell r="FC298">
            <v>30159.500000000007</v>
          </cell>
          <cell r="FD298">
            <v>359.29999999999927</v>
          </cell>
          <cell r="FE298">
            <v>556.20000000000073</v>
          </cell>
          <cell r="FF298">
            <v>1097.5</v>
          </cell>
          <cell r="FG298">
            <v>2013</v>
          </cell>
          <cell r="FH298">
            <v>2013</v>
          </cell>
          <cell r="FI298">
            <v>9370</v>
          </cell>
          <cell r="FJ298">
            <v>15202.999999999993</v>
          </cell>
          <cell r="FK298">
            <v>2478.1000000000058</v>
          </cell>
          <cell r="FL298">
            <v>2288.1999999999971</v>
          </cell>
          <cell r="FM298">
            <v>0</v>
          </cell>
          <cell r="FN298">
            <v>1040.9000000000015</v>
          </cell>
          <cell r="FO298">
            <v>0</v>
          </cell>
          <cell r="FP298">
            <v>0</v>
          </cell>
          <cell r="FQ298">
            <v>0</v>
          </cell>
          <cell r="FR298">
            <v>31540</v>
          </cell>
          <cell r="FS298">
            <v>30380.199999999997</v>
          </cell>
          <cell r="FT298">
            <v>1355.5</v>
          </cell>
          <cell r="FU298">
            <v>0</v>
          </cell>
          <cell r="FV298">
            <v>23.399999999999636</v>
          </cell>
          <cell r="FW298">
            <v>9.2000000000116415</v>
          </cell>
          <cell r="FX298">
            <v>0</v>
          </cell>
          <cell r="FY298">
            <v>1383.8999999999942</v>
          </cell>
          <cell r="FZ298">
            <v>2868.5</v>
          </cell>
          <cell r="GA298">
            <v>2772.0000000000055</v>
          </cell>
          <cell r="GB298">
            <v>5620</v>
          </cell>
          <cell r="GC298">
            <v>12561</v>
          </cell>
          <cell r="GD298">
            <v>18181</v>
          </cell>
          <cell r="GE298">
            <v>330.69999999999982</v>
          </cell>
          <cell r="GF298">
            <v>1557</v>
          </cell>
          <cell r="GG298">
            <v>28180</v>
          </cell>
          <cell r="GH298">
            <v>125140</v>
          </cell>
          <cell r="GI298">
            <v>492.50999999999993</v>
          </cell>
          <cell r="GJ298">
            <v>1765.5600000000004</v>
          </cell>
          <cell r="GK298">
            <v>10702.01</v>
          </cell>
          <cell r="GL298">
            <v>14614.08</v>
          </cell>
          <cell r="GM298">
            <v>444.52000000000044</v>
          </cell>
          <cell r="GN298">
            <v>550</v>
          </cell>
          <cell r="GO298">
            <v>413</v>
          </cell>
          <cell r="GP298">
            <v>67776.000000000058</v>
          </cell>
          <cell r="GQ298">
            <v>0</v>
          </cell>
          <cell r="GR298">
            <v>168000</v>
          </cell>
          <cell r="GS298">
            <v>153320</v>
          </cell>
          <cell r="GT298">
            <v>14680</v>
          </cell>
          <cell r="GU298">
            <v>570</v>
          </cell>
          <cell r="GV298">
            <v>308</v>
          </cell>
          <cell r="GW298">
            <v>262</v>
          </cell>
        </row>
        <row r="299">
          <cell r="B299">
            <v>38644</v>
          </cell>
          <cell r="C299">
            <v>50121</v>
          </cell>
          <cell r="D299">
            <v>46046.8</v>
          </cell>
          <cell r="E299">
            <v>490598.6</v>
          </cell>
          <cell r="F299">
            <v>74538</v>
          </cell>
          <cell r="G299">
            <v>232705.7</v>
          </cell>
          <cell r="H299">
            <v>66333.2</v>
          </cell>
          <cell r="I299">
            <v>20104</v>
          </cell>
          <cell r="J299">
            <v>10288.200000000001</v>
          </cell>
          <cell r="K299">
            <v>12816</v>
          </cell>
          <cell r="L299">
            <v>145025</v>
          </cell>
          <cell r="M299">
            <v>170594</v>
          </cell>
          <cell r="N299">
            <v>379929.8</v>
          </cell>
          <cell r="O299">
            <v>142351.20000000001</v>
          </cell>
          <cell r="P299">
            <v>691884.3</v>
          </cell>
          <cell r="Q299">
            <v>368855</v>
          </cell>
          <cell r="R299">
            <v>172039.7</v>
          </cell>
          <cell r="S299">
            <v>5033.7</v>
          </cell>
          <cell r="T299">
            <v>8367</v>
          </cell>
          <cell r="U299">
            <v>78674.5</v>
          </cell>
          <cell r="V299">
            <v>26966.5</v>
          </cell>
          <cell r="W299">
            <v>239958.7</v>
          </cell>
          <cell r="X299">
            <v>64321</v>
          </cell>
          <cell r="Y299">
            <v>314214.5</v>
          </cell>
          <cell r="Z299">
            <v>310069</v>
          </cell>
          <cell r="AB299">
            <v>307018.59999999998</v>
          </cell>
          <cell r="AC299">
            <v>313587</v>
          </cell>
          <cell r="AE299">
            <v>59780</v>
          </cell>
          <cell r="AF299">
            <v>13862</v>
          </cell>
          <cell r="AG299">
            <v>27311.5</v>
          </cell>
          <cell r="AH299">
            <v>54817</v>
          </cell>
          <cell r="AJ299">
            <v>246485.5</v>
          </cell>
          <cell r="AK299">
            <v>45114.400000000001</v>
          </cell>
          <cell r="AO299">
            <v>75861.600000000006</v>
          </cell>
          <cell r="AP299">
            <v>0</v>
          </cell>
          <cell r="AQ299">
            <v>48004</v>
          </cell>
          <cell r="AR299">
            <v>149592</v>
          </cell>
          <cell r="AS299">
            <v>61036.7</v>
          </cell>
          <cell r="AU299">
            <v>4807</v>
          </cell>
          <cell r="AV299">
            <v>135052.1</v>
          </cell>
          <cell r="AX299">
            <v>42828.5</v>
          </cell>
          <cell r="AZ299">
            <v>21857530</v>
          </cell>
          <cell r="BA299">
            <v>26174390</v>
          </cell>
          <cell r="BB299">
            <v>996680</v>
          </cell>
          <cell r="BC299">
            <v>1853900</v>
          </cell>
          <cell r="BD299">
            <v>9713.9699999999993</v>
          </cell>
          <cell r="BE299">
            <v>1990</v>
          </cell>
          <cell r="BF299">
            <v>1790</v>
          </cell>
          <cell r="BG299">
            <v>6149.5</v>
          </cell>
          <cell r="BI299">
            <v>10</v>
          </cell>
          <cell r="BJ299">
            <v>10</v>
          </cell>
          <cell r="BK299">
            <v>10</v>
          </cell>
          <cell r="BL299">
            <v>10</v>
          </cell>
          <cell r="BM299">
            <v>10</v>
          </cell>
          <cell r="BN299">
            <v>30</v>
          </cell>
          <cell r="BO299">
            <v>34</v>
          </cell>
          <cell r="BP299">
            <v>16</v>
          </cell>
          <cell r="BQ299">
            <v>16</v>
          </cell>
          <cell r="BR299">
            <v>562.47</v>
          </cell>
          <cell r="BS299">
            <v>1323.87</v>
          </cell>
          <cell r="BT299">
            <v>12000</v>
          </cell>
          <cell r="BU299">
            <v>8990</v>
          </cell>
          <cell r="BV299">
            <v>300</v>
          </cell>
          <cell r="BW299">
            <v>22</v>
          </cell>
          <cell r="CB299" t="str">
            <v>0</v>
          </cell>
          <cell r="CC299">
            <v>110.10000000000582</v>
          </cell>
          <cell r="CD299">
            <v>150.59999999997672</v>
          </cell>
          <cell r="CE299">
            <v>61</v>
          </cell>
          <cell r="CF299">
            <v>127.30000000001746</v>
          </cell>
          <cell r="CG299">
            <v>173.19999999999709</v>
          </cell>
          <cell r="CH299">
            <v>127</v>
          </cell>
          <cell r="CI299" t="str">
            <v>0</v>
          </cell>
          <cell r="CJ299">
            <v>749.19999999999709</v>
          </cell>
          <cell r="CK299">
            <v>881.5</v>
          </cell>
          <cell r="CL299">
            <v>1064</v>
          </cell>
          <cell r="CM299" t="str">
            <v>0</v>
          </cell>
          <cell r="CN299">
            <v>1923</v>
          </cell>
          <cell r="CO299">
            <v>28</v>
          </cell>
          <cell r="CP299">
            <v>21.400000000023283</v>
          </cell>
          <cell r="CQ299">
            <v>1944.4000000000233</v>
          </cell>
          <cell r="CR299">
            <v>3.2999999999883585</v>
          </cell>
          <cell r="CS299">
            <v>61.5</v>
          </cell>
          <cell r="CT299">
            <v>72.700000000011642</v>
          </cell>
          <cell r="CU299">
            <v>137.5</v>
          </cell>
          <cell r="CV299">
            <v>137.5</v>
          </cell>
          <cell r="CW299">
            <v>490</v>
          </cell>
          <cell r="CX299">
            <v>955</v>
          </cell>
          <cell r="CY299">
            <v>156.10000000000582</v>
          </cell>
          <cell r="CZ299">
            <v>144.40000000000146</v>
          </cell>
          <cell r="DA299" t="str">
            <v>0</v>
          </cell>
          <cell r="DB299">
            <v>55</v>
          </cell>
          <cell r="DC299" t="str">
            <v>0</v>
          </cell>
          <cell r="DD299" t="str">
            <v>0</v>
          </cell>
          <cell r="DE299" t="str">
            <v>0</v>
          </cell>
          <cell r="DF299">
            <v>1920</v>
          </cell>
          <cell r="DG299">
            <v>1800.5000000000073</v>
          </cell>
          <cell r="DH299">
            <v>106.19999999999709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>
            <v>80.30000000000291</v>
          </cell>
          <cell r="DN299">
            <v>192.10000000000582</v>
          </cell>
          <cell r="DO299">
            <v>186.5</v>
          </cell>
          <cell r="DP299">
            <v>357</v>
          </cell>
          <cell r="DQ299">
            <v>717</v>
          </cell>
          <cell r="DR299">
            <v>1074</v>
          </cell>
          <cell r="DS299">
            <v>12.699999999999818</v>
          </cell>
          <cell r="DT299">
            <v>97</v>
          </cell>
          <cell r="DU299">
            <v>1380</v>
          </cell>
          <cell r="DV299">
            <v>7610</v>
          </cell>
          <cell r="DW299">
            <v>24.52</v>
          </cell>
          <cell r="DX299">
            <v>106.83</v>
          </cell>
          <cell r="DY299">
            <v>562.47</v>
          </cell>
          <cell r="DZ299">
            <v>1323.87</v>
          </cell>
          <cell r="EA299">
            <v>29.269999999998618</v>
          </cell>
          <cell r="EB299">
            <v>33</v>
          </cell>
          <cell r="EC299">
            <v>28</v>
          </cell>
          <cell r="ED299">
            <v>3520</v>
          </cell>
          <cell r="EE299" t="str">
            <v>0</v>
          </cell>
          <cell r="EF299">
            <v>12000</v>
          </cell>
          <cell r="EG299">
            <v>8990</v>
          </cell>
          <cell r="EH299">
            <v>300</v>
          </cell>
          <cell r="EI299">
            <v>22</v>
          </cell>
          <cell r="EN299">
            <v>244.59999999999854</v>
          </cell>
          <cell r="EO299">
            <v>2071.6000000000058</v>
          </cell>
          <cell r="EP299">
            <v>2320</v>
          </cell>
          <cell r="EQ299">
            <v>2488.3000000000029</v>
          </cell>
          <cell r="ER299">
            <v>1826.7000000000116</v>
          </cell>
          <cell r="ES299">
            <v>2143.1999999999971</v>
          </cell>
          <cell r="ET299">
            <v>1813</v>
          </cell>
          <cell r="EU299">
            <v>0</v>
          </cell>
          <cell r="EV299">
            <v>12907.400000000016</v>
          </cell>
          <cell r="EW299">
            <v>17093.5</v>
          </cell>
          <cell r="EX299">
            <v>17005</v>
          </cell>
          <cell r="EY299">
            <v>0</v>
          </cell>
          <cell r="EZ299">
            <v>31876.400000000001</v>
          </cell>
          <cell r="FA299">
            <v>344.49999999999909</v>
          </cell>
          <cell r="FB299">
            <v>227.5000000000291</v>
          </cell>
          <cell r="FC299">
            <v>32103.900000000031</v>
          </cell>
          <cell r="FD299">
            <v>362.59999999998763</v>
          </cell>
          <cell r="FE299">
            <v>617.70000000000073</v>
          </cell>
          <cell r="FF299">
            <v>1170.2000000000116</v>
          </cell>
          <cell r="FG299">
            <v>2150.5</v>
          </cell>
          <cell r="FH299">
            <v>2150.5</v>
          </cell>
          <cell r="FI299">
            <v>9860</v>
          </cell>
          <cell r="FJ299">
            <v>16157.999999999993</v>
          </cell>
          <cell r="FK299">
            <v>2634.2000000000116</v>
          </cell>
          <cell r="FL299">
            <v>2432.5999999999985</v>
          </cell>
          <cell r="FM299">
            <v>0</v>
          </cell>
          <cell r="FN299">
            <v>1095.9000000000015</v>
          </cell>
          <cell r="FO299">
            <v>0</v>
          </cell>
          <cell r="FP299">
            <v>0</v>
          </cell>
          <cell r="FQ299">
            <v>0</v>
          </cell>
          <cell r="FR299">
            <v>33460</v>
          </cell>
          <cell r="FS299">
            <v>32180.700000000004</v>
          </cell>
          <cell r="FT299">
            <v>1461.6999999999971</v>
          </cell>
          <cell r="FU299">
            <v>0</v>
          </cell>
          <cell r="FV299">
            <v>23.399999999999636</v>
          </cell>
          <cell r="FW299">
            <v>9.2000000000116415</v>
          </cell>
          <cell r="FX299">
            <v>0</v>
          </cell>
          <cell r="FY299">
            <v>1464.1999999999971</v>
          </cell>
          <cell r="FZ299">
            <v>3060.6000000000058</v>
          </cell>
          <cell r="GA299">
            <v>2958.5000000000055</v>
          </cell>
          <cell r="GB299">
            <v>5977</v>
          </cell>
          <cell r="GC299">
            <v>13278</v>
          </cell>
          <cell r="GD299">
            <v>19255</v>
          </cell>
          <cell r="GE299">
            <v>343.39999999999964</v>
          </cell>
          <cell r="GF299">
            <v>1654</v>
          </cell>
          <cell r="GG299">
            <v>29560</v>
          </cell>
          <cell r="GH299">
            <v>132750</v>
          </cell>
          <cell r="GI299">
            <v>517.03</v>
          </cell>
          <cell r="GJ299">
            <v>1872.3900000000003</v>
          </cell>
          <cell r="GK299">
            <v>11264.48</v>
          </cell>
          <cell r="GL299">
            <v>15937.95</v>
          </cell>
          <cell r="GM299">
            <v>473.78999999999905</v>
          </cell>
          <cell r="GN299">
            <v>583</v>
          </cell>
          <cell r="GO299">
            <v>441</v>
          </cell>
          <cell r="GP299">
            <v>71296.000000000058</v>
          </cell>
          <cell r="GQ299">
            <v>0</v>
          </cell>
          <cell r="GR299">
            <v>180000</v>
          </cell>
          <cell r="GS299">
            <v>162310</v>
          </cell>
          <cell r="GT299">
            <v>17690</v>
          </cell>
          <cell r="GU299">
            <v>870</v>
          </cell>
          <cell r="GV299">
            <v>330</v>
          </cell>
          <cell r="GW299">
            <v>540</v>
          </cell>
        </row>
        <row r="300">
          <cell r="B300">
            <v>38645</v>
          </cell>
          <cell r="C300">
            <v>50138.9</v>
          </cell>
          <cell r="D300">
            <v>46160</v>
          </cell>
          <cell r="E300">
            <v>490754.3</v>
          </cell>
          <cell r="F300">
            <v>74548.7</v>
          </cell>
          <cell r="G300">
            <v>232829.6</v>
          </cell>
          <cell r="H300">
            <v>66492.800000000003</v>
          </cell>
          <cell r="I300">
            <v>20222.2</v>
          </cell>
          <cell r="J300">
            <v>10288.200000000001</v>
          </cell>
          <cell r="K300">
            <v>13276</v>
          </cell>
          <cell r="L300">
            <v>145805</v>
          </cell>
          <cell r="M300">
            <v>171086.1</v>
          </cell>
          <cell r="N300">
            <v>380289.2</v>
          </cell>
          <cell r="O300">
            <v>142781.29999999999</v>
          </cell>
          <cell r="P300">
            <v>692292.1</v>
          </cell>
          <cell r="Q300">
            <v>369261.3</v>
          </cell>
          <cell r="R300">
            <v>172064.3</v>
          </cell>
          <cell r="S300">
            <v>5043</v>
          </cell>
          <cell r="T300">
            <v>8407.4</v>
          </cell>
          <cell r="U300">
            <v>78813.5</v>
          </cell>
          <cell r="V300">
            <v>27009</v>
          </cell>
          <cell r="W300">
            <v>240036</v>
          </cell>
          <cell r="X300">
            <v>66249</v>
          </cell>
          <cell r="Y300">
            <v>315147.7</v>
          </cell>
          <cell r="Z300">
            <v>311089</v>
          </cell>
          <cell r="AB300">
            <v>307922</v>
          </cell>
          <cell r="AC300">
            <v>314642</v>
          </cell>
          <cell r="AE300">
            <v>59971</v>
          </cell>
          <cell r="AF300">
            <v>13915.5</v>
          </cell>
          <cell r="AG300">
            <v>27406.7</v>
          </cell>
          <cell r="AH300">
            <v>54874.8</v>
          </cell>
          <cell r="AJ300">
            <v>246640.7</v>
          </cell>
          <cell r="AK300">
            <v>45256.6</v>
          </cell>
          <cell r="AO300">
            <v>75977.399999999994</v>
          </cell>
          <cell r="AP300">
            <v>0</v>
          </cell>
          <cell r="AQ300">
            <v>48099</v>
          </cell>
          <cell r="AR300">
            <v>149802.1</v>
          </cell>
          <cell r="AS300">
            <v>61149.7</v>
          </cell>
          <cell r="AU300">
            <v>4807</v>
          </cell>
          <cell r="AV300">
            <v>135052.1</v>
          </cell>
          <cell r="AX300">
            <v>42918.400000000001</v>
          </cell>
          <cell r="AZ300">
            <v>21895750</v>
          </cell>
          <cell r="BA300">
            <v>26281290</v>
          </cell>
          <cell r="BB300">
            <v>998910</v>
          </cell>
          <cell r="BC300">
            <v>1861490</v>
          </cell>
          <cell r="BD300">
            <v>9739.31</v>
          </cell>
          <cell r="BE300">
            <v>2023</v>
          </cell>
          <cell r="BF300">
            <v>1816</v>
          </cell>
          <cell r="BG300">
            <v>6170.7</v>
          </cell>
          <cell r="BI300">
            <v>12</v>
          </cell>
          <cell r="BJ300">
            <v>12</v>
          </cell>
          <cell r="BK300">
            <v>12</v>
          </cell>
          <cell r="BL300">
            <v>12</v>
          </cell>
          <cell r="BM300">
            <v>12</v>
          </cell>
          <cell r="BN300">
            <v>35</v>
          </cell>
          <cell r="BO300">
            <v>31</v>
          </cell>
          <cell r="BP300">
            <v>15</v>
          </cell>
          <cell r="BQ300">
            <v>15</v>
          </cell>
          <cell r="BR300">
            <v>625.83000000000004</v>
          </cell>
          <cell r="BS300">
            <v>675.94</v>
          </cell>
          <cell r="BT300">
            <v>12000</v>
          </cell>
          <cell r="BU300">
            <v>9820</v>
          </cell>
          <cell r="BV300">
            <v>0</v>
          </cell>
          <cell r="BW300">
            <v>22</v>
          </cell>
          <cell r="CB300">
            <v>17.900000000001455</v>
          </cell>
          <cell r="CC300">
            <v>113.19999999999709</v>
          </cell>
          <cell r="CD300">
            <v>155.70000000001164</v>
          </cell>
          <cell r="CE300">
            <v>10.69999999999709</v>
          </cell>
          <cell r="CF300">
            <v>123.89999999999418</v>
          </cell>
          <cell r="CG300">
            <v>159.60000000000582</v>
          </cell>
          <cell r="CH300">
            <v>118.20000000000073</v>
          </cell>
          <cell r="CI300" t="str">
            <v>0</v>
          </cell>
          <cell r="CJ300">
            <v>699.200000000008</v>
          </cell>
          <cell r="CK300">
            <v>933.20000000001164</v>
          </cell>
          <cell r="CL300">
            <v>1020</v>
          </cell>
          <cell r="CM300" t="str">
            <v>0</v>
          </cell>
          <cell r="CN300">
            <v>1928</v>
          </cell>
          <cell r="CO300">
            <v>40.399999999999636</v>
          </cell>
          <cell r="CP300">
            <v>24.599999999976717</v>
          </cell>
          <cell r="CQ300">
            <v>1952.5999999999767</v>
          </cell>
          <cell r="CR300">
            <v>19.200000000011642</v>
          </cell>
          <cell r="CS300">
            <v>42.5</v>
          </cell>
          <cell r="CT300">
            <v>77.299999999988358</v>
          </cell>
          <cell r="CU300">
            <v>139</v>
          </cell>
          <cell r="CV300">
            <v>139</v>
          </cell>
          <cell r="CW300">
            <v>535</v>
          </cell>
          <cell r="CX300">
            <v>952.00000000000728</v>
          </cell>
          <cell r="CY300">
            <v>155.20000000001164</v>
          </cell>
          <cell r="CZ300">
            <v>142.19999999999709</v>
          </cell>
          <cell r="DA300" t="str">
            <v>0</v>
          </cell>
          <cell r="DB300">
            <v>57.80000000000291</v>
          </cell>
          <cell r="DC300" t="str">
            <v>0</v>
          </cell>
          <cell r="DD300" t="str">
            <v>0</v>
          </cell>
          <cell r="DE300" t="str">
            <v>0</v>
          </cell>
          <cell r="DF300">
            <v>1910</v>
          </cell>
          <cell r="DG300">
            <v>1842.2000000000189</v>
          </cell>
          <cell r="DH300">
            <v>113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>
            <v>89.900000000001455</v>
          </cell>
          <cell r="DN300">
            <v>210.10000000000582</v>
          </cell>
          <cell r="DO300">
            <v>202.90000000000146</v>
          </cell>
          <cell r="DP300">
            <v>460</v>
          </cell>
          <cell r="DQ300">
            <v>780</v>
          </cell>
          <cell r="DR300">
            <v>1240</v>
          </cell>
          <cell r="DS300">
            <v>9.3000000000001819</v>
          </cell>
          <cell r="DT300">
            <v>95</v>
          </cell>
          <cell r="DU300">
            <v>2230</v>
          </cell>
          <cell r="DV300">
            <v>7590</v>
          </cell>
          <cell r="DW300">
            <v>38.22</v>
          </cell>
          <cell r="DX300">
            <v>106.9</v>
          </cell>
          <cell r="DY300">
            <v>625.83000000000004</v>
          </cell>
          <cell r="DZ300">
            <v>675.94</v>
          </cell>
          <cell r="EA300">
            <v>25.340000000000146</v>
          </cell>
          <cell r="EB300">
            <v>33</v>
          </cell>
          <cell r="EC300">
            <v>26</v>
          </cell>
          <cell r="ED300">
            <v>3391.9999999999709</v>
          </cell>
          <cell r="EE300" t="str">
            <v>0</v>
          </cell>
          <cell r="EF300">
            <v>12000</v>
          </cell>
          <cell r="EG300">
            <v>9820</v>
          </cell>
          <cell r="EH300">
            <v>0</v>
          </cell>
          <cell r="EI300">
            <v>22</v>
          </cell>
          <cell r="EN300">
            <v>262.5</v>
          </cell>
          <cell r="EO300">
            <v>2184.8000000000029</v>
          </cell>
          <cell r="EP300">
            <v>2475.7000000000116</v>
          </cell>
          <cell r="EQ300">
            <v>2499</v>
          </cell>
          <cell r="ER300">
            <v>1950.6000000000058</v>
          </cell>
          <cell r="ES300">
            <v>2302.8000000000029</v>
          </cell>
          <cell r="ET300">
            <v>1931.2000000000007</v>
          </cell>
          <cell r="EU300">
            <v>0</v>
          </cell>
          <cell r="EV300">
            <v>13606.600000000024</v>
          </cell>
          <cell r="EW300">
            <v>18026.700000000012</v>
          </cell>
          <cell r="EX300">
            <v>18025</v>
          </cell>
          <cell r="EY300">
            <v>0</v>
          </cell>
          <cell r="EZ300">
            <v>33804.400000000001</v>
          </cell>
          <cell r="FA300">
            <v>384.89999999999873</v>
          </cell>
          <cell r="FB300">
            <v>252.10000000000582</v>
          </cell>
          <cell r="FC300">
            <v>34056.500000000007</v>
          </cell>
          <cell r="FD300">
            <v>381.79999999999927</v>
          </cell>
          <cell r="FE300">
            <v>660.20000000000073</v>
          </cell>
          <cell r="FF300">
            <v>1247.5</v>
          </cell>
          <cell r="FG300">
            <v>2289.5</v>
          </cell>
          <cell r="FH300">
            <v>2289.5</v>
          </cell>
          <cell r="FI300">
            <v>10395</v>
          </cell>
          <cell r="FJ300">
            <v>17110</v>
          </cell>
          <cell r="FK300">
            <v>2789.4000000000233</v>
          </cell>
          <cell r="FL300">
            <v>2574.7999999999956</v>
          </cell>
          <cell r="FM300">
            <v>0</v>
          </cell>
          <cell r="FN300">
            <v>1153.7000000000044</v>
          </cell>
          <cell r="FO300">
            <v>0</v>
          </cell>
          <cell r="FP300">
            <v>0</v>
          </cell>
          <cell r="FQ300">
            <v>0</v>
          </cell>
          <cell r="FR300">
            <v>35370</v>
          </cell>
          <cell r="FS300">
            <v>34022.900000000023</v>
          </cell>
          <cell r="FT300">
            <v>1574.6999999999971</v>
          </cell>
          <cell r="FU300">
            <v>0</v>
          </cell>
          <cell r="FV300">
            <v>23.399999999999636</v>
          </cell>
          <cell r="FW300">
            <v>9.2000000000116415</v>
          </cell>
          <cell r="FX300">
            <v>0</v>
          </cell>
          <cell r="FY300">
            <v>1554.0999999999985</v>
          </cell>
          <cell r="FZ300">
            <v>3270.7000000000116</v>
          </cell>
          <cell r="GA300">
            <v>3161.4000000000069</v>
          </cell>
          <cell r="GB300">
            <v>6437</v>
          </cell>
          <cell r="GC300">
            <v>14058</v>
          </cell>
          <cell r="GD300">
            <v>20495</v>
          </cell>
          <cell r="GE300">
            <v>352.69999999999982</v>
          </cell>
          <cell r="GF300">
            <v>1749</v>
          </cell>
          <cell r="GG300">
            <v>31790</v>
          </cell>
          <cell r="GH300">
            <v>140340</v>
          </cell>
          <cell r="GI300">
            <v>555.25</v>
          </cell>
          <cell r="GJ300">
            <v>1979.2900000000004</v>
          </cell>
          <cell r="GK300">
            <v>11890.31</v>
          </cell>
          <cell r="GL300">
            <v>16613.89</v>
          </cell>
          <cell r="GM300">
            <v>499.1299999999992</v>
          </cell>
          <cell r="GN300">
            <v>616</v>
          </cell>
          <cell r="GO300">
            <v>467</v>
          </cell>
          <cell r="GP300">
            <v>74688.000000000029</v>
          </cell>
          <cell r="GQ300">
            <v>0</v>
          </cell>
          <cell r="GR300">
            <v>192000</v>
          </cell>
          <cell r="GS300">
            <v>172130</v>
          </cell>
          <cell r="GT300">
            <v>19870</v>
          </cell>
          <cell r="GU300">
            <v>870</v>
          </cell>
          <cell r="GV300">
            <v>352</v>
          </cell>
          <cell r="GW300">
            <v>518</v>
          </cell>
        </row>
        <row r="301">
          <cell r="B301">
            <v>38646</v>
          </cell>
          <cell r="C301">
            <v>50160</v>
          </cell>
          <cell r="D301">
            <v>46235.5</v>
          </cell>
          <cell r="E301">
            <v>490857.3</v>
          </cell>
          <cell r="F301">
            <v>74631.100000000006</v>
          </cell>
          <cell r="G301">
            <v>232911</v>
          </cell>
          <cell r="H301">
            <v>66597</v>
          </cell>
          <cell r="I301">
            <v>20299</v>
          </cell>
          <cell r="J301">
            <v>10288.200000000001</v>
          </cell>
          <cell r="K301">
            <v>13712</v>
          </cell>
          <cell r="L301">
            <v>146267</v>
          </cell>
          <cell r="M301">
            <v>171486</v>
          </cell>
          <cell r="N301">
            <v>380591.4</v>
          </cell>
          <cell r="O301">
            <v>143114.29999999999</v>
          </cell>
          <cell r="P301">
            <v>692608.8</v>
          </cell>
          <cell r="Q301">
            <v>369571</v>
          </cell>
          <cell r="R301">
            <v>172087.7</v>
          </cell>
          <cell r="S301">
            <v>5047</v>
          </cell>
          <cell r="T301">
            <v>8460.1</v>
          </cell>
          <cell r="U301">
            <v>78938.7</v>
          </cell>
          <cell r="V301">
            <v>27046</v>
          </cell>
          <cell r="W301">
            <v>240087.4</v>
          </cell>
          <cell r="X301">
            <v>67791</v>
          </cell>
          <cell r="Y301">
            <v>315988.5</v>
          </cell>
          <cell r="Z301">
            <v>311805.2</v>
          </cell>
          <cell r="AB301">
            <v>308648.5</v>
          </cell>
          <cell r="AC301">
            <v>315458</v>
          </cell>
          <cell r="AE301">
            <v>60139</v>
          </cell>
          <cell r="AF301">
            <v>13959.9</v>
          </cell>
          <cell r="AG301">
            <v>27495</v>
          </cell>
          <cell r="AH301">
            <v>54935.7</v>
          </cell>
          <cell r="AJ301">
            <v>246766.3</v>
          </cell>
          <cell r="AK301">
            <v>45364.1</v>
          </cell>
          <cell r="AO301">
            <v>76073.2</v>
          </cell>
          <cell r="AP301">
            <v>0</v>
          </cell>
          <cell r="AQ301">
            <v>48181</v>
          </cell>
          <cell r="AR301">
            <v>149936.6</v>
          </cell>
          <cell r="AS301">
            <v>61210.400000000001</v>
          </cell>
          <cell r="AU301">
            <v>4807</v>
          </cell>
          <cell r="AV301">
            <v>135052.1</v>
          </cell>
          <cell r="AX301">
            <v>42983.5</v>
          </cell>
          <cell r="AZ301">
            <v>21922580</v>
          </cell>
          <cell r="BA301">
            <v>26777000</v>
          </cell>
          <cell r="BB301">
            <v>390</v>
          </cell>
          <cell r="BC301">
            <v>1868430</v>
          </cell>
          <cell r="BD301">
            <v>9762</v>
          </cell>
          <cell r="BE301">
            <v>2055</v>
          </cell>
          <cell r="BF301">
            <v>1844</v>
          </cell>
          <cell r="BG301">
            <v>6190.1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32</v>
          </cell>
          <cell r="BO301">
            <v>34</v>
          </cell>
          <cell r="BP301">
            <v>0</v>
          </cell>
          <cell r="BQ301">
            <v>0</v>
          </cell>
          <cell r="BR301">
            <v>657.57</v>
          </cell>
          <cell r="BS301">
            <v>661.03</v>
          </cell>
          <cell r="BT301">
            <v>12000</v>
          </cell>
          <cell r="BU301">
            <v>8420</v>
          </cell>
          <cell r="BV301">
            <v>0</v>
          </cell>
          <cell r="BW301">
            <v>22</v>
          </cell>
          <cell r="CB301">
            <v>21.099999999998545</v>
          </cell>
          <cell r="CC301">
            <v>75.5</v>
          </cell>
          <cell r="CD301">
            <v>103</v>
          </cell>
          <cell r="CE301">
            <v>82.400000000008731</v>
          </cell>
          <cell r="CF301">
            <v>81.399999999994179</v>
          </cell>
          <cell r="CG301">
            <v>104.19999999999709</v>
          </cell>
          <cell r="CH301">
            <v>76.799999999999272</v>
          </cell>
          <cell r="CI301" t="str">
            <v>0</v>
          </cell>
          <cell r="CJ301">
            <v>544.39999999999782</v>
          </cell>
          <cell r="CK301">
            <v>840.79999999998836</v>
          </cell>
          <cell r="CL301">
            <v>716.20000000001164</v>
          </cell>
          <cell r="CM301" t="str">
            <v>0</v>
          </cell>
          <cell r="CN301">
            <v>1542</v>
          </cell>
          <cell r="CO301">
            <v>52.700000000000728</v>
          </cell>
          <cell r="CP301">
            <v>23.400000000023283</v>
          </cell>
          <cell r="CQ301">
            <v>1565.4000000000233</v>
          </cell>
          <cell r="CR301">
            <v>36.80000000000291</v>
          </cell>
          <cell r="CS301">
            <v>37</v>
          </cell>
          <cell r="CT301">
            <v>51.399999999994179</v>
          </cell>
          <cell r="CU301">
            <v>125.19999999999709</v>
          </cell>
          <cell r="CV301">
            <v>125.19999999999709</v>
          </cell>
          <cell r="CW301">
            <v>443.99999999999636</v>
          </cell>
          <cell r="CX301">
            <v>882.99999999999272</v>
          </cell>
          <cell r="CY301">
            <v>125.59999999997672</v>
          </cell>
          <cell r="CZ301">
            <v>107.5</v>
          </cell>
          <cell r="DA301" t="str">
            <v>0</v>
          </cell>
          <cell r="DB301">
            <v>60.899999999994179</v>
          </cell>
          <cell r="DC301" t="str">
            <v>0</v>
          </cell>
          <cell r="DD301" t="str">
            <v>0</v>
          </cell>
          <cell r="DE301" t="str">
            <v>0</v>
          </cell>
          <cell r="DF301">
            <v>1680</v>
          </cell>
          <cell r="DG301">
            <v>1620.99999999996</v>
          </cell>
          <cell r="DH301">
            <v>60.700000000004366</v>
          </cell>
          <cell r="DI301" t="str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>
            <v>65.099999999998545</v>
          </cell>
          <cell r="DN301">
            <v>134.5</v>
          </cell>
          <cell r="DO301">
            <v>125.80000000000291</v>
          </cell>
          <cell r="DP301">
            <v>436</v>
          </cell>
          <cell r="DQ301">
            <v>462</v>
          </cell>
          <cell r="DR301">
            <v>898</v>
          </cell>
          <cell r="DS301">
            <v>4</v>
          </cell>
          <cell r="DT301">
            <v>82</v>
          </cell>
          <cell r="DU301">
            <v>1480</v>
          </cell>
          <cell r="DV301">
            <v>6940</v>
          </cell>
          <cell r="DW301">
            <v>26.83</v>
          </cell>
          <cell r="DX301">
            <v>495.71</v>
          </cell>
          <cell r="DY301">
            <v>657.57</v>
          </cell>
          <cell r="DZ301">
            <v>661.03</v>
          </cell>
          <cell r="EA301">
            <v>22.690000000000509</v>
          </cell>
          <cell r="EB301">
            <v>32</v>
          </cell>
          <cell r="EC301">
            <v>28</v>
          </cell>
          <cell r="ED301">
            <v>3104.0000000000873</v>
          </cell>
          <cell r="EE301" t="str">
            <v>0</v>
          </cell>
          <cell r="EF301">
            <v>12000</v>
          </cell>
          <cell r="EG301">
            <v>8420</v>
          </cell>
          <cell r="EH301">
            <v>0</v>
          </cell>
          <cell r="EI301">
            <v>22</v>
          </cell>
          <cell r="EN301">
            <v>283.59999999999854</v>
          </cell>
          <cell r="EO301">
            <v>2260.3000000000029</v>
          </cell>
          <cell r="EP301">
            <v>2578.7000000000116</v>
          </cell>
          <cell r="EQ301">
            <v>2581.4000000000087</v>
          </cell>
          <cell r="ER301">
            <v>2032</v>
          </cell>
          <cell r="ES301">
            <v>2407</v>
          </cell>
          <cell r="ET301">
            <v>2008</v>
          </cell>
          <cell r="EU301">
            <v>0</v>
          </cell>
          <cell r="EV301">
            <v>14151.000000000022</v>
          </cell>
          <cell r="EW301">
            <v>18867.5</v>
          </cell>
          <cell r="EX301">
            <v>18741.200000000012</v>
          </cell>
          <cell r="EY301">
            <v>0</v>
          </cell>
          <cell r="EZ301">
            <v>35346.400000000001</v>
          </cell>
          <cell r="FA301">
            <v>437.59999999999945</v>
          </cell>
          <cell r="FB301">
            <v>275.5000000000291</v>
          </cell>
          <cell r="FC301">
            <v>35621.900000000031</v>
          </cell>
          <cell r="FD301">
            <v>418.60000000000218</v>
          </cell>
          <cell r="FE301">
            <v>697.20000000000073</v>
          </cell>
          <cell r="FF301">
            <v>1298.8999999999942</v>
          </cell>
          <cell r="FG301">
            <v>2414.6999999999971</v>
          </cell>
          <cell r="FH301">
            <v>2414.6999999999971</v>
          </cell>
          <cell r="FI301">
            <v>10838.999999999996</v>
          </cell>
          <cell r="FJ301">
            <v>17992.999999999993</v>
          </cell>
          <cell r="FK301">
            <v>2915</v>
          </cell>
          <cell r="FL301">
            <v>2682.2999999999956</v>
          </cell>
          <cell r="FM301">
            <v>0</v>
          </cell>
          <cell r="FN301">
            <v>1214.5999999999985</v>
          </cell>
          <cell r="FO301">
            <v>0</v>
          </cell>
          <cell r="FP301">
            <v>0</v>
          </cell>
          <cell r="FQ301">
            <v>0</v>
          </cell>
          <cell r="FR301">
            <v>37050</v>
          </cell>
          <cell r="FS301">
            <v>35643.89999999998</v>
          </cell>
          <cell r="FT301">
            <v>1635.4000000000015</v>
          </cell>
          <cell r="FU301">
            <v>0</v>
          </cell>
          <cell r="FV301">
            <v>23.399999999999636</v>
          </cell>
          <cell r="FW301">
            <v>9.2000000000116415</v>
          </cell>
          <cell r="FX301">
            <v>0</v>
          </cell>
          <cell r="FY301">
            <v>1619.1999999999971</v>
          </cell>
          <cell r="FZ301">
            <v>3405.2000000000116</v>
          </cell>
          <cell r="GA301">
            <v>3287.2000000000098</v>
          </cell>
          <cell r="GB301">
            <v>6873</v>
          </cell>
          <cell r="GC301">
            <v>14520</v>
          </cell>
          <cell r="GD301">
            <v>21393</v>
          </cell>
          <cell r="GE301">
            <v>356.69999999999982</v>
          </cell>
          <cell r="GF301">
            <v>1831</v>
          </cell>
          <cell r="GG301">
            <v>33270</v>
          </cell>
          <cell r="GH301">
            <v>147280</v>
          </cell>
          <cell r="GI301">
            <v>582.08000000000004</v>
          </cell>
          <cell r="GJ301">
            <v>2475.0000000000005</v>
          </cell>
          <cell r="GK301">
            <v>12547.88</v>
          </cell>
          <cell r="GL301">
            <v>17274.919999999998</v>
          </cell>
          <cell r="GM301">
            <v>521.81999999999971</v>
          </cell>
          <cell r="GN301">
            <v>648</v>
          </cell>
          <cell r="GO301">
            <v>495</v>
          </cell>
          <cell r="GP301">
            <v>77792.000000000116</v>
          </cell>
          <cell r="GQ301">
            <v>0</v>
          </cell>
          <cell r="GR301">
            <v>204000</v>
          </cell>
          <cell r="GS301">
            <v>180550</v>
          </cell>
          <cell r="GT301">
            <v>23450</v>
          </cell>
          <cell r="GU301">
            <v>870</v>
          </cell>
          <cell r="GV301">
            <v>374</v>
          </cell>
          <cell r="GW301">
            <v>496</v>
          </cell>
        </row>
        <row r="302">
          <cell r="B302">
            <v>38647</v>
          </cell>
          <cell r="C302">
            <v>50160</v>
          </cell>
          <cell r="D302">
            <v>46235.5</v>
          </cell>
          <cell r="E302">
            <v>490857.3</v>
          </cell>
          <cell r="F302">
            <v>74631.100000000006</v>
          </cell>
          <cell r="G302">
            <v>232911</v>
          </cell>
          <cell r="H302">
            <v>66597</v>
          </cell>
          <cell r="I302">
            <v>20299</v>
          </cell>
          <cell r="J302">
            <v>10288.200000000001</v>
          </cell>
          <cell r="K302">
            <v>13712</v>
          </cell>
          <cell r="L302">
            <v>146267</v>
          </cell>
          <cell r="M302">
            <v>171486</v>
          </cell>
          <cell r="N302">
            <v>380591.4</v>
          </cell>
          <cell r="O302">
            <v>143114.29999999999</v>
          </cell>
          <cell r="P302">
            <v>692608.8</v>
          </cell>
          <cell r="Q302">
            <v>369571</v>
          </cell>
          <cell r="R302">
            <v>172087.7</v>
          </cell>
          <cell r="S302">
            <v>5047</v>
          </cell>
          <cell r="T302">
            <v>8460.1</v>
          </cell>
          <cell r="U302">
            <v>78938.7</v>
          </cell>
          <cell r="V302">
            <v>27046</v>
          </cell>
          <cell r="W302">
            <v>240087.4</v>
          </cell>
          <cell r="X302">
            <v>67791</v>
          </cell>
          <cell r="Y302">
            <v>315988.5</v>
          </cell>
          <cell r="Z302">
            <v>311805.2</v>
          </cell>
          <cell r="AB302">
            <v>308648.5</v>
          </cell>
          <cell r="AC302">
            <v>315458</v>
          </cell>
          <cell r="AE302">
            <v>60139</v>
          </cell>
          <cell r="AF302">
            <v>13959.9</v>
          </cell>
          <cell r="AG302">
            <v>27495</v>
          </cell>
          <cell r="AH302">
            <v>54935.7</v>
          </cell>
          <cell r="AJ302">
            <v>246766.3</v>
          </cell>
          <cell r="AK302">
            <v>45364.1</v>
          </cell>
          <cell r="AO302">
            <v>76073.2</v>
          </cell>
          <cell r="AP302">
            <v>0</v>
          </cell>
          <cell r="AQ302">
            <v>48181</v>
          </cell>
          <cell r="AR302">
            <v>149936.6</v>
          </cell>
          <cell r="AS302">
            <v>61210.400000000001</v>
          </cell>
          <cell r="AU302">
            <v>4807</v>
          </cell>
          <cell r="AV302">
            <v>135052.1</v>
          </cell>
          <cell r="AX302">
            <v>42983.5</v>
          </cell>
          <cell r="AZ302">
            <v>21922580</v>
          </cell>
          <cell r="BA302">
            <v>26777000</v>
          </cell>
          <cell r="BB302">
            <v>390</v>
          </cell>
          <cell r="BC302">
            <v>1868430</v>
          </cell>
          <cell r="BD302">
            <v>9762</v>
          </cell>
          <cell r="BE302">
            <v>2055</v>
          </cell>
          <cell r="BF302">
            <v>1844</v>
          </cell>
          <cell r="BG302">
            <v>6190.1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CB302" t="str">
            <v>0</v>
          </cell>
          <cell r="CC302" t="str">
            <v>0</v>
          </cell>
          <cell r="CD302" t="str">
            <v>0</v>
          </cell>
          <cell r="CE302" t="str">
            <v>0</v>
          </cell>
          <cell r="CF302" t="str">
            <v>0</v>
          </cell>
          <cell r="CG302" t="str">
            <v>0</v>
          </cell>
          <cell r="CH302" t="str">
            <v>0</v>
          </cell>
          <cell r="CI302" t="str">
            <v>0</v>
          </cell>
          <cell r="CJ302">
            <v>0</v>
          </cell>
          <cell r="CK302" t="str">
            <v>0</v>
          </cell>
          <cell r="CL302" t="str">
            <v>0</v>
          </cell>
          <cell r="CM302" t="str">
            <v>0</v>
          </cell>
          <cell r="CN302" t="str">
            <v>0</v>
          </cell>
          <cell r="CO302" t="str">
            <v>0</v>
          </cell>
          <cell r="CP302" t="str">
            <v>0</v>
          </cell>
          <cell r="CQ302">
            <v>0</v>
          </cell>
          <cell r="CR302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 t="str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>
            <v>0</v>
          </cell>
          <cell r="DH302" t="str">
            <v>0</v>
          </cell>
          <cell r="DI302" t="str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 t="str">
            <v>0</v>
          </cell>
          <cell r="DO302">
            <v>0</v>
          </cell>
          <cell r="DP302" t="str">
            <v>0</v>
          </cell>
          <cell r="DQ302" t="str">
            <v>0</v>
          </cell>
          <cell r="DR302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N302">
            <v>283.59999999999854</v>
          </cell>
          <cell r="EO302">
            <v>2260.3000000000029</v>
          </cell>
          <cell r="EP302">
            <v>2578.7000000000116</v>
          </cell>
          <cell r="EQ302">
            <v>2581.4000000000087</v>
          </cell>
          <cell r="ER302">
            <v>2032</v>
          </cell>
          <cell r="ES302">
            <v>2407</v>
          </cell>
          <cell r="ET302">
            <v>2008</v>
          </cell>
          <cell r="EU302">
            <v>0</v>
          </cell>
          <cell r="EV302">
            <v>14151.000000000022</v>
          </cell>
          <cell r="EW302">
            <v>18867.5</v>
          </cell>
          <cell r="EX302">
            <v>18741.200000000012</v>
          </cell>
          <cell r="EY302">
            <v>0</v>
          </cell>
          <cell r="EZ302">
            <v>35346.400000000001</v>
          </cell>
          <cell r="FA302">
            <v>437.59999999999945</v>
          </cell>
          <cell r="FB302">
            <v>275.5000000000291</v>
          </cell>
          <cell r="FC302">
            <v>35621.900000000031</v>
          </cell>
          <cell r="FD302">
            <v>418.60000000000218</v>
          </cell>
          <cell r="FE302">
            <v>697.20000000000073</v>
          </cell>
          <cell r="FF302">
            <v>1298.8999999999942</v>
          </cell>
          <cell r="FG302">
            <v>2414.6999999999971</v>
          </cell>
          <cell r="FH302">
            <v>2414.6999999999971</v>
          </cell>
          <cell r="FI302">
            <v>10838.999999999996</v>
          </cell>
          <cell r="FJ302">
            <v>17992.999999999993</v>
          </cell>
          <cell r="FK302">
            <v>2915</v>
          </cell>
          <cell r="FL302">
            <v>2682.2999999999956</v>
          </cell>
          <cell r="FM302">
            <v>0</v>
          </cell>
          <cell r="FN302">
            <v>1214.5999999999985</v>
          </cell>
          <cell r="FO302">
            <v>0</v>
          </cell>
          <cell r="FP302">
            <v>0</v>
          </cell>
          <cell r="FQ302">
            <v>0</v>
          </cell>
          <cell r="FR302">
            <v>37050</v>
          </cell>
          <cell r="FS302">
            <v>35643.89999999998</v>
          </cell>
          <cell r="FT302">
            <v>1635.4000000000015</v>
          </cell>
          <cell r="FU302">
            <v>0</v>
          </cell>
          <cell r="FV302">
            <v>23.399999999999636</v>
          </cell>
          <cell r="FW302">
            <v>9.2000000000116415</v>
          </cell>
          <cell r="FX302">
            <v>0</v>
          </cell>
          <cell r="FY302">
            <v>1619.1999999999971</v>
          </cell>
          <cell r="FZ302">
            <v>3405.2000000000116</v>
          </cell>
          <cell r="GA302">
            <v>3287.2000000000098</v>
          </cell>
          <cell r="GB302">
            <v>6873</v>
          </cell>
          <cell r="GC302">
            <v>14520</v>
          </cell>
          <cell r="GD302">
            <v>21393</v>
          </cell>
          <cell r="GE302">
            <v>356.69999999999982</v>
          </cell>
          <cell r="GF302">
            <v>1831</v>
          </cell>
          <cell r="GG302">
            <v>33270</v>
          </cell>
          <cell r="GH302">
            <v>147280</v>
          </cell>
          <cell r="GI302">
            <v>582.08000000000004</v>
          </cell>
          <cell r="GJ302">
            <v>2475.0000000000005</v>
          </cell>
          <cell r="GK302">
            <v>12547.88</v>
          </cell>
          <cell r="GL302">
            <v>17274.919999999998</v>
          </cell>
          <cell r="GM302">
            <v>521.81999999999971</v>
          </cell>
          <cell r="GN302">
            <v>648</v>
          </cell>
          <cell r="GO302">
            <v>495</v>
          </cell>
          <cell r="GP302">
            <v>77792.000000000116</v>
          </cell>
          <cell r="GQ302">
            <v>0</v>
          </cell>
          <cell r="GR302">
            <v>204000</v>
          </cell>
          <cell r="GS302">
            <v>180550</v>
          </cell>
          <cell r="GT302">
            <v>23450</v>
          </cell>
          <cell r="GU302">
            <v>870</v>
          </cell>
          <cell r="GV302">
            <v>374</v>
          </cell>
          <cell r="GW302">
            <v>496</v>
          </cell>
        </row>
        <row r="303">
          <cell r="B303">
            <v>38648</v>
          </cell>
          <cell r="C303">
            <v>50160</v>
          </cell>
          <cell r="D303">
            <v>46235.5</v>
          </cell>
          <cell r="E303">
            <v>490857.3</v>
          </cell>
          <cell r="F303">
            <v>74631.100000000006</v>
          </cell>
          <cell r="G303">
            <v>232911</v>
          </cell>
          <cell r="H303">
            <v>66597</v>
          </cell>
          <cell r="I303">
            <v>20299</v>
          </cell>
          <cell r="J303">
            <v>10288.200000000001</v>
          </cell>
          <cell r="K303">
            <v>13712</v>
          </cell>
          <cell r="L303">
            <v>146267</v>
          </cell>
          <cell r="M303">
            <v>171486</v>
          </cell>
          <cell r="N303">
            <v>380591.4</v>
          </cell>
          <cell r="O303">
            <v>143114.29999999999</v>
          </cell>
          <cell r="P303">
            <v>692608.8</v>
          </cell>
          <cell r="Q303">
            <v>369571</v>
          </cell>
          <cell r="R303">
            <v>172087.7</v>
          </cell>
          <cell r="S303">
            <v>5047</v>
          </cell>
          <cell r="T303">
            <v>8460.1</v>
          </cell>
          <cell r="U303">
            <v>78938.7</v>
          </cell>
          <cell r="V303">
            <v>27046</v>
          </cell>
          <cell r="W303">
            <v>240087.4</v>
          </cell>
          <cell r="X303">
            <v>67791</v>
          </cell>
          <cell r="Y303">
            <v>315988.5</v>
          </cell>
          <cell r="Z303">
            <v>311805.2</v>
          </cell>
          <cell r="AB303">
            <v>308648.5</v>
          </cell>
          <cell r="AC303">
            <v>315458</v>
          </cell>
          <cell r="AE303">
            <v>60139</v>
          </cell>
          <cell r="AF303">
            <v>13959.9</v>
          </cell>
          <cell r="AG303">
            <v>27495</v>
          </cell>
          <cell r="AH303">
            <v>54935.7</v>
          </cell>
          <cell r="AJ303">
            <v>246766.3</v>
          </cell>
          <cell r="AK303">
            <v>45364.1</v>
          </cell>
          <cell r="AO303">
            <v>76073.2</v>
          </cell>
          <cell r="AP303">
            <v>0</v>
          </cell>
          <cell r="AQ303">
            <v>48181</v>
          </cell>
          <cell r="AR303">
            <v>149936.6</v>
          </cell>
          <cell r="AS303">
            <v>61210.400000000001</v>
          </cell>
          <cell r="AU303">
            <v>4807</v>
          </cell>
          <cell r="AV303">
            <v>135052.1</v>
          </cell>
          <cell r="AX303">
            <v>42983.5</v>
          </cell>
          <cell r="AZ303">
            <v>21922580</v>
          </cell>
          <cell r="BA303">
            <v>26777000</v>
          </cell>
          <cell r="BB303">
            <v>390</v>
          </cell>
          <cell r="BC303">
            <v>1868430</v>
          </cell>
          <cell r="BD303">
            <v>9762</v>
          </cell>
          <cell r="BE303">
            <v>2055</v>
          </cell>
          <cell r="BF303">
            <v>1844</v>
          </cell>
          <cell r="BG303">
            <v>6190.1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>
            <v>0</v>
          </cell>
          <cell r="CK303" t="str">
            <v>0</v>
          </cell>
          <cell r="CL303" t="str">
            <v>0</v>
          </cell>
          <cell r="CM303" t="str">
            <v>0</v>
          </cell>
          <cell r="CN303" t="str">
            <v>0</v>
          </cell>
          <cell r="CO303" t="str">
            <v>0</v>
          </cell>
          <cell r="CP303" t="str">
            <v>0</v>
          </cell>
          <cell r="CQ303">
            <v>0</v>
          </cell>
          <cell r="CR303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>
            <v>0</v>
          </cell>
          <cell r="DP303" t="str">
            <v>0</v>
          </cell>
          <cell r="DQ303" t="str">
            <v>0</v>
          </cell>
          <cell r="DR303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N303">
            <v>283.59999999999854</v>
          </cell>
          <cell r="EO303">
            <v>2260.3000000000029</v>
          </cell>
          <cell r="EP303">
            <v>2578.7000000000116</v>
          </cell>
          <cell r="EQ303">
            <v>2581.4000000000087</v>
          </cell>
          <cell r="ER303">
            <v>2032</v>
          </cell>
          <cell r="ES303">
            <v>2407</v>
          </cell>
          <cell r="ET303">
            <v>2008</v>
          </cell>
          <cell r="EU303">
            <v>0</v>
          </cell>
          <cell r="EV303">
            <v>14151.000000000022</v>
          </cell>
          <cell r="EW303">
            <v>18867.5</v>
          </cell>
          <cell r="EX303">
            <v>18741.200000000012</v>
          </cell>
          <cell r="EY303">
            <v>0</v>
          </cell>
          <cell r="EZ303">
            <v>35346.400000000001</v>
          </cell>
          <cell r="FA303">
            <v>437.59999999999945</v>
          </cell>
          <cell r="FB303">
            <v>275.5000000000291</v>
          </cell>
          <cell r="FC303">
            <v>35621.900000000031</v>
          </cell>
          <cell r="FD303">
            <v>418.60000000000218</v>
          </cell>
          <cell r="FE303">
            <v>697.20000000000073</v>
          </cell>
          <cell r="FF303">
            <v>1298.8999999999942</v>
          </cell>
          <cell r="FG303">
            <v>2414.6999999999971</v>
          </cell>
          <cell r="FH303">
            <v>2414.6999999999971</v>
          </cell>
          <cell r="FI303">
            <v>10838.999999999996</v>
          </cell>
          <cell r="FJ303">
            <v>17992.999999999993</v>
          </cell>
          <cell r="FK303">
            <v>2915</v>
          </cell>
          <cell r="FL303">
            <v>2682.2999999999956</v>
          </cell>
          <cell r="FM303">
            <v>0</v>
          </cell>
          <cell r="FN303">
            <v>1214.5999999999985</v>
          </cell>
          <cell r="FO303">
            <v>0</v>
          </cell>
          <cell r="FP303">
            <v>0</v>
          </cell>
          <cell r="FQ303">
            <v>0</v>
          </cell>
          <cell r="FR303">
            <v>37050</v>
          </cell>
          <cell r="FS303">
            <v>35643.89999999998</v>
          </cell>
          <cell r="FT303">
            <v>1635.4000000000015</v>
          </cell>
          <cell r="FU303">
            <v>0</v>
          </cell>
          <cell r="FV303">
            <v>23.399999999999636</v>
          </cell>
          <cell r="FW303">
            <v>9.2000000000116415</v>
          </cell>
          <cell r="FX303">
            <v>0</v>
          </cell>
          <cell r="FY303">
            <v>1619.1999999999971</v>
          </cell>
          <cell r="FZ303">
            <v>3405.2000000000116</v>
          </cell>
          <cell r="GA303">
            <v>3287.2000000000098</v>
          </cell>
          <cell r="GB303">
            <v>6873</v>
          </cell>
          <cell r="GC303">
            <v>14520</v>
          </cell>
          <cell r="GD303">
            <v>21393</v>
          </cell>
          <cell r="GE303">
            <v>356.69999999999982</v>
          </cell>
          <cell r="GF303">
            <v>1831</v>
          </cell>
          <cell r="GG303">
            <v>33270</v>
          </cell>
          <cell r="GH303">
            <v>147280</v>
          </cell>
          <cell r="GI303">
            <v>582.08000000000004</v>
          </cell>
          <cell r="GJ303">
            <v>2475.0000000000005</v>
          </cell>
          <cell r="GK303">
            <v>12547.88</v>
          </cell>
          <cell r="GL303">
            <v>17274.919999999998</v>
          </cell>
          <cell r="GM303">
            <v>521.81999999999971</v>
          </cell>
          <cell r="GN303">
            <v>648</v>
          </cell>
          <cell r="GO303">
            <v>495</v>
          </cell>
          <cell r="GP303">
            <v>77792.000000000116</v>
          </cell>
          <cell r="GQ303">
            <v>0</v>
          </cell>
          <cell r="GR303">
            <v>204000</v>
          </cell>
          <cell r="GS303">
            <v>180550</v>
          </cell>
          <cell r="GT303">
            <v>23450</v>
          </cell>
          <cell r="GU303">
            <v>870</v>
          </cell>
          <cell r="GV303">
            <v>374</v>
          </cell>
          <cell r="GW303">
            <v>496</v>
          </cell>
        </row>
        <row r="304">
          <cell r="B304">
            <v>38649</v>
          </cell>
          <cell r="C304">
            <v>50213.1</v>
          </cell>
          <cell r="D304">
            <v>46397.7</v>
          </cell>
          <cell r="E304">
            <v>491076.6</v>
          </cell>
          <cell r="F304">
            <v>74786</v>
          </cell>
          <cell r="G304">
            <v>233057</v>
          </cell>
          <cell r="H304">
            <v>66765</v>
          </cell>
          <cell r="I304">
            <v>20437</v>
          </cell>
          <cell r="J304">
            <v>10288.200000000001</v>
          </cell>
          <cell r="K304">
            <v>13918</v>
          </cell>
          <cell r="L304">
            <v>147120</v>
          </cell>
          <cell r="M304">
            <v>171992.2</v>
          </cell>
          <cell r="N304">
            <v>380955</v>
          </cell>
          <cell r="O304">
            <v>143524</v>
          </cell>
          <cell r="P304">
            <v>692988</v>
          </cell>
          <cell r="Q304">
            <v>369953</v>
          </cell>
          <cell r="R304">
            <v>172168.8</v>
          </cell>
          <cell r="S304">
            <v>5059</v>
          </cell>
          <cell r="T304">
            <v>8521.1</v>
          </cell>
          <cell r="U304">
            <v>79041.100000000006</v>
          </cell>
          <cell r="V304">
            <v>27123.3</v>
          </cell>
          <cell r="W304">
            <v>240111.7</v>
          </cell>
          <cell r="X304">
            <v>69443.3</v>
          </cell>
          <cell r="Y304">
            <v>316731.09999999998</v>
          </cell>
          <cell r="Z304">
            <v>312751.09999999998</v>
          </cell>
          <cell r="AB304">
            <v>308729.09999999998</v>
          </cell>
          <cell r="AC304">
            <v>316494.09999999998</v>
          </cell>
          <cell r="AE304">
            <v>60272.2</v>
          </cell>
          <cell r="AF304">
            <v>13986</v>
          </cell>
          <cell r="AG304">
            <v>27540</v>
          </cell>
          <cell r="AH304">
            <v>55068.800000000003</v>
          </cell>
          <cell r="AJ304">
            <v>246911</v>
          </cell>
          <cell r="AK304">
            <v>45493.2</v>
          </cell>
          <cell r="AO304">
            <v>76179.3</v>
          </cell>
          <cell r="AP304">
            <v>0</v>
          </cell>
          <cell r="AQ304">
            <v>48311.1</v>
          </cell>
          <cell r="AR304">
            <v>149976</v>
          </cell>
          <cell r="AS304">
            <v>61212</v>
          </cell>
          <cell r="AU304">
            <v>4900</v>
          </cell>
          <cell r="AV304">
            <v>135052.1</v>
          </cell>
          <cell r="AX304">
            <v>43006.6</v>
          </cell>
          <cell r="AZ304">
            <v>21941750</v>
          </cell>
          <cell r="BA304">
            <v>26414470</v>
          </cell>
          <cell r="BB304">
            <v>1470</v>
          </cell>
          <cell r="BC304">
            <v>1870220</v>
          </cell>
          <cell r="BD304">
            <v>9772.35</v>
          </cell>
          <cell r="BE304">
            <v>2064</v>
          </cell>
          <cell r="BF304">
            <v>1855</v>
          </cell>
          <cell r="BG304">
            <v>6244.4</v>
          </cell>
          <cell r="BI304">
            <v>10</v>
          </cell>
          <cell r="BJ304">
            <v>10</v>
          </cell>
          <cell r="BK304">
            <v>10</v>
          </cell>
          <cell r="BL304">
            <v>10</v>
          </cell>
          <cell r="BM304">
            <v>10</v>
          </cell>
          <cell r="BN304">
            <v>32</v>
          </cell>
          <cell r="BO304">
            <v>32</v>
          </cell>
          <cell r="BP304">
            <v>20</v>
          </cell>
          <cell r="BQ304">
            <v>20</v>
          </cell>
          <cell r="BR304">
            <v>0</v>
          </cell>
          <cell r="BS304">
            <v>0</v>
          </cell>
          <cell r="BT304">
            <v>0</v>
          </cell>
          <cell r="BU304">
            <v>2870</v>
          </cell>
          <cell r="BV304">
            <v>0</v>
          </cell>
          <cell r="BW304">
            <v>22</v>
          </cell>
          <cell r="CB304">
            <v>53.099999999998545</v>
          </cell>
          <cell r="CC304">
            <v>162.19999999999709</v>
          </cell>
          <cell r="CD304">
            <v>219.29999999998836</v>
          </cell>
          <cell r="CE304">
            <v>154.89999999999418</v>
          </cell>
          <cell r="CF304">
            <v>146</v>
          </cell>
          <cell r="CG304">
            <v>168</v>
          </cell>
          <cell r="CH304">
            <v>138</v>
          </cell>
          <cell r="CI304" t="str">
            <v>0</v>
          </cell>
          <cell r="CJ304">
            <v>1041.4999999999782</v>
          </cell>
          <cell r="CK304">
            <v>742.59999999997672</v>
          </cell>
          <cell r="CL304">
            <v>945.89999999996508</v>
          </cell>
          <cell r="CM304" t="str">
            <v>0</v>
          </cell>
          <cell r="CN304">
            <v>1652.3000000000029</v>
          </cell>
          <cell r="CO304">
            <v>61</v>
          </cell>
          <cell r="CP304">
            <v>81.099999999976717</v>
          </cell>
          <cell r="CQ304">
            <v>1733.3999999999796</v>
          </cell>
          <cell r="CR304">
            <v>0.79999999999199645</v>
          </cell>
          <cell r="CS304">
            <v>77.299999999999272</v>
          </cell>
          <cell r="CT304">
            <v>24.300000000017462</v>
          </cell>
          <cell r="CU304">
            <v>102.40000000000873</v>
          </cell>
          <cell r="CV304">
            <v>102.40000000000873</v>
          </cell>
          <cell r="CW304">
            <v>261.00000000000364</v>
          </cell>
          <cell r="CX304">
            <v>450</v>
          </cell>
          <cell r="CY304">
            <v>144.70000000001164</v>
          </cell>
          <cell r="CZ304">
            <v>129.09999999999854</v>
          </cell>
          <cell r="DA304" t="str">
            <v>0</v>
          </cell>
          <cell r="DB304">
            <v>133.10000000000582</v>
          </cell>
          <cell r="DC304" t="str">
            <v>0</v>
          </cell>
          <cell r="DD304" t="str">
            <v>0</v>
          </cell>
          <cell r="DE304" t="str">
            <v>0</v>
          </cell>
          <cell r="DF304">
            <v>1331.9999999999709</v>
          </cell>
          <cell r="DG304">
            <v>1117.9000000000196</v>
          </cell>
          <cell r="DH304">
            <v>1.5999999999985448</v>
          </cell>
          <cell r="DI304" t="str">
            <v>0</v>
          </cell>
          <cell r="DJ304">
            <v>93</v>
          </cell>
          <cell r="DK304" t="str">
            <v>0</v>
          </cell>
          <cell r="DL304" t="str">
            <v>0</v>
          </cell>
          <cell r="DM304">
            <v>23.099999999998545</v>
          </cell>
          <cell r="DN304">
            <v>39.399999999994179</v>
          </cell>
          <cell r="DO304">
            <v>117.69999999999709</v>
          </cell>
          <cell r="DP304">
            <v>206</v>
          </cell>
          <cell r="DQ304">
            <v>853</v>
          </cell>
          <cell r="DR304">
            <v>1059</v>
          </cell>
          <cell r="DS304">
            <v>12</v>
          </cell>
          <cell r="DT304">
            <v>130.09999999999854</v>
          </cell>
          <cell r="DU304">
            <v>1080</v>
          </cell>
          <cell r="DV304">
            <v>1790</v>
          </cell>
          <cell r="DW304">
            <v>19.170000000000002</v>
          </cell>
          <cell r="DX304" t="str">
            <v>0</v>
          </cell>
          <cell r="DY304">
            <v>0</v>
          </cell>
          <cell r="DZ304">
            <v>0</v>
          </cell>
          <cell r="EA304">
            <v>10.350000000000364</v>
          </cell>
          <cell r="EB304">
            <v>9</v>
          </cell>
          <cell r="EC304">
            <v>11</v>
          </cell>
          <cell r="ED304">
            <v>8687.9999999998836</v>
          </cell>
          <cell r="EE304" t="str">
            <v>0</v>
          </cell>
          <cell r="EF304">
            <v>0</v>
          </cell>
          <cell r="EG304">
            <v>2870</v>
          </cell>
          <cell r="EH304">
            <v>0</v>
          </cell>
          <cell r="EI304">
            <v>22</v>
          </cell>
          <cell r="EN304">
            <v>336.69999999999709</v>
          </cell>
          <cell r="EO304">
            <v>2422.5</v>
          </cell>
          <cell r="EP304">
            <v>2798</v>
          </cell>
          <cell r="EQ304">
            <v>2736.3000000000029</v>
          </cell>
          <cell r="ER304">
            <v>2178</v>
          </cell>
          <cell r="ES304">
            <v>2575</v>
          </cell>
          <cell r="ET304">
            <v>2146</v>
          </cell>
          <cell r="EU304">
            <v>0</v>
          </cell>
          <cell r="EV304">
            <v>15192.5</v>
          </cell>
          <cell r="EW304">
            <v>19610.099999999977</v>
          </cell>
          <cell r="EX304">
            <v>19687.099999999977</v>
          </cell>
          <cell r="EY304">
            <v>0</v>
          </cell>
          <cell r="EZ304">
            <v>36998.700000000004</v>
          </cell>
          <cell r="FA304">
            <v>498.59999999999945</v>
          </cell>
          <cell r="FB304">
            <v>356.60000000000582</v>
          </cell>
          <cell r="FC304">
            <v>37355.30000000001</v>
          </cell>
          <cell r="FD304">
            <v>419.39999999999418</v>
          </cell>
          <cell r="FE304">
            <v>774.5</v>
          </cell>
          <cell r="FF304">
            <v>1323.2000000000116</v>
          </cell>
          <cell r="FG304">
            <v>2517.1000000000058</v>
          </cell>
          <cell r="FH304">
            <v>2517.1000000000058</v>
          </cell>
          <cell r="FI304">
            <v>11100</v>
          </cell>
          <cell r="FJ304">
            <v>18442.999999999993</v>
          </cell>
          <cell r="FK304">
            <v>3059.7000000000116</v>
          </cell>
          <cell r="FL304">
            <v>2811.3999999999942</v>
          </cell>
          <cell r="FM304">
            <v>0</v>
          </cell>
          <cell r="FN304">
            <v>1347.7000000000044</v>
          </cell>
          <cell r="FO304">
            <v>0</v>
          </cell>
          <cell r="FP304">
            <v>0</v>
          </cell>
          <cell r="FQ304">
            <v>0</v>
          </cell>
          <cell r="FR304">
            <v>38381.999999999971</v>
          </cell>
          <cell r="FS304">
            <v>36761.800000000003</v>
          </cell>
          <cell r="FT304">
            <v>1637</v>
          </cell>
          <cell r="FU304">
            <v>0</v>
          </cell>
          <cell r="FV304">
            <v>116.39999999999964</v>
          </cell>
          <cell r="FW304">
            <v>9.2000000000116415</v>
          </cell>
          <cell r="FX304">
            <v>0</v>
          </cell>
          <cell r="FY304">
            <v>1642.2999999999956</v>
          </cell>
          <cell r="FZ304">
            <v>3444.6000000000058</v>
          </cell>
          <cell r="GA304">
            <v>3404.9000000000069</v>
          </cell>
          <cell r="GB304">
            <v>7079</v>
          </cell>
          <cell r="GC304">
            <v>15373</v>
          </cell>
          <cell r="GD304">
            <v>22452</v>
          </cell>
          <cell r="GE304">
            <v>368.69999999999982</v>
          </cell>
          <cell r="GF304">
            <v>1961.0999999999985</v>
          </cell>
          <cell r="GG304">
            <v>34350</v>
          </cell>
          <cell r="GH304">
            <v>149070</v>
          </cell>
          <cell r="GI304">
            <v>601.25</v>
          </cell>
          <cell r="GJ304">
            <v>2475.0000000000005</v>
          </cell>
          <cell r="GK304">
            <v>12547.88</v>
          </cell>
          <cell r="GL304">
            <v>17274.919999999998</v>
          </cell>
          <cell r="GM304">
            <v>532.17000000000007</v>
          </cell>
          <cell r="GN304">
            <v>657</v>
          </cell>
          <cell r="GO304">
            <v>506</v>
          </cell>
          <cell r="GP304">
            <v>86480</v>
          </cell>
          <cell r="GQ304">
            <v>0</v>
          </cell>
          <cell r="GR304">
            <v>204000</v>
          </cell>
          <cell r="GS304">
            <v>183420</v>
          </cell>
          <cell r="GT304">
            <v>20580</v>
          </cell>
          <cell r="GU304">
            <v>870</v>
          </cell>
          <cell r="GV304">
            <v>396</v>
          </cell>
          <cell r="GW304">
            <v>474</v>
          </cell>
        </row>
        <row r="305">
          <cell r="B305">
            <v>38650</v>
          </cell>
          <cell r="C305">
            <v>50233.1</v>
          </cell>
          <cell r="D305">
            <v>46508.1</v>
          </cell>
          <cell r="E305">
            <v>491228.8</v>
          </cell>
          <cell r="F305">
            <v>74903</v>
          </cell>
          <cell r="G305">
            <v>233202</v>
          </cell>
          <cell r="H305">
            <v>66942</v>
          </cell>
          <cell r="I305">
            <v>20551.099999999999</v>
          </cell>
          <cell r="J305">
            <v>10288.200000000001</v>
          </cell>
          <cell r="K305">
            <v>14229</v>
          </cell>
          <cell r="L305">
            <v>147665</v>
          </cell>
          <cell r="M305">
            <v>172462</v>
          </cell>
          <cell r="N305">
            <v>381292</v>
          </cell>
          <cell r="O305">
            <v>143898</v>
          </cell>
          <cell r="P305">
            <v>693336</v>
          </cell>
          <cell r="Q305">
            <v>370304</v>
          </cell>
          <cell r="R305">
            <v>172168.8</v>
          </cell>
          <cell r="S305">
            <v>5059</v>
          </cell>
          <cell r="T305">
            <v>8521.1</v>
          </cell>
          <cell r="U305">
            <v>79135.5</v>
          </cell>
          <cell r="V305">
            <v>27146</v>
          </cell>
          <cell r="W305">
            <v>240172.2</v>
          </cell>
          <cell r="X305">
            <v>71169.399999999994</v>
          </cell>
          <cell r="Y305">
            <v>317631.09999999998</v>
          </cell>
          <cell r="Z305">
            <v>313572.2</v>
          </cell>
          <cell r="AB305">
            <v>308738</v>
          </cell>
          <cell r="AC305">
            <v>317445.5</v>
          </cell>
          <cell r="AE305">
            <v>60442.2</v>
          </cell>
          <cell r="AF305">
            <v>14029</v>
          </cell>
          <cell r="AG305">
            <v>27625</v>
          </cell>
          <cell r="AH305">
            <v>55145.5</v>
          </cell>
          <cell r="AJ305">
            <v>247032.1</v>
          </cell>
          <cell r="AK305">
            <v>45607.7</v>
          </cell>
          <cell r="AN305">
            <v>94</v>
          </cell>
          <cell r="AO305">
            <v>76269.899999999994</v>
          </cell>
          <cell r="AP305">
            <v>0</v>
          </cell>
          <cell r="AQ305">
            <v>48385.599999999999</v>
          </cell>
          <cell r="AR305">
            <v>150102.20000000001</v>
          </cell>
          <cell r="AS305">
            <v>61281</v>
          </cell>
          <cell r="AU305">
            <v>4900</v>
          </cell>
          <cell r="AV305">
            <v>135052.1</v>
          </cell>
          <cell r="AX305">
            <v>43058.8</v>
          </cell>
          <cell r="AZ305">
            <v>21955000</v>
          </cell>
          <cell r="BA305">
            <v>26518200</v>
          </cell>
          <cell r="BB305">
            <v>2260</v>
          </cell>
          <cell r="BC305">
            <v>1877580</v>
          </cell>
          <cell r="BD305">
            <v>9793.15</v>
          </cell>
          <cell r="BE305">
            <v>2092</v>
          </cell>
          <cell r="BF305">
            <v>1876</v>
          </cell>
          <cell r="BG305">
            <v>6264.4</v>
          </cell>
          <cell r="BI305">
            <v>10</v>
          </cell>
          <cell r="BJ305">
            <v>10</v>
          </cell>
          <cell r="BK305">
            <v>10</v>
          </cell>
          <cell r="BL305">
            <v>10</v>
          </cell>
          <cell r="BM305">
            <v>10</v>
          </cell>
          <cell r="BN305">
            <v>34</v>
          </cell>
          <cell r="BO305">
            <v>0</v>
          </cell>
          <cell r="BP305">
            <v>20</v>
          </cell>
          <cell r="BQ305">
            <v>20</v>
          </cell>
          <cell r="BR305">
            <v>608.94000000000005</v>
          </cell>
          <cell r="BS305">
            <v>513.66999999999996</v>
          </cell>
          <cell r="BT305">
            <v>12000</v>
          </cell>
          <cell r="BU305">
            <v>8150</v>
          </cell>
          <cell r="BV305">
            <v>0</v>
          </cell>
          <cell r="BW305">
            <v>22</v>
          </cell>
          <cell r="CB305">
            <v>20</v>
          </cell>
          <cell r="CC305">
            <v>110.40000000000146</v>
          </cell>
          <cell r="CD305">
            <v>152.20000000001164</v>
          </cell>
          <cell r="CE305">
            <v>117</v>
          </cell>
          <cell r="CF305">
            <v>145</v>
          </cell>
          <cell r="CG305">
            <v>177</v>
          </cell>
          <cell r="CH305">
            <v>114.09999999999854</v>
          </cell>
          <cell r="CI305" t="str">
            <v>0</v>
          </cell>
          <cell r="CJ305">
            <v>835.70000000001164</v>
          </cell>
          <cell r="CK305">
            <v>900</v>
          </cell>
          <cell r="CL305">
            <v>821.10000000003492</v>
          </cell>
          <cell r="CM305" t="str">
            <v>0</v>
          </cell>
          <cell r="CN305">
            <v>1726.0999999999913</v>
          </cell>
          <cell r="CO305" t="str">
            <v>0</v>
          </cell>
          <cell r="CP305" t="str">
            <v>0</v>
          </cell>
          <cell r="CQ305">
            <v>1726.0999999999913</v>
          </cell>
          <cell r="CR305">
            <v>11.199999999993452</v>
          </cell>
          <cell r="CS305">
            <v>22.700000000000728</v>
          </cell>
          <cell r="CT305">
            <v>60.5</v>
          </cell>
          <cell r="CU305">
            <v>94.399999999994179</v>
          </cell>
          <cell r="CV305">
            <v>94.399999999994179</v>
          </cell>
          <cell r="CW305">
            <v>430</v>
          </cell>
          <cell r="CX305">
            <v>850</v>
          </cell>
          <cell r="CY305">
            <v>121.10000000000582</v>
          </cell>
          <cell r="CZ305">
            <v>114.5</v>
          </cell>
          <cell r="DA305" t="str">
            <v>0</v>
          </cell>
          <cell r="DB305">
            <v>76.69999999999709</v>
          </cell>
          <cell r="DC305" t="str">
            <v>0</v>
          </cell>
          <cell r="DD305" t="str">
            <v>0</v>
          </cell>
          <cell r="DE305">
            <v>94</v>
          </cell>
          <cell r="DF305">
            <v>1700</v>
          </cell>
          <cell r="DG305">
            <v>1686.3000000000029</v>
          </cell>
          <cell r="DH305">
            <v>69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>
            <v>52.200000000004366</v>
          </cell>
          <cell r="DN305">
            <v>126.20000000001164</v>
          </cell>
          <cell r="DO305">
            <v>121.20000000000437</v>
          </cell>
          <cell r="DP305">
            <v>311</v>
          </cell>
          <cell r="DQ305">
            <v>545</v>
          </cell>
          <cell r="DR305">
            <v>856</v>
          </cell>
          <cell r="DS305" t="str">
            <v>0</v>
          </cell>
          <cell r="DT305">
            <v>74.5</v>
          </cell>
          <cell r="DU305">
            <v>790</v>
          </cell>
          <cell r="DV305">
            <v>7360</v>
          </cell>
          <cell r="DW305">
            <v>13.25</v>
          </cell>
          <cell r="DX305">
            <v>103.73</v>
          </cell>
          <cell r="DY305">
            <v>608.94000000000005</v>
          </cell>
          <cell r="DZ305">
            <v>513.66999999999996</v>
          </cell>
          <cell r="EA305">
            <v>20.799999999999272</v>
          </cell>
          <cell r="EB305">
            <v>28</v>
          </cell>
          <cell r="EC305">
            <v>21</v>
          </cell>
          <cell r="ED305">
            <v>3200</v>
          </cell>
          <cell r="EE305" t="str">
            <v>0</v>
          </cell>
          <cell r="EF305">
            <v>12000</v>
          </cell>
          <cell r="EG305">
            <v>8150</v>
          </cell>
          <cell r="EH305">
            <v>0</v>
          </cell>
          <cell r="EI305">
            <v>22</v>
          </cell>
          <cell r="EN305">
            <v>356.69999999999709</v>
          </cell>
          <cell r="EO305">
            <v>2532.9000000000015</v>
          </cell>
          <cell r="EP305">
            <v>2950.2000000000116</v>
          </cell>
          <cell r="EQ305">
            <v>2853.3000000000029</v>
          </cell>
          <cell r="ER305">
            <v>2323</v>
          </cell>
          <cell r="ES305">
            <v>2752</v>
          </cell>
          <cell r="ET305">
            <v>2260.0999999999985</v>
          </cell>
          <cell r="EU305">
            <v>0</v>
          </cell>
          <cell r="EV305">
            <v>16028.200000000012</v>
          </cell>
          <cell r="EW305">
            <v>20510.099999999977</v>
          </cell>
          <cell r="EX305">
            <v>20508.200000000012</v>
          </cell>
          <cell r="EY305">
            <v>0</v>
          </cell>
          <cell r="EZ305">
            <v>38724.799999999996</v>
          </cell>
          <cell r="FA305">
            <v>498.59999999999945</v>
          </cell>
          <cell r="FB305">
            <v>356.60000000000582</v>
          </cell>
          <cell r="FC305">
            <v>39081.4</v>
          </cell>
          <cell r="FD305">
            <v>430.59999999998763</v>
          </cell>
          <cell r="FE305">
            <v>797.20000000000073</v>
          </cell>
          <cell r="FF305">
            <v>1383.7000000000116</v>
          </cell>
          <cell r="FG305">
            <v>2611.5</v>
          </cell>
          <cell r="FH305">
            <v>2611.5</v>
          </cell>
          <cell r="FI305">
            <v>11530</v>
          </cell>
          <cell r="FJ305">
            <v>19292.999999999993</v>
          </cell>
          <cell r="FK305">
            <v>3180.8000000000175</v>
          </cell>
          <cell r="FL305">
            <v>2925.8999999999942</v>
          </cell>
          <cell r="FM305">
            <v>0</v>
          </cell>
          <cell r="FN305">
            <v>1424.4000000000015</v>
          </cell>
          <cell r="FO305">
            <v>0</v>
          </cell>
          <cell r="FP305">
            <v>0</v>
          </cell>
          <cell r="FQ305">
            <v>94</v>
          </cell>
          <cell r="FR305">
            <v>40081.999999999971</v>
          </cell>
          <cell r="FS305">
            <v>38448.100000000006</v>
          </cell>
          <cell r="FT305">
            <v>1706</v>
          </cell>
          <cell r="FU305">
            <v>0</v>
          </cell>
          <cell r="FV305">
            <v>116.39999999999964</v>
          </cell>
          <cell r="FW305">
            <v>9.2000000000116415</v>
          </cell>
          <cell r="FX305">
            <v>0</v>
          </cell>
          <cell r="FY305">
            <v>1694.5</v>
          </cell>
          <cell r="FZ305">
            <v>3570.8000000000175</v>
          </cell>
          <cell r="GA305">
            <v>3526.1000000000113</v>
          </cell>
          <cell r="GB305">
            <v>7390</v>
          </cell>
          <cell r="GC305">
            <v>15918</v>
          </cell>
          <cell r="GD305">
            <v>23308</v>
          </cell>
          <cell r="GE305">
            <v>368.69999999999982</v>
          </cell>
          <cell r="GF305">
            <v>2035.5999999999985</v>
          </cell>
          <cell r="GG305">
            <v>35140</v>
          </cell>
          <cell r="GH305">
            <v>156430</v>
          </cell>
          <cell r="GI305">
            <v>614.5</v>
          </cell>
          <cell r="GJ305">
            <v>2578.7300000000005</v>
          </cell>
          <cell r="GK305">
            <v>13156.82</v>
          </cell>
          <cell r="GL305">
            <v>17788.589999999997</v>
          </cell>
          <cell r="GM305">
            <v>552.96999999999935</v>
          </cell>
          <cell r="GN305">
            <v>685</v>
          </cell>
          <cell r="GO305">
            <v>527</v>
          </cell>
          <cell r="GP305">
            <v>89680</v>
          </cell>
          <cell r="GQ305">
            <v>0</v>
          </cell>
          <cell r="GR305">
            <v>216000</v>
          </cell>
          <cell r="GS305">
            <v>191570</v>
          </cell>
          <cell r="GT305">
            <v>24430</v>
          </cell>
          <cell r="GU305">
            <v>870</v>
          </cell>
          <cell r="GV305">
            <v>418</v>
          </cell>
          <cell r="GW305">
            <v>452</v>
          </cell>
        </row>
        <row r="306">
          <cell r="B306">
            <v>38651</v>
          </cell>
          <cell r="C306">
            <v>50233.1</v>
          </cell>
          <cell r="D306">
            <v>46624.4</v>
          </cell>
          <cell r="E306">
            <v>491391.1</v>
          </cell>
          <cell r="F306">
            <v>75067</v>
          </cell>
          <cell r="G306">
            <v>233343</v>
          </cell>
          <cell r="H306">
            <v>67125.100000000006</v>
          </cell>
          <cell r="I306">
            <v>20684.400000000001</v>
          </cell>
          <cell r="J306">
            <v>10288.200000000001</v>
          </cell>
          <cell r="K306">
            <v>14425</v>
          </cell>
          <cell r="L306">
            <v>148515</v>
          </cell>
          <cell r="M306">
            <v>172964</v>
          </cell>
          <cell r="N306">
            <v>381652</v>
          </cell>
          <cell r="O306">
            <v>144291</v>
          </cell>
          <cell r="P306">
            <v>693714</v>
          </cell>
          <cell r="Q306">
            <v>370674</v>
          </cell>
          <cell r="R306">
            <v>172173</v>
          </cell>
          <cell r="S306">
            <v>5118.8</v>
          </cell>
          <cell r="T306">
            <v>8521.1</v>
          </cell>
          <cell r="U306">
            <v>79238.8</v>
          </cell>
          <cell r="V306">
            <v>27186.6</v>
          </cell>
          <cell r="W306">
            <v>240225.1</v>
          </cell>
          <cell r="X306">
            <v>72979.899999999994</v>
          </cell>
          <cell r="Y306">
            <v>318698</v>
          </cell>
          <cell r="Z306">
            <v>314327.59999999998</v>
          </cell>
          <cell r="AB306">
            <v>308738</v>
          </cell>
          <cell r="AC306">
            <v>318158.8</v>
          </cell>
          <cell r="AE306">
            <v>60621.1</v>
          </cell>
          <cell r="AF306">
            <v>14077</v>
          </cell>
          <cell r="AG306">
            <v>27713.8</v>
          </cell>
          <cell r="AH306">
            <v>55192.5</v>
          </cell>
          <cell r="AJ306">
            <v>247153.3</v>
          </cell>
          <cell r="AK306">
            <v>45717.8</v>
          </cell>
          <cell r="AN306">
            <v>158</v>
          </cell>
          <cell r="AO306">
            <v>76358.8</v>
          </cell>
          <cell r="AP306">
            <v>0</v>
          </cell>
          <cell r="AQ306">
            <v>48460</v>
          </cell>
          <cell r="AR306">
            <v>150251.1</v>
          </cell>
          <cell r="AS306">
            <v>61338.8</v>
          </cell>
          <cell r="AU306">
            <v>4937</v>
          </cell>
          <cell r="AV306">
            <v>135146</v>
          </cell>
          <cell r="AX306">
            <v>43111</v>
          </cell>
          <cell r="AZ306">
            <v>21976200</v>
          </cell>
          <cell r="BA306">
            <v>26624000</v>
          </cell>
          <cell r="BB306">
            <v>3520</v>
          </cell>
          <cell r="BC306">
            <v>1885020</v>
          </cell>
          <cell r="BD306">
            <v>9821</v>
          </cell>
          <cell r="BE306">
            <v>2120</v>
          </cell>
          <cell r="BF306">
            <v>1899</v>
          </cell>
          <cell r="BG306">
            <v>6286.2</v>
          </cell>
          <cell r="BI306">
            <v>10</v>
          </cell>
          <cell r="BJ306">
            <v>10</v>
          </cell>
          <cell r="BK306">
            <v>10</v>
          </cell>
          <cell r="BL306">
            <v>10</v>
          </cell>
          <cell r="BM306">
            <v>10</v>
          </cell>
          <cell r="BN306">
            <v>32</v>
          </cell>
          <cell r="BO306">
            <v>32</v>
          </cell>
          <cell r="BP306">
            <v>20</v>
          </cell>
          <cell r="BQ306">
            <v>20</v>
          </cell>
          <cell r="BR306">
            <v>463.02</v>
          </cell>
          <cell r="BS306">
            <v>719.08</v>
          </cell>
          <cell r="BT306">
            <v>12000</v>
          </cell>
          <cell r="BU306">
            <v>8700</v>
          </cell>
          <cell r="BV306">
            <v>0</v>
          </cell>
          <cell r="BW306">
            <v>22</v>
          </cell>
          <cell r="CB306" t="str">
            <v>0</v>
          </cell>
          <cell r="CC306">
            <v>116.30000000000291</v>
          </cell>
          <cell r="CD306">
            <v>162.29999999998836</v>
          </cell>
          <cell r="CE306">
            <v>164</v>
          </cell>
          <cell r="CF306">
            <v>141</v>
          </cell>
          <cell r="CG306">
            <v>183.10000000000582</v>
          </cell>
          <cell r="CH306">
            <v>133.30000000000291</v>
          </cell>
          <cell r="CI306" t="str">
            <v>0</v>
          </cell>
          <cell r="CJ306">
            <v>900</v>
          </cell>
          <cell r="CK306">
            <v>1066.9000000000233</v>
          </cell>
          <cell r="CL306">
            <v>755.39999999996508</v>
          </cell>
          <cell r="CM306" t="str">
            <v>0</v>
          </cell>
          <cell r="CN306">
            <v>1810.5</v>
          </cell>
          <cell r="CO306" t="str">
            <v>0</v>
          </cell>
          <cell r="CP306">
            <v>4.2000000000116415</v>
          </cell>
          <cell r="CQ306">
            <v>1814.7000000000116</v>
          </cell>
          <cell r="CR306">
            <v>9.8000000000101863</v>
          </cell>
          <cell r="CS306">
            <v>40.599999999998545</v>
          </cell>
          <cell r="CT306">
            <v>52.899999999994179</v>
          </cell>
          <cell r="CU306">
            <v>103.30000000000291</v>
          </cell>
          <cell r="CV306">
            <v>103.30000000000291</v>
          </cell>
          <cell r="CW306">
            <v>480</v>
          </cell>
          <cell r="CX306">
            <v>887.99999999999272</v>
          </cell>
          <cell r="CY306">
            <v>121.19999999998254</v>
          </cell>
          <cell r="CZ306">
            <v>110.10000000000582</v>
          </cell>
          <cell r="DA306" t="str">
            <v>0</v>
          </cell>
          <cell r="DB306">
            <v>47</v>
          </cell>
          <cell r="DC306" t="str">
            <v>0</v>
          </cell>
          <cell r="DD306" t="str">
            <v>0</v>
          </cell>
          <cell r="DE306">
            <v>64</v>
          </cell>
          <cell r="DF306">
            <v>1789.0000000000146</v>
          </cell>
          <cell r="DG306">
            <v>1710.2999999999811</v>
          </cell>
          <cell r="DH306">
            <v>57.80000000000291</v>
          </cell>
          <cell r="DI306" t="str">
            <v>0</v>
          </cell>
          <cell r="DJ306">
            <v>37</v>
          </cell>
          <cell r="DK306">
            <v>93.899999999994179</v>
          </cell>
          <cell r="DL306" t="str">
            <v>0</v>
          </cell>
          <cell r="DM306">
            <v>52.19999999999709</v>
          </cell>
          <cell r="DN306">
            <v>148.89999999999418</v>
          </cell>
          <cell r="DO306">
            <v>240.89999999999418</v>
          </cell>
          <cell r="DP306">
            <v>196</v>
          </cell>
          <cell r="DQ306">
            <v>850</v>
          </cell>
          <cell r="DR306">
            <v>1046</v>
          </cell>
          <cell r="DS306">
            <v>59.800000000000182</v>
          </cell>
          <cell r="DT306">
            <v>74.400000000001455</v>
          </cell>
          <cell r="DU306">
            <v>1260</v>
          </cell>
          <cell r="DV306">
            <v>7440</v>
          </cell>
          <cell r="DW306">
            <v>21.2</v>
          </cell>
          <cell r="DX306">
            <v>105.8</v>
          </cell>
          <cell r="DY306">
            <v>463.02</v>
          </cell>
          <cell r="DZ306">
            <v>719.08</v>
          </cell>
          <cell r="EA306">
            <v>27.850000000000364</v>
          </cell>
          <cell r="EB306">
            <v>28</v>
          </cell>
          <cell r="EC306">
            <v>23</v>
          </cell>
          <cell r="ED306">
            <v>3488.0000000000291</v>
          </cell>
          <cell r="EE306" t="str">
            <v>0</v>
          </cell>
          <cell r="EF306">
            <v>12000</v>
          </cell>
          <cell r="EG306">
            <v>8700</v>
          </cell>
          <cell r="EH306">
            <v>0</v>
          </cell>
          <cell r="EI306">
            <v>22</v>
          </cell>
          <cell r="EN306">
            <v>356.69999999999709</v>
          </cell>
          <cell r="EO306">
            <v>2649.2000000000044</v>
          </cell>
          <cell r="EP306">
            <v>3112.5</v>
          </cell>
          <cell r="EQ306">
            <v>3017.3000000000029</v>
          </cell>
          <cell r="ER306">
            <v>2464</v>
          </cell>
          <cell r="ES306">
            <v>2935.1000000000058</v>
          </cell>
          <cell r="ET306">
            <v>2393.4000000000015</v>
          </cell>
          <cell r="EU306">
            <v>0</v>
          </cell>
          <cell r="EV306">
            <v>16928.200000000012</v>
          </cell>
          <cell r="EW306">
            <v>21577</v>
          </cell>
          <cell r="EX306">
            <v>21263.599999999977</v>
          </cell>
          <cell r="EY306">
            <v>0</v>
          </cell>
          <cell r="EZ306">
            <v>40535.299999999996</v>
          </cell>
          <cell r="FA306">
            <v>498.59999999999945</v>
          </cell>
          <cell r="FB306">
            <v>360.80000000001746</v>
          </cell>
          <cell r="FC306">
            <v>40896.100000000013</v>
          </cell>
          <cell r="FD306">
            <v>440.39999999999782</v>
          </cell>
          <cell r="FE306">
            <v>837.79999999999927</v>
          </cell>
          <cell r="FF306">
            <v>1436.6000000000058</v>
          </cell>
          <cell r="FG306">
            <v>2714.8000000000029</v>
          </cell>
          <cell r="FH306">
            <v>2714.8000000000029</v>
          </cell>
          <cell r="FI306">
            <v>12010</v>
          </cell>
          <cell r="FJ306">
            <v>20180.999999999985</v>
          </cell>
          <cell r="FK306">
            <v>3302</v>
          </cell>
          <cell r="FL306">
            <v>3036</v>
          </cell>
          <cell r="FM306">
            <v>0</v>
          </cell>
          <cell r="FN306">
            <v>1471.4000000000015</v>
          </cell>
          <cell r="FO306">
            <v>0</v>
          </cell>
          <cell r="FP306">
            <v>0</v>
          </cell>
          <cell r="FQ306">
            <v>158</v>
          </cell>
          <cell r="FR306">
            <v>41870.999999999985</v>
          </cell>
          <cell r="FS306">
            <v>40158.399999999987</v>
          </cell>
          <cell r="FT306">
            <v>1763.8000000000029</v>
          </cell>
          <cell r="FU306">
            <v>0</v>
          </cell>
          <cell r="FV306">
            <v>153.39999999999964</v>
          </cell>
          <cell r="FW306">
            <v>103.10000000000582</v>
          </cell>
          <cell r="FX306">
            <v>0</v>
          </cell>
          <cell r="FY306">
            <v>1746.6999999999971</v>
          </cell>
          <cell r="FZ306">
            <v>3719.7000000000116</v>
          </cell>
          <cell r="GA306">
            <v>3767.0000000000055</v>
          </cell>
          <cell r="GB306">
            <v>7586</v>
          </cell>
          <cell r="GC306">
            <v>16768</v>
          </cell>
          <cell r="GD306">
            <v>24354</v>
          </cell>
          <cell r="GE306">
            <v>428.5</v>
          </cell>
          <cell r="GF306">
            <v>2110</v>
          </cell>
          <cell r="GG306">
            <v>36400</v>
          </cell>
          <cell r="GH306">
            <v>163870</v>
          </cell>
          <cell r="GI306">
            <v>635.70000000000005</v>
          </cell>
          <cell r="GJ306">
            <v>2684.5300000000007</v>
          </cell>
          <cell r="GK306">
            <v>13619.84</v>
          </cell>
          <cell r="GL306">
            <v>18507.669999999998</v>
          </cell>
          <cell r="GM306">
            <v>580.81999999999971</v>
          </cell>
          <cell r="GN306">
            <v>713</v>
          </cell>
          <cell r="GO306">
            <v>550</v>
          </cell>
          <cell r="GP306">
            <v>93168.000000000029</v>
          </cell>
          <cell r="GQ306">
            <v>0</v>
          </cell>
          <cell r="GR306">
            <v>228000</v>
          </cell>
          <cell r="GS306">
            <v>200270</v>
          </cell>
          <cell r="GT306">
            <v>27730</v>
          </cell>
          <cell r="GU306">
            <v>870</v>
          </cell>
          <cell r="GV306">
            <v>440</v>
          </cell>
          <cell r="GW306">
            <v>430</v>
          </cell>
        </row>
        <row r="307">
          <cell r="B307">
            <v>38652</v>
          </cell>
          <cell r="C307">
            <v>50233.1</v>
          </cell>
          <cell r="D307">
            <v>46736.6</v>
          </cell>
          <cell r="E307">
            <v>491548</v>
          </cell>
          <cell r="F307">
            <v>75221</v>
          </cell>
          <cell r="G307">
            <v>233475</v>
          </cell>
          <cell r="H307">
            <v>67294.2</v>
          </cell>
          <cell r="I307">
            <v>20811.2</v>
          </cell>
          <cell r="J307">
            <v>10288.200000000001</v>
          </cell>
          <cell r="K307">
            <v>14718</v>
          </cell>
          <cell r="L307">
            <v>149241</v>
          </cell>
          <cell r="M307">
            <v>173493</v>
          </cell>
          <cell r="N307">
            <v>382037</v>
          </cell>
          <cell r="O307">
            <v>144712</v>
          </cell>
          <cell r="P307">
            <v>694119</v>
          </cell>
          <cell r="Q307">
            <v>371072</v>
          </cell>
          <cell r="R307">
            <v>172193.2</v>
          </cell>
          <cell r="S307">
            <v>5145.5</v>
          </cell>
          <cell r="T307">
            <v>8522.2000000000007</v>
          </cell>
          <cell r="U307">
            <v>79331.100000000006</v>
          </cell>
          <cell r="V307">
            <v>27206.799999999999</v>
          </cell>
          <cell r="W307">
            <v>240290.1</v>
          </cell>
          <cell r="X307">
            <v>74909.8</v>
          </cell>
          <cell r="Y307">
            <v>319827</v>
          </cell>
          <cell r="Z307">
            <v>315146.8</v>
          </cell>
          <cell r="AB307">
            <v>308738</v>
          </cell>
          <cell r="AC307">
            <v>319208.59999999998</v>
          </cell>
          <cell r="AE307">
            <v>60828.800000000003</v>
          </cell>
          <cell r="AF307">
            <v>14128</v>
          </cell>
          <cell r="AG307">
            <v>27807.599999999999</v>
          </cell>
          <cell r="AH307">
            <v>55217.599999999999</v>
          </cell>
          <cell r="AJ307">
            <v>247296.2</v>
          </cell>
          <cell r="AK307">
            <v>45843.199999999997</v>
          </cell>
          <cell r="AN307">
            <v>216</v>
          </cell>
          <cell r="AO307">
            <v>76462.2</v>
          </cell>
          <cell r="AP307">
            <v>0</v>
          </cell>
          <cell r="AQ307">
            <v>48548.800000000003</v>
          </cell>
          <cell r="AR307">
            <v>150408.79999999999</v>
          </cell>
          <cell r="AS307">
            <v>61409</v>
          </cell>
          <cell r="AU307">
            <v>4944</v>
          </cell>
          <cell r="AV307">
            <v>135168.79999999999</v>
          </cell>
          <cell r="AX307">
            <v>43167</v>
          </cell>
          <cell r="AZ307">
            <v>22012000</v>
          </cell>
          <cell r="BA307">
            <v>26727000</v>
          </cell>
          <cell r="BB307">
            <v>4950</v>
          </cell>
          <cell r="BC307">
            <v>1892380</v>
          </cell>
          <cell r="BD307">
            <v>9848.49</v>
          </cell>
          <cell r="BE307">
            <v>2149</v>
          </cell>
          <cell r="BF307">
            <v>1925</v>
          </cell>
          <cell r="BG307">
            <v>6309</v>
          </cell>
          <cell r="BI307">
            <v>10</v>
          </cell>
          <cell r="BJ307">
            <v>10</v>
          </cell>
          <cell r="BK307">
            <v>10</v>
          </cell>
          <cell r="BL307">
            <v>10</v>
          </cell>
          <cell r="BM307">
            <v>10</v>
          </cell>
          <cell r="BN307">
            <v>33</v>
          </cell>
          <cell r="BO307">
            <v>32</v>
          </cell>
          <cell r="BP307">
            <v>20</v>
          </cell>
          <cell r="BQ307">
            <v>20</v>
          </cell>
          <cell r="BR307">
            <v>552.03</v>
          </cell>
          <cell r="BS307">
            <v>911.27</v>
          </cell>
          <cell r="BT307">
            <v>0</v>
          </cell>
          <cell r="BU307">
            <v>8790</v>
          </cell>
          <cell r="BV307">
            <v>0</v>
          </cell>
          <cell r="BW307">
            <v>22</v>
          </cell>
          <cell r="CB307" t="str">
            <v>0</v>
          </cell>
          <cell r="CC307">
            <v>112.19999999999709</v>
          </cell>
          <cell r="CD307">
            <v>156.90000000002328</v>
          </cell>
          <cell r="CE307">
            <v>154</v>
          </cell>
          <cell r="CF307">
            <v>132</v>
          </cell>
          <cell r="CG307">
            <v>169.09999999999127</v>
          </cell>
          <cell r="CH307">
            <v>126.79999999999927</v>
          </cell>
          <cell r="CI307" t="str">
            <v>0</v>
          </cell>
          <cell r="CJ307">
            <v>851.00000000001091</v>
          </cell>
          <cell r="CK307">
            <v>1129</v>
          </cell>
          <cell r="CL307">
            <v>819.20000000001164</v>
          </cell>
          <cell r="CM307" t="str">
            <v>0</v>
          </cell>
          <cell r="CN307">
            <v>1929.9000000000087</v>
          </cell>
          <cell r="CO307">
            <v>1.1000000000003638</v>
          </cell>
          <cell r="CP307">
            <v>20.200000000011642</v>
          </cell>
          <cell r="CQ307">
            <v>1950.1000000000204</v>
          </cell>
          <cell r="CR307">
            <v>7.1000000000021828</v>
          </cell>
          <cell r="CS307">
            <v>20.200000000000728</v>
          </cell>
          <cell r="CT307">
            <v>65</v>
          </cell>
          <cell r="CU307">
            <v>92.30000000000291</v>
          </cell>
          <cell r="CV307">
            <v>92.30000000000291</v>
          </cell>
          <cell r="CW307">
            <v>510</v>
          </cell>
          <cell r="CX307">
            <v>937.99999999999272</v>
          </cell>
          <cell r="CY307">
            <v>142.90000000002328</v>
          </cell>
          <cell r="CZ307">
            <v>125.39999999999418</v>
          </cell>
          <cell r="DA307" t="str">
            <v>0</v>
          </cell>
          <cell r="DB307">
            <v>25.099999999998545</v>
          </cell>
          <cell r="DC307" t="str">
            <v>0</v>
          </cell>
          <cell r="DD307" t="str">
            <v>0</v>
          </cell>
          <cell r="DE307">
            <v>58</v>
          </cell>
          <cell r="DF307">
            <v>2077.0000000000437</v>
          </cell>
          <cell r="DG307">
            <v>1799.4000000000087</v>
          </cell>
          <cell r="DH307">
            <v>70.19999999999709</v>
          </cell>
          <cell r="DI307" t="str">
            <v>0</v>
          </cell>
          <cell r="DJ307">
            <v>7</v>
          </cell>
          <cell r="DK307">
            <v>22.799999999988358</v>
          </cell>
          <cell r="DL307" t="str">
            <v>0</v>
          </cell>
          <cell r="DM307">
            <v>56</v>
          </cell>
          <cell r="DN307">
            <v>157.69999999998254</v>
          </cell>
          <cell r="DO307">
            <v>155.99999999998545</v>
          </cell>
          <cell r="DP307">
            <v>293</v>
          </cell>
          <cell r="DQ307">
            <v>726</v>
          </cell>
          <cell r="DR307">
            <v>1019</v>
          </cell>
          <cell r="DS307">
            <v>26.699999999999818</v>
          </cell>
          <cell r="DT307">
            <v>88.80000000000291</v>
          </cell>
          <cell r="DU307">
            <v>1430</v>
          </cell>
          <cell r="DV307">
            <v>7360</v>
          </cell>
          <cell r="DW307">
            <v>35.799999999999997</v>
          </cell>
          <cell r="DX307">
            <v>103</v>
          </cell>
          <cell r="DY307">
            <v>552.03</v>
          </cell>
          <cell r="DZ307">
            <v>911.27</v>
          </cell>
          <cell r="EA307">
            <v>27.489999999999782</v>
          </cell>
          <cell r="EB307">
            <v>29</v>
          </cell>
          <cell r="EC307">
            <v>26</v>
          </cell>
          <cell r="ED307">
            <v>3648.0000000000291</v>
          </cell>
          <cell r="EE307" t="str">
            <v>0</v>
          </cell>
          <cell r="EF307">
            <v>0</v>
          </cell>
          <cell r="EG307">
            <v>8790</v>
          </cell>
          <cell r="EH307">
            <v>0</v>
          </cell>
          <cell r="EI307">
            <v>22</v>
          </cell>
          <cell r="EN307">
            <v>356.69999999999709</v>
          </cell>
          <cell r="EO307">
            <v>2761.4000000000015</v>
          </cell>
          <cell r="EP307">
            <v>3269.4000000000233</v>
          </cell>
          <cell r="EQ307">
            <v>3171.3000000000029</v>
          </cell>
          <cell r="ER307">
            <v>2596</v>
          </cell>
          <cell r="ES307">
            <v>3104.1999999999971</v>
          </cell>
          <cell r="ET307">
            <v>2520.2000000000007</v>
          </cell>
          <cell r="EU307">
            <v>0</v>
          </cell>
          <cell r="EV307">
            <v>17779.200000000023</v>
          </cell>
          <cell r="EW307">
            <v>22706</v>
          </cell>
          <cell r="EX307">
            <v>22082.799999999988</v>
          </cell>
          <cell r="EY307">
            <v>0</v>
          </cell>
          <cell r="EZ307">
            <v>42465.200000000004</v>
          </cell>
          <cell r="FA307">
            <v>499.69999999999982</v>
          </cell>
          <cell r="FB307">
            <v>381.0000000000291</v>
          </cell>
          <cell r="FC307">
            <v>42846.200000000033</v>
          </cell>
          <cell r="FD307">
            <v>447.5</v>
          </cell>
          <cell r="FE307">
            <v>858</v>
          </cell>
          <cell r="FF307">
            <v>1501.6000000000058</v>
          </cell>
          <cell r="FG307">
            <v>2807.1000000000058</v>
          </cell>
          <cell r="FH307">
            <v>2807.1000000000058</v>
          </cell>
          <cell r="FI307">
            <v>12520</v>
          </cell>
          <cell r="FJ307">
            <v>21118.999999999978</v>
          </cell>
          <cell r="FK307">
            <v>3444.9000000000233</v>
          </cell>
          <cell r="FL307">
            <v>3161.3999999999942</v>
          </cell>
          <cell r="FM307">
            <v>0</v>
          </cell>
          <cell r="FN307">
            <v>1496.5</v>
          </cell>
          <cell r="FO307">
            <v>0</v>
          </cell>
          <cell r="FP307">
            <v>0</v>
          </cell>
          <cell r="FQ307">
            <v>216</v>
          </cell>
          <cell r="FR307">
            <v>43948.000000000029</v>
          </cell>
          <cell r="FS307">
            <v>41957.799999999996</v>
          </cell>
          <cell r="FT307">
            <v>1834</v>
          </cell>
          <cell r="FU307">
            <v>0</v>
          </cell>
          <cell r="FV307">
            <v>160.39999999999964</v>
          </cell>
          <cell r="FW307">
            <v>125.89999999999418</v>
          </cell>
          <cell r="FX307">
            <v>0</v>
          </cell>
          <cell r="FY307">
            <v>1802.6999999999971</v>
          </cell>
          <cell r="FZ307">
            <v>3877.3999999999942</v>
          </cell>
          <cell r="GA307">
            <v>3922.9999999999909</v>
          </cell>
          <cell r="GB307">
            <v>7879</v>
          </cell>
          <cell r="GC307">
            <v>17494</v>
          </cell>
          <cell r="GD307">
            <v>25373</v>
          </cell>
          <cell r="GE307">
            <v>455.19999999999982</v>
          </cell>
          <cell r="GF307">
            <v>2198.8000000000029</v>
          </cell>
          <cell r="GG307">
            <v>37830</v>
          </cell>
          <cell r="GH307">
            <v>171230</v>
          </cell>
          <cell r="GI307">
            <v>671.5</v>
          </cell>
          <cell r="GJ307">
            <v>2787.5300000000007</v>
          </cell>
          <cell r="GK307">
            <v>14171.87</v>
          </cell>
          <cell r="GL307">
            <v>19418.939999999999</v>
          </cell>
          <cell r="GM307">
            <v>608.30999999999949</v>
          </cell>
          <cell r="GN307">
            <v>742</v>
          </cell>
          <cell r="GO307">
            <v>576</v>
          </cell>
          <cell r="GP307">
            <v>96816.000000000058</v>
          </cell>
          <cell r="GQ307">
            <v>0</v>
          </cell>
          <cell r="GR307">
            <v>228000</v>
          </cell>
          <cell r="GS307">
            <v>209060</v>
          </cell>
          <cell r="GT307">
            <v>18940</v>
          </cell>
          <cell r="GU307">
            <v>870</v>
          </cell>
          <cell r="GV307">
            <v>462</v>
          </cell>
          <cell r="GW307">
            <v>408</v>
          </cell>
        </row>
        <row r="308">
          <cell r="B308">
            <v>38653</v>
          </cell>
          <cell r="C308">
            <v>50233.4</v>
          </cell>
          <cell r="D308">
            <v>46850</v>
          </cell>
          <cell r="E308">
            <v>491708.2</v>
          </cell>
          <cell r="F308">
            <v>75358.8</v>
          </cell>
          <cell r="G308">
            <v>233609.60000000001</v>
          </cell>
          <cell r="H308">
            <v>67462.2</v>
          </cell>
          <cell r="I308">
            <v>20933.7</v>
          </cell>
          <cell r="J308">
            <v>10288.200000000001</v>
          </cell>
          <cell r="K308">
            <v>15137</v>
          </cell>
          <cell r="L308">
            <v>149973</v>
          </cell>
          <cell r="M308">
            <v>174036.7</v>
          </cell>
          <cell r="N308">
            <v>382439.2</v>
          </cell>
          <cell r="O308">
            <v>145142.5</v>
          </cell>
          <cell r="P308">
            <v>694541.7</v>
          </cell>
          <cell r="Q308">
            <v>371490.5</v>
          </cell>
          <cell r="R308">
            <v>172203.8</v>
          </cell>
          <cell r="S308">
            <v>5160</v>
          </cell>
          <cell r="T308">
            <v>8522.2000000000007</v>
          </cell>
          <cell r="U308">
            <v>79426.3</v>
          </cell>
          <cell r="V308">
            <v>27227</v>
          </cell>
          <cell r="W308">
            <v>240359.8</v>
          </cell>
          <cell r="X308">
            <v>76916</v>
          </cell>
          <cell r="Y308">
            <v>320829</v>
          </cell>
          <cell r="Z308">
            <v>316181</v>
          </cell>
          <cell r="AB308">
            <v>308738</v>
          </cell>
          <cell r="AC308">
            <v>320321</v>
          </cell>
          <cell r="AE308">
            <v>61016.5</v>
          </cell>
          <cell r="AF308">
            <v>14186.6</v>
          </cell>
          <cell r="AG308">
            <v>27914.2</v>
          </cell>
          <cell r="AH308">
            <v>55246.8</v>
          </cell>
          <cell r="AJ308">
            <v>247416.8</v>
          </cell>
          <cell r="AK308">
            <v>45952.7</v>
          </cell>
          <cell r="AN308">
            <v>297.8</v>
          </cell>
          <cell r="AO308">
            <v>76550</v>
          </cell>
          <cell r="AP308">
            <v>0</v>
          </cell>
          <cell r="AQ308">
            <v>48623</v>
          </cell>
          <cell r="AR308">
            <v>150554</v>
          </cell>
          <cell r="AS308">
            <v>61487.9</v>
          </cell>
          <cell r="AU308">
            <v>4944.6000000000004</v>
          </cell>
          <cell r="AV308">
            <v>135168.79999999999</v>
          </cell>
          <cell r="AX308">
            <v>43231.6</v>
          </cell>
          <cell r="AZ308">
            <v>22045000</v>
          </cell>
          <cell r="BA308">
            <v>26825900</v>
          </cell>
          <cell r="BB308">
            <v>7510</v>
          </cell>
          <cell r="BC308">
            <v>1899440</v>
          </cell>
          <cell r="BD308">
            <v>9879.65</v>
          </cell>
          <cell r="BE308">
            <v>2180</v>
          </cell>
          <cell r="BF308">
            <v>1953</v>
          </cell>
          <cell r="BG308">
            <v>6331.7</v>
          </cell>
          <cell r="BI308">
            <v>10</v>
          </cell>
          <cell r="BJ308">
            <v>10</v>
          </cell>
          <cell r="BK308">
            <v>10</v>
          </cell>
          <cell r="BL308">
            <v>10</v>
          </cell>
          <cell r="BM308">
            <v>10</v>
          </cell>
          <cell r="BN308">
            <v>33</v>
          </cell>
          <cell r="BO308">
            <v>32</v>
          </cell>
          <cell r="BP308">
            <v>20</v>
          </cell>
          <cell r="BQ308">
            <v>20</v>
          </cell>
          <cell r="BR308">
            <v>565.19000000000005</v>
          </cell>
          <cell r="BS308">
            <v>772.95</v>
          </cell>
          <cell r="BT308">
            <v>12000</v>
          </cell>
          <cell r="BU308">
            <v>9620</v>
          </cell>
          <cell r="BV308">
            <v>0</v>
          </cell>
          <cell r="BW308">
            <v>22</v>
          </cell>
          <cell r="CB308">
            <v>0.30000000000291038</v>
          </cell>
          <cell r="CC308">
            <v>113.40000000000146</v>
          </cell>
          <cell r="CD308">
            <v>160.20000000001164</v>
          </cell>
          <cell r="CE308">
            <v>137.80000000000291</v>
          </cell>
          <cell r="CF308">
            <v>134.60000000000582</v>
          </cell>
          <cell r="CG308">
            <v>168</v>
          </cell>
          <cell r="CH308">
            <v>122.5</v>
          </cell>
          <cell r="CI308" t="str">
            <v>0</v>
          </cell>
          <cell r="CJ308">
            <v>836.80000000002474</v>
          </cell>
          <cell r="CK308">
            <v>1002</v>
          </cell>
          <cell r="CL308">
            <v>1034.2000000000116</v>
          </cell>
          <cell r="CM308" t="str">
            <v>0</v>
          </cell>
          <cell r="CN308">
            <v>2006.1999999999971</v>
          </cell>
          <cell r="CO308" t="str">
            <v>0</v>
          </cell>
          <cell r="CP308">
            <v>10.599999999976717</v>
          </cell>
          <cell r="CQ308">
            <v>2016.7999999999738</v>
          </cell>
          <cell r="CR308">
            <v>5.3000000000138243</v>
          </cell>
          <cell r="CS308">
            <v>20.200000000000728</v>
          </cell>
          <cell r="CT308">
            <v>69.699999999982538</v>
          </cell>
          <cell r="CU308">
            <v>95.19999999999709</v>
          </cell>
          <cell r="CV308">
            <v>95.19999999999709</v>
          </cell>
          <cell r="CW308">
            <v>586.00000000000364</v>
          </cell>
          <cell r="CX308">
            <v>1066.0000000000218</v>
          </cell>
          <cell r="CY308">
            <v>120.59999999997672</v>
          </cell>
          <cell r="CZ308">
            <v>109.5</v>
          </cell>
          <cell r="DA308" t="str">
            <v>0</v>
          </cell>
          <cell r="DB308">
            <v>29.200000000004366</v>
          </cell>
          <cell r="DC308" t="str">
            <v>0</v>
          </cell>
          <cell r="DD308" t="str">
            <v>0</v>
          </cell>
          <cell r="DE308">
            <v>81.800000000000011</v>
          </cell>
          <cell r="DF308">
            <v>1876.9999999999709</v>
          </cell>
          <cell r="DG308">
            <v>1993.1000000000065</v>
          </cell>
          <cell r="DH308">
            <v>78.900000000001455</v>
          </cell>
          <cell r="DI308" t="str">
            <v>0</v>
          </cell>
          <cell r="DJ308">
            <v>0.6000000000003638</v>
          </cell>
          <cell r="DK308" t="str">
            <v>0</v>
          </cell>
          <cell r="DL308" t="str">
            <v>0</v>
          </cell>
          <cell r="DM308">
            <v>64.599999999998545</v>
          </cell>
          <cell r="DN308">
            <v>145.20000000001164</v>
          </cell>
          <cell r="DO308">
            <v>144.10000000000036</v>
          </cell>
          <cell r="DP308">
            <v>419</v>
          </cell>
          <cell r="DQ308">
            <v>732</v>
          </cell>
          <cell r="DR308">
            <v>1151</v>
          </cell>
          <cell r="DS308">
            <v>14.5</v>
          </cell>
          <cell r="DT308">
            <v>74.19999999999709</v>
          </cell>
          <cell r="DU308">
            <v>2560</v>
          </cell>
          <cell r="DV308">
            <v>7060</v>
          </cell>
          <cell r="DW308">
            <v>33</v>
          </cell>
          <cell r="DX308">
            <v>98.9</v>
          </cell>
          <cell r="DY308">
            <v>565.19000000000005</v>
          </cell>
          <cell r="DZ308">
            <v>772.95</v>
          </cell>
          <cell r="EA308">
            <v>31.159999999999854</v>
          </cell>
          <cell r="EB308">
            <v>31</v>
          </cell>
          <cell r="EC308">
            <v>28</v>
          </cell>
          <cell r="ED308">
            <v>3631.9999999999709</v>
          </cell>
          <cell r="EE308" t="str">
            <v>0</v>
          </cell>
          <cell r="EF308">
            <v>12000</v>
          </cell>
          <cell r="EG308">
            <v>9620</v>
          </cell>
          <cell r="EH308">
            <v>0</v>
          </cell>
          <cell r="EI308">
            <v>22</v>
          </cell>
          <cell r="EN308">
            <v>357</v>
          </cell>
          <cell r="EO308">
            <v>2874.8000000000029</v>
          </cell>
          <cell r="EP308">
            <v>3429.6000000000349</v>
          </cell>
          <cell r="EQ308">
            <v>3309.1000000000058</v>
          </cell>
          <cell r="ER308">
            <v>2730.6000000000058</v>
          </cell>
          <cell r="ES308">
            <v>3272.1999999999971</v>
          </cell>
          <cell r="ET308">
            <v>2642.7000000000007</v>
          </cell>
          <cell r="EU308">
            <v>0</v>
          </cell>
          <cell r="EV308">
            <v>18616.000000000047</v>
          </cell>
          <cell r="EW308">
            <v>23708</v>
          </cell>
          <cell r="EX308">
            <v>23117</v>
          </cell>
          <cell r="EY308">
            <v>0</v>
          </cell>
          <cell r="EZ308">
            <v>44471.4</v>
          </cell>
          <cell r="FA308">
            <v>499.69999999999982</v>
          </cell>
          <cell r="FB308">
            <v>391.60000000000582</v>
          </cell>
          <cell r="FC308">
            <v>44863.000000000007</v>
          </cell>
          <cell r="FD308">
            <v>452.80000000001382</v>
          </cell>
          <cell r="FE308">
            <v>878.20000000000073</v>
          </cell>
          <cell r="FF308">
            <v>1571.2999999999884</v>
          </cell>
          <cell r="FG308">
            <v>2902.3000000000029</v>
          </cell>
          <cell r="FH308">
            <v>2902.3000000000029</v>
          </cell>
          <cell r="FI308">
            <v>13106.000000000004</v>
          </cell>
          <cell r="FJ308">
            <v>22185</v>
          </cell>
          <cell r="FK308">
            <v>3565.5</v>
          </cell>
          <cell r="FL308">
            <v>3270.8999999999942</v>
          </cell>
          <cell r="FM308">
            <v>0</v>
          </cell>
          <cell r="FN308">
            <v>1525.7000000000044</v>
          </cell>
          <cell r="FO308">
            <v>0</v>
          </cell>
          <cell r="FP308">
            <v>0</v>
          </cell>
          <cell r="FQ308">
            <v>297.8</v>
          </cell>
          <cell r="FR308">
            <v>45825</v>
          </cell>
          <cell r="FS308">
            <v>43950.9</v>
          </cell>
          <cell r="FT308">
            <v>1912.9000000000015</v>
          </cell>
          <cell r="FU308">
            <v>0</v>
          </cell>
          <cell r="FV308">
            <v>161</v>
          </cell>
          <cell r="FW308">
            <v>125.89999999999418</v>
          </cell>
          <cell r="FX308">
            <v>0</v>
          </cell>
          <cell r="FY308">
            <v>1867.2999999999956</v>
          </cell>
          <cell r="FZ308">
            <v>4022.6000000000058</v>
          </cell>
          <cell r="GA308">
            <v>4067.0999999999913</v>
          </cell>
          <cell r="GB308">
            <v>8298</v>
          </cell>
          <cell r="GC308">
            <v>18226</v>
          </cell>
          <cell r="GD308">
            <v>26524</v>
          </cell>
          <cell r="GE308">
            <v>469.69999999999982</v>
          </cell>
          <cell r="GF308">
            <v>2273</v>
          </cell>
          <cell r="GG308">
            <v>40390</v>
          </cell>
          <cell r="GH308">
            <v>178290</v>
          </cell>
          <cell r="GI308">
            <v>704.5</v>
          </cell>
          <cell r="GJ308">
            <v>2886.4300000000007</v>
          </cell>
          <cell r="GK308">
            <v>14737.060000000001</v>
          </cell>
          <cell r="GL308">
            <v>20191.89</v>
          </cell>
          <cell r="GM308">
            <v>639.46999999999935</v>
          </cell>
          <cell r="GN308">
            <v>773</v>
          </cell>
          <cell r="GO308">
            <v>604</v>
          </cell>
          <cell r="GP308">
            <v>100448.00000000003</v>
          </cell>
          <cell r="GQ308">
            <v>0</v>
          </cell>
          <cell r="GR308">
            <v>240000</v>
          </cell>
          <cell r="GS308">
            <v>218680</v>
          </cell>
          <cell r="GT308">
            <v>21320</v>
          </cell>
          <cell r="GU308">
            <v>870</v>
          </cell>
          <cell r="GV308">
            <v>484</v>
          </cell>
          <cell r="GW308">
            <v>386</v>
          </cell>
        </row>
        <row r="309">
          <cell r="B309">
            <v>38654</v>
          </cell>
          <cell r="C309">
            <v>50233.4</v>
          </cell>
          <cell r="D309">
            <v>46968</v>
          </cell>
          <cell r="E309">
            <v>491875.8</v>
          </cell>
          <cell r="F309">
            <v>75498</v>
          </cell>
          <cell r="G309">
            <v>233724</v>
          </cell>
          <cell r="H309">
            <v>67638.2</v>
          </cell>
          <cell r="I309">
            <v>21062</v>
          </cell>
          <cell r="J309">
            <v>10288.200000000001</v>
          </cell>
          <cell r="K309">
            <v>15628</v>
          </cell>
          <cell r="L309">
            <v>150769</v>
          </cell>
          <cell r="M309">
            <v>174615</v>
          </cell>
          <cell r="N309">
            <v>382870.6</v>
          </cell>
          <cell r="O309">
            <v>145629</v>
          </cell>
          <cell r="P309">
            <v>694997</v>
          </cell>
          <cell r="Q309">
            <v>371941</v>
          </cell>
          <cell r="R309">
            <v>172211.6</v>
          </cell>
          <cell r="S309">
            <v>5211</v>
          </cell>
          <cell r="T309">
            <v>8522.2000000000007</v>
          </cell>
          <cell r="U309">
            <v>79547.100000000006</v>
          </cell>
          <cell r="V309">
            <v>27281</v>
          </cell>
          <cell r="W309">
            <v>240424</v>
          </cell>
          <cell r="X309">
            <v>79054</v>
          </cell>
          <cell r="Y309">
            <v>321873</v>
          </cell>
          <cell r="Z309">
            <v>317287</v>
          </cell>
          <cell r="AB309">
            <v>308738</v>
          </cell>
          <cell r="AC309">
            <v>321490</v>
          </cell>
          <cell r="AE309">
            <v>61214.6</v>
          </cell>
          <cell r="AF309">
            <v>14241.4</v>
          </cell>
          <cell r="AG309">
            <v>28019</v>
          </cell>
          <cell r="AH309">
            <v>55279</v>
          </cell>
          <cell r="AJ309">
            <v>247541.8</v>
          </cell>
          <cell r="AK309">
            <v>46066</v>
          </cell>
          <cell r="AN309">
            <v>367</v>
          </cell>
          <cell r="AO309">
            <v>76641</v>
          </cell>
          <cell r="AP309">
            <v>0</v>
          </cell>
          <cell r="AQ309">
            <v>48700</v>
          </cell>
          <cell r="AR309">
            <v>150701</v>
          </cell>
          <cell r="AS309">
            <v>61572.9</v>
          </cell>
          <cell r="AU309">
            <v>4944.6000000000004</v>
          </cell>
          <cell r="AV309">
            <v>135168.79999999999</v>
          </cell>
          <cell r="AX309">
            <v>43294</v>
          </cell>
          <cell r="AZ309">
            <v>22081960</v>
          </cell>
          <cell r="BA309">
            <v>26922480</v>
          </cell>
          <cell r="BB309">
            <v>9670</v>
          </cell>
          <cell r="BC309">
            <v>1906350</v>
          </cell>
          <cell r="BD309">
            <v>9911.9699999999993</v>
          </cell>
          <cell r="BE309">
            <v>2210</v>
          </cell>
          <cell r="BF309">
            <v>1983</v>
          </cell>
          <cell r="BG309">
            <v>6357.4</v>
          </cell>
          <cell r="BI309">
            <v>10</v>
          </cell>
          <cell r="BJ309">
            <v>10</v>
          </cell>
          <cell r="BK309">
            <v>10</v>
          </cell>
          <cell r="BL309">
            <v>10</v>
          </cell>
          <cell r="BM309">
            <v>10</v>
          </cell>
          <cell r="BN309">
            <v>0</v>
          </cell>
          <cell r="BO309">
            <v>33</v>
          </cell>
          <cell r="BP309">
            <v>20</v>
          </cell>
          <cell r="BQ309">
            <v>20</v>
          </cell>
          <cell r="BR309">
            <v>772.27</v>
          </cell>
          <cell r="BS309">
            <v>551.51</v>
          </cell>
          <cell r="BT309">
            <v>0</v>
          </cell>
          <cell r="BU309">
            <v>9070</v>
          </cell>
          <cell r="BV309">
            <v>0</v>
          </cell>
          <cell r="BW309">
            <v>11</v>
          </cell>
          <cell r="CB309" t="str">
            <v>0</v>
          </cell>
          <cell r="CC309">
            <v>118</v>
          </cell>
          <cell r="CD309">
            <v>167.59999999997672</v>
          </cell>
          <cell r="CE309">
            <v>139.19999999999709</v>
          </cell>
          <cell r="CF309">
            <v>114.39999999999418</v>
          </cell>
          <cell r="CG309">
            <v>176</v>
          </cell>
          <cell r="CH309">
            <v>128.29999999999927</v>
          </cell>
          <cell r="CI309" t="str">
            <v>0</v>
          </cell>
          <cell r="CJ309">
            <v>843.49999999996726</v>
          </cell>
          <cell r="CK309">
            <v>1044</v>
          </cell>
          <cell r="CL309">
            <v>1106</v>
          </cell>
          <cell r="CM309" t="str">
            <v>0</v>
          </cell>
          <cell r="CN309">
            <v>2138</v>
          </cell>
          <cell r="CO309" t="str">
            <v>0</v>
          </cell>
          <cell r="CP309">
            <v>7.8000000000174623</v>
          </cell>
          <cell r="CQ309">
            <v>2145.8000000000175</v>
          </cell>
          <cell r="CR309">
            <v>2.5999999999912689</v>
          </cell>
          <cell r="CS309">
            <v>54</v>
          </cell>
          <cell r="CT309">
            <v>64.200000000011642</v>
          </cell>
          <cell r="CU309">
            <v>120.80000000000291</v>
          </cell>
          <cell r="CV309">
            <v>120.80000000000291</v>
          </cell>
          <cell r="CW309">
            <v>547.99999999999272</v>
          </cell>
          <cell r="CX309">
            <v>1047.9999999999927</v>
          </cell>
          <cell r="CY309">
            <v>125</v>
          </cell>
          <cell r="CZ309">
            <v>113.30000000000291</v>
          </cell>
          <cell r="DA309" t="str">
            <v>0</v>
          </cell>
          <cell r="DB309">
            <v>32.19999999999709</v>
          </cell>
          <cell r="DC309" t="str">
            <v>0</v>
          </cell>
          <cell r="DD309" t="str">
            <v>0</v>
          </cell>
          <cell r="DE309">
            <v>69.199999999999989</v>
          </cell>
          <cell r="DF309">
            <v>1980.9999999999854</v>
          </cell>
          <cell r="DG309">
            <v>1935.6999999999855</v>
          </cell>
          <cell r="DH309">
            <v>85</v>
          </cell>
          <cell r="DI309" t="str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>
            <v>62.400000000001455</v>
          </cell>
          <cell r="DN309">
            <v>147</v>
          </cell>
          <cell r="DO309">
            <v>147.40000000000146</v>
          </cell>
          <cell r="DP309">
            <v>491</v>
          </cell>
          <cell r="DQ309">
            <v>796</v>
          </cell>
          <cell r="DR309">
            <v>1287</v>
          </cell>
          <cell r="DS309">
            <v>51</v>
          </cell>
          <cell r="DT309">
            <v>77</v>
          </cell>
          <cell r="DU309">
            <v>2160</v>
          </cell>
          <cell r="DV309">
            <v>6910</v>
          </cell>
          <cell r="DW309">
            <v>36.96</v>
          </cell>
          <cell r="DX309">
            <v>96.58</v>
          </cell>
          <cell r="DY309">
            <v>772.27</v>
          </cell>
          <cell r="DZ309">
            <v>551.51</v>
          </cell>
          <cell r="EA309">
            <v>32.319999999999709</v>
          </cell>
          <cell r="EB309">
            <v>30</v>
          </cell>
          <cell r="EC309">
            <v>30</v>
          </cell>
          <cell r="ED309">
            <v>4111.9999999999709</v>
          </cell>
          <cell r="EE309" t="str">
            <v>0</v>
          </cell>
          <cell r="EF309">
            <v>0</v>
          </cell>
          <cell r="EG309">
            <v>9070</v>
          </cell>
          <cell r="EH309">
            <v>0</v>
          </cell>
          <cell r="EI309">
            <v>11</v>
          </cell>
          <cell r="EN309">
            <v>357</v>
          </cell>
          <cell r="EO309">
            <v>2992.8000000000029</v>
          </cell>
          <cell r="EP309">
            <v>3597.2000000000116</v>
          </cell>
          <cell r="EQ309">
            <v>3448.3000000000029</v>
          </cell>
          <cell r="ER309">
            <v>2845</v>
          </cell>
          <cell r="ES309">
            <v>3448.1999999999971</v>
          </cell>
          <cell r="ET309">
            <v>2771</v>
          </cell>
          <cell r="EU309">
            <v>0</v>
          </cell>
          <cell r="EV309">
            <v>19459.500000000015</v>
          </cell>
          <cell r="EW309">
            <v>24752</v>
          </cell>
          <cell r="EX309">
            <v>24223</v>
          </cell>
          <cell r="EY309">
            <v>0</v>
          </cell>
          <cell r="EZ309">
            <v>46609.4</v>
          </cell>
          <cell r="FA309">
            <v>499.69999999999982</v>
          </cell>
          <cell r="FB309">
            <v>399.40000000002328</v>
          </cell>
          <cell r="FC309">
            <v>47008.800000000025</v>
          </cell>
          <cell r="FD309">
            <v>455.40000000000509</v>
          </cell>
          <cell r="FE309">
            <v>932.20000000000073</v>
          </cell>
          <cell r="FF309">
            <v>1635.5</v>
          </cell>
          <cell r="FG309">
            <v>3023.1000000000058</v>
          </cell>
          <cell r="FH309">
            <v>3023.1000000000058</v>
          </cell>
          <cell r="FI309">
            <v>13653.999999999996</v>
          </cell>
          <cell r="FJ309">
            <v>23232.999999999993</v>
          </cell>
          <cell r="FK309">
            <v>3690.5</v>
          </cell>
          <cell r="FL309">
            <v>3384.1999999999971</v>
          </cell>
          <cell r="FM309">
            <v>0</v>
          </cell>
          <cell r="FN309">
            <v>1557.9000000000015</v>
          </cell>
          <cell r="FO309">
            <v>0</v>
          </cell>
          <cell r="FP309">
            <v>0</v>
          </cell>
          <cell r="FQ309">
            <v>367</v>
          </cell>
          <cell r="FR309">
            <v>47805.999999999985</v>
          </cell>
          <cell r="FS309">
            <v>45886.599999999984</v>
          </cell>
          <cell r="FT309">
            <v>1997.9000000000015</v>
          </cell>
          <cell r="FU309">
            <v>0</v>
          </cell>
          <cell r="FV309">
            <v>161</v>
          </cell>
          <cell r="FW309">
            <v>125.89999999999418</v>
          </cell>
          <cell r="FX309">
            <v>0</v>
          </cell>
          <cell r="FY309">
            <v>1929.6999999999971</v>
          </cell>
          <cell r="FZ309">
            <v>4169.6000000000058</v>
          </cell>
          <cell r="GA309">
            <v>4214.4999999999927</v>
          </cell>
          <cell r="GB309">
            <v>8789</v>
          </cell>
          <cell r="GC309">
            <v>19022</v>
          </cell>
          <cell r="GD309">
            <v>27811</v>
          </cell>
          <cell r="GE309">
            <v>520.69999999999982</v>
          </cell>
          <cell r="GF309">
            <v>2350</v>
          </cell>
          <cell r="GG309">
            <v>42550</v>
          </cell>
          <cell r="GH309">
            <v>185200</v>
          </cell>
          <cell r="GI309">
            <v>741.46</v>
          </cell>
          <cell r="GJ309">
            <v>2983.0100000000007</v>
          </cell>
          <cell r="GK309">
            <v>15509.330000000002</v>
          </cell>
          <cell r="GL309">
            <v>20743.399999999998</v>
          </cell>
          <cell r="GM309">
            <v>671.78999999999905</v>
          </cell>
          <cell r="GN309">
            <v>803</v>
          </cell>
          <cell r="GO309">
            <v>634</v>
          </cell>
          <cell r="GP309">
            <v>104560</v>
          </cell>
          <cell r="GQ309">
            <v>0</v>
          </cell>
          <cell r="GR309">
            <v>240000</v>
          </cell>
          <cell r="GS309">
            <v>227750</v>
          </cell>
          <cell r="GT309">
            <v>12250</v>
          </cell>
          <cell r="GU309">
            <v>870</v>
          </cell>
          <cell r="GV309">
            <v>495</v>
          </cell>
          <cell r="GW309">
            <v>375</v>
          </cell>
        </row>
        <row r="310">
          <cell r="B310">
            <v>38655</v>
          </cell>
          <cell r="C310">
            <v>50241.4</v>
          </cell>
          <cell r="D310">
            <v>47047</v>
          </cell>
          <cell r="E310">
            <v>491984</v>
          </cell>
          <cell r="F310">
            <v>75633</v>
          </cell>
          <cell r="G310">
            <v>233850</v>
          </cell>
          <cell r="H310">
            <v>67796</v>
          </cell>
          <cell r="I310">
            <v>21182</v>
          </cell>
          <cell r="J310">
            <v>10288.200000000001</v>
          </cell>
          <cell r="K310">
            <v>15999</v>
          </cell>
          <cell r="L310">
            <v>151503</v>
          </cell>
          <cell r="M310">
            <v>175075</v>
          </cell>
          <cell r="N310">
            <v>383214</v>
          </cell>
          <cell r="O310">
            <v>146027</v>
          </cell>
          <cell r="P310">
            <v>695376</v>
          </cell>
          <cell r="Q310">
            <v>372312</v>
          </cell>
          <cell r="R310">
            <v>172213.9</v>
          </cell>
          <cell r="S310">
            <v>5240</v>
          </cell>
          <cell r="T310">
            <v>8522.2000000000007</v>
          </cell>
          <cell r="U310">
            <v>79647.5</v>
          </cell>
          <cell r="V310">
            <v>27319</v>
          </cell>
          <cell r="W310">
            <v>240473</v>
          </cell>
          <cell r="X310">
            <v>80919</v>
          </cell>
          <cell r="Y310">
            <v>322778</v>
          </cell>
          <cell r="Z310">
            <v>318263</v>
          </cell>
          <cell r="AB310">
            <v>308738</v>
          </cell>
          <cell r="AC310">
            <v>322485</v>
          </cell>
          <cell r="AE310">
            <v>61392</v>
          </cell>
          <cell r="AF310">
            <v>14302</v>
          </cell>
          <cell r="AG310">
            <v>28090</v>
          </cell>
          <cell r="AH310">
            <v>55309</v>
          </cell>
          <cell r="AJ310">
            <v>247677.3</v>
          </cell>
          <cell r="AK310">
            <v>46188</v>
          </cell>
          <cell r="AN310">
            <v>442</v>
          </cell>
          <cell r="AO310">
            <v>76741</v>
          </cell>
          <cell r="AP310">
            <v>0</v>
          </cell>
          <cell r="AQ310">
            <v>48784</v>
          </cell>
          <cell r="AR310">
            <v>150857</v>
          </cell>
          <cell r="AS310">
            <v>61667.6</v>
          </cell>
          <cell r="AU310">
            <v>4944.6000000000004</v>
          </cell>
          <cell r="AV310">
            <v>135168.79999999999</v>
          </cell>
          <cell r="AX310">
            <v>43346</v>
          </cell>
          <cell r="AZ310">
            <v>22113380</v>
          </cell>
          <cell r="BA310">
            <v>27013650</v>
          </cell>
          <cell r="BB310">
            <v>11510</v>
          </cell>
          <cell r="BC310">
            <v>1912810</v>
          </cell>
          <cell r="BD310">
            <v>9939.33</v>
          </cell>
          <cell r="BE310">
            <v>2232</v>
          </cell>
          <cell r="BF310">
            <v>2001</v>
          </cell>
          <cell r="BG310">
            <v>6380.6</v>
          </cell>
          <cell r="BI310">
            <v>10</v>
          </cell>
          <cell r="BJ310">
            <v>10</v>
          </cell>
          <cell r="BK310">
            <v>10</v>
          </cell>
          <cell r="BL310">
            <v>10</v>
          </cell>
          <cell r="BM310">
            <v>10</v>
          </cell>
          <cell r="BN310">
            <v>33</v>
          </cell>
          <cell r="BO310">
            <v>33</v>
          </cell>
          <cell r="BP310">
            <v>20</v>
          </cell>
          <cell r="BQ310">
            <v>20</v>
          </cell>
          <cell r="BR310">
            <v>575.76</v>
          </cell>
          <cell r="BS310">
            <v>743.39</v>
          </cell>
          <cell r="BT310">
            <v>12000</v>
          </cell>
          <cell r="BU310">
            <v>8300</v>
          </cell>
          <cell r="BV310">
            <v>0</v>
          </cell>
          <cell r="BW310">
            <v>22</v>
          </cell>
          <cell r="CB310">
            <v>8</v>
          </cell>
          <cell r="CC310">
            <v>79</v>
          </cell>
          <cell r="CD310">
            <v>108.20000000001164</v>
          </cell>
          <cell r="CE310">
            <v>135</v>
          </cell>
          <cell r="CF310">
            <v>126</v>
          </cell>
          <cell r="CG310">
            <v>157.80000000000291</v>
          </cell>
          <cell r="CH310">
            <v>120</v>
          </cell>
          <cell r="CI310" t="str">
            <v>0</v>
          </cell>
          <cell r="CJ310">
            <v>734.00000000001455</v>
          </cell>
          <cell r="CK310">
            <v>905</v>
          </cell>
          <cell r="CL310">
            <v>976</v>
          </cell>
          <cell r="CM310" t="str">
            <v>0</v>
          </cell>
          <cell r="CN310">
            <v>1865</v>
          </cell>
          <cell r="CO310" t="str">
            <v>0</v>
          </cell>
          <cell r="CP310">
            <v>2.2999999999883585</v>
          </cell>
          <cell r="CQ310">
            <v>1867.2999999999884</v>
          </cell>
          <cell r="CR310">
            <v>13.399999999994179</v>
          </cell>
          <cell r="CS310">
            <v>38</v>
          </cell>
          <cell r="CT310">
            <v>49</v>
          </cell>
          <cell r="CU310">
            <v>100.39999999999418</v>
          </cell>
          <cell r="CV310">
            <v>100.39999999999418</v>
          </cell>
          <cell r="CW310">
            <v>606.00000000000364</v>
          </cell>
          <cell r="CX310">
            <v>710</v>
          </cell>
          <cell r="CY310">
            <v>135.5</v>
          </cell>
          <cell r="CZ310">
            <v>122</v>
          </cell>
          <cell r="DA310" t="str">
            <v>0</v>
          </cell>
          <cell r="DB310">
            <v>30</v>
          </cell>
          <cell r="DC310" t="str">
            <v>0</v>
          </cell>
          <cell r="DD310" t="str">
            <v>0</v>
          </cell>
          <cell r="DE310">
            <v>75</v>
          </cell>
          <cell r="DF310">
            <v>1774.0000000000146</v>
          </cell>
          <cell r="DG310">
            <v>1678.5000000000036</v>
          </cell>
          <cell r="DH310">
            <v>94.69999999999709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>
            <v>52</v>
          </cell>
          <cell r="DN310">
            <v>156</v>
          </cell>
          <cell r="DO310">
            <v>146.69999999999709</v>
          </cell>
          <cell r="DP310">
            <v>371</v>
          </cell>
          <cell r="DQ310">
            <v>734</v>
          </cell>
          <cell r="DR310">
            <v>1105</v>
          </cell>
          <cell r="DS310">
            <v>29</v>
          </cell>
          <cell r="DT310">
            <v>84</v>
          </cell>
          <cell r="DU310">
            <v>1840</v>
          </cell>
          <cell r="DV310">
            <v>6460</v>
          </cell>
          <cell r="DW310">
            <v>31.42</v>
          </cell>
          <cell r="DX310">
            <v>91.17</v>
          </cell>
          <cell r="DY310">
            <v>575.76</v>
          </cell>
          <cell r="DZ310">
            <v>743.39</v>
          </cell>
          <cell r="EA310">
            <v>27.360000000000582</v>
          </cell>
          <cell r="EB310">
            <v>22</v>
          </cell>
          <cell r="EC310">
            <v>18</v>
          </cell>
          <cell r="ED310">
            <v>3712.0000000001164</v>
          </cell>
          <cell r="EE310" t="str">
            <v>0</v>
          </cell>
          <cell r="EF310">
            <v>12000</v>
          </cell>
          <cell r="EG310">
            <v>8300</v>
          </cell>
          <cell r="EH310">
            <v>0</v>
          </cell>
          <cell r="EI310">
            <v>22</v>
          </cell>
          <cell r="EN310">
            <v>365</v>
          </cell>
          <cell r="EO310">
            <v>3071.8000000000029</v>
          </cell>
          <cell r="EP310">
            <v>3705.4000000000233</v>
          </cell>
          <cell r="EQ310">
            <v>3583.3000000000029</v>
          </cell>
          <cell r="ER310">
            <v>2971</v>
          </cell>
          <cell r="ES310">
            <v>3606</v>
          </cell>
          <cell r="ET310">
            <v>2891</v>
          </cell>
          <cell r="EU310">
            <v>0</v>
          </cell>
          <cell r="EV310">
            <v>20193.500000000029</v>
          </cell>
          <cell r="EW310">
            <v>25657</v>
          </cell>
          <cell r="EX310">
            <v>25199</v>
          </cell>
          <cell r="EY310">
            <v>0</v>
          </cell>
          <cell r="EZ310">
            <v>48474.400000000001</v>
          </cell>
          <cell r="FA310">
            <v>499.69999999999982</v>
          </cell>
          <cell r="FB310">
            <v>401.70000000001164</v>
          </cell>
          <cell r="FC310">
            <v>48876.100000000013</v>
          </cell>
          <cell r="FD310">
            <v>468.79999999999927</v>
          </cell>
          <cell r="FE310">
            <v>970.20000000000073</v>
          </cell>
          <cell r="FF310">
            <v>1684.5</v>
          </cell>
          <cell r="FG310">
            <v>3123.5</v>
          </cell>
          <cell r="FH310">
            <v>3123.5</v>
          </cell>
          <cell r="FI310">
            <v>14260</v>
          </cell>
          <cell r="FJ310">
            <v>23942.999999999993</v>
          </cell>
          <cell r="FK310">
            <v>3826</v>
          </cell>
          <cell r="FL310">
            <v>3506.1999999999971</v>
          </cell>
          <cell r="FM310">
            <v>0</v>
          </cell>
          <cell r="FN310">
            <v>1587.9000000000015</v>
          </cell>
          <cell r="FO310">
            <v>0</v>
          </cell>
          <cell r="FP310">
            <v>0</v>
          </cell>
          <cell r="FQ310">
            <v>442</v>
          </cell>
          <cell r="FR310">
            <v>49580</v>
          </cell>
          <cell r="FS310">
            <v>47565.099999999991</v>
          </cell>
          <cell r="FT310">
            <v>2092.5999999999985</v>
          </cell>
          <cell r="FU310">
            <v>0</v>
          </cell>
          <cell r="FV310">
            <v>161</v>
          </cell>
          <cell r="FW310">
            <v>125.89999999999418</v>
          </cell>
          <cell r="FX310">
            <v>0</v>
          </cell>
          <cell r="FY310">
            <v>1981.6999999999971</v>
          </cell>
          <cell r="FZ310">
            <v>4325.6000000000058</v>
          </cell>
          <cell r="GA310">
            <v>4361.1999999999898</v>
          </cell>
          <cell r="GB310">
            <v>9160</v>
          </cell>
          <cell r="GC310">
            <v>19756</v>
          </cell>
          <cell r="GD310">
            <v>28916</v>
          </cell>
          <cell r="GE310">
            <v>549.69999999999982</v>
          </cell>
          <cell r="GF310">
            <v>2434</v>
          </cell>
          <cell r="GG310">
            <v>44390</v>
          </cell>
          <cell r="GH310">
            <v>191660</v>
          </cell>
          <cell r="GI310">
            <v>772.88</v>
          </cell>
          <cell r="GJ310">
            <v>3074.1800000000007</v>
          </cell>
          <cell r="GK310">
            <v>16085.090000000002</v>
          </cell>
          <cell r="GL310">
            <v>21486.789999999997</v>
          </cell>
          <cell r="GM310">
            <v>699.14999999999964</v>
          </cell>
          <cell r="GN310">
            <v>825</v>
          </cell>
          <cell r="GO310">
            <v>652</v>
          </cell>
          <cell r="GP310">
            <v>108272.00000000012</v>
          </cell>
          <cell r="GQ310">
            <v>0</v>
          </cell>
          <cell r="GR310">
            <v>252000</v>
          </cell>
          <cell r="GS310">
            <v>236050</v>
          </cell>
          <cell r="GT310">
            <v>15950</v>
          </cell>
          <cell r="GU310">
            <v>870</v>
          </cell>
          <cell r="GV310">
            <v>517</v>
          </cell>
          <cell r="GW310">
            <v>353</v>
          </cell>
        </row>
        <row r="311">
          <cell r="B311">
            <v>38656</v>
          </cell>
          <cell r="C311">
            <v>50241.4</v>
          </cell>
          <cell r="D311">
            <v>47147</v>
          </cell>
          <cell r="E311">
            <v>492125</v>
          </cell>
          <cell r="F311">
            <v>75747</v>
          </cell>
          <cell r="G311">
            <v>233971</v>
          </cell>
          <cell r="H311">
            <v>67945.5</v>
          </cell>
          <cell r="I311">
            <v>21295</v>
          </cell>
          <cell r="J311">
            <v>10288.200000000001</v>
          </cell>
          <cell r="K311">
            <v>16400</v>
          </cell>
          <cell r="L311">
            <v>152137</v>
          </cell>
          <cell r="M311">
            <v>175563</v>
          </cell>
          <cell r="N311">
            <v>383566</v>
          </cell>
          <cell r="O311">
            <v>146412</v>
          </cell>
          <cell r="P311">
            <v>695732</v>
          </cell>
          <cell r="Q311">
            <v>372662</v>
          </cell>
          <cell r="R311">
            <v>172213.9</v>
          </cell>
          <cell r="S311">
            <v>5260</v>
          </cell>
          <cell r="T311">
            <v>8522.5</v>
          </cell>
          <cell r="U311">
            <v>79766</v>
          </cell>
          <cell r="V311">
            <v>27343</v>
          </cell>
          <cell r="W311">
            <v>240536</v>
          </cell>
          <cell r="X311">
            <v>82683</v>
          </cell>
          <cell r="Y311">
            <v>323660</v>
          </cell>
          <cell r="Z311">
            <v>319165</v>
          </cell>
          <cell r="AB311">
            <v>309545</v>
          </cell>
          <cell r="AC311">
            <v>323452</v>
          </cell>
          <cell r="AE311">
            <v>61567</v>
          </cell>
          <cell r="AF311">
            <v>14351.5</v>
          </cell>
          <cell r="AG311">
            <v>28163</v>
          </cell>
          <cell r="AH311">
            <v>55340</v>
          </cell>
          <cell r="AJ311">
            <v>247835</v>
          </cell>
          <cell r="AK311">
            <v>46332</v>
          </cell>
          <cell r="AN311">
            <v>509</v>
          </cell>
          <cell r="AO311">
            <v>76855</v>
          </cell>
          <cell r="AP311">
            <v>0</v>
          </cell>
          <cell r="AQ311">
            <v>48883</v>
          </cell>
          <cell r="AR311">
            <v>151035</v>
          </cell>
          <cell r="AS311">
            <v>61764.800000000003</v>
          </cell>
          <cell r="AU311">
            <v>4961.6000000000004</v>
          </cell>
          <cell r="AV311">
            <v>135168.79999999999</v>
          </cell>
          <cell r="AX311">
            <v>43407</v>
          </cell>
          <cell r="AZ311">
            <v>22140370</v>
          </cell>
          <cell r="BA311">
            <v>27109520</v>
          </cell>
          <cell r="BB311">
            <v>13050</v>
          </cell>
          <cell r="BC311">
            <v>1919700</v>
          </cell>
          <cell r="BD311">
            <v>9967.24</v>
          </cell>
          <cell r="BE311">
            <v>2260</v>
          </cell>
          <cell r="BF311">
            <v>2022</v>
          </cell>
          <cell r="BG311">
            <v>6402.2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33</v>
          </cell>
          <cell r="BO311">
            <v>0</v>
          </cell>
          <cell r="BP311">
            <v>0</v>
          </cell>
          <cell r="BQ311">
            <v>0</v>
          </cell>
          <cell r="BR311">
            <v>695.37</v>
          </cell>
          <cell r="BS311">
            <v>554.19000000000005</v>
          </cell>
          <cell r="BT311">
            <v>12000</v>
          </cell>
          <cell r="BU311">
            <v>8430</v>
          </cell>
          <cell r="BV311">
            <v>0</v>
          </cell>
          <cell r="BW311">
            <v>11</v>
          </cell>
          <cell r="CB311" t="str">
            <v>0</v>
          </cell>
          <cell r="CC311">
            <v>100</v>
          </cell>
          <cell r="CD311">
            <v>141</v>
          </cell>
          <cell r="CE311">
            <v>114</v>
          </cell>
          <cell r="CF311">
            <v>121</v>
          </cell>
          <cell r="CG311">
            <v>149.5</v>
          </cell>
          <cell r="CH311">
            <v>113</v>
          </cell>
          <cell r="CI311" t="str">
            <v>0</v>
          </cell>
          <cell r="CJ311">
            <v>738.5</v>
          </cell>
          <cell r="CK311">
            <v>882</v>
          </cell>
          <cell r="CL311">
            <v>902</v>
          </cell>
          <cell r="CM311" t="str">
            <v>0</v>
          </cell>
          <cell r="CN311">
            <v>1764</v>
          </cell>
          <cell r="CO311">
            <v>0.2999999999992724</v>
          </cell>
          <cell r="CP311" t="str">
            <v>0</v>
          </cell>
          <cell r="CQ311">
            <v>1764</v>
          </cell>
          <cell r="CR311">
            <v>31.5</v>
          </cell>
          <cell r="CS311">
            <v>24</v>
          </cell>
          <cell r="CT311">
            <v>63</v>
          </cell>
          <cell r="CU311">
            <v>118.5</v>
          </cell>
          <cell r="CV311">
            <v>118.5</v>
          </cell>
          <cell r="CW311">
            <v>495</v>
          </cell>
          <cell r="CX311">
            <v>730</v>
          </cell>
          <cell r="CY311">
            <v>157.70000000001164</v>
          </cell>
          <cell r="CZ311">
            <v>144</v>
          </cell>
          <cell r="DA311" t="str">
            <v>0</v>
          </cell>
          <cell r="DB311">
            <v>31</v>
          </cell>
          <cell r="DC311" t="str">
            <v>0</v>
          </cell>
          <cell r="DD311" t="str">
            <v>0</v>
          </cell>
          <cell r="DE311">
            <v>67</v>
          </cell>
          <cell r="DF311">
            <v>1750</v>
          </cell>
          <cell r="DG311">
            <v>1624.7000000000116</v>
          </cell>
          <cell r="DH311">
            <v>97.200000000004366</v>
          </cell>
          <cell r="DI311" t="str">
            <v>0</v>
          </cell>
          <cell r="DJ311">
            <v>17</v>
          </cell>
          <cell r="DK311" t="str">
            <v>0</v>
          </cell>
          <cell r="DL311" t="str">
            <v>0</v>
          </cell>
          <cell r="DM311">
            <v>61</v>
          </cell>
          <cell r="DN311">
            <v>178</v>
          </cell>
          <cell r="DO311">
            <v>175.20000000000437</v>
          </cell>
          <cell r="DP311">
            <v>401</v>
          </cell>
          <cell r="DQ311">
            <v>634</v>
          </cell>
          <cell r="DR311">
            <v>1035</v>
          </cell>
          <cell r="DS311">
            <v>20</v>
          </cell>
          <cell r="DT311">
            <v>99</v>
          </cell>
          <cell r="DU311">
            <v>1540</v>
          </cell>
          <cell r="DV311">
            <v>6890</v>
          </cell>
          <cell r="DW311">
            <v>26.99</v>
          </cell>
          <cell r="DX311">
            <v>95.87</v>
          </cell>
          <cell r="DY311">
            <v>695.37</v>
          </cell>
          <cell r="DZ311">
            <v>554.19000000000005</v>
          </cell>
          <cell r="EA311">
            <v>27.909999999999854</v>
          </cell>
          <cell r="EB311">
            <v>28</v>
          </cell>
          <cell r="EC311">
            <v>21</v>
          </cell>
          <cell r="ED311">
            <v>3455.9999999999127</v>
          </cell>
          <cell r="EE311" t="str">
            <v>0</v>
          </cell>
          <cell r="EF311">
            <v>12000</v>
          </cell>
          <cell r="EG311">
            <v>8430</v>
          </cell>
          <cell r="EH311">
            <v>0</v>
          </cell>
          <cell r="EI311">
            <v>11</v>
          </cell>
          <cell r="EN311">
            <v>365</v>
          </cell>
          <cell r="EO311">
            <v>3171.8000000000029</v>
          </cell>
          <cell r="EP311">
            <v>3846.4000000000233</v>
          </cell>
          <cell r="EQ311">
            <v>3697.3000000000029</v>
          </cell>
          <cell r="ER311">
            <v>3092</v>
          </cell>
          <cell r="ES311">
            <v>3755.5</v>
          </cell>
          <cell r="ET311">
            <v>3004</v>
          </cell>
          <cell r="EU311">
            <v>0</v>
          </cell>
          <cell r="EV311">
            <v>20932.000000000029</v>
          </cell>
          <cell r="EW311">
            <v>26539</v>
          </cell>
          <cell r="EX311">
            <v>26101</v>
          </cell>
          <cell r="EY311">
            <v>0</v>
          </cell>
          <cell r="EZ311">
            <v>50238.400000000001</v>
          </cell>
          <cell r="FA311">
            <v>499.99999999999909</v>
          </cell>
          <cell r="FB311">
            <v>401.70000000001164</v>
          </cell>
          <cell r="FC311">
            <v>50640.100000000013</v>
          </cell>
          <cell r="FD311">
            <v>500.29999999999927</v>
          </cell>
          <cell r="FE311">
            <v>994.20000000000073</v>
          </cell>
          <cell r="FF311">
            <v>1747.5</v>
          </cell>
          <cell r="FG311">
            <v>3242</v>
          </cell>
          <cell r="FH311">
            <v>3242</v>
          </cell>
          <cell r="FI311">
            <v>14755</v>
          </cell>
          <cell r="FJ311">
            <v>24672.999999999993</v>
          </cell>
          <cell r="FK311">
            <v>3983.7000000000116</v>
          </cell>
          <cell r="FL311">
            <v>3650.1999999999971</v>
          </cell>
          <cell r="FM311">
            <v>0</v>
          </cell>
          <cell r="FN311">
            <v>1618.9000000000015</v>
          </cell>
          <cell r="FO311">
            <v>0</v>
          </cell>
          <cell r="FP311">
            <v>0</v>
          </cell>
          <cell r="FQ311">
            <v>509</v>
          </cell>
          <cell r="FR311">
            <v>51330</v>
          </cell>
          <cell r="FS311">
            <v>49189.8</v>
          </cell>
          <cell r="FT311">
            <v>2189.8000000000029</v>
          </cell>
          <cell r="FU311">
            <v>0</v>
          </cell>
          <cell r="FV311">
            <v>178</v>
          </cell>
          <cell r="FW311">
            <v>125.89999999999418</v>
          </cell>
          <cell r="FX311">
            <v>0</v>
          </cell>
          <cell r="FY311">
            <v>2042.6999999999971</v>
          </cell>
          <cell r="FZ311">
            <v>4503.6000000000058</v>
          </cell>
          <cell r="GA311">
            <v>4536.3999999999942</v>
          </cell>
          <cell r="GB311">
            <v>9561</v>
          </cell>
          <cell r="GC311">
            <v>20390</v>
          </cell>
          <cell r="GD311">
            <v>29951</v>
          </cell>
          <cell r="GE311">
            <v>569.69999999999982</v>
          </cell>
          <cell r="GF311">
            <v>2533</v>
          </cell>
          <cell r="GG311">
            <v>45930</v>
          </cell>
          <cell r="GH311">
            <v>198550</v>
          </cell>
          <cell r="GI311">
            <v>799.87</v>
          </cell>
          <cell r="GJ311">
            <v>3170.0500000000006</v>
          </cell>
          <cell r="GK311">
            <v>16780.460000000003</v>
          </cell>
          <cell r="GL311">
            <v>22040.979999999996</v>
          </cell>
          <cell r="GM311">
            <v>727.05999999999949</v>
          </cell>
          <cell r="GN311">
            <v>853</v>
          </cell>
          <cell r="GO311">
            <v>673</v>
          </cell>
          <cell r="GP311">
            <v>111728.00000000003</v>
          </cell>
          <cell r="GQ311">
            <v>0</v>
          </cell>
          <cell r="GR311">
            <v>264000</v>
          </cell>
          <cell r="GS311">
            <v>244480</v>
          </cell>
          <cell r="GT311">
            <v>19520</v>
          </cell>
          <cell r="GU311">
            <v>870</v>
          </cell>
          <cell r="GV311">
            <v>528</v>
          </cell>
          <cell r="GW311">
            <v>342</v>
          </cell>
        </row>
        <row r="312">
          <cell r="B312">
            <v>38657</v>
          </cell>
          <cell r="C312">
            <v>50241.4</v>
          </cell>
          <cell r="D312">
            <v>47251</v>
          </cell>
          <cell r="E312">
            <v>492273</v>
          </cell>
          <cell r="F312">
            <v>75840</v>
          </cell>
          <cell r="G312">
            <v>234091</v>
          </cell>
          <cell r="H312">
            <v>68068</v>
          </cell>
          <cell r="I312">
            <v>21412</v>
          </cell>
          <cell r="J312">
            <v>10288.200000000001</v>
          </cell>
          <cell r="K312">
            <v>16884</v>
          </cell>
          <cell r="L312">
            <v>152678</v>
          </cell>
          <cell r="M312">
            <v>176087</v>
          </cell>
          <cell r="N312">
            <v>383942</v>
          </cell>
          <cell r="O312">
            <v>146821</v>
          </cell>
          <cell r="P312">
            <v>696118</v>
          </cell>
          <cell r="Q312">
            <v>373042</v>
          </cell>
          <cell r="R312">
            <v>172233.9</v>
          </cell>
          <cell r="S312">
            <v>5279.9</v>
          </cell>
          <cell r="T312">
            <v>8522.5</v>
          </cell>
          <cell r="U312">
            <v>79881.100000000006</v>
          </cell>
          <cell r="V312">
            <v>27369.1</v>
          </cell>
          <cell r="W312">
            <v>240611</v>
          </cell>
          <cell r="X312">
            <v>84660</v>
          </cell>
          <cell r="Y312">
            <v>324728</v>
          </cell>
          <cell r="Z312">
            <v>319987.8</v>
          </cell>
          <cell r="AA312">
            <v>0</v>
          </cell>
          <cell r="AB312">
            <v>310401.09999999998</v>
          </cell>
          <cell r="AC312">
            <v>324458.8</v>
          </cell>
          <cell r="AD312">
            <v>0</v>
          </cell>
          <cell r="AE312">
            <v>61757.8</v>
          </cell>
          <cell r="AF312">
            <v>14408.2</v>
          </cell>
          <cell r="AG312">
            <v>28252.2</v>
          </cell>
          <cell r="AH312">
            <v>55374</v>
          </cell>
          <cell r="AI312">
            <v>0</v>
          </cell>
          <cell r="AJ312">
            <v>247980.1</v>
          </cell>
          <cell r="AK312">
            <v>46466.6</v>
          </cell>
          <cell r="AL312">
            <v>0</v>
          </cell>
          <cell r="AM312">
            <v>0</v>
          </cell>
          <cell r="AN312">
            <v>559</v>
          </cell>
          <cell r="AO312">
            <v>76960</v>
          </cell>
          <cell r="AP312">
            <v>0</v>
          </cell>
          <cell r="AQ312">
            <v>48977.1</v>
          </cell>
          <cell r="AR312">
            <v>151203.20000000001</v>
          </cell>
          <cell r="AS312">
            <v>61877.1</v>
          </cell>
          <cell r="AT312">
            <v>0</v>
          </cell>
          <cell r="AU312">
            <v>4961.6000000000004</v>
          </cell>
          <cell r="AV312">
            <v>135168.79999999999</v>
          </cell>
          <cell r="AW312">
            <v>0</v>
          </cell>
          <cell r="AX312">
            <v>43465</v>
          </cell>
          <cell r="AZ312">
            <v>22174040</v>
          </cell>
          <cell r="BA312">
            <v>27208720</v>
          </cell>
          <cell r="BB312">
            <v>15010</v>
          </cell>
          <cell r="BC312">
            <v>1926880</v>
          </cell>
          <cell r="BD312">
            <v>9997.01</v>
          </cell>
          <cell r="BE312">
            <v>2288</v>
          </cell>
          <cell r="BF312">
            <v>2044</v>
          </cell>
          <cell r="BG312">
            <v>6425.2</v>
          </cell>
          <cell r="BH312">
            <v>0</v>
          </cell>
          <cell r="BI312">
            <v>10</v>
          </cell>
          <cell r="BJ312">
            <v>10</v>
          </cell>
          <cell r="BK312">
            <v>10</v>
          </cell>
          <cell r="BL312">
            <v>10</v>
          </cell>
          <cell r="BM312">
            <v>10</v>
          </cell>
          <cell r="BN312">
            <v>30</v>
          </cell>
          <cell r="BO312">
            <v>32</v>
          </cell>
          <cell r="BP312">
            <v>20</v>
          </cell>
          <cell r="BQ312">
            <v>20</v>
          </cell>
          <cell r="BR312">
            <v>797.04</v>
          </cell>
          <cell r="BS312">
            <v>633.51</v>
          </cell>
          <cell r="BT312">
            <v>12000</v>
          </cell>
          <cell r="BU312">
            <v>9140</v>
          </cell>
          <cell r="BV312">
            <v>0</v>
          </cell>
          <cell r="BW312">
            <v>22</v>
          </cell>
          <cell r="CB312" t="str">
            <v>0</v>
          </cell>
          <cell r="CC312">
            <v>104</v>
          </cell>
          <cell r="CD312">
            <v>148</v>
          </cell>
          <cell r="CE312">
            <v>93</v>
          </cell>
          <cell r="CF312">
            <v>120</v>
          </cell>
          <cell r="CG312">
            <v>122.5</v>
          </cell>
          <cell r="CH312">
            <v>117</v>
          </cell>
          <cell r="CI312" t="str">
            <v>0</v>
          </cell>
          <cell r="CJ312">
            <v>704.5</v>
          </cell>
          <cell r="CK312">
            <v>1068</v>
          </cell>
          <cell r="CL312">
            <v>822.79999999998836</v>
          </cell>
          <cell r="CM312" t="str">
            <v>0</v>
          </cell>
          <cell r="CN312">
            <v>1977</v>
          </cell>
          <cell r="CO312" t="str">
            <v>0</v>
          </cell>
          <cell r="CP312">
            <v>20</v>
          </cell>
          <cell r="CQ312">
            <v>1997</v>
          </cell>
          <cell r="CR312">
            <v>14.000000000007276</v>
          </cell>
          <cell r="CS312">
            <v>26.099999999998545</v>
          </cell>
          <cell r="CT312">
            <v>75</v>
          </cell>
          <cell r="CU312">
            <v>115.10000000000582</v>
          </cell>
          <cell r="CV312">
            <v>115.10000000000582</v>
          </cell>
          <cell r="CW312">
            <v>567.00000000000728</v>
          </cell>
          <cell r="CX312">
            <v>892.00000000000728</v>
          </cell>
          <cell r="CY312">
            <v>145.10000000000582</v>
          </cell>
          <cell r="CZ312">
            <v>134.59999999999854</v>
          </cell>
          <cell r="DA312" t="str">
            <v>0</v>
          </cell>
          <cell r="DB312">
            <v>34</v>
          </cell>
          <cell r="DC312" t="str">
            <v>0</v>
          </cell>
          <cell r="DD312" t="str">
            <v>0</v>
          </cell>
          <cell r="DE312">
            <v>50</v>
          </cell>
          <cell r="DF312">
            <v>1908.0000000000291</v>
          </cell>
          <cell r="DG312">
            <v>1822.7000000000189</v>
          </cell>
          <cell r="DH312">
            <v>112.29999999999563</v>
          </cell>
          <cell r="DI312" t="str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>
            <v>58</v>
          </cell>
          <cell r="DN312">
            <v>168.20000000001164</v>
          </cell>
          <cell r="DO312">
            <v>170.29999999999563</v>
          </cell>
          <cell r="DP312">
            <v>484</v>
          </cell>
          <cell r="DQ312">
            <v>541</v>
          </cell>
          <cell r="DR312">
            <v>1025</v>
          </cell>
          <cell r="DS312">
            <v>19.899999999999636</v>
          </cell>
          <cell r="DT312">
            <v>94.099999999998545</v>
          </cell>
          <cell r="DU312">
            <v>1960</v>
          </cell>
          <cell r="DV312">
            <v>7180</v>
          </cell>
          <cell r="DW312">
            <v>33.67</v>
          </cell>
          <cell r="DX312">
            <v>99.2</v>
          </cell>
          <cell r="DY312">
            <v>797.04</v>
          </cell>
          <cell r="DZ312">
            <v>633.51</v>
          </cell>
          <cell r="EA312">
            <v>29.770000000000437</v>
          </cell>
          <cell r="EB312">
            <v>28</v>
          </cell>
          <cell r="EC312">
            <v>22</v>
          </cell>
          <cell r="ED312">
            <v>3680</v>
          </cell>
          <cell r="EE312" t="str">
            <v>0</v>
          </cell>
          <cell r="EF312">
            <v>12000</v>
          </cell>
          <cell r="EG312">
            <v>9140</v>
          </cell>
          <cell r="EH312">
            <v>0</v>
          </cell>
          <cell r="EI312">
            <v>22</v>
          </cell>
          <cell r="EN312" t="str">
            <v>0</v>
          </cell>
          <cell r="EO312">
            <v>104</v>
          </cell>
          <cell r="EP312">
            <v>148</v>
          </cell>
          <cell r="EQ312">
            <v>93</v>
          </cell>
          <cell r="ER312">
            <v>120</v>
          </cell>
          <cell r="ES312">
            <v>122.5</v>
          </cell>
          <cell r="ET312">
            <v>117</v>
          </cell>
          <cell r="EU312" t="str">
            <v>0</v>
          </cell>
          <cell r="EV312">
            <v>704.5</v>
          </cell>
          <cell r="EW312">
            <v>1068</v>
          </cell>
          <cell r="EX312">
            <v>822.79999999998836</v>
          </cell>
          <cell r="EY312" t="str">
            <v>0</v>
          </cell>
          <cell r="EZ312">
            <v>1977</v>
          </cell>
          <cell r="FA312" t="str">
            <v>0</v>
          </cell>
          <cell r="FB312">
            <v>20</v>
          </cell>
          <cell r="FC312">
            <v>1997</v>
          </cell>
          <cell r="FD312">
            <v>14.000000000007276</v>
          </cell>
          <cell r="FE312">
            <v>26.099999999998545</v>
          </cell>
          <cell r="FF312">
            <v>75</v>
          </cell>
          <cell r="FG312">
            <v>115.10000000000582</v>
          </cell>
          <cell r="FH312">
            <v>115.10000000000582</v>
          </cell>
          <cell r="FI312">
            <v>567.00000000000728</v>
          </cell>
          <cell r="FJ312">
            <v>892.00000000000728</v>
          </cell>
          <cell r="FK312">
            <v>145.10000000000582</v>
          </cell>
          <cell r="FL312">
            <v>134.59999999999854</v>
          </cell>
          <cell r="FM312" t="str">
            <v>0</v>
          </cell>
          <cell r="FN312">
            <v>34</v>
          </cell>
          <cell r="FO312" t="str">
            <v>0</v>
          </cell>
          <cell r="FP312" t="str">
            <v>0</v>
          </cell>
          <cell r="FQ312">
            <v>50</v>
          </cell>
          <cell r="FR312">
            <v>1908.0000000000291</v>
          </cell>
          <cell r="FS312">
            <v>1822.7000000000189</v>
          </cell>
          <cell r="FT312">
            <v>112.29999999999563</v>
          </cell>
          <cell r="FU312" t="str">
            <v>0</v>
          </cell>
          <cell r="FV312" t="str">
            <v>0</v>
          </cell>
          <cell r="FW312" t="str">
            <v>0</v>
          </cell>
          <cell r="FX312" t="str">
            <v>0</v>
          </cell>
          <cell r="FY312">
            <v>58</v>
          </cell>
          <cell r="FZ312">
            <v>168.20000000001164</v>
          </cell>
          <cell r="GA312">
            <v>170.29999999999563</v>
          </cell>
          <cell r="GB312">
            <v>484</v>
          </cell>
          <cell r="GC312">
            <v>541</v>
          </cell>
          <cell r="GD312">
            <v>1025</v>
          </cell>
          <cell r="GE312">
            <v>19.899999999999636</v>
          </cell>
          <cell r="GF312">
            <v>94.099999999998545</v>
          </cell>
          <cell r="GG312">
            <v>1960</v>
          </cell>
          <cell r="GH312">
            <v>7180</v>
          </cell>
          <cell r="GI312">
            <v>33.67</v>
          </cell>
          <cell r="GJ312">
            <v>99.2</v>
          </cell>
          <cell r="GK312">
            <v>797.04</v>
          </cell>
          <cell r="GL312">
            <v>633.51</v>
          </cell>
          <cell r="GM312">
            <v>29.770000000000437</v>
          </cell>
          <cell r="GN312">
            <v>28</v>
          </cell>
          <cell r="GO312">
            <v>22</v>
          </cell>
          <cell r="GP312">
            <v>3680</v>
          </cell>
          <cell r="GQ312" t="str">
            <v>0</v>
          </cell>
          <cell r="GR312">
            <v>12000</v>
          </cell>
          <cell r="GS312">
            <v>9140</v>
          </cell>
          <cell r="GT312">
            <v>2860</v>
          </cell>
          <cell r="GU312">
            <v>342</v>
          </cell>
          <cell r="GV312">
            <v>22</v>
          </cell>
          <cell r="GW312">
            <v>320</v>
          </cell>
        </row>
        <row r="313">
          <cell r="B313">
            <v>38658</v>
          </cell>
          <cell r="C313">
            <v>50242.6</v>
          </cell>
          <cell r="D313">
            <v>47337.2</v>
          </cell>
          <cell r="E313">
            <v>492393.1</v>
          </cell>
          <cell r="F313">
            <v>75917</v>
          </cell>
          <cell r="G313">
            <v>234194.4</v>
          </cell>
          <cell r="H313">
            <v>68217.600000000006</v>
          </cell>
          <cell r="I313">
            <v>21509.9</v>
          </cell>
          <cell r="J313">
            <v>10340</v>
          </cell>
          <cell r="K313">
            <v>17204</v>
          </cell>
          <cell r="L313">
            <v>153180</v>
          </cell>
          <cell r="M313">
            <v>176496</v>
          </cell>
          <cell r="N313">
            <v>384233</v>
          </cell>
          <cell r="O313">
            <v>147159</v>
          </cell>
          <cell r="P313">
            <v>696415</v>
          </cell>
          <cell r="Q313">
            <v>373336</v>
          </cell>
          <cell r="R313">
            <v>172269.9</v>
          </cell>
          <cell r="S313">
            <v>5304.4</v>
          </cell>
          <cell r="T313">
            <v>8577.7000000000007</v>
          </cell>
          <cell r="U313">
            <v>80006.100000000006</v>
          </cell>
          <cell r="V313">
            <v>27406</v>
          </cell>
          <cell r="W313">
            <v>240673</v>
          </cell>
          <cell r="X313">
            <v>86036.1</v>
          </cell>
          <cell r="Y313">
            <v>325390</v>
          </cell>
          <cell r="Z313">
            <v>320809</v>
          </cell>
          <cell r="AA313">
            <v>0</v>
          </cell>
          <cell r="AB313">
            <v>311062.2</v>
          </cell>
          <cell r="AC313">
            <v>325328.8</v>
          </cell>
          <cell r="AD313">
            <v>0</v>
          </cell>
          <cell r="AE313">
            <v>61896.6</v>
          </cell>
          <cell r="AF313">
            <v>14419</v>
          </cell>
          <cell r="AG313">
            <v>28328.799999999999</v>
          </cell>
          <cell r="AH313">
            <v>55403.199999999997</v>
          </cell>
          <cell r="AI313">
            <v>0</v>
          </cell>
          <cell r="AJ313">
            <v>248088.8</v>
          </cell>
          <cell r="AK313">
            <v>46568.800000000003</v>
          </cell>
          <cell r="AL313">
            <v>0</v>
          </cell>
          <cell r="AM313">
            <v>0</v>
          </cell>
          <cell r="AN313">
            <v>704</v>
          </cell>
          <cell r="AO313">
            <v>77039.899999999994</v>
          </cell>
          <cell r="AP313">
            <v>0</v>
          </cell>
          <cell r="AQ313">
            <v>49049.1</v>
          </cell>
          <cell r="AR313">
            <v>151326.6</v>
          </cell>
          <cell r="AS313">
            <v>61958.8</v>
          </cell>
          <cell r="AT313">
            <v>0</v>
          </cell>
          <cell r="AU313">
            <v>4972</v>
          </cell>
          <cell r="AV313">
            <v>135168.79999999999</v>
          </cell>
          <cell r="AW313">
            <v>0</v>
          </cell>
          <cell r="AX313">
            <v>43502</v>
          </cell>
          <cell r="AZ313">
            <v>22181980</v>
          </cell>
          <cell r="BA313">
            <v>27302690</v>
          </cell>
          <cell r="BB313">
            <v>15360</v>
          </cell>
          <cell r="BC313">
            <v>1933670</v>
          </cell>
          <cell r="BD313">
            <v>10025.469999999999</v>
          </cell>
          <cell r="BE313">
            <v>2312</v>
          </cell>
          <cell r="BF313">
            <v>2066</v>
          </cell>
          <cell r="BG313">
            <v>6445.4</v>
          </cell>
          <cell r="BH313">
            <v>0</v>
          </cell>
          <cell r="BI313">
            <v>10</v>
          </cell>
          <cell r="BJ313">
            <v>10</v>
          </cell>
          <cell r="BK313">
            <v>10</v>
          </cell>
          <cell r="BL313">
            <v>10</v>
          </cell>
          <cell r="BM313">
            <v>10</v>
          </cell>
          <cell r="BN313">
            <v>30</v>
          </cell>
          <cell r="BO313">
            <v>30</v>
          </cell>
          <cell r="BP313">
            <v>20</v>
          </cell>
          <cell r="BQ313">
            <v>20</v>
          </cell>
          <cell r="BR313">
            <v>558.29</v>
          </cell>
          <cell r="BS313">
            <v>659.03</v>
          </cell>
          <cell r="BT313">
            <v>12000</v>
          </cell>
          <cell r="BU313">
            <v>7140</v>
          </cell>
          <cell r="BV313">
            <v>0</v>
          </cell>
          <cell r="BW313">
            <v>22</v>
          </cell>
          <cell r="CB313">
            <v>1.1999999999970896</v>
          </cell>
          <cell r="CC313">
            <v>86.19999999999709</v>
          </cell>
          <cell r="CD313">
            <v>120.09999999997672</v>
          </cell>
          <cell r="CE313">
            <v>77</v>
          </cell>
          <cell r="CF313">
            <v>103.39999999999418</v>
          </cell>
          <cell r="CG313">
            <v>149.60000000000582</v>
          </cell>
          <cell r="CH313">
            <v>97.900000000001455</v>
          </cell>
          <cell r="CI313">
            <v>51.799999999999272</v>
          </cell>
          <cell r="CJ313">
            <v>687.19999999997162</v>
          </cell>
          <cell r="CK313">
            <v>662</v>
          </cell>
          <cell r="CL313">
            <v>821.20000000001164</v>
          </cell>
          <cell r="CM313" t="str">
            <v>0</v>
          </cell>
          <cell r="CN313">
            <v>1376.1000000000058</v>
          </cell>
          <cell r="CO313">
            <v>55.200000000000728</v>
          </cell>
          <cell r="CP313">
            <v>36</v>
          </cell>
          <cell r="CQ313">
            <v>1412.1000000000058</v>
          </cell>
          <cell r="CR313">
            <v>81.299999999999272</v>
          </cell>
          <cell r="CS313">
            <v>36.900000000001455</v>
          </cell>
          <cell r="CT313">
            <v>62</v>
          </cell>
          <cell r="CU313">
            <v>125</v>
          </cell>
          <cell r="CV313">
            <v>180.20000000000073</v>
          </cell>
          <cell r="CW313">
            <v>107.99999999999272</v>
          </cell>
          <cell r="CX313">
            <v>765.99999999998545</v>
          </cell>
          <cell r="CY313">
            <v>108.69999999998254</v>
          </cell>
          <cell r="CZ313">
            <v>102.20000000000437</v>
          </cell>
          <cell r="DA313" t="str">
            <v>0</v>
          </cell>
          <cell r="DB313">
            <v>29.19999999999709</v>
          </cell>
          <cell r="DC313" t="str">
            <v>0</v>
          </cell>
          <cell r="DD313" t="str">
            <v>0</v>
          </cell>
          <cell r="DE313">
            <v>145</v>
          </cell>
          <cell r="DF313">
            <v>1387.9999999999563</v>
          </cell>
          <cell r="DG313">
            <v>1259.0999999999622</v>
          </cell>
          <cell r="DH313">
            <v>81.700000000004366</v>
          </cell>
          <cell r="DI313" t="str">
            <v>0</v>
          </cell>
          <cell r="DJ313">
            <v>10.399999999999636</v>
          </cell>
          <cell r="DK313" t="str">
            <v>0</v>
          </cell>
          <cell r="DL313" t="str">
            <v>0</v>
          </cell>
          <cell r="DM313">
            <v>37</v>
          </cell>
          <cell r="DN313">
            <v>123.39999999999418</v>
          </cell>
          <cell r="DO313">
            <v>129.100000000004</v>
          </cell>
          <cell r="DP313">
            <v>320</v>
          </cell>
          <cell r="DQ313">
            <v>502</v>
          </cell>
          <cell r="DR313">
            <v>822</v>
          </cell>
          <cell r="DS313">
            <v>24.5</v>
          </cell>
          <cell r="DT313">
            <v>72</v>
          </cell>
          <cell r="DU313">
            <v>350</v>
          </cell>
          <cell r="DV313">
            <v>6790</v>
          </cell>
          <cell r="DW313">
            <v>7.94</v>
          </cell>
          <cell r="DX313">
            <v>93.97</v>
          </cell>
          <cell r="DY313">
            <v>558.29</v>
          </cell>
          <cell r="DZ313">
            <v>659.03</v>
          </cell>
          <cell r="EA313">
            <v>28.459999999999127</v>
          </cell>
          <cell r="EB313">
            <v>24</v>
          </cell>
          <cell r="EC313">
            <v>22</v>
          </cell>
          <cell r="ED313">
            <v>3231.9999999999709</v>
          </cell>
          <cell r="EE313" t="str">
            <v>0</v>
          </cell>
          <cell r="EF313">
            <v>12000</v>
          </cell>
          <cell r="EG313">
            <v>7140</v>
          </cell>
          <cell r="EH313">
            <v>0</v>
          </cell>
          <cell r="EI313">
            <v>22</v>
          </cell>
          <cell r="EN313">
            <v>1.1999999999970896</v>
          </cell>
          <cell r="EO313">
            <v>190.19999999999709</v>
          </cell>
          <cell r="EP313">
            <v>268.09999999997672</v>
          </cell>
          <cell r="EQ313">
            <v>170</v>
          </cell>
          <cell r="ER313">
            <v>223.39999999999418</v>
          </cell>
          <cell r="ES313">
            <v>272.10000000000582</v>
          </cell>
          <cell r="ET313">
            <v>214.90000000000146</v>
          </cell>
          <cell r="EU313">
            <v>51.799999999999272</v>
          </cell>
          <cell r="EV313">
            <v>1391.6999999999716</v>
          </cell>
          <cell r="EW313">
            <v>1730</v>
          </cell>
          <cell r="EX313">
            <v>1644</v>
          </cell>
          <cell r="EY313">
            <v>0</v>
          </cell>
          <cell r="EZ313">
            <v>3353.1000000000058</v>
          </cell>
          <cell r="FA313">
            <v>55.200000000000728</v>
          </cell>
          <cell r="FB313">
            <v>56</v>
          </cell>
          <cell r="FC313">
            <v>3409.1000000000058</v>
          </cell>
          <cell r="FD313">
            <v>95.300000000006548</v>
          </cell>
          <cell r="FE313">
            <v>63</v>
          </cell>
          <cell r="FF313">
            <v>137</v>
          </cell>
          <cell r="FG313">
            <v>240.10000000000582</v>
          </cell>
          <cell r="FH313">
            <v>295.30000000000655</v>
          </cell>
          <cell r="FI313">
            <v>675</v>
          </cell>
          <cell r="FJ313">
            <v>1657.9999999999927</v>
          </cell>
          <cell r="FK313">
            <v>253.79999999998836</v>
          </cell>
          <cell r="FL313">
            <v>236.80000000000291</v>
          </cell>
          <cell r="FM313">
            <v>0</v>
          </cell>
          <cell r="FN313">
            <v>63.19999999999709</v>
          </cell>
          <cell r="FO313">
            <v>0</v>
          </cell>
          <cell r="FP313">
            <v>0</v>
          </cell>
          <cell r="FQ313">
            <v>195</v>
          </cell>
          <cell r="FR313">
            <v>3295.9999999999854</v>
          </cell>
          <cell r="FS313">
            <v>3081.7999999999811</v>
          </cell>
          <cell r="FT313">
            <v>194</v>
          </cell>
          <cell r="FU313">
            <v>0</v>
          </cell>
          <cell r="FV313">
            <v>10.399999999999636</v>
          </cell>
          <cell r="FW313">
            <v>0</v>
          </cell>
          <cell r="FX313">
            <v>0</v>
          </cell>
          <cell r="FY313">
            <v>95</v>
          </cell>
          <cell r="FZ313">
            <v>291.60000000000582</v>
          </cell>
          <cell r="GA313">
            <v>299.39999999999964</v>
          </cell>
          <cell r="GB313">
            <v>804</v>
          </cell>
          <cell r="GC313">
            <v>1043</v>
          </cell>
          <cell r="GD313">
            <v>1847</v>
          </cell>
          <cell r="GE313">
            <v>44.399999999999636</v>
          </cell>
          <cell r="GF313">
            <v>166.09999999999854</v>
          </cell>
          <cell r="GG313">
            <v>2310</v>
          </cell>
          <cell r="GH313">
            <v>13970</v>
          </cell>
          <cell r="GI313">
            <v>41.61</v>
          </cell>
          <cell r="GJ313">
            <v>193.17000000000002</v>
          </cell>
          <cell r="GK313">
            <v>1355.33</v>
          </cell>
          <cell r="GL313">
            <v>1292.54</v>
          </cell>
          <cell r="GM313">
            <v>58.229999999999563</v>
          </cell>
          <cell r="GN313">
            <v>52</v>
          </cell>
          <cell r="GO313">
            <v>44</v>
          </cell>
          <cell r="GP313">
            <v>6911.9999999999709</v>
          </cell>
          <cell r="GQ313">
            <v>0</v>
          </cell>
          <cell r="GR313">
            <v>24000</v>
          </cell>
          <cell r="GS313">
            <v>16280</v>
          </cell>
          <cell r="GT313">
            <v>7720</v>
          </cell>
          <cell r="GU313">
            <v>342</v>
          </cell>
          <cell r="GV313">
            <v>44</v>
          </cell>
          <cell r="GW313">
            <v>298</v>
          </cell>
        </row>
        <row r="314">
          <cell r="B314">
            <v>38659</v>
          </cell>
          <cell r="C314">
            <v>50242.6</v>
          </cell>
          <cell r="D314">
            <v>47435.199999999997</v>
          </cell>
          <cell r="E314">
            <v>492531.1</v>
          </cell>
          <cell r="F314">
            <v>76109</v>
          </cell>
          <cell r="G314">
            <v>234280</v>
          </cell>
          <cell r="H314">
            <v>68399.600000000006</v>
          </cell>
          <cell r="I314">
            <v>21600</v>
          </cell>
          <cell r="J314">
            <v>10479</v>
          </cell>
          <cell r="K314">
            <v>17690.8</v>
          </cell>
          <cell r="L314">
            <v>153718.70000000001</v>
          </cell>
          <cell r="M314">
            <v>176990</v>
          </cell>
          <cell r="N314">
            <v>384587</v>
          </cell>
          <cell r="O314">
            <v>147552</v>
          </cell>
          <cell r="P314">
            <v>696778</v>
          </cell>
          <cell r="Q314">
            <v>373697</v>
          </cell>
          <cell r="R314">
            <v>172296.6</v>
          </cell>
          <cell r="S314">
            <v>5337.7</v>
          </cell>
          <cell r="T314">
            <v>8605.5</v>
          </cell>
          <cell r="U314">
            <v>80137.600000000006</v>
          </cell>
          <cell r="V314">
            <v>27445.599999999999</v>
          </cell>
          <cell r="W314">
            <v>240736</v>
          </cell>
          <cell r="X314">
            <v>87930</v>
          </cell>
          <cell r="Y314">
            <v>326152</v>
          </cell>
          <cell r="Z314">
            <v>321901</v>
          </cell>
          <cell r="AA314">
            <v>0</v>
          </cell>
          <cell r="AB314">
            <v>311913.3</v>
          </cell>
          <cell r="AC314">
            <v>326234.59999999998</v>
          </cell>
          <cell r="AD314">
            <v>0</v>
          </cell>
          <cell r="AE314">
            <v>62077.8</v>
          </cell>
          <cell r="AF314">
            <v>14493.2</v>
          </cell>
          <cell r="AG314">
            <v>28415.5</v>
          </cell>
          <cell r="AH314">
            <v>55434.400000000001</v>
          </cell>
          <cell r="AI314">
            <v>0</v>
          </cell>
          <cell r="AJ314">
            <v>248195.5</v>
          </cell>
          <cell r="AK314">
            <v>46669.9</v>
          </cell>
          <cell r="AL314">
            <v>0</v>
          </cell>
          <cell r="AM314">
            <v>0</v>
          </cell>
          <cell r="AN314">
            <v>788</v>
          </cell>
          <cell r="AO314">
            <v>77117.8</v>
          </cell>
          <cell r="AP314">
            <v>0</v>
          </cell>
          <cell r="AQ314">
            <v>49119.199999999997</v>
          </cell>
          <cell r="AR314">
            <v>151451</v>
          </cell>
          <cell r="AS314">
            <v>62027.7</v>
          </cell>
          <cell r="AT314">
            <v>0</v>
          </cell>
          <cell r="AU314">
            <v>4972</v>
          </cell>
          <cell r="AV314">
            <v>135168.79999999999</v>
          </cell>
          <cell r="AW314">
            <v>0</v>
          </cell>
          <cell r="AX314">
            <v>43561</v>
          </cell>
          <cell r="AZ314">
            <v>22210040</v>
          </cell>
          <cell r="BA314">
            <v>27399760</v>
          </cell>
          <cell r="BB314">
            <v>17060</v>
          </cell>
          <cell r="BC314">
            <v>1940750</v>
          </cell>
          <cell r="BD314">
            <v>10055.19</v>
          </cell>
          <cell r="BE314">
            <v>2338</v>
          </cell>
          <cell r="BF314">
            <v>2089</v>
          </cell>
          <cell r="BG314">
            <v>6468.1</v>
          </cell>
          <cell r="BH314">
            <v>0</v>
          </cell>
          <cell r="BI314">
            <v>10</v>
          </cell>
          <cell r="BJ314">
            <v>10</v>
          </cell>
          <cell r="BK314">
            <v>10</v>
          </cell>
          <cell r="BL314">
            <v>10</v>
          </cell>
          <cell r="BM314">
            <v>10</v>
          </cell>
          <cell r="BN314">
            <v>0</v>
          </cell>
          <cell r="BO314">
            <v>35</v>
          </cell>
          <cell r="BP314">
            <v>20</v>
          </cell>
          <cell r="BQ314">
            <v>20</v>
          </cell>
          <cell r="BR314">
            <v>625.72</v>
          </cell>
          <cell r="BS314">
            <v>758.31</v>
          </cell>
          <cell r="BT314">
            <v>12000</v>
          </cell>
          <cell r="BU314">
            <v>8780</v>
          </cell>
          <cell r="BV314">
            <v>0</v>
          </cell>
          <cell r="BW314">
            <v>22</v>
          </cell>
          <cell r="CB314" t="str">
            <v>0</v>
          </cell>
          <cell r="CC314">
            <v>98</v>
          </cell>
          <cell r="CD314">
            <v>138</v>
          </cell>
          <cell r="CE314">
            <v>192</v>
          </cell>
          <cell r="CF314">
            <v>85.600000000005821</v>
          </cell>
          <cell r="CG314">
            <v>182</v>
          </cell>
          <cell r="CH314">
            <v>90.099999999998545</v>
          </cell>
          <cell r="CI314">
            <v>139</v>
          </cell>
          <cell r="CJ314">
            <v>924.70000000000437</v>
          </cell>
          <cell r="CK314">
            <v>762</v>
          </cell>
          <cell r="CL314">
            <v>1092</v>
          </cell>
          <cell r="CM314" t="str">
            <v>0</v>
          </cell>
          <cell r="CN314">
            <v>1893.8999999999942</v>
          </cell>
          <cell r="CO314">
            <v>27.799999999999272</v>
          </cell>
          <cell r="CP314">
            <v>26.700000000011642</v>
          </cell>
          <cell r="CQ314">
            <v>1920.6000000000058</v>
          </cell>
          <cell r="CR314">
            <v>56.700000000000728</v>
          </cell>
          <cell r="CS314">
            <v>39.599999999998545</v>
          </cell>
          <cell r="CT314">
            <v>63</v>
          </cell>
          <cell r="CU314">
            <v>131.5</v>
          </cell>
          <cell r="CV314">
            <v>159.29999999999927</v>
          </cell>
          <cell r="CW314">
            <v>742.00000000000728</v>
          </cell>
          <cell r="CX314">
            <v>867.00000000000728</v>
          </cell>
          <cell r="CY314">
            <v>106.70000000001164</v>
          </cell>
          <cell r="CZ314">
            <v>101.09999999999854</v>
          </cell>
          <cell r="DA314" t="str">
            <v>0</v>
          </cell>
          <cell r="DB314">
            <v>31.200000000004366</v>
          </cell>
          <cell r="DC314" t="str">
            <v>0</v>
          </cell>
          <cell r="DD314" t="str">
            <v>0</v>
          </cell>
          <cell r="DE314">
            <v>84</v>
          </cell>
          <cell r="DF314">
            <v>1812.0000000000437</v>
          </cell>
          <cell r="DG314">
            <v>1932.0000000000291</v>
          </cell>
          <cell r="DH314">
            <v>68.899999999994179</v>
          </cell>
          <cell r="DI314" t="str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>
            <v>59</v>
          </cell>
          <cell r="DN314">
            <v>124.39999999999418</v>
          </cell>
          <cell r="DO314">
            <v>127.89999999999418</v>
          </cell>
          <cell r="DP314">
            <v>486.79999999999927</v>
          </cell>
          <cell r="DQ314">
            <v>538.70000000001164</v>
          </cell>
          <cell r="DR314">
            <v>1025.5000000000109</v>
          </cell>
          <cell r="DS314">
            <v>33.300000000000182</v>
          </cell>
          <cell r="DT314">
            <v>70.099999999998545</v>
          </cell>
          <cell r="DU314">
            <v>1700</v>
          </cell>
          <cell r="DV314">
            <v>7080</v>
          </cell>
          <cell r="DW314">
            <v>28.06</v>
          </cell>
          <cell r="DX314">
            <v>97.07</v>
          </cell>
          <cell r="DY314">
            <v>625.72</v>
          </cell>
          <cell r="DZ314">
            <v>758.31</v>
          </cell>
          <cell r="EA314">
            <v>29.720000000001164</v>
          </cell>
          <cell r="EB314">
            <v>26</v>
          </cell>
          <cell r="EC314">
            <v>23</v>
          </cell>
          <cell r="ED314">
            <v>3632.0000000001164</v>
          </cell>
          <cell r="EE314" t="str">
            <v>0</v>
          </cell>
          <cell r="EF314">
            <v>12000</v>
          </cell>
          <cell r="EG314">
            <v>8780</v>
          </cell>
          <cell r="EH314">
            <v>0</v>
          </cell>
          <cell r="EI314">
            <v>22</v>
          </cell>
          <cell r="EN314">
            <v>1.1999999999970896</v>
          </cell>
          <cell r="EO314">
            <v>288.19999999999709</v>
          </cell>
          <cell r="EP314">
            <v>406.09999999997672</v>
          </cell>
          <cell r="EQ314">
            <v>362</v>
          </cell>
          <cell r="ER314">
            <v>309</v>
          </cell>
          <cell r="ES314">
            <v>454.10000000000582</v>
          </cell>
          <cell r="ET314">
            <v>305</v>
          </cell>
          <cell r="EU314">
            <v>190.79999999999927</v>
          </cell>
          <cell r="EV314">
            <v>2316.399999999976</v>
          </cell>
          <cell r="EW314">
            <v>2492</v>
          </cell>
          <cell r="EX314">
            <v>2736</v>
          </cell>
          <cell r="EY314">
            <v>0</v>
          </cell>
          <cell r="EZ314">
            <v>5247</v>
          </cell>
          <cell r="FA314">
            <v>83</v>
          </cell>
          <cell r="FB314">
            <v>82.700000000011642</v>
          </cell>
          <cell r="FC314">
            <v>5329.7000000000116</v>
          </cell>
          <cell r="FD314">
            <v>152.00000000000728</v>
          </cell>
          <cell r="FE314">
            <v>102.59999999999854</v>
          </cell>
          <cell r="FF314">
            <v>200</v>
          </cell>
          <cell r="FG314">
            <v>371.60000000000582</v>
          </cell>
          <cell r="FH314">
            <v>454.60000000000582</v>
          </cell>
          <cell r="FI314">
            <v>1417.0000000000073</v>
          </cell>
          <cell r="FJ314">
            <v>2525</v>
          </cell>
          <cell r="FK314">
            <v>360.5</v>
          </cell>
          <cell r="FL314">
            <v>337.90000000000146</v>
          </cell>
          <cell r="FM314">
            <v>0</v>
          </cell>
          <cell r="FN314">
            <v>94.400000000001455</v>
          </cell>
          <cell r="FO314">
            <v>0</v>
          </cell>
          <cell r="FP314">
            <v>0</v>
          </cell>
          <cell r="FQ314">
            <v>279</v>
          </cell>
          <cell r="FR314">
            <v>5108.0000000000291</v>
          </cell>
          <cell r="FS314">
            <v>5013.8000000000102</v>
          </cell>
          <cell r="FT314">
            <v>262.89999999999418</v>
          </cell>
          <cell r="FU314">
            <v>0</v>
          </cell>
          <cell r="FV314">
            <v>10.399999999999636</v>
          </cell>
          <cell r="FW314">
            <v>0</v>
          </cell>
          <cell r="FX314">
            <v>0</v>
          </cell>
          <cell r="FY314">
            <v>154</v>
          </cell>
          <cell r="FZ314">
            <v>416</v>
          </cell>
          <cell r="GA314">
            <v>427.29999999999382</v>
          </cell>
          <cell r="GB314">
            <v>1290.7999999999993</v>
          </cell>
          <cell r="GC314">
            <v>1581.7000000000116</v>
          </cell>
          <cell r="GD314">
            <v>2872.5000000000109</v>
          </cell>
          <cell r="GE314">
            <v>77.699999999999818</v>
          </cell>
          <cell r="GF314">
            <v>236.19999999999709</v>
          </cell>
          <cell r="GG314">
            <v>4010</v>
          </cell>
          <cell r="GH314">
            <v>21050</v>
          </cell>
          <cell r="GI314">
            <v>69.67</v>
          </cell>
          <cell r="GJ314">
            <v>290.24</v>
          </cell>
          <cell r="GK314">
            <v>1981.05</v>
          </cell>
          <cell r="GL314">
            <v>2050.85</v>
          </cell>
          <cell r="GM314">
            <v>87.950000000000728</v>
          </cell>
          <cell r="GN314">
            <v>78</v>
          </cell>
          <cell r="GO314">
            <v>67</v>
          </cell>
          <cell r="GP314">
            <v>10544.000000000087</v>
          </cell>
          <cell r="GQ314">
            <v>0</v>
          </cell>
          <cell r="GR314">
            <v>36000</v>
          </cell>
          <cell r="GS314">
            <v>25060</v>
          </cell>
          <cell r="GT314">
            <v>10940</v>
          </cell>
          <cell r="GU314">
            <v>342</v>
          </cell>
          <cell r="GV314">
            <v>66</v>
          </cell>
          <cell r="GW314">
            <v>276</v>
          </cell>
        </row>
        <row r="315">
          <cell r="B315">
            <v>38660</v>
          </cell>
          <cell r="C315">
            <v>50271</v>
          </cell>
          <cell r="D315">
            <v>47547.1</v>
          </cell>
          <cell r="E315">
            <v>492682.2</v>
          </cell>
          <cell r="F315">
            <v>76255</v>
          </cell>
          <cell r="G315">
            <v>234444.2</v>
          </cell>
          <cell r="H315">
            <v>68572</v>
          </cell>
          <cell r="I315">
            <v>21720</v>
          </cell>
          <cell r="J315">
            <v>10640</v>
          </cell>
          <cell r="K315">
            <v>18238.900000000001</v>
          </cell>
          <cell r="L315">
            <v>154280.79999999999</v>
          </cell>
          <cell r="M315">
            <v>177548</v>
          </cell>
          <cell r="N315">
            <v>384993</v>
          </cell>
          <cell r="O315">
            <v>148001</v>
          </cell>
          <cell r="P315">
            <v>697192</v>
          </cell>
          <cell r="Q315">
            <v>374108</v>
          </cell>
          <cell r="R315">
            <v>173215.6</v>
          </cell>
          <cell r="S315">
            <v>5372.2</v>
          </cell>
          <cell r="T315">
            <v>8605.5</v>
          </cell>
          <cell r="U315">
            <v>80230</v>
          </cell>
          <cell r="V315">
            <v>27478.7</v>
          </cell>
          <cell r="W315">
            <v>240790</v>
          </cell>
          <cell r="X315">
            <v>89905.5</v>
          </cell>
          <cell r="Y315">
            <v>327117</v>
          </cell>
          <cell r="Z315">
            <v>322997</v>
          </cell>
          <cell r="AA315">
            <v>0</v>
          </cell>
          <cell r="AB315">
            <v>312853.2</v>
          </cell>
          <cell r="AC315">
            <v>327340</v>
          </cell>
          <cell r="AD315">
            <v>0</v>
          </cell>
          <cell r="AE315">
            <v>62279.199999999997</v>
          </cell>
          <cell r="AF315">
            <v>14554.3</v>
          </cell>
          <cell r="AG315">
            <v>28509.9</v>
          </cell>
          <cell r="AH315">
            <v>55464</v>
          </cell>
          <cell r="AI315">
            <v>0</v>
          </cell>
          <cell r="AJ315">
            <v>248340.5</v>
          </cell>
          <cell r="AK315">
            <v>46805.599999999999</v>
          </cell>
          <cell r="AL315">
            <v>0</v>
          </cell>
          <cell r="AM315">
            <v>0</v>
          </cell>
          <cell r="AN315">
            <v>862</v>
          </cell>
          <cell r="AO315">
            <v>77223.199999999997</v>
          </cell>
          <cell r="AP315">
            <v>0</v>
          </cell>
          <cell r="AQ315">
            <v>49212.2</v>
          </cell>
          <cell r="AR315">
            <v>151617.20000000001</v>
          </cell>
          <cell r="AS315">
            <v>62121.2</v>
          </cell>
          <cell r="AT315">
            <v>0</v>
          </cell>
          <cell r="AU315">
            <v>4972</v>
          </cell>
          <cell r="AV315">
            <v>135168.79999999999</v>
          </cell>
          <cell r="AW315">
            <v>0</v>
          </cell>
          <cell r="AX315">
            <v>43621</v>
          </cell>
          <cell r="AZ315">
            <v>22246460</v>
          </cell>
          <cell r="BA315">
            <v>27502000</v>
          </cell>
          <cell r="BB315">
            <v>19190</v>
          </cell>
          <cell r="BC315">
            <v>1948230</v>
          </cell>
          <cell r="BD315">
            <v>10086.950000000001</v>
          </cell>
          <cell r="BE315">
            <v>2368</v>
          </cell>
          <cell r="BF315">
            <v>2118</v>
          </cell>
          <cell r="BG315">
            <v>6491.3</v>
          </cell>
          <cell r="BH315">
            <v>0</v>
          </cell>
          <cell r="BI315">
            <v>10</v>
          </cell>
          <cell r="BJ315">
            <v>10</v>
          </cell>
          <cell r="BK315">
            <v>10</v>
          </cell>
          <cell r="BL315">
            <v>10</v>
          </cell>
          <cell r="BM315">
            <v>10</v>
          </cell>
          <cell r="BN315">
            <v>35</v>
          </cell>
          <cell r="BO315">
            <v>32</v>
          </cell>
          <cell r="BP315">
            <v>20</v>
          </cell>
          <cell r="BQ315">
            <v>20</v>
          </cell>
          <cell r="BR315">
            <v>640</v>
          </cell>
          <cell r="BS315">
            <v>848.32</v>
          </cell>
          <cell r="BT315">
            <v>12000</v>
          </cell>
          <cell r="BU315">
            <v>9610</v>
          </cell>
          <cell r="BV315">
            <v>0</v>
          </cell>
          <cell r="BW315">
            <v>11</v>
          </cell>
          <cell r="CB315">
            <v>28.400000000001455</v>
          </cell>
          <cell r="CC315">
            <v>111.90000000000146</v>
          </cell>
          <cell r="CD315">
            <v>151.10000000003492</v>
          </cell>
          <cell r="CE315">
            <v>146</v>
          </cell>
          <cell r="CF315">
            <v>164.20000000001164</v>
          </cell>
          <cell r="CG315">
            <v>172.39999999999418</v>
          </cell>
          <cell r="CH315">
            <v>120</v>
          </cell>
          <cell r="CI315">
            <v>161</v>
          </cell>
          <cell r="CJ315">
            <v>1055.0000000000437</v>
          </cell>
          <cell r="CK315">
            <v>965</v>
          </cell>
          <cell r="CL315">
            <v>1096</v>
          </cell>
          <cell r="CM315" t="str">
            <v>0</v>
          </cell>
          <cell r="CN315">
            <v>1975.5</v>
          </cell>
          <cell r="CO315" t="str">
            <v>0</v>
          </cell>
          <cell r="CP315">
            <v>919</v>
          </cell>
          <cell r="CQ315">
            <v>2894.5</v>
          </cell>
          <cell r="CR315">
            <v>5.2999999999919964</v>
          </cell>
          <cell r="CS315">
            <v>33.100000000002183</v>
          </cell>
          <cell r="CT315">
            <v>54</v>
          </cell>
          <cell r="CU315">
            <v>92.399999999994179</v>
          </cell>
          <cell r="CV315">
            <v>92.399999999994179</v>
          </cell>
          <cell r="CW315">
            <v>610.99999999998545</v>
          </cell>
          <cell r="CX315">
            <v>944.00000000001455</v>
          </cell>
          <cell r="CY315">
            <v>145</v>
          </cell>
          <cell r="CZ315">
            <v>135.69999999999709</v>
          </cell>
          <cell r="DA315" t="str">
            <v>0</v>
          </cell>
          <cell r="DB315">
            <v>29.599999999998545</v>
          </cell>
          <cell r="DC315" t="str">
            <v>0</v>
          </cell>
          <cell r="DD315" t="str">
            <v>0</v>
          </cell>
          <cell r="DE315">
            <v>74</v>
          </cell>
          <cell r="DF315">
            <v>2013.9999999999418</v>
          </cell>
          <cell r="DG315">
            <v>1939.2999999999956</v>
          </cell>
          <cell r="DH315">
            <v>93.5</v>
          </cell>
          <cell r="DI315" t="str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>
            <v>60</v>
          </cell>
          <cell r="DN315">
            <v>166.20000000001164</v>
          </cell>
          <cell r="DO315">
            <v>153.5</v>
          </cell>
          <cell r="DP315">
            <v>548.10000000000218</v>
          </cell>
          <cell r="DQ315">
            <v>562.09999999997672</v>
          </cell>
          <cell r="DR315">
            <v>1110.1999999999789</v>
          </cell>
          <cell r="DS315">
            <v>34.5</v>
          </cell>
          <cell r="DT315">
            <v>93</v>
          </cell>
          <cell r="DU315">
            <v>2130</v>
          </cell>
          <cell r="DV315">
            <v>7480</v>
          </cell>
          <cell r="DW315">
            <v>36.42</v>
          </cell>
          <cell r="DX315">
            <v>102.24</v>
          </cell>
          <cell r="DY315">
            <v>640</v>
          </cell>
          <cell r="DZ315">
            <v>848.32</v>
          </cell>
          <cell r="EA315">
            <v>31.760000000000218</v>
          </cell>
          <cell r="EB315">
            <v>30</v>
          </cell>
          <cell r="EC315">
            <v>29</v>
          </cell>
          <cell r="ED315">
            <v>3711.9999999999709</v>
          </cell>
          <cell r="EE315" t="str">
            <v>0</v>
          </cell>
          <cell r="EF315">
            <v>12000</v>
          </cell>
          <cell r="EG315">
            <v>9610</v>
          </cell>
          <cell r="EH315">
            <v>0</v>
          </cell>
          <cell r="EI315">
            <v>11</v>
          </cell>
          <cell r="EN315">
            <v>29.599999999998545</v>
          </cell>
          <cell r="EO315">
            <v>400.09999999999854</v>
          </cell>
          <cell r="EP315">
            <v>557.20000000001164</v>
          </cell>
          <cell r="EQ315">
            <v>508</v>
          </cell>
          <cell r="ER315">
            <v>473.20000000001164</v>
          </cell>
          <cell r="ES315">
            <v>626.5</v>
          </cell>
          <cell r="ET315">
            <v>425</v>
          </cell>
          <cell r="EU315">
            <v>351.79999999999927</v>
          </cell>
          <cell r="EV315">
            <v>3371.4000000000196</v>
          </cell>
          <cell r="EW315">
            <v>3457</v>
          </cell>
          <cell r="EX315">
            <v>3832</v>
          </cell>
          <cell r="EY315">
            <v>0</v>
          </cell>
          <cell r="EZ315">
            <v>7222.5</v>
          </cell>
          <cell r="FA315">
            <v>83</v>
          </cell>
          <cell r="FB315">
            <v>1001.7000000000116</v>
          </cell>
          <cell r="FC315">
            <v>8224.2000000000116</v>
          </cell>
          <cell r="FD315">
            <v>157.29999999999927</v>
          </cell>
          <cell r="FE315">
            <v>135.70000000000073</v>
          </cell>
          <cell r="FF315">
            <v>254</v>
          </cell>
          <cell r="FG315">
            <v>464</v>
          </cell>
          <cell r="FH315">
            <v>547</v>
          </cell>
          <cell r="FI315">
            <v>2027.9999999999927</v>
          </cell>
          <cell r="FJ315">
            <v>3469.0000000000146</v>
          </cell>
          <cell r="FK315">
            <v>505.5</v>
          </cell>
          <cell r="FL315">
            <v>473.59999999999854</v>
          </cell>
          <cell r="FM315">
            <v>0</v>
          </cell>
          <cell r="FN315">
            <v>124</v>
          </cell>
          <cell r="FO315">
            <v>0</v>
          </cell>
          <cell r="FP315">
            <v>0</v>
          </cell>
          <cell r="FQ315">
            <v>353</v>
          </cell>
          <cell r="FR315">
            <v>7121.9999999999709</v>
          </cell>
          <cell r="FS315">
            <v>6953.1000000000058</v>
          </cell>
          <cell r="FT315">
            <v>356.39999999999418</v>
          </cell>
          <cell r="FU315">
            <v>0</v>
          </cell>
          <cell r="FV315">
            <v>10.399999999999636</v>
          </cell>
          <cell r="FW315">
            <v>0</v>
          </cell>
          <cell r="FX315">
            <v>0</v>
          </cell>
          <cell r="FY315">
            <v>214</v>
          </cell>
          <cell r="FZ315">
            <v>582.20000000001164</v>
          </cell>
          <cell r="GA315">
            <v>580.79999999999382</v>
          </cell>
          <cell r="GB315">
            <v>1838.9000000000015</v>
          </cell>
          <cell r="GC315">
            <v>2143.7999999999884</v>
          </cell>
          <cell r="GD315">
            <v>3982.6999999999898</v>
          </cell>
          <cell r="GE315">
            <v>112.19999999999982</v>
          </cell>
          <cell r="GF315">
            <v>329.19999999999709</v>
          </cell>
          <cell r="GG315">
            <v>6140</v>
          </cell>
          <cell r="GH315">
            <v>28530</v>
          </cell>
          <cell r="GI315">
            <v>106.09</v>
          </cell>
          <cell r="GJ315">
            <v>392.48</v>
          </cell>
          <cell r="GK315">
            <v>2621.0500000000002</v>
          </cell>
          <cell r="GL315">
            <v>2899.17</v>
          </cell>
          <cell r="GM315">
            <v>119.71000000000095</v>
          </cell>
          <cell r="GN315">
            <v>108</v>
          </cell>
          <cell r="GO315">
            <v>96</v>
          </cell>
          <cell r="GP315">
            <v>14256.000000000058</v>
          </cell>
          <cell r="GQ315">
            <v>0</v>
          </cell>
          <cell r="GR315">
            <v>48000</v>
          </cell>
          <cell r="GS315">
            <v>34670</v>
          </cell>
          <cell r="GT315">
            <v>13330</v>
          </cell>
          <cell r="GU315">
            <v>342</v>
          </cell>
          <cell r="GV315">
            <v>77</v>
          </cell>
          <cell r="GW315">
            <v>265</v>
          </cell>
        </row>
        <row r="316">
          <cell r="B316">
            <v>38661</v>
          </cell>
          <cell r="C316">
            <v>50271</v>
          </cell>
          <cell r="D316">
            <v>47646</v>
          </cell>
          <cell r="E316">
            <v>492832.2</v>
          </cell>
          <cell r="F316">
            <v>76384</v>
          </cell>
          <cell r="G316">
            <v>234556</v>
          </cell>
          <cell r="H316">
            <v>68700</v>
          </cell>
          <cell r="I316">
            <v>21810</v>
          </cell>
          <cell r="J316">
            <v>10775</v>
          </cell>
          <cell r="K316">
            <v>18660</v>
          </cell>
          <cell r="L316">
            <v>154969.79999999999</v>
          </cell>
          <cell r="M316">
            <v>178035</v>
          </cell>
          <cell r="N316">
            <v>385350</v>
          </cell>
          <cell r="O316">
            <v>148396</v>
          </cell>
          <cell r="P316">
            <v>697558</v>
          </cell>
          <cell r="Q316">
            <v>374470</v>
          </cell>
          <cell r="R316">
            <v>173215.6</v>
          </cell>
          <cell r="S316">
            <v>5403</v>
          </cell>
          <cell r="T316">
            <v>8605.5</v>
          </cell>
          <cell r="U316">
            <v>80344.399999999994</v>
          </cell>
          <cell r="V316">
            <v>27506.6</v>
          </cell>
          <cell r="W316">
            <v>240806</v>
          </cell>
          <cell r="X316">
            <v>91736.6</v>
          </cell>
          <cell r="Y316">
            <v>328162</v>
          </cell>
          <cell r="Z316">
            <v>323800</v>
          </cell>
          <cell r="AA316">
            <v>0</v>
          </cell>
          <cell r="AB316">
            <v>313677</v>
          </cell>
          <cell r="AC316">
            <v>328306</v>
          </cell>
          <cell r="AD316">
            <v>0</v>
          </cell>
          <cell r="AE316">
            <v>62457.7</v>
          </cell>
          <cell r="AF316">
            <v>14611.2</v>
          </cell>
          <cell r="AG316">
            <v>28589.9</v>
          </cell>
          <cell r="AH316">
            <v>55483.1</v>
          </cell>
          <cell r="AI316">
            <v>0</v>
          </cell>
          <cell r="AJ316">
            <v>248470</v>
          </cell>
          <cell r="AK316">
            <v>46928.6</v>
          </cell>
          <cell r="AL316">
            <v>0</v>
          </cell>
          <cell r="AM316">
            <v>0</v>
          </cell>
          <cell r="AN316">
            <v>907</v>
          </cell>
          <cell r="AO316">
            <v>77318.100000000006</v>
          </cell>
          <cell r="AP316">
            <v>0</v>
          </cell>
          <cell r="AQ316">
            <v>49291.1</v>
          </cell>
          <cell r="AR316">
            <v>151767.70000000001</v>
          </cell>
          <cell r="AS316">
            <v>62205.1</v>
          </cell>
          <cell r="AT316">
            <v>0</v>
          </cell>
          <cell r="AU316">
            <v>4972</v>
          </cell>
          <cell r="AV316">
            <v>135168.79999999999</v>
          </cell>
          <cell r="AW316">
            <v>0</v>
          </cell>
          <cell r="AX316">
            <v>43683</v>
          </cell>
          <cell r="AZ316">
            <v>22277060</v>
          </cell>
          <cell r="BA316">
            <v>27603140</v>
          </cell>
          <cell r="BB316">
            <v>21020</v>
          </cell>
          <cell r="BC316">
            <v>1955560</v>
          </cell>
          <cell r="BD316">
            <v>10117.290000000001</v>
          </cell>
          <cell r="BE316">
            <v>2395</v>
          </cell>
          <cell r="BF316">
            <v>2142</v>
          </cell>
          <cell r="BG316">
            <v>6515.2</v>
          </cell>
          <cell r="BH316">
            <v>0</v>
          </cell>
          <cell r="BI316">
            <v>10</v>
          </cell>
          <cell r="BJ316">
            <v>10</v>
          </cell>
          <cell r="BK316">
            <v>10</v>
          </cell>
          <cell r="BL316">
            <v>10</v>
          </cell>
          <cell r="BM316">
            <v>10</v>
          </cell>
          <cell r="BN316">
            <v>34</v>
          </cell>
          <cell r="BO316">
            <v>30</v>
          </cell>
          <cell r="BP316">
            <v>20</v>
          </cell>
          <cell r="BQ316">
            <v>20</v>
          </cell>
          <cell r="BR316">
            <v>572.4</v>
          </cell>
          <cell r="BS316">
            <v>876.77</v>
          </cell>
          <cell r="BT316">
            <v>12000</v>
          </cell>
          <cell r="BU316">
            <v>9160</v>
          </cell>
          <cell r="BV316">
            <v>0</v>
          </cell>
          <cell r="BW316">
            <v>22</v>
          </cell>
          <cell r="CB316" t="str">
            <v>0</v>
          </cell>
          <cell r="CC316">
            <v>98.900000000001455</v>
          </cell>
          <cell r="CD316">
            <v>150</v>
          </cell>
          <cell r="CE316">
            <v>129</v>
          </cell>
          <cell r="CF316">
            <v>111.79999999998836</v>
          </cell>
          <cell r="CG316">
            <v>128</v>
          </cell>
          <cell r="CH316">
            <v>90</v>
          </cell>
          <cell r="CI316">
            <v>135</v>
          </cell>
          <cell r="CJ316">
            <v>842.69999999998981</v>
          </cell>
          <cell r="CK316">
            <v>1045</v>
          </cell>
          <cell r="CL316">
            <v>803</v>
          </cell>
          <cell r="CM316" t="str">
            <v>0</v>
          </cell>
          <cell r="CN316">
            <v>1831.1000000000058</v>
          </cell>
          <cell r="CO316" t="str">
            <v>0</v>
          </cell>
          <cell r="CP316" t="str">
            <v>0</v>
          </cell>
          <cell r="CQ316">
            <v>1831.1000000000058</v>
          </cell>
          <cell r="CR316">
            <v>70.499999999996362</v>
          </cell>
          <cell r="CS316">
            <v>27.899999999997817</v>
          </cell>
          <cell r="CT316">
            <v>16</v>
          </cell>
          <cell r="CU316">
            <v>114.39999999999418</v>
          </cell>
          <cell r="CV316">
            <v>114.39999999999418</v>
          </cell>
          <cell r="CW316">
            <v>569.00000000001455</v>
          </cell>
          <cell r="CX316">
            <v>800</v>
          </cell>
          <cell r="CY316">
            <v>129.5</v>
          </cell>
          <cell r="CZ316">
            <v>123</v>
          </cell>
          <cell r="DA316" t="str">
            <v>0</v>
          </cell>
          <cell r="DB316">
            <v>19.099999999998545</v>
          </cell>
          <cell r="DC316" t="str">
            <v>0</v>
          </cell>
          <cell r="DD316" t="str">
            <v>0</v>
          </cell>
          <cell r="DE316">
            <v>45</v>
          </cell>
          <cell r="DF316">
            <v>1785</v>
          </cell>
          <cell r="DG316">
            <v>1685.6000000000131</v>
          </cell>
          <cell r="DH316">
            <v>83.900000000001455</v>
          </cell>
          <cell r="DI316" t="str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>
            <v>62</v>
          </cell>
          <cell r="DN316">
            <v>150.5</v>
          </cell>
          <cell r="DO316">
            <v>145.90000000000146</v>
          </cell>
          <cell r="DP316">
            <v>421.09999999999854</v>
          </cell>
          <cell r="DQ316">
            <v>689</v>
          </cell>
          <cell r="DR316">
            <v>1110.0999999999985</v>
          </cell>
          <cell r="DS316">
            <v>30.800000000000182</v>
          </cell>
          <cell r="DT316">
            <v>78.900000000001455</v>
          </cell>
          <cell r="DU316">
            <v>1830</v>
          </cell>
          <cell r="DV316">
            <v>7330</v>
          </cell>
          <cell r="DW316">
            <v>30.6</v>
          </cell>
          <cell r="DX316">
            <v>101.14</v>
          </cell>
          <cell r="DY316">
            <v>572.4</v>
          </cell>
          <cell r="DZ316">
            <v>876.77</v>
          </cell>
          <cell r="EA316">
            <v>30.340000000000146</v>
          </cell>
          <cell r="EB316">
            <v>27</v>
          </cell>
          <cell r="EC316">
            <v>24</v>
          </cell>
          <cell r="ED316">
            <v>3823.9999999999418</v>
          </cell>
          <cell r="EE316" t="str">
            <v>0</v>
          </cell>
          <cell r="EF316">
            <v>12000</v>
          </cell>
          <cell r="EG316">
            <v>9160</v>
          </cell>
          <cell r="EH316">
            <v>0</v>
          </cell>
          <cell r="EI316">
            <v>22</v>
          </cell>
          <cell r="EN316">
            <v>29.599999999998545</v>
          </cell>
          <cell r="EO316">
            <v>499</v>
          </cell>
          <cell r="EP316">
            <v>707.20000000001164</v>
          </cell>
          <cell r="EQ316">
            <v>637</v>
          </cell>
          <cell r="ER316">
            <v>585</v>
          </cell>
          <cell r="ES316">
            <v>754.5</v>
          </cell>
          <cell r="ET316">
            <v>515</v>
          </cell>
          <cell r="EU316">
            <v>486.79999999999927</v>
          </cell>
          <cell r="EV316">
            <v>4214.1000000000095</v>
          </cell>
          <cell r="EW316">
            <v>4502</v>
          </cell>
          <cell r="EX316">
            <v>4635</v>
          </cell>
          <cell r="EY316">
            <v>0</v>
          </cell>
          <cell r="EZ316">
            <v>9053.6000000000058</v>
          </cell>
          <cell r="FA316">
            <v>83</v>
          </cell>
          <cell r="FB316">
            <v>1001.7000000000116</v>
          </cell>
          <cell r="FC316">
            <v>10055.300000000017</v>
          </cell>
          <cell r="FD316">
            <v>227.79999999999563</v>
          </cell>
          <cell r="FE316">
            <v>163.59999999999854</v>
          </cell>
          <cell r="FF316">
            <v>270</v>
          </cell>
          <cell r="FG316">
            <v>578.39999999999418</v>
          </cell>
          <cell r="FH316">
            <v>661.39999999999418</v>
          </cell>
          <cell r="FI316">
            <v>2597.0000000000073</v>
          </cell>
          <cell r="FJ316">
            <v>4269.0000000000146</v>
          </cell>
          <cell r="FK316">
            <v>635</v>
          </cell>
          <cell r="FL316">
            <v>596.59999999999854</v>
          </cell>
          <cell r="FM316">
            <v>0</v>
          </cell>
          <cell r="FN316">
            <v>143.09999999999854</v>
          </cell>
          <cell r="FO316">
            <v>0</v>
          </cell>
          <cell r="FP316">
            <v>0</v>
          </cell>
          <cell r="FQ316">
            <v>398</v>
          </cell>
          <cell r="FR316">
            <v>8906.9999999999709</v>
          </cell>
          <cell r="FS316">
            <v>8638.7000000000189</v>
          </cell>
          <cell r="FT316">
            <v>440.29999999999563</v>
          </cell>
          <cell r="FU316">
            <v>0</v>
          </cell>
          <cell r="FV316">
            <v>10.399999999999636</v>
          </cell>
          <cell r="FW316">
            <v>0</v>
          </cell>
          <cell r="FX316">
            <v>0</v>
          </cell>
          <cell r="FY316">
            <v>276</v>
          </cell>
          <cell r="FZ316">
            <v>732.70000000001164</v>
          </cell>
          <cell r="GA316">
            <v>726.69999999999527</v>
          </cell>
          <cell r="GB316">
            <v>2260</v>
          </cell>
          <cell r="GC316">
            <v>2832.7999999999884</v>
          </cell>
          <cell r="GD316">
            <v>5092.7999999999884</v>
          </cell>
          <cell r="GE316">
            <v>143</v>
          </cell>
          <cell r="GF316">
            <v>408.09999999999854</v>
          </cell>
          <cell r="GG316">
            <v>7970</v>
          </cell>
          <cell r="GH316">
            <v>35860</v>
          </cell>
          <cell r="GI316">
            <v>136.69</v>
          </cell>
          <cell r="GJ316">
            <v>493.62</v>
          </cell>
          <cell r="GK316">
            <v>3193.4500000000003</v>
          </cell>
          <cell r="GL316">
            <v>3775.94</v>
          </cell>
          <cell r="GM316">
            <v>150.05000000000109</v>
          </cell>
          <cell r="GN316">
            <v>135</v>
          </cell>
          <cell r="GO316">
            <v>120</v>
          </cell>
          <cell r="GP316">
            <v>18080</v>
          </cell>
          <cell r="GQ316">
            <v>0</v>
          </cell>
          <cell r="GR316">
            <v>60000</v>
          </cell>
          <cell r="GS316">
            <v>43830</v>
          </cell>
          <cell r="GT316">
            <v>16170</v>
          </cell>
          <cell r="GU316">
            <v>342</v>
          </cell>
          <cell r="GV316">
            <v>99</v>
          </cell>
          <cell r="GW316">
            <v>243</v>
          </cell>
        </row>
        <row r="317">
          <cell r="B317">
            <v>38662</v>
          </cell>
          <cell r="C317">
            <v>50286.9</v>
          </cell>
          <cell r="D317">
            <v>47734</v>
          </cell>
          <cell r="E317">
            <v>492953</v>
          </cell>
          <cell r="F317">
            <v>76492</v>
          </cell>
          <cell r="G317">
            <v>234657</v>
          </cell>
          <cell r="H317">
            <v>68795</v>
          </cell>
          <cell r="I317">
            <v>21923</v>
          </cell>
          <cell r="J317">
            <v>10873</v>
          </cell>
          <cell r="K317">
            <v>18951</v>
          </cell>
          <cell r="L317">
            <v>155451</v>
          </cell>
          <cell r="M317">
            <v>178411</v>
          </cell>
          <cell r="N317">
            <v>385632.5</v>
          </cell>
          <cell r="O317">
            <v>148718</v>
          </cell>
          <cell r="P317">
            <v>697843</v>
          </cell>
          <cell r="Q317">
            <v>374752</v>
          </cell>
          <cell r="R317">
            <v>173218.9</v>
          </cell>
          <cell r="S317">
            <v>5418</v>
          </cell>
          <cell r="T317">
            <v>8605.5</v>
          </cell>
          <cell r="U317">
            <v>80402.399999999994</v>
          </cell>
          <cell r="V317">
            <v>27528</v>
          </cell>
          <cell r="W317">
            <v>240878</v>
          </cell>
          <cell r="X317">
            <v>93107</v>
          </cell>
          <cell r="Y317">
            <v>328932</v>
          </cell>
          <cell r="Z317">
            <v>324428</v>
          </cell>
          <cell r="AA317">
            <v>0</v>
          </cell>
          <cell r="AB317">
            <v>314319</v>
          </cell>
          <cell r="AC317">
            <v>329054</v>
          </cell>
          <cell r="AD317">
            <v>0</v>
          </cell>
          <cell r="AE317">
            <v>62596.4</v>
          </cell>
          <cell r="AF317">
            <v>14643.5</v>
          </cell>
          <cell r="AG317">
            <v>28671</v>
          </cell>
          <cell r="AH317">
            <v>55515</v>
          </cell>
          <cell r="AI317">
            <v>0</v>
          </cell>
          <cell r="AJ317">
            <v>248521.3</v>
          </cell>
          <cell r="AK317">
            <v>46976</v>
          </cell>
          <cell r="AL317">
            <v>0</v>
          </cell>
          <cell r="AM317">
            <v>0</v>
          </cell>
          <cell r="AN317">
            <v>957</v>
          </cell>
          <cell r="AO317">
            <v>77355.600000000006</v>
          </cell>
          <cell r="AP317">
            <v>0</v>
          </cell>
          <cell r="AQ317">
            <v>49331</v>
          </cell>
          <cell r="AR317">
            <v>151819.20000000001</v>
          </cell>
          <cell r="AS317">
            <v>62219.5</v>
          </cell>
          <cell r="AT317">
            <v>0</v>
          </cell>
          <cell r="AU317">
            <v>4972</v>
          </cell>
          <cell r="AV317">
            <v>135168.79999999999</v>
          </cell>
          <cell r="AW317">
            <v>0</v>
          </cell>
          <cell r="AX317">
            <v>43715</v>
          </cell>
          <cell r="AZ317">
            <v>22284440</v>
          </cell>
          <cell r="BA317">
            <v>27685180</v>
          </cell>
          <cell r="BB317">
            <v>21400</v>
          </cell>
          <cell r="BC317">
            <v>1961530</v>
          </cell>
          <cell r="BD317">
            <v>10137.73</v>
          </cell>
          <cell r="BE317">
            <v>2411</v>
          </cell>
          <cell r="BF317">
            <v>2160</v>
          </cell>
          <cell r="BG317">
            <v>6535.2</v>
          </cell>
          <cell r="BH317">
            <v>0</v>
          </cell>
          <cell r="BI317">
            <v>10</v>
          </cell>
          <cell r="BJ317">
            <v>10</v>
          </cell>
          <cell r="BK317">
            <v>10</v>
          </cell>
          <cell r="BL317">
            <v>10</v>
          </cell>
          <cell r="BM317">
            <v>10</v>
          </cell>
          <cell r="BN317">
            <v>34</v>
          </cell>
          <cell r="BO317">
            <v>0</v>
          </cell>
          <cell r="BP317">
            <v>20</v>
          </cell>
          <cell r="BQ317">
            <v>20</v>
          </cell>
          <cell r="BR317">
            <v>316.67</v>
          </cell>
          <cell r="BS317">
            <v>676.87</v>
          </cell>
          <cell r="BT317">
            <v>0</v>
          </cell>
          <cell r="BU317">
            <v>6350</v>
          </cell>
          <cell r="BV317">
            <v>0</v>
          </cell>
          <cell r="BW317">
            <v>11</v>
          </cell>
          <cell r="CB317">
            <v>15.900000000001455</v>
          </cell>
          <cell r="CC317">
            <v>88</v>
          </cell>
          <cell r="CD317">
            <v>120.79999999998836</v>
          </cell>
          <cell r="CE317">
            <v>108</v>
          </cell>
          <cell r="CF317">
            <v>101</v>
          </cell>
          <cell r="CG317">
            <v>95</v>
          </cell>
          <cell r="CH317">
            <v>113</v>
          </cell>
          <cell r="CI317">
            <v>98</v>
          </cell>
          <cell r="CJ317">
            <v>739.69999999998981</v>
          </cell>
          <cell r="CK317">
            <v>770</v>
          </cell>
          <cell r="CL317">
            <v>628</v>
          </cell>
          <cell r="CM317" t="str">
            <v>0</v>
          </cell>
          <cell r="CN317">
            <v>1370.3999999999942</v>
          </cell>
          <cell r="CO317" t="str">
            <v>0</v>
          </cell>
          <cell r="CP317">
            <v>3.2999999999883585</v>
          </cell>
          <cell r="CQ317">
            <v>1373.6999999999825</v>
          </cell>
          <cell r="CR317">
            <v>-35.400000000001455</v>
          </cell>
          <cell r="CS317">
            <v>21.400000000001455</v>
          </cell>
          <cell r="CT317">
            <v>72</v>
          </cell>
          <cell r="CU317">
            <v>58</v>
          </cell>
          <cell r="CV317">
            <v>58</v>
          </cell>
          <cell r="CW317">
            <v>322.99999999999272</v>
          </cell>
          <cell r="CX317">
            <v>810.99999999998545</v>
          </cell>
          <cell r="CY317">
            <v>51.299999999988358</v>
          </cell>
          <cell r="CZ317">
            <v>47.400000000001455</v>
          </cell>
          <cell r="DA317" t="str">
            <v>0</v>
          </cell>
          <cell r="DB317">
            <v>31.900000000001455</v>
          </cell>
          <cell r="DC317" t="str">
            <v>0</v>
          </cell>
          <cell r="DD317" t="str">
            <v>0</v>
          </cell>
          <cell r="DE317">
            <v>50</v>
          </cell>
          <cell r="DF317">
            <v>1387.0000000000437</v>
          </cell>
          <cell r="DG317">
            <v>1314.5999999999694</v>
          </cell>
          <cell r="DH317">
            <v>14.400000000001455</v>
          </cell>
          <cell r="DI317" t="str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>
            <v>32</v>
          </cell>
          <cell r="DN317">
            <v>51.5</v>
          </cell>
          <cell r="DO317">
            <v>46.400000000001455</v>
          </cell>
          <cell r="DP317">
            <v>291</v>
          </cell>
          <cell r="DQ317">
            <v>481.20000000001164</v>
          </cell>
          <cell r="DR317">
            <v>772.20000000001164</v>
          </cell>
          <cell r="DS317">
            <v>15</v>
          </cell>
          <cell r="DT317">
            <v>39.900000000001455</v>
          </cell>
          <cell r="DU317">
            <v>380</v>
          </cell>
          <cell r="DV317">
            <v>5970</v>
          </cell>
          <cell r="DW317">
            <v>7.38</v>
          </cell>
          <cell r="DX317">
            <v>82.04</v>
          </cell>
          <cell r="DY317">
            <v>316.67</v>
          </cell>
          <cell r="DZ317">
            <v>676.87</v>
          </cell>
          <cell r="EA317">
            <v>20.43999999999869</v>
          </cell>
          <cell r="EB317">
            <v>16</v>
          </cell>
          <cell r="EC317">
            <v>18</v>
          </cell>
          <cell r="ED317">
            <v>3200</v>
          </cell>
          <cell r="EE317" t="str">
            <v>0</v>
          </cell>
          <cell r="EF317">
            <v>0</v>
          </cell>
          <cell r="EG317">
            <v>6350</v>
          </cell>
          <cell r="EH317">
            <v>0</v>
          </cell>
          <cell r="EI317">
            <v>11</v>
          </cell>
          <cell r="EN317">
            <v>45.5</v>
          </cell>
          <cell r="EO317">
            <v>587</v>
          </cell>
          <cell r="EP317">
            <v>828</v>
          </cell>
          <cell r="EQ317">
            <v>745</v>
          </cell>
          <cell r="ER317">
            <v>686</v>
          </cell>
          <cell r="ES317">
            <v>849.5</v>
          </cell>
          <cell r="ET317">
            <v>628</v>
          </cell>
          <cell r="EU317">
            <v>584.79999999999927</v>
          </cell>
          <cell r="EV317">
            <v>4953.7999999999993</v>
          </cell>
          <cell r="EW317">
            <v>5272</v>
          </cell>
          <cell r="EX317">
            <v>5263</v>
          </cell>
          <cell r="EY317">
            <v>0</v>
          </cell>
          <cell r="EZ317">
            <v>10424</v>
          </cell>
          <cell r="FA317">
            <v>83</v>
          </cell>
          <cell r="FB317">
            <v>1005</v>
          </cell>
          <cell r="FC317">
            <v>11429</v>
          </cell>
          <cell r="FD317">
            <v>192.39999999999418</v>
          </cell>
          <cell r="FE317">
            <v>185</v>
          </cell>
          <cell r="FF317">
            <v>342</v>
          </cell>
          <cell r="FG317">
            <v>636.39999999999418</v>
          </cell>
          <cell r="FH317">
            <v>719.39999999999418</v>
          </cell>
          <cell r="FI317">
            <v>2920</v>
          </cell>
          <cell r="FJ317">
            <v>5080</v>
          </cell>
          <cell r="FK317">
            <v>686.29999999998836</v>
          </cell>
          <cell r="FL317">
            <v>644</v>
          </cell>
          <cell r="FM317">
            <v>0</v>
          </cell>
          <cell r="FN317">
            <v>175</v>
          </cell>
          <cell r="FO317">
            <v>0</v>
          </cell>
          <cell r="FP317">
            <v>0</v>
          </cell>
          <cell r="FQ317">
            <v>448</v>
          </cell>
          <cell r="FR317">
            <v>10294.000000000015</v>
          </cell>
          <cell r="FS317">
            <v>9953.2999999999884</v>
          </cell>
          <cell r="FT317">
            <v>454.69999999999709</v>
          </cell>
          <cell r="FU317">
            <v>0</v>
          </cell>
          <cell r="FV317">
            <v>10.399999999999636</v>
          </cell>
          <cell r="FW317">
            <v>0</v>
          </cell>
          <cell r="FX317">
            <v>0</v>
          </cell>
          <cell r="FY317">
            <v>308</v>
          </cell>
          <cell r="FZ317">
            <v>784.20000000001164</v>
          </cell>
          <cell r="GA317">
            <v>773.09999999999673</v>
          </cell>
          <cell r="GB317">
            <v>2551</v>
          </cell>
          <cell r="GC317">
            <v>3314</v>
          </cell>
          <cell r="GD317">
            <v>5865</v>
          </cell>
          <cell r="GE317">
            <v>158</v>
          </cell>
          <cell r="GF317">
            <v>448</v>
          </cell>
          <cell r="GG317">
            <v>8350</v>
          </cell>
          <cell r="GH317">
            <v>41830</v>
          </cell>
          <cell r="GI317">
            <v>144.07</v>
          </cell>
          <cell r="GJ317">
            <v>575.66</v>
          </cell>
          <cell r="GK317">
            <v>3510.1200000000003</v>
          </cell>
          <cell r="GL317">
            <v>4452.8100000000004</v>
          </cell>
          <cell r="GM317">
            <v>170.48999999999978</v>
          </cell>
          <cell r="GN317">
            <v>151</v>
          </cell>
          <cell r="GO317">
            <v>138</v>
          </cell>
          <cell r="GP317">
            <v>21280</v>
          </cell>
          <cell r="GQ317">
            <v>0</v>
          </cell>
          <cell r="GR317">
            <v>60000</v>
          </cell>
          <cell r="GS317">
            <v>50180</v>
          </cell>
          <cell r="GT317">
            <v>9820</v>
          </cell>
          <cell r="GU317">
            <v>342</v>
          </cell>
          <cell r="GV317">
            <v>110</v>
          </cell>
          <cell r="GW317">
            <v>232</v>
          </cell>
        </row>
        <row r="318">
          <cell r="B318">
            <v>38663</v>
          </cell>
          <cell r="C318">
            <v>50290.8</v>
          </cell>
          <cell r="D318">
            <v>47826</v>
          </cell>
          <cell r="E318">
            <v>493082.4</v>
          </cell>
          <cell r="F318">
            <v>76584</v>
          </cell>
          <cell r="G318">
            <v>234770</v>
          </cell>
          <cell r="H318">
            <v>68928</v>
          </cell>
          <cell r="I318">
            <v>22030</v>
          </cell>
          <cell r="J318">
            <v>11008</v>
          </cell>
          <cell r="K318">
            <v>19293</v>
          </cell>
          <cell r="L318">
            <v>155999</v>
          </cell>
          <cell r="M318">
            <v>178839</v>
          </cell>
          <cell r="N318">
            <v>385944.4</v>
          </cell>
          <cell r="O318">
            <v>149061</v>
          </cell>
          <cell r="P318">
            <v>698170</v>
          </cell>
          <cell r="Q318">
            <v>375072.2</v>
          </cell>
          <cell r="R318">
            <v>172324</v>
          </cell>
          <cell r="S318">
            <v>5443</v>
          </cell>
          <cell r="T318">
            <v>8605.9</v>
          </cell>
          <cell r="U318">
            <v>80503.100000000006</v>
          </cell>
          <cell r="V318">
            <v>27560</v>
          </cell>
          <cell r="W318">
            <v>240935</v>
          </cell>
          <cell r="X318">
            <v>94687</v>
          </cell>
          <cell r="Y318">
            <v>329736</v>
          </cell>
          <cell r="Z318">
            <v>325220</v>
          </cell>
          <cell r="AA318">
            <v>0</v>
          </cell>
          <cell r="AB318">
            <v>315055</v>
          </cell>
          <cell r="AC318">
            <v>329915</v>
          </cell>
          <cell r="AD318">
            <v>0</v>
          </cell>
          <cell r="AE318">
            <v>62752</v>
          </cell>
          <cell r="AF318">
            <v>14687</v>
          </cell>
          <cell r="AG318">
            <v>28747</v>
          </cell>
          <cell r="AH318">
            <v>55542.6</v>
          </cell>
          <cell r="AI318">
            <v>0</v>
          </cell>
          <cell r="AJ318">
            <v>248640</v>
          </cell>
          <cell r="AK318">
            <v>47087</v>
          </cell>
          <cell r="AL318">
            <v>0</v>
          </cell>
          <cell r="AM318">
            <v>0</v>
          </cell>
          <cell r="AN318">
            <v>1007</v>
          </cell>
          <cell r="AO318">
            <v>77441</v>
          </cell>
          <cell r="AP318">
            <v>0</v>
          </cell>
          <cell r="AQ318">
            <v>49408</v>
          </cell>
          <cell r="AR318">
            <v>151958.79999999999</v>
          </cell>
          <cell r="AS318">
            <v>62288.6</v>
          </cell>
          <cell r="AT318">
            <v>0</v>
          </cell>
          <cell r="AU318">
            <v>5032</v>
          </cell>
          <cell r="AV318">
            <v>135168.79999999999</v>
          </cell>
          <cell r="AW318">
            <v>0</v>
          </cell>
          <cell r="AX318">
            <v>43765.5</v>
          </cell>
          <cell r="AZ318">
            <v>22311940</v>
          </cell>
          <cell r="BA318">
            <v>27776090</v>
          </cell>
          <cell r="BB318">
            <v>22920</v>
          </cell>
          <cell r="BC318">
            <v>1968220</v>
          </cell>
          <cell r="BD318">
            <v>10163.26</v>
          </cell>
          <cell r="BE318">
            <v>2435</v>
          </cell>
          <cell r="BF318">
            <v>2181</v>
          </cell>
          <cell r="BG318">
            <v>6557</v>
          </cell>
          <cell r="BH318">
            <v>0</v>
          </cell>
          <cell r="BI318">
            <v>10</v>
          </cell>
          <cell r="BJ318">
            <v>10</v>
          </cell>
          <cell r="BK318">
            <v>10</v>
          </cell>
          <cell r="BL318">
            <v>10</v>
          </cell>
          <cell r="BM318">
            <v>10</v>
          </cell>
          <cell r="BN318">
            <v>0</v>
          </cell>
          <cell r="BO318">
            <v>30</v>
          </cell>
          <cell r="BP318">
            <v>20</v>
          </cell>
          <cell r="BQ318">
            <v>20</v>
          </cell>
          <cell r="BR318">
            <v>636</v>
          </cell>
          <cell r="BS318">
            <v>679.99</v>
          </cell>
          <cell r="BT318">
            <v>12000</v>
          </cell>
          <cell r="BU318">
            <v>8210</v>
          </cell>
          <cell r="BV318">
            <v>300</v>
          </cell>
          <cell r="BW318">
            <v>11</v>
          </cell>
          <cell r="CB318">
            <v>3.9000000000014552</v>
          </cell>
          <cell r="CC318">
            <v>92</v>
          </cell>
          <cell r="CD318">
            <v>129.40000000002328</v>
          </cell>
          <cell r="CE318">
            <v>92</v>
          </cell>
          <cell r="CF318">
            <v>113</v>
          </cell>
          <cell r="CG318">
            <v>133</v>
          </cell>
          <cell r="CH318">
            <v>107</v>
          </cell>
          <cell r="CI318">
            <v>135</v>
          </cell>
          <cell r="CJ318">
            <v>805.30000000002474</v>
          </cell>
          <cell r="CK318">
            <v>804</v>
          </cell>
          <cell r="CL318">
            <v>792</v>
          </cell>
          <cell r="CM318" t="str">
            <v>0</v>
          </cell>
          <cell r="CN318">
            <v>1580</v>
          </cell>
          <cell r="CO318">
            <v>0.3999999999996362</v>
          </cell>
          <cell r="CP318" t="str">
            <v>0</v>
          </cell>
          <cell r="CQ318">
            <v>1580</v>
          </cell>
          <cell r="CR318">
            <v>12.100000000011278</v>
          </cell>
          <cell r="CS318">
            <v>32</v>
          </cell>
          <cell r="CT318">
            <v>57</v>
          </cell>
          <cell r="CU318">
            <v>100.70000000001164</v>
          </cell>
          <cell r="CV318">
            <v>101.10000000001128</v>
          </cell>
          <cell r="CW318">
            <v>435</v>
          </cell>
          <cell r="CX318">
            <v>760</v>
          </cell>
          <cell r="CY318">
            <v>118.70000000001164</v>
          </cell>
          <cell r="CZ318">
            <v>111</v>
          </cell>
          <cell r="DA318" t="str">
            <v>0</v>
          </cell>
          <cell r="DB318">
            <v>27.599999999998545</v>
          </cell>
          <cell r="DC318" t="str">
            <v>0</v>
          </cell>
          <cell r="DD318" t="str">
            <v>0</v>
          </cell>
          <cell r="DE318">
            <v>50</v>
          </cell>
          <cell r="DF318">
            <v>1555.9999999999854</v>
          </cell>
          <cell r="DG318">
            <v>1502.3000000000102</v>
          </cell>
          <cell r="DH318">
            <v>69.099999999998545</v>
          </cell>
          <cell r="DI318" t="str">
            <v>0</v>
          </cell>
          <cell r="DJ318">
            <v>60</v>
          </cell>
          <cell r="DK318" t="str">
            <v>0</v>
          </cell>
          <cell r="DL318" t="str">
            <v>0</v>
          </cell>
          <cell r="DM318">
            <v>50.5</v>
          </cell>
          <cell r="DN318">
            <v>139.59999999997672</v>
          </cell>
          <cell r="DO318">
            <v>179.59999999999854</v>
          </cell>
          <cell r="DP318">
            <v>342</v>
          </cell>
          <cell r="DQ318">
            <v>548</v>
          </cell>
          <cell r="DR318">
            <v>890</v>
          </cell>
          <cell r="DS318">
            <v>25</v>
          </cell>
          <cell r="DT318">
            <v>77</v>
          </cell>
          <cell r="DU318">
            <v>1520</v>
          </cell>
          <cell r="DV318">
            <v>6690</v>
          </cell>
          <cell r="DW318">
            <v>27.5</v>
          </cell>
          <cell r="DX318">
            <v>90.91</v>
          </cell>
          <cell r="DY318">
            <v>636</v>
          </cell>
          <cell r="DZ318">
            <v>679.99</v>
          </cell>
          <cell r="EA318">
            <v>25.530000000000655</v>
          </cell>
          <cell r="EB318">
            <v>24</v>
          </cell>
          <cell r="EC318">
            <v>21</v>
          </cell>
          <cell r="ED318">
            <v>3488.0000000000291</v>
          </cell>
          <cell r="EE318" t="str">
            <v>0</v>
          </cell>
          <cell r="EF318">
            <v>12000</v>
          </cell>
          <cell r="EG318">
            <v>8210</v>
          </cell>
          <cell r="EH318">
            <v>300</v>
          </cell>
          <cell r="EI318">
            <v>11</v>
          </cell>
          <cell r="EN318">
            <v>49.400000000001455</v>
          </cell>
          <cell r="EO318">
            <v>679</v>
          </cell>
          <cell r="EP318">
            <v>957.40000000002328</v>
          </cell>
          <cell r="EQ318">
            <v>837</v>
          </cell>
          <cell r="ER318">
            <v>799</v>
          </cell>
          <cell r="ES318">
            <v>982.5</v>
          </cell>
          <cell r="ET318">
            <v>735</v>
          </cell>
          <cell r="EU318">
            <v>719.79999999999927</v>
          </cell>
          <cell r="EV318">
            <v>5759.100000000024</v>
          </cell>
          <cell r="EW318">
            <v>6076</v>
          </cell>
          <cell r="EX318">
            <v>6055</v>
          </cell>
          <cell r="EY318">
            <v>0</v>
          </cell>
          <cell r="EZ318">
            <v>12004</v>
          </cell>
          <cell r="FA318">
            <v>83.399999999999636</v>
          </cell>
          <cell r="FB318">
            <v>1005</v>
          </cell>
          <cell r="FC318">
            <v>13009</v>
          </cell>
          <cell r="FD318">
            <v>204.50000000000546</v>
          </cell>
          <cell r="FE318">
            <v>217</v>
          </cell>
          <cell r="FF318">
            <v>399</v>
          </cell>
          <cell r="FG318">
            <v>737.10000000000582</v>
          </cell>
          <cell r="FH318">
            <v>820.50000000000546</v>
          </cell>
          <cell r="FI318">
            <v>3355</v>
          </cell>
          <cell r="FJ318">
            <v>5840</v>
          </cell>
          <cell r="FK318">
            <v>805</v>
          </cell>
          <cell r="FL318">
            <v>755</v>
          </cell>
          <cell r="FM318">
            <v>0</v>
          </cell>
          <cell r="FN318">
            <v>202.59999999999854</v>
          </cell>
          <cell r="FO318">
            <v>0</v>
          </cell>
          <cell r="FP318">
            <v>0</v>
          </cell>
          <cell r="FQ318">
            <v>498</v>
          </cell>
          <cell r="FR318">
            <v>11850</v>
          </cell>
          <cell r="FS318">
            <v>11455.599999999999</v>
          </cell>
          <cell r="FT318">
            <v>523.79999999999563</v>
          </cell>
          <cell r="FU318">
            <v>0</v>
          </cell>
          <cell r="FV318">
            <v>70.399999999999636</v>
          </cell>
          <cell r="FW318">
            <v>0</v>
          </cell>
          <cell r="FX318">
            <v>0</v>
          </cell>
          <cell r="FY318">
            <v>358.5</v>
          </cell>
          <cell r="FZ318">
            <v>923.79999999998836</v>
          </cell>
          <cell r="GA318">
            <v>952.69999999999527</v>
          </cell>
          <cell r="GB318">
            <v>2893</v>
          </cell>
          <cell r="GC318">
            <v>3862</v>
          </cell>
          <cell r="GD318">
            <v>6755</v>
          </cell>
          <cell r="GE318">
            <v>183</v>
          </cell>
          <cell r="GF318">
            <v>525</v>
          </cell>
          <cell r="GG318">
            <v>9870</v>
          </cell>
          <cell r="GH318">
            <v>48520</v>
          </cell>
          <cell r="GI318">
            <v>171.57</v>
          </cell>
          <cell r="GJ318">
            <v>666.56999999999994</v>
          </cell>
          <cell r="GK318">
            <v>4146.1200000000008</v>
          </cell>
          <cell r="GL318">
            <v>5132.8</v>
          </cell>
          <cell r="GM318">
            <v>196.02000000000044</v>
          </cell>
          <cell r="GN318">
            <v>175</v>
          </cell>
          <cell r="GO318">
            <v>159</v>
          </cell>
          <cell r="GP318">
            <v>24768.000000000029</v>
          </cell>
          <cell r="GQ318">
            <v>0</v>
          </cell>
          <cell r="GR318">
            <v>72000</v>
          </cell>
          <cell r="GS318">
            <v>58390</v>
          </cell>
          <cell r="GT318">
            <v>13610</v>
          </cell>
          <cell r="GU318">
            <v>642</v>
          </cell>
          <cell r="GV318">
            <v>121</v>
          </cell>
          <cell r="GW318">
            <v>521</v>
          </cell>
        </row>
        <row r="319">
          <cell r="B319">
            <v>38664</v>
          </cell>
          <cell r="C319">
            <v>50292.2</v>
          </cell>
          <cell r="D319">
            <v>47930</v>
          </cell>
          <cell r="E319">
            <v>493230</v>
          </cell>
          <cell r="F319">
            <v>76700</v>
          </cell>
          <cell r="G319">
            <v>234901</v>
          </cell>
          <cell r="H319">
            <v>69088</v>
          </cell>
          <cell r="I319">
            <v>22129</v>
          </cell>
          <cell r="J319">
            <v>11153</v>
          </cell>
          <cell r="K319">
            <v>19768</v>
          </cell>
          <cell r="L319">
            <v>156642</v>
          </cell>
          <cell r="M319">
            <v>179355</v>
          </cell>
          <cell r="N319">
            <v>386318</v>
          </cell>
          <cell r="O319">
            <v>149471</v>
          </cell>
          <cell r="P319">
            <v>698561</v>
          </cell>
          <cell r="Q319">
            <v>375454</v>
          </cell>
          <cell r="R319">
            <v>172361.7</v>
          </cell>
          <cell r="S319">
            <v>5464</v>
          </cell>
          <cell r="T319">
            <v>8628.7000000000007</v>
          </cell>
          <cell r="U319">
            <v>80600.600000000006</v>
          </cell>
          <cell r="V319">
            <v>27580</v>
          </cell>
          <cell r="W319">
            <v>241012</v>
          </cell>
          <cell r="X319">
            <v>96485</v>
          </cell>
          <cell r="Y319">
            <v>330704</v>
          </cell>
          <cell r="Z319">
            <v>326064</v>
          </cell>
          <cell r="AA319">
            <v>0</v>
          </cell>
          <cell r="AB319">
            <v>315885</v>
          </cell>
          <cell r="AC319">
            <v>330888</v>
          </cell>
          <cell r="AD319">
            <v>0</v>
          </cell>
          <cell r="AE319">
            <v>62929</v>
          </cell>
          <cell r="AF319">
            <v>14731</v>
          </cell>
          <cell r="AG319">
            <v>28845</v>
          </cell>
          <cell r="AH319">
            <v>55579.6</v>
          </cell>
          <cell r="AI319">
            <v>0</v>
          </cell>
          <cell r="AJ319">
            <v>248710</v>
          </cell>
          <cell r="AK319">
            <v>47181</v>
          </cell>
          <cell r="AL319">
            <v>0</v>
          </cell>
          <cell r="AM319">
            <v>0</v>
          </cell>
          <cell r="AN319">
            <v>1086</v>
          </cell>
          <cell r="AO319">
            <v>77494</v>
          </cell>
          <cell r="AP319">
            <v>0</v>
          </cell>
          <cell r="AQ319">
            <v>49466</v>
          </cell>
          <cell r="AR319">
            <v>152064</v>
          </cell>
          <cell r="AS319">
            <v>62339</v>
          </cell>
          <cell r="AT319">
            <v>0</v>
          </cell>
          <cell r="AU319">
            <v>5036.8</v>
          </cell>
          <cell r="AV319">
            <v>135168.79999999999</v>
          </cell>
          <cell r="AW319">
            <v>0</v>
          </cell>
          <cell r="AX319">
            <v>43814</v>
          </cell>
          <cell r="AZ319">
            <v>22330190</v>
          </cell>
          <cell r="BA319">
            <v>27868840</v>
          </cell>
          <cell r="BB319">
            <v>24020</v>
          </cell>
          <cell r="BC319">
            <v>1974990</v>
          </cell>
          <cell r="BD319">
            <v>10186.14</v>
          </cell>
          <cell r="BE319">
            <v>2459</v>
          </cell>
          <cell r="BF319">
            <v>2202</v>
          </cell>
          <cell r="BG319">
            <v>6581.3</v>
          </cell>
          <cell r="BH319">
            <v>0</v>
          </cell>
          <cell r="BI319">
            <v>10</v>
          </cell>
          <cell r="BJ319">
            <v>10</v>
          </cell>
          <cell r="BK319">
            <v>10</v>
          </cell>
          <cell r="BL319">
            <v>10</v>
          </cell>
          <cell r="BM319">
            <v>10</v>
          </cell>
          <cell r="BN319">
            <v>32</v>
          </cell>
          <cell r="BO319">
            <v>30</v>
          </cell>
          <cell r="BP319">
            <v>20</v>
          </cell>
          <cell r="BQ319">
            <v>20</v>
          </cell>
          <cell r="BR319">
            <v>729.12</v>
          </cell>
          <cell r="BS319">
            <v>1075.73</v>
          </cell>
          <cell r="BT319">
            <v>0</v>
          </cell>
          <cell r="BU319">
            <v>7870</v>
          </cell>
          <cell r="BV319">
            <v>0</v>
          </cell>
          <cell r="BW319">
            <v>22</v>
          </cell>
          <cell r="CB319">
            <v>1.3999999999941792</v>
          </cell>
          <cell r="CC319">
            <v>104</v>
          </cell>
          <cell r="CD319">
            <v>147.59999999997672</v>
          </cell>
          <cell r="CE319">
            <v>116</v>
          </cell>
          <cell r="CF319">
            <v>131</v>
          </cell>
          <cell r="CG319">
            <v>160</v>
          </cell>
          <cell r="CH319">
            <v>99</v>
          </cell>
          <cell r="CI319">
            <v>145</v>
          </cell>
          <cell r="CJ319">
            <v>903.9999999999709</v>
          </cell>
          <cell r="CK319">
            <v>968</v>
          </cell>
          <cell r="CL319">
            <v>844</v>
          </cell>
          <cell r="CM319" t="str">
            <v>0</v>
          </cell>
          <cell r="CN319">
            <v>1798</v>
          </cell>
          <cell r="CO319">
            <v>22.800000000001091</v>
          </cell>
          <cell r="CP319">
            <v>37.700000000011642</v>
          </cell>
          <cell r="CQ319">
            <v>1835.7000000000116</v>
          </cell>
          <cell r="CR319">
            <v>23.300000000001091</v>
          </cell>
          <cell r="CS319">
            <v>20</v>
          </cell>
          <cell r="CT319">
            <v>77</v>
          </cell>
          <cell r="CU319">
            <v>97.5</v>
          </cell>
          <cell r="CV319">
            <v>120.30000000000109</v>
          </cell>
          <cell r="CW319">
            <v>440</v>
          </cell>
          <cell r="CX319">
            <v>980</v>
          </cell>
          <cell r="CY319">
            <v>70</v>
          </cell>
          <cell r="CZ319">
            <v>94</v>
          </cell>
          <cell r="DA319" t="str">
            <v>0</v>
          </cell>
          <cell r="DB319">
            <v>37</v>
          </cell>
          <cell r="DC319" t="str">
            <v>0</v>
          </cell>
          <cell r="DD319" t="str">
            <v>0</v>
          </cell>
          <cell r="DE319">
            <v>79</v>
          </cell>
          <cell r="DF319">
            <v>1770</v>
          </cell>
          <cell r="DG319">
            <v>1700</v>
          </cell>
          <cell r="DH319">
            <v>50.400000000001455</v>
          </cell>
          <cell r="DI319" t="str">
            <v>0</v>
          </cell>
          <cell r="DJ319">
            <v>4.8000000000001819</v>
          </cell>
          <cell r="DK319" t="str">
            <v>0</v>
          </cell>
          <cell r="DL319" t="str">
            <v>0</v>
          </cell>
          <cell r="DM319">
            <v>48.5</v>
          </cell>
          <cell r="DN319">
            <v>105.20000000001164</v>
          </cell>
          <cell r="DO319">
            <v>103.70000000000164</v>
          </cell>
          <cell r="DP319">
            <v>475</v>
          </cell>
          <cell r="DQ319">
            <v>643</v>
          </cell>
          <cell r="DR319">
            <v>1118</v>
          </cell>
          <cell r="DS319">
            <v>21</v>
          </cell>
          <cell r="DT319">
            <v>58</v>
          </cell>
          <cell r="DU319">
            <v>1100</v>
          </cell>
          <cell r="DV319">
            <v>6770</v>
          </cell>
          <cell r="DW319">
            <v>18.25</v>
          </cell>
          <cell r="DX319">
            <v>92.75</v>
          </cell>
          <cell r="DY319">
            <v>729.12</v>
          </cell>
          <cell r="DZ319">
            <v>1075.73</v>
          </cell>
          <cell r="EA319">
            <v>22.8799999999992</v>
          </cell>
          <cell r="EB319">
            <v>24</v>
          </cell>
          <cell r="EC319">
            <v>21</v>
          </cell>
          <cell r="ED319">
            <v>3888.0000000000291</v>
          </cell>
          <cell r="EE319" t="str">
            <v>0</v>
          </cell>
          <cell r="EF319">
            <v>0</v>
          </cell>
          <cell r="EG319">
            <v>7870</v>
          </cell>
          <cell r="EH319">
            <v>0</v>
          </cell>
          <cell r="EI319">
            <v>22</v>
          </cell>
          <cell r="EN319">
            <v>50.799999999995634</v>
          </cell>
          <cell r="EO319">
            <v>783</v>
          </cell>
          <cell r="EP319">
            <v>1105</v>
          </cell>
          <cell r="EQ319">
            <v>953</v>
          </cell>
          <cell r="ER319">
            <v>930</v>
          </cell>
          <cell r="ES319">
            <v>1142.5</v>
          </cell>
          <cell r="ET319">
            <v>834</v>
          </cell>
          <cell r="EU319">
            <v>864.79999999999927</v>
          </cell>
          <cell r="EV319">
            <v>6663.0999999999949</v>
          </cell>
          <cell r="EW319">
            <v>7044</v>
          </cell>
          <cell r="EX319">
            <v>6899</v>
          </cell>
          <cell r="EY319">
            <v>0</v>
          </cell>
          <cell r="EZ319">
            <v>13802</v>
          </cell>
          <cell r="FA319">
            <v>106.20000000000073</v>
          </cell>
          <cell r="FB319">
            <v>1042.7000000000116</v>
          </cell>
          <cell r="FC319">
            <v>14844.700000000012</v>
          </cell>
          <cell r="FD319">
            <v>227.80000000000655</v>
          </cell>
          <cell r="FE319">
            <v>237</v>
          </cell>
          <cell r="FF319">
            <v>476</v>
          </cell>
          <cell r="FG319">
            <v>834.60000000000582</v>
          </cell>
          <cell r="FH319">
            <v>940.80000000000655</v>
          </cell>
          <cell r="FI319">
            <v>3795</v>
          </cell>
          <cell r="FJ319">
            <v>6820</v>
          </cell>
          <cell r="FK319">
            <v>875</v>
          </cell>
          <cell r="FL319">
            <v>849</v>
          </cell>
          <cell r="FM319">
            <v>0</v>
          </cell>
          <cell r="FN319">
            <v>239.59999999999854</v>
          </cell>
          <cell r="FO319">
            <v>0</v>
          </cell>
          <cell r="FP319">
            <v>0</v>
          </cell>
          <cell r="FQ319">
            <v>577</v>
          </cell>
          <cell r="FR319">
            <v>13620</v>
          </cell>
          <cell r="FS319">
            <v>13155.599999999999</v>
          </cell>
          <cell r="FT319">
            <v>574.19999999999709</v>
          </cell>
          <cell r="FU319">
            <v>0</v>
          </cell>
          <cell r="FV319">
            <v>75.199999999999818</v>
          </cell>
          <cell r="FW319">
            <v>0</v>
          </cell>
          <cell r="FX319">
            <v>0</v>
          </cell>
          <cell r="FY319">
            <v>407</v>
          </cell>
          <cell r="FZ319">
            <v>1029</v>
          </cell>
          <cell r="GA319">
            <v>1056.3999999999969</v>
          </cell>
          <cell r="GB319">
            <v>3368</v>
          </cell>
          <cell r="GC319">
            <v>4505</v>
          </cell>
          <cell r="GD319">
            <v>7873</v>
          </cell>
          <cell r="GE319">
            <v>204</v>
          </cell>
          <cell r="GF319">
            <v>583</v>
          </cell>
          <cell r="GG319">
            <v>10970</v>
          </cell>
          <cell r="GH319">
            <v>55290</v>
          </cell>
          <cell r="GI319">
            <v>189.82</v>
          </cell>
          <cell r="GJ319">
            <v>759.31999999999994</v>
          </cell>
          <cell r="GK319">
            <v>4875.2400000000007</v>
          </cell>
          <cell r="GL319">
            <v>6208.5300000000007</v>
          </cell>
          <cell r="GM319">
            <v>218.89999999999964</v>
          </cell>
          <cell r="GN319">
            <v>199</v>
          </cell>
          <cell r="GO319">
            <v>180</v>
          </cell>
          <cell r="GP319">
            <v>28656.000000000058</v>
          </cell>
          <cell r="GQ319">
            <v>0</v>
          </cell>
          <cell r="GR319">
            <v>72000</v>
          </cell>
          <cell r="GS319">
            <v>66260</v>
          </cell>
          <cell r="GT319">
            <v>5740</v>
          </cell>
          <cell r="GU319">
            <v>642</v>
          </cell>
          <cell r="GV319">
            <v>143</v>
          </cell>
          <cell r="GW319">
            <v>499</v>
          </cell>
        </row>
        <row r="320">
          <cell r="B320">
            <v>38665</v>
          </cell>
          <cell r="C320">
            <v>50292.2</v>
          </cell>
          <cell r="D320">
            <v>48019</v>
          </cell>
          <cell r="E320">
            <v>493356</v>
          </cell>
          <cell r="F320">
            <v>76800</v>
          </cell>
          <cell r="G320">
            <v>235009</v>
          </cell>
          <cell r="H320">
            <v>69216</v>
          </cell>
          <cell r="I320">
            <v>22222</v>
          </cell>
          <cell r="J320">
            <v>11250</v>
          </cell>
          <cell r="K320">
            <v>20141</v>
          </cell>
          <cell r="L320">
            <v>157161</v>
          </cell>
          <cell r="M320">
            <v>179785</v>
          </cell>
          <cell r="N320">
            <v>386628</v>
          </cell>
          <cell r="O320">
            <v>149806</v>
          </cell>
          <cell r="P320">
            <v>698882</v>
          </cell>
          <cell r="Q320">
            <v>375774</v>
          </cell>
          <cell r="R320">
            <v>172392.6</v>
          </cell>
          <cell r="S320">
            <v>5477</v>
          </cell>
          <cell r="T320">
            <v>8665</v>
          </cell>
          <cell r="U320">
            <v>80719</v>
          </cell>
          <cell r="V320">
            <v>27619</v>
          </cell>
          <cell r="W320">
            <v>241091</v>
          </cell>
          <cell r="X320">
            <v>98071</v>
          </cell>
          <cell r="Y320">
            <v>331417</v>
          </cell>
          <cell r="Z320">
            <v>326956</v>
          </cell>
          <cell r="AA320">
            <v>0</v>
          </cell>
          <cell r="AB320">
            <v>316622</v>
          </cell>
          <cell r="AC320">
            <v>331751</v>
          </cell>
          <cell r="AD320">
            <v>0</v>
          </cell>
          <cell r="AE320">
            <v>63086</v>
          </cell>
          <cell r="AF320">
            <v>14768.7</v>
          </cell>
          <cell r="AG320">
            <v>28931</v>
          </cell>
          <cell r="AH320">
            <v>55626.9</v>
          </cell>
          <cell r="AI320">
            <v>0</v>
          </cell>
          <cell r="AJ320">
            <v>248807</v>
          </cell>
          <cell r="AK320">
            <v>47281</v>
          </cell>
          <cell r="AL320">
            <v>0</v>
          </cell>
          <cell r="AM320">
            <v>0</v>
          </cell>
          <cell r="AN320">
            <v>1161</v>
          </cell>
          <cell r="AO320">
            <v>77568</v>
          </cell>
          <cell r="AP320">
            <v>0</v>
          </cell>
          <cell r="AQ320">
            <v>49530</v>
          </cell>
          <cell r="AR320">
            <v>152184</v>
          </cell>
          <cell r="AS320">
            <v>62416</v>
          </cell>
          <cell r="AT320">
            <v>0</v>
          </cell>
          <cell r="AU320">
            <v>5036.8</v>
          </cell>
          <cell r="AV320">
            <v>135168.79999999999</v>
          </cell>
          <cell r="AW320">
            <v>0</v>
          </cell>
          <cell r="AX320">
            <v>43853</v>
          </cell>
          <cell r="AZ320">
            <v>22342560</v>
          </cell>
          <cell r="BA320">
            <v>27958960</v>
          </cell>
          <cell r="BB320">
            <v>24730</v>
          </cell>
          <cell r="BC320">
            <v>1981660</v>
          </cell>
          <cell r="BD320">
            <v>10211.08</v>
          </cell>
          <cell r="BE320">
            <v>2483</v>
          </cell>
          <cell r="BF320">
            <v>2226</v>
          </cell>
          <cell r="BG320">
            <v>6603.3</v>
          </cell>
          <cell r="BH320">
            <v>0</v>
          </cell>
          <cell r="BI320">
            <v>10</v>
          </cell>
          <cell r="BJ320">
            <v>10</v>
          </cell>
          <cell r="BK320">
            <v>10</v>
          </cell>
          <cell r="BL320">
            <v>10</v>
          </cell>
          <cell r="BM320">
            <v>10</v>
          </cell>
          <cell r="BN320">
            <v>31</v>
          </cell>
          <cell r="BO320">
            <v>0</v>
          </cell>
          <cell r="BP320">
            <v>20</v>
          </cell>
          <cell r="BQ320">
            <v>20</v>
          </cell>
          <cell r="BR320">
            <v>549.34</v>
          </cell>
          <cell r="BS320">
            <v>594.62</v>
          </cell>
          <cell r="BT320">
            <v>12000</v>
          </cell>
          <cell r="BU320">
            <v>7380</v>
          </cell>
          <cell r="BV320">
            <v>0</v>
          </cell>
          <cell r="BW320">
            <v>11</v>
          </cell>
          <cell r="CB320" t="str">
            <v>0</v>
          </cell>
          <cell r="CC320">
            <v>89</v>
          </cell>
          <cell r="CD320">
            <v>126</v>
          </cell>
          <cell r="CE320">
            <v>100</v>
          </cell>
          <cell r="CF320">
            <v>108</v>
          </cell>
          <cell r="CG320">
            <v>128</v>
          </cell>
          <cell r="CH320">
            <v>93</v>
          </cell>
          <cell r="CI320">
            <v>97</v>
          </cell>
          <cell r="CJ320">
            <v>741</v>
          </cell>
          <cell r="CK320">
            <v>713</v>
          </cell>
          <cell r="CL320">
            <v>892</v>
          </cell>
          <cell r="CM320" t="str">
            <v>0</v>
          </cell>
          <cell r="CN320">
            <v>1586</v>
          </cell>
          <cell r="CO320">
            <v>36.299999999999272</v>
          </cell>
          <cell r="CP320">
            <v>30.899999999994179</v>
          </cell>
          <cell r="CQ320">
            <v>1616.8999999999942</v>
          </cell>
          <cell r="CR320">
            <v>36.699999999993452</v>
          </cell>
          <cell r="CS320">
            <v>39</v>
          </cell>
          <cell r="CT320">
            <v>79</v>
          </cell>
          <cell r="CU320">
            <v>118.39999999999418</v>
          </cell>
          <cell r="CV320">
            <v>154.69999999999345</v>
          </cell>
          <cell r="CW320">
            <v>377.00000000000728</v>
          </cell>
          <cell r="CX320">
            <v>860</v>
          </cell>
          <cell r="CY320">
            <v>97</v>
          </cell>
          <cell r="CZ320">
            <v>100</v>
          </cell>
          <cell r="DA320" t="str">
            <v>0</v>
          </cell>
          <cell r="DB320">
            <v>47.30000000000291</v>
          </cell>
          <cell r="DC320" t="str">
            <v>0</v>
          </cell>
          <cell r="DD320" t="str">
            <v>0</v>
          </cell>
          <cell r="DE320">
            <v>75</v>
          </cell>
          <cell r="DF320">
            <v>1570</v>
          </cell>
          <cell r="DG320">
            <v>1556.3000000000102</v>
          </cell>
          <cell r="DH320">
            <v>77</v>
          </cell>
          <cell r="DI320" t="str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>
            <v>39</v>
          </cell>
          <cell r="DN320">
            <v>120</v>
          </cell>
          <cell r="DO320">
            <v>116</v>
          </cell>
          <cell r="DP320">
            <v>373</v>
          </cell>
          <cell r="DQ320">
            <v>519</v>
          </cell>
          <cell r="DR320">
            <v>892</v>
          </cell>
          <cell r="DS320">
            <v>13</v>
          </cell>
          <cell r="DT320">
            <v>64</v>
          </cell>
          <cell r="DU320">
            <v>710</v>
          </cell>
          <cell r="DV320">
            <v>6670</v>
          </cell>
          <cell r="DW320">
            <v>12.37</v>
          </cell>
          <cell r="DX320">
            <v>90.12</v>
          </cell>
          <cell r="DY320">
            <v>549.34</v>
          </cell>
          <cell r="DZ320">
            <v>594.62</v>
          </cell>
          <cell r="EA320">
            <v>24.940000000000509</v>
          </cell>
          <cell r="EB320">
            <v>24</v>
          </cell>
          <cell r="EC320">
            <v>24</v>
          </cell>
          <cell r="ED320">
            <v>3520</v>
          </cell>
          <cell r="EE320" t="str">
            <v>0</v>
          </cell>
          <cell r="EF320">
            <v>12000</v>
          </cell>
          <cell r="EG320">
            <v>7380</v>
          </cell>
          <cell r="EH320">
            <v>0</v>
          </cell>
          <cell r="EI320">
            <v>11</v>
          </cell>
          <cell r="EN320">
            <v>50.799999999995634</v>
          </cell>
          <cell r="EO320">
            <v>872</v>
          </cell>
          <cell r="EP320">
            <v>1231</v>
          </cell>
          <cell r="EQ320">
            <v>1053</v>
          </cell>
          <cell r="ER320">
            <v>1038</v>
          </cell>
          <cell r="ES320">
            <v>1270.5</v>
          </cell>
          <cell r="ET320">
            <v>927</v>
          </cell>
          <cell r="EU320">
            <v>961.79999999999927</v>
          </cell>
          <cell r="EV320">
            <v>7404.0999999999949</v>
          </cell>
          <cell r="EW320">
            <v>7757</v>
          </cell>
          <cell r="EX320">
            <v>7791</v>
          </cell>
          <cell r="EY320">
            <v>0</v>
          </cell>
          <cell r="EZ320">
            <v>15388</v>
          </cell>
          <cell r="FA320">
            <v>142.5</v>
          </cell>
          <cell r="FB320">
            <v>1073.6000000000058</v>
          </cell>
          <cell r="FC320">
            <v>16461.600000000006</v>
          </cell>
          <cell r="FD320">
            <v>264.5</v>
          </cell>
          <cell r="FE320">
            <v>276</v>
          </cell>
          <cell r="FF320">
            <v>555</v>
          </cell>
          <cell r="FG320">
            <v>953</v>
          </cell>
          <cell r="FH320">
            <v>1095.5</v>
          </cell>
          <cell r="FI320">
            <v>4172.0000000000073</v>
          </cell>
          <cell r="FJ320">
            <v>7680</v>
          </cell>
          <cell r="FK320">
            <v>972</v>
          </cell>
          <cell r="FL320">
            <v>949</v>
          </cell>
          <cell r="FM320">
            <v>0</v>
          </cell>
          <cell r="FN320">
            <v>286.90000000000146</v>
          </cell>
          <cell r="FO320">
            <v>0</v>
          </cell>
          <cell r="FP320">
            <v>0</v>
          </cell>
          <cell r="FQ320">
            <v>652</v>
          </cell>
          <cell r="FR320">
            <v>15190</v>
          </cell>
          <cell r="FS320">
            <v>14711.900000000009</v>
          </cell>
          <cell r="FT320">
            <v>651.19999999999709</v>
          </cell>
          <cell r="FU320">
            <v>0</v>
          </cell>
          <cell r="FV320">
            <v>75.199999999999818</v>
          </cell>
          <cell r="FW320">
            <v>0</v>
          </cell>
          <cell r="FX320">
            <v>0</v>
          </cell>
          <cell r="FY320">
            <v>446</v>
          </cell>
          <cell r="FZ320">
            <v>1149</v>
          </cell>
          <cell r="GA320">
            <v>1172.3999999999969</v>
          </cell>
          <cell r="GB320">
            <v>3741</v>
          </cell>
          <cell r="GC320">
            <v>5024</v>
          </cell>
          <cell r="GD320">
            <v>8765</v>
          </cell>
          <cell r="GE320">
            <v>217</v>
          </cell>
          <cell r="GF320">
            <v>647</v>
          </cell>
          <cell r="GG320">
            <v>11680</v>
          </cell>
          <cell r="GH320">
            <v>61960</v>
          </cell>
          <cell r="GI320">
            <v>202.19</v>
          </cell>
          <cell r="GJ320">
            <v>849.43999999999994</v>
          </cell>
          <cell r="GK320">
            <v>5424.5800000000008</v>
          </cell>
          <cell r="GL320">
            <v>6803.1500000000005</v>
          </cell>
          <cell r="GM320">
            <v>243.84000000000015</v>
          </cell>
          <cell r="GN320">
            <v>223</v>
          </cell>
          <cell r="GO320">
            <v>204</v>
          </cell>
          <cell r="GP320">
            <v>32176.000000000058</v>
          </cell>
          <cell r="GQ320">
            <v>0</v>
          </cell>
          <cell r="GR320">
            <v>84000</v>
          </cell>
          <cell r="GS320">
            <v>73640</v>
          </cell>
          <cell r="GT320">
            <v>10360</v>
          </cell>
          <cell r="GU320">
            <v>642</v>
          </cell>
          <cell r="GV320">
            <v>154</v>
          </cell>
          <cell r="GW320">
            <v>488</v>
          </cell>
        </row>
        <row r="321">
          <cell r="B321">
            <v>38666</v>
          </cell>
          <cell r="C321">
            <v>50327.4</v>
          </cell>
          <cell r="D321">
            <v>48126.7</v>
          </cell>
          <cell r="E321">
            <v>493511</v>
          </cell>
          <cell r="F321">
            <v>76937</v>
          </cell>
          <cell r="G321">
            <v>235146</v>
          </cell>
          <cell r="H321">
            <v>69390</v>
          </cell>
          <cell r="I321">
            <v>22325</v>
          </cell>
          <cell r="J321">
            <v>11411</v>
          </cell>
          <cell r="K321">
            <v>20821</v>
          </cell>
          <cell r="L321">
            <v>157817</v>
          </cell>
          <cell r="M321">
            <v>180358</v>
          </cell>
          <cell r="N321">
            <v>387048</v>
          </cell>
          <cell r="O321">
            <v>150267</v>
          </cell>
          <cell r="P321">
            <v>699320</v>
          </cell>
          <cell r="Q321">
            <v>376205</v>
          </cell>
          <cell r="R321">
            <v>172414</v>
          </cell>
          <cell r="S321">
            <v>5513</v>
          </cell>
          <cell r="T321">
            <v>8695</v>
          </cell>
          <cell r="U321">
            <v>80851</v>
          </cell>
          <cell r="V321">
            <v>27661</v>
          </cell>
          <cell r="W321">
            <v>241159</v>
          </cell>
          <cell r="X321">
            <v>100236</v>
          </cell>
          <cell r="Y321">
            <v>332461</v>
          </cell>
          <cell r="Z321">
            <v>328102</v>
          </cell>
          <cell r="AA321">
            <v>0</v>
          </cell>
          <cell r="AB321">
            <v>317624</v>
          </cell>
          <cell r="AC321">
            <v>332930</v>
          </cell>
          <cell r="AD321">
            <v>0</v>
          </cell>
          <cell r="AE321">
            <v>63299</v>
          </cell>
          <cell r="AF321">
            <v>14826</v>
          </cell>
          <cell r="AG321">
            <v>29034</v>
          </cell>
          <cell r="AH321">
            <v>55662.8</v>
          </cell>
          <cell r="AI321">
            <v>0</v>
          </cell>
          <cell r="AJ321">
            <v>248967</v>
          </cell>
          <cell r="AK321">
            <v>47429</v>
          </cell>
          <cell r="AL321">
            <v>0</v>
          </cell>
          <cell r="AM321">
            <v>0</v>
          </cell>
          <cell r="AN321">
            <v>1227</v>
          </cell>
          <cell r="AO321">
            <v>77691</v>
          </cell>
          <cell r="AP321">
            <v>0</v>
          </cell>
          <cell r="AQ321">
            <v>49628</v>
          </cell>
          <cell r="AR321">
            <v>152358</v>
          </cell>
          <cell r="AS321">
            <v>62517.4</v>
          </cell>
          <cell r="AT321">
            <v>0</v>
          </cell>
          <cell r="AU321">
            <v>5036.8</v>
          </cell>
          <cell r="AV321">
            <v>135168.79999999999</v>
          </cell>
          <cell r="AW321">
            <v>0</v>
          </cell>
          <cell r="AX321">
            <v>43922</v>
          </cell>
          <cell r="AZ321">
            <v>22382840</v>
          </cell>
          <cell r="BA321">
            <v>28059110</v>
          </cell>
          <cell r="BB321">
            <v>27060</v>
          </cell>
          <cell r="BC321">
            <v>1989010</v>
          </cell>
          <cell r="BD321">
            <v>10242.700000000001</v>
          </cell>
          <cell r="BE321">
            <v>2511</v>
          </cell>
          <cell r="BF321">
            <v>2251</v>
          </cell>
          <cell r="BG321">
            <v>6621</v>
          </cell>
          <cell r="BH321">
            <v>0</v>
          </cell>
          <cell r="BI321">
            <v>10</v>
          </cell>
          <cell r="BJ321">
            <v>10</v>
          </cell>
          <cell r="BK321">
            <v>10</v>
          </cell>
          <cell r="BL321">
            <v>10</v>
          </cell>
          <cell r="BM321">
            <v>10</v>
          </cell>
          <cell r="BN321">
            <v>30</v>
          </cell>
          <cell r="BO321">
            <v>32</v>
          </cell>
          <cell r="BP321">
            <v>20</v>
          </cell>
          <cell r="BQ321">
            <v>20</v>
          </cell>
          <cell r="BR321">
            <v>640.51</v>
          </cell>
          <cell r="BS321">
            <v>930.4</v>
          </cell>
          <cell r="BT321">
            <v>12000</v>
          </cell>
          <cell r="BU321">
            <v>9680</v>
          </cell>
          <cell r="BV321">
            <v>0</v>
          </cell>
          <cell r="BW321">
            <v>11</v>
          </cell>
          <cell r="CB321">
            <v>35.200000000004366</v>
          </cell>
          <cell r="CC321">
            <v>107.69999999999709</v>
          </cell>
          <cell r="CD321">
            <v>155</v>
          </cell>
          <cell r="CE321">
            <v>137</v>
          </cell>
          <cell r="CF321">
            <v>137</v>
          </cell>
          <cell r="CG321">
            <v>174</v>
          </cell>
          <cell r="CH321">
            <v>103</v>
          </cell>
          <cell r="CI321">
            <v>161</v>
          </cell>
          <cell r="CJ321">
            <v>1009.9000000000015</v>
          </cell>
          <cell r="CK321">
            <v>1044</v>
          </cell>
          <cell r="CL321">
            <v>1146</v>
          </cell>
          <cell r="CM321" t="str">
            <v>0</v>
          </cell>
          <cell r="CN321">
            <v>2165</v>
          </cell>
          <cell r="CO321">
            <v>30</v>
          </cell>
          <cell r="CP321">
            <v>21.399999999994179</v>
          </cell>
          <cell r="CQ321">
            <v>2186.3999999999942</v>
          </cell>
          <cell r="CR321">
            <v>52</v>
          </cell>
          <cell r="CS321">
            <v>42</v>
          </cell>
          <cell r="CT321">
            <v>68</v>
          </cell>
          <cell r="CU321">
            <v>132</v>
          </cell>
          <cell r="CV321">
            <v>162</v>
          </cell>
          <cell r="CW321">
            <v>572.99999999999272</v>
          </cell>
          <cell r="CX321">
            <v>1030</v>
          </cell>
          <cell r="CY321">
            <v>160</v>
          </cell>
          <cell r="CZ321">
            <v>148</v>
          </cell>
          <cell r="DA321" t="str">
            <v>0</v>
          </cell>
          <cell r="DB321">
            <v>35.900000000001455</v>
          </cell>
          <cell r="DC321" t="str">
            <v>0</v>
          </cell>
          <cell r="DD321" t="str">
            <v>0</v>
          </cell>
          <cell r="DE321">
            <v>66</v>
          </cell>
          <cell r="DF321">
            <v>2130</v>
          </cell>
          <cell r="DG321">
            <v>2012.8999999999942</v>
          </cell>
          <cell r="DH321">
            <v>101.40000000000146</v>
          </cell>
          <cell r="DI321" t="str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>
            <v>69</v>
          </cell>
          <cell r="DN321">
            <v>174</v>
          </cell>
          <cell r="DO321">
            <v>170.40000000000146</v>
          </cell>
          <cell r="DP321">
            <v>680</v>
          </cell>
          <cell r="DQ321">
            <v>656</v>
          </cell>
          <cell r="DR321">
            <v>1336</v>
          </cell>
          <cell r="DS321">
            <v>36</v>
          </cell>
          <cell r="DT321">
            <v>98</v>
          </cell>
          <cell r="DU321">
            <v>2330</v>
          </cell>
          <cell r="DV321">
            <v>7350</v>
          </cell>
          <cell r="DW321">
            <v>40.28</v>
          </cell>
          <cell r="DX321">
            <v>100.15</v>
          </cell>
          <cell r="DY321">
            <v>640.51</v>
          </cell>
          <cell r="DZ321">
            <v>930.4</v>
          </cell>
          <cell r="EA321">
            <v>31.6200000000008</v>
          </cell>
          <cell r="EB321">
            <v>28</v>
          </cell>
          <cell r="EC321">
            <v>25</v>
          </cell>
          <cell r="ED321">
            <v>2831.9999999999709</v>
          </cell>
          <cell r="EE321" t="str">
            <v>0</v>
          </cell>
          <cell r="EF321">
            <v>12000</v>
          </cell>
          <cell r="EG321">
            <v>9680</v>
          </cell>
          <cell r="EH321">
            <v>0</v>
          </cell>
          <cell r="EI321">
            <v>11</v>
          </cell>
          <cell r="EN321">
            <v>86</v>
          </cell>
          <cell r="EO321">
            <v>979.69999999999709</v>
          </cell>
          <cell r="EP321">
            <v>1386</v>
          </cell>
          <cell r="EQ321">
            <v>1190</v>
          </cell>
          <cell r="ER321">
            <v>1175</v>
          </cell>
          <cell r="ES321">
            <v>1444.5</v>
          </cell>
          <cell r="ET321">
            <v>1030</v>
          </cell>
          <cell r="EU321">
            <v>1122.7999999999993</v>
          </cell>
          <cell r="EV321">
            <v>8413.9999999999964</v>
          </cell>
          <cell r="EW321">
            <v>8801</v>
          </cell>
          <cell r="EX321">
            <v>8937</v>
          </cell>
          <cell r="EY321">
            <v>0</v>
          </cell>
          <cell r="EZ321">
            <v>17553</v>
          </cell>
          <cell r="FA321">
            <v>172.5</v>
          </cell>
          <cell r="FB321">
            <v>1095</v>
          </cell>
          <cell r="FC321">
            <v>18648</v>
          </cell>
          <cell r="FD321">
            <v>316.5</v>
          </cell>
          <cell r="FE321">
            <v>318</v>
          </cell>
          <cell r="FF321">
            <v>623</v>
          </cell>
          <cell r="FG321">
            <v>1085</v>
          </cell>
          <cell r="FH321">
            <v>1257.5</v>
          </cell>
          <cell r="FI321">
            <v>4745</v>
          </cell>
          <cell r="FJ321">
            <v>8710</v>
          </cell>
          <cell r="FK321">
            <v>1132</v>
          </cell>
          <cell r="FL321">
            <v>1097</v>
          </cell>
          <cell r="FM321">
            <v>0</v>
          </cell>
          <cell r="FN321">
            <v>322.80000000000291</v>
          </cell>
          <cell r="FO321">
            <v>0</v>
          </cell>
          <cell r="FP321">
            <v>0</v>
          </cell>
          <cell r="FQ321">
            <v>718</v>
          </cell>
          <cell r="FR321">
            <v>17320</v>
          </cell>
          <cell r="FS321">
            <v>16724.800000000003</v>
          </cell>
          <cell r="FT321">
            <v>752.59999999999854</v>
          </cell>
          <cell r="FU321">
            <v>0</v>
          </cell>
          <cell r="FV321">
            <v>75.199999999999818</v>
          </cell>
          <cell r="FW321">
            <v>0</v>
          </cell>
          <cell r="FX321">
            <v>0</v>
          </cell>
          <cell r="FY321">
            <v>515</v>
          </cell>
          <cell r="FZ321">
            <v>1323</v>
          </cell>
          <cell r="GA321">
            <v>1342.7999999999984</v>
          </cell>
          <cell r="GB321">
            <v>4421</v>
          </cell>
          <cell r="GC321">
            <v>5680</v>
          </cell>
          <cell r="GD321">
            <v>10101</v>
          </cell>
          <cell r="GE321">
            <v>253</v>
          </cell>
          <cell r="GF321">
            <v>745</v>
          </cell>
          <cell r="GG321">
            <v>14010</v>
          </cell>
          <cell r="GH321">
            <v>69310</v>
          </cell>
          <cell r="GI321">
            <v>242.47</v>
          </cell>
          <cell r="GJ321">
            <v>949.58999999999992</v>
          </cell>
          <cell r="GK321">
            <v>6065.0900000000011</v>
          </cell>
          <cell r="GL321">
            <v>7733.55</v>
          </cell>
          <cell r="GM321">
            <v>275.46000000000095</v>
          </cell>
          <cell r="GN321">
            <v>251</v>
          </cell>
          <cell r="GO321">
            <v>229</v>
          </cell>
          <cell r="GP321">
            <v>35008.000000000029</v>
          </cell>
          <cell r="GQ321">
            <v>0</v>
          </cell>
          <cell r="GR321">
            <v>96000</v>
          </cell>
          <cell r="GS321">
            <v>83320</v>
          </cell>
          <cell r="GT321">
            <v>12680</v>
          </cell>
          <cell r="GU321">
            <v>642</v>
          </cell>
          <cell r="GV321">
            <v>165</v>
          </cell>
          <cell r="GW321">
            <v>477</v>
          </cell>
        </row>
        <row r="322">
          <cell r="B322">
            <v>38667</v>
          </cell>
          <cell r="C322">
            <v>50348.1</v>
          </cell>
          <cell r="D322">
            <v>48231</v>
          </cell>
          <cell r="E322">
            <v>493659</v>
          </cell>
          <cell r="F322">
            <v>77047</v>
          </cell>
          <cell r="G322">
            <v>235247</v>
          </cell>
          <cell r="H322">
            <v>69544</v>
          </cell>
          <cell r="I322">
            <v>22442</v>
          </cell>
          <cell r="J322">
            <v>11561</v>
          </cell>
          <cell r="K322">
            <v>21387</v>
          </cell>
          <cell r="L322">
            <v>158378</v>
          </cell>
          <cell r="M322">
            <v>180892</v>
          </cell>
          <cell r="N322">
            <v>387439.1</v>
          </cell>
          <cell r="O322">
            <v>150694</v>
          </cell>
          <cell r="P322">
            <v>699731</v>
          </cell>
          <cell r="Q322">
            <v>376612.8</v>
          </cell>
          <cell r="R322">
            <v>172442.8</v>
          </cell>
          <cell r="S322">
            <v>5543</v>
          </cell>
          <cell r="T322">
            <v>8728.2999999999993</v>
          </cell>
          <cell r="U322">
            <v>80976.7</v>
          </cell>
          <cell r="V322">
            <v>27694</v>
          </cell>
          <cell r="W322">
            <v>241226</v>
          </cell>
          <cell r="X322">
            <v>102180</v>
          </cell>
          <cell r="Y322">
            <v>333515</v>
          </cell>
          <cell r="Z322">
            <v>328997</v>
          </cell>
          <cell r="AA322">
            <v>0</v>
          </cell>
          <cell r="AB322">
            <v>318504</v>
          </cell>
          <cell r="AC322">
            <v>333963</v>
          </cell>
          <cell r="AD322">
            <v>0</v>
          </cell>
          <cell r="AE322">
            <v>63492</v>
          </cell>
          <cell r="AF322">
            <v>14882.9</v>
          </cell>
          <cell r="AG322">
            <v>29127.599999999999</v>
          </cell>
          <cell r="AH322">
            <v>55699.199999999997</v>
          </cell>
          <cell r="AI322">
            <v>0</v>
          </cell>
          <cell r="AJ322">
            <v>249103</v>
          </cell>
          <cell r="AK322">
            <v>47556</v>
          </cell>
          <cell r="AL322">
            <v>0</v>
          </cell>
          <cell r="AM322">
            <v>0</v>
          </cell>
          <cell r="AN322">
            <v>1305</v>
          </cell>
          <cell r="AO322">
            <v>77796</v>
          </cell>
          <cell r="AP322">
            <v>0</v>
          </cell>
          <cell r="AQ322">
            <v>49712</v>
          </cell>
          <cell r="AR322">
            <v>152514</v>
          </cell>
          <cell r="AS322">
            <v>62615.199999999997</v>
          </cell>
          <cell r="AT322">
            <v>0</v>
          </cell>
          <cell r="AU322">
            <v>5064.8</v>
          </cell>
          <cell r="AV322">
            <v>135168.79999999999</v>
          </cell>
          <cell r="AW322">
            <v>0</v>
          </cell>
          <cell r="AX322">
            <v>43971</v>
          </cell>
          <cell r="AZ322">
            <v>22416660</v>
          </cell>
          <cell r="BA322">
            <v>28147530</v>
          </cell>
          <cell r="BB322">
            <v>29050</v>
          </cell>
          <cell r="BC322">
            <v>1995490</v>
          </cell>
          <cell r="BD322">
            <v>10271.68</v>
          </cell>
          <cell r="BE322">
            <v>2539</v>
          </cell>
          <cell r="BF322">
            <v>2276</v>
          </cell>
          <cell r="BG322">
            <v>6642.3</v>
          </cell>
          <cell r="BH322">
            <v>0</v>
          </cell>
          <cell r="BI322">
            <v>10</v>
          </cell>
          <cell r="BJ322">
            <v>10</v>
          </cell>
          <cell r="BK322">
            <v>10</v>
          </cell>
          <cell r="BL322">
            <v>10</v>
          </cell>
          <cell r="BM322">
            <v>10</v>
          </cell>
          <cell r="BN322">
            <v>34</v>
          </cell>
          <cell r="BO322">
            <v>32</v>
          </cell>
          <cell r="BP322">
            <v>15</v>
          </cell>
          <cell r="BQ322">
            <v>15</v>
          </cell>
          <cell r="BR322">
            <v>702.74</v>
          </cell>
          <cell r="BS322">
            <v>852.4</v>
          </cell>
          <cell r="BT322">
            <v>0</v>
          </cell>
          <cell r="BU322">
            <v>8470</v>
          </cell>
          <cell r="BV322">
            <v>0</v>
          </cell>
          <cell r="BW322">
            <v>22</v>
          </cell>
          <cell r="CB322">
            <v>20.69999999999709</v>
          </cell>
          <cell r="CC322">
            <v>104.30000000000291</v>
          </cell>
          <cell r="CD322">
            <v>148</v>
          </cell>
          <cell r="CE322">
            <v>110</v>
          </cell>
          <cell r="CF322">
            <v>101</v>
          </cell>
          <cell r="CG322">
            <v>154</v>
          </cell>
          <cell r="CH322">
            <v>117</v>
          </cell>
          <cell r="CI322">
            <v>150</v>
          </cell>
          <cell r="CJ322">
            <v>905</v>
          </cell>
          <cell r="CK322">
            <v>1054</v>
          </cell>
          <cell r="CL322">
            <v>895</v>
          </cell>
          <cell r="CM322" t="str">
            <v>0</v>
          </cell>
          <cell r="CN322">
            <v>1944</v>
          </cell>
          <cell r="CO322">
            <v>33.299999999999272</v>
          </cell>
          <cell r="CP322">
            <v>28.799999999988358</v>
          </cell>
          <cell r="CQ322">
            <v>1972.7999999999884</v>
          </cell>
          <cell r="CR322">
            <v>58.999999999996362</v>
          </cell>
          <cell r="CS322">
            <v>33</v>
          </cell>
          <cell r="CT322">
            <v>67</v>
          </cell>
          <cell r="CU322">
            <v>125.69999999999709</v>
          </cell>
          <cell r="CV322">
            <v>158.99999999999636</v>
          </cell>
          <cell r="CW322">
            <v>568.99999999999636</v>
          </cell>
          <cell r="CX322">
            <v>935.99999999998545</v>
          </cell>
          <cell r="CY322">
            <v>136</v>
          </cell>
          <cell r="CZ322">
            <v>127</v>
          </cell>
          <cell r="DA322" t="str">
            <v>0</v>
          </cell>
          <cell r="DB322">
            <v>36.399999999994179</v>
          </cell>
          <cell r="DC322" t="str">
            <v>0</v>
          </cell>
          <cell r="DD322" t="str">
            <v>0</v>
          </cell>
          <cell r="DE322">
            <v>78</v>
          </cell>
          <cell r="DF322">
            <v>1930</v>
          </cell>
          <cell r="DG322">
            <v>1882.399999999976</v>
          </cell>
          <cell r="DH322">
            <v>97.799999999995634</v>
          </cell>
          <cell r="DI322" t="str">
            <v>0</v>
          </cell>
          <cell r="DJ322">
            <v>28</v>
          </cell>
          <cell r="DK322" t="str">
            <v>0</v>
          </cell>
          <cell r="DL322" t="str">
            <v>0</v>
          </cell>
          <cell r="DM322">
            <v>49</v>
          </cell>
          <cell r="DN322">
            <v>156</v>
          </cell>
          <cell r="DO322">
            <v>174.79999999999563</v>
          </cell>
          <cell r="DP322">
            <v>566</v>
          </cell>
          <cell r="DQ322">
            <v>561</v>
          </cell>
          <cell r="DR322">
            <v>1127</v>
          </cell>
          <cell r="DS322">
            <v>30</v>
          </cell>
          <cell r="DT322">
            <v>84</v>
          </cell>
          <cell r="DU322">
            <v>1990</v>
          </cell>
          <cell r="DV322">
            <v>6480</v>
          </cell>
          <cell r="DW322">
            <v>33.82</v>
          </cell>
          <cell r="DX322">
            <v>88.42</v>
          </cell>
          <cell r="DY322">
            <v>702.74</v>
          </cell>
          <cell r="DZ322">
            <v>852.4</v>
          </cell>
          <cell r="EA322">
            <v>28.979999999999563</v>
          </cell>
          <cell r="EB322">
            <v>28</v>
          </cell>
          <cell r="EC322">
            <v>25</v>
          </cell>
          <cell r="ED322">
            <v>3408.0000000000291</v>
          </cell>
          <cell r="EE322" t="str">
            <v>0</v>
          </cell>
          <cell r="EF322">
            <v>0</v>
          </cell>
          <cell r="EG322">
            <v>8470</v>
          </cell>
          <cell r="EH322">
            <v>0</v>
          </cell>
          <cell r="EI322">
            <v>22</v>
          </cell>
          <cell r="EN322">
            <v>106.69999999999709</v>
          </cell>
          <cell r="EO322">
            <v>1084</v>
          </cell>
          <cell r="EP322">
            <v>1534</v>
          </cell>
          <cell r="EQ322">
            <v>1300</v>
          </cell>
          <cell r="ER322">
            <v>1276</v>
          </cell>
          <cell r="ES322">
            <v>1598.5</v>
          </cell>
          <cell r="ET322">
            <v>1147</v>
          </cell>
          <cell r="EU322">
            <v>1272.7999999999993</v>
          </cell>
          <cell r="EV322">
            <v>9318.9999999999964</v>
          </cell>
          <cell r="EW322">
            <v>9855</v>
          </cell>
          <cell r="EX322">
            <v>9832</v>
          </cell>
          <cell r="EY322">
            <v>0</v>
          </cell>
          <cell r="EZ322">
            <v>19497</v>
          </cell>
          <cell r="FA322">
            <v>205.79999999999927</v>
          </cell>
          <cell r="FB322">
            <v>1123.7999999999884</v>
          </cell>
          <cell r="FC322">
            <v>20620.799999999988</v>
          </cell>
          <cell r="FD322">
            <v>375.49999999999636</v>
          </cell>
          <cell r="FE322">
            <v>351</v>
          </cell>
          <cell r="FF322">
            <v>690</v>
          </cell>
          <cell r="FG322">
            <v>1210.6999999999971</v>
          </cell>
          <cell r="FH322">
            <v>1416.4999999999964</v>
          </cell>
          <cell r="FI322">
            <v>5313.9999999999964</v>
          </cell>
          <cell r="FJ322">
            <v>9645.9999999999854</v>
          </cell>
          <cell r="FK322">
            <v>1268</v>
          </cell>
          <cell r="FL322">
            <v>1224</v>
          </cell>
          <cell r="FM322">
            <v>0</v>
          </cell>
          <cell r="FN322">
            <v>359.19999999999709</v>
          </cell>
          <cell r="FO322">
            <v>0</v>
          </cell>
          <cell r="FP322">
            <v>0</v>
          </cell>
          <cell r="FQ322">
            <v>796</v>
          </cell>
          <cell r="FR322">
            <v>19250</v>
          </cell>
          <cell r="FS322">
            <v>18607.199999999979</v>
          </cell>
          <cell r="FT322">
            <v>850.39999999999418</v>
          </cell>
          <cell r="FU322">
            <v>0</v>
          </cell>
          <cell r="FV322">
            <v>103.19999999999982</v>
          </cell>
          <cell r="FW322">
            <v>0</v>
          </cell>
          <cell r="FX322">
            <v>0</v>
          </cell>
          <cell r="FY322">
            <v>564</v>
          </cell>
          <cell r="FZ322">
            <v>1479</v>
          </cell>
          <cell r="GA322">
            <v>1517.599999999994</v>
          </cell>
          <cell r="GB322">
            <v>4987</v>
          </cell>
          <cell r="GC322">
            <v>6241</v>
          </cell>
          <cell r="GD322">
            <v>11228</v>
          </cell>
          <cell r="GE322">
            <v>283</v>
          </cell>
          <cell r="GF322">
            <v>829</v>
          </cell>
          <cell r="GG322">
            <v>16000</v>
          </cell>
          <cell r="GH322">
            <v>75790</v>
          </cell>
          <cell r="GI322">
            <v>276.29000000000002</v>
          </cell>
          <cell r="GJ322">
            <v>1038.01</v>
          </cell>
          <cell r="GK322">
            <v>6767.8300000000008</v>
          </cell>
          <cell r="GL322">
            <v>8585.9500000000007</v>
          </cell>
          <cell r="GM322">
            <v>304.44000000000051</v>
          </cell>
          <cell r="GN322">
            <v>279</v>
          </cell>
          <cell r="GO322">
            <v>254</v>
          </cell>
          <cell r="GP322">
            <v>38416.000000000058</v>
          </cell>
          <cell r="GQ322">
            <v>0</v>
          </cell>
          <cell r="GR322">
            <v>96000</v>
          </cell>
          <cell r="GS322">
            <v>91790</v>
          </cell>
          <cell r="GT322">
            <v>4210</v>
          </cell>
          <cell r="GU322">
            <v>642</v>
          </cell>
          <cell r="GV322">
            <v>187</v>
          </cell>
          <cell r="GW322">
            <v>455</v>
          </cell>
        </row>
        <row r="323">
          <cell r="B323">
            <v>38668</v>
          </cell>
          <cell r="C323">
            <v>50348.1</v>
          </cell>
          <cell r="D323">
            <v>48329</v>
          </cell>
          <cell r="E323">
            <v>493799</v>
          </cell>
          <cell r="F323">
            <v>77147</v>
          </cell>
          <cell r="G323">
            <v>235338</v>
          </cell>
          <cell r="H323">
            <v>69687</v>
          </cell>
          <cell r="I323">
            <v>22532</v>
          </cell>
          <cell r="J323">
            <v>11700</v>
          </cell>
          <cell r="K323">
            <v>21948</v>
          </cell>
          <cell r="L323">
            <v>158939</v>
          </cell>
          <cell r="M323">
            <v>181377</v>
          </cell>
          <cell r="N323">
            <v>387797</v>
          </cell>
          <cell r="O323">
            <v>151100</v>
          </cell>
          <cell r="P323">
            <v>700117</v>
          </cell>
          <cell r="Q323">
            <v>378994</v>
          </cell>
          <cell r="R323">
            <v>172461.8</v>
          </cell>
          <cell r="S323">
            <v>5567.7</v>
          </cell>
          <cell r="T323">
            <v>8757.2999999999993</v>
          </cell>
          <cell r="U323">
            <v>81105.899999999994</v>
          </cell>
          <cell r="V323">
            <v>27721</v>
          </cell>
          <cell r="W323">
            <v>241280</v>
          </cell>
          <cell r="X323">
            <v>104053</v>
          </cell>
          <cell r="Y323">
            <v>334414.59999999998</v>
          </cell>
          <cell r="Z323">
            <v>329985</v>
          </cell>
          <cell r="AA323">
            <v>0</v>
          </cell>
          <cell r="AB323">
            <v>319370</v>
          </cell>
          <cell r="AC323">
            <v>334987</v>
          </cell>
          <cell r="AD323">
            <v>0</v>
          </cell>
          <cell r="AE323">
            <v>63678</v>
          </cell>
          <cell r="AF323">
            <v>14942</v>
          </cell>
          <cell r="AG323">
            <v>29217.599999999999</v>
          </cell>
          <cell r="AH323">
            <v>55731</v>
          </cell>
          <cell r="AI323">
            <v>0</v>
          </cell>
          <cell r="AJ323">
            <v>249224</v>
          </cell>
          <cell r="AK323">
            <v>47668</v>
          </cell>
          <cell r="AL323">
            <v>0</v>
          </cell>
          <cell r="AM323">
            <v>0</v>
          </cell>
          <cell r="AN323">
            <v>1382</v>
          </cell>
          <cell r="AO323">
            <v>77888</v>
          </cell>
          <cell r="AP323">
            <v>0</v>
          </cell>
          <cell r="AQ323">
            <v>49787</v>
          </cell>
          <cell r="AR323">
            <v>152672.1</v>
          </cell>
          <cell r="AS323">
            <v>62711.1</v>
          </cell>
          <cell r="AT323">
            <v>0</v>
          </cell>
          <cell r="AU323">
            <v>5064.8</v>
          </cell>
          <cell r="AV323">
            <v>135168.79999999999</v>
          </cell>
          <cell r="AW323">
            <v>0</v>
          </cell>
          <cell r="AX323">
            <v>44035</v>
          </cell>
          <cell r="AZ323">
            <v>22447560</v>
          </cell>
          <cell r="BA323">
            <v>28243010</v>
          </cell>
          <cell r="BB323">
            <v>30830</v>
          </cell>
          <cell r="BC323">
            <v>2002540</v>
          </cell>
          <cell r="BD323">
            <v>10300.52</v>
          </cell>
          <cell r="BE323">
            <v>2567</v>
          </cell>
          <cell r="BF323">
            <v>2301</v>
          </cell>
          <cell r="BG323">
            <v>6443.3</v>
          </cell>
          <cell r="BH323">
            <v>0</v>
          </cell>
          <cell r="BI323">
            <v>10</v>
          </cell>
          <cell r="BJ323">
            <v>10</v>
          </cell>
          <cell r="BK323">
            <v>10</v>
          </cell>
          <cell r="BL323">
            <v>10</v>
          </cell>
          <cell r="BM323">
            <v>10</v>
          </cell>
          <cell r="BN323">
            <v>30</v>
          </cell>
          <cell r="BO323">
            <v>32</v>
          </cell>
          <cell r="BP323">
            <v>20</v>
          </cell>
          <cell r="BQ323">
            <v>20</v>
          </cell>
          <cell r="BR323">
            <v>720</v>
          </cell>
          <cell r="BS323">
            <v>861</v>
          </cell>
          <cell r="BT323">
            <v>12000</v>
          </cell>
          <cell r="BU323">
            <v>8830</v>
          </cell>
          <cell r="BV323">
            <v>0</v>
          </cell>
          <cell r="BW323">
            <v>22</v>
          </cell>
          <cell r="CB323" t="str">
            <v>0</v>
          </cell>
          <cell r="CC323">
            <v>98</v>
          </cell>
          <cell r="CD323">
            <v>140</v>
          </cell>
          <cell r="CE323">
            <v>100</v>
          </cell>
          <cell r="CF323">
            <v>91</v>
          </cell>
          <cell r="CG323">
            <v>143</v>
          </cell>
          <cell r="CH323">
            <v>90</v>
          </cell>
          <cell r="CI323">
            <v>139</v>
          </cell>
          <cell r="CJ323">
            <v>801</v>
          </cell>
          <cell r="CK323">
            <v>899.59999999997672</v>
          </cell>
          <cell r="CL323">
            <v>988</v>
          </cell>
          <cell r="CM323" t="str">
            <v>0</v>
          </cell>
          <cell r="CN323">
            <v>1873</v>
          </cell>
          <cell r="CO323">
            <v>29</v>
          </cell>
          <cell r="CP323">
            <v>19</v>
          </cell>
          <cell r="CQ323">
            <v>1892</v>
          </cell>
          <cell r="CR323">
            <v>77.19999999999709</v>
          </cell>
          <cell r="CS323">
            <v>27</v>
          </cell>
          <cell r="CT323">
            <v>54</v>
          </cell>
          <cell r="CU323">
            <v>129.19999999999709</v>
          </cell>
          <cell r="CV323">
            <v>158.19999999999709</v>
          </cell>
          <cell r="CW323">
            <v>591.00000000000364</v>
          </cell>
          <cell r="CX323">
            <v>900</v>
          </cell>
          <cell r="CY323">
            <v>121</v>
          </cell>
          <cell r="CZ323">
            <v>112</v>
          </cell>
          <cell r="DA323" t="str">
            <v>0</v>
          </cell>
          <cell r="DB323">
            <v>31.80000000000291</v>
          </cell>
          <cell r="DC323" t="str">
            <v>0</v>
          </cell>
          <cell r="DD323" t="str">
            <v>0</v>
          </cell>
          <cell r="DE323">
            <v>77</v>
          </cell>
          <cell r="DF323">
            <v>1860</v>
          </cell>
          <cell r="DG323">
            <v>1832.8000000000065</v>
          </cell>
          <cell r="DH323">
            <v>95.900000000001455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>
            <v>64</v>
          </cell>
          <cell r="DN323">
            <v>158.10000000000582</v>
          </cell>
          <cell r="DO323">
            <v>159.90000000000146</v>
          </cell>
          <cell r="DP323">
            <v>561</v>
          </cell>
          <cell r="DQ323">
            <v>561</v>
          </cell>
          <cell r="DR323">
            <v>1122</v>
          </cell>
          <cell r="DS323">
            <v>24.699999999999818</v>
          </cell>
          <cell r="DT323">
            <v>75</v>
          </cell>
          <cell r="DU323">
            <v>1780</v>
          </cell>
          <cell r="DV323">
            <v>7050</v>
          </cell>
          <cell r="DW323">
            <v>30.9</v>
          </cell>
          <cell r="DX323">
            <v>95.48</v>
          </cell>
          <cell r="DY323">
            <v>720</v>
          </cell>
          <cell r="DZ323">
            <v>861</v>
          </cell>
          <cell r="EA323">
            <v>28.840000000000146</v>
          </cell>
          <cell r="EB323">
            <v>28</v>
          </cell>
          <cell r="EC323">
            <v>25</v>
          </cell>
          <cell r="ED323" t="str">
            <v>0</v>
          </cell>
          <cell r="EE323" t="str">
            <v>0</v>
          </cell>
          <cell r="EF323">
            <v>12000</v>
          </cell>
          <cell r="EG323">
            <v>8830</v>
          </cell>
          <cell r="EH323">
            <v>0</v>
          </cell>
          <cell r="EI323">
            <v>22</v>
          </cell>
          <cell r="EN323">
            <v>106.69999999999709</v>
          </cell>
          <cell r="EO323">
            <v>1182</v>
          </cell>
          <cell r="EP323">
            <v>1674</v>
          </cell>
          <cell r="EQ323">
            <v>1400</v>
          </cell>
          <cell r="ER323">
            <v>1367</v>
          </cell>
          <cell r="ES323">
            <v>1741.5</v>
          </cell>
          <cell r="ET323">
            <v>1237</v>
          </cell>
          <cell r="EU323">
            <v>1411.7999999999993</v>
          </cell>
          <cell r="EV323">
            <v>10119.999999999996</v>
          </cell>
          <cell r="EW323">
            <v>10754.599999999977</v>
          </cell>
          <cell r="EX323">
            <v>10820</v>
          </cell>
          <cell r="EY323">
            <v>0</v>
          </cell>
          <cell r="EZ323">
            <v>21370</v>
          </cell>
          <cell r="FA323">
            <v>234.79999999999927</v>
          </cell>
          <cell r="FB323">
            <v>1142.7999999999884</v>
          </cell>
          <cell r="FC323">
            <v>22512.799999999988</v>
          </cell>
          <cell r="FD323">
            <v>452.69999999999345</v>
          </cell>
          <cell r="FE323">
            <v>378</v>
          </cell>
          <cell r="FF323">
            <v>744</v>
          </cell>
          <cell r="FG323">
            <v>1339.8999999999942</v>
          </cell>
          <cell r="FH323">
            <v>1574.6999999999935</v>
          </cell>
          <cell r="FI323">
            <v>5905</v>
          </cell>
          <cell r="FJ323">
            <v>10545.999999999985</v>
          </cell>
          <cell r="FK323">
            <v>1389</v>
          </cell>
          <cell r="FL323">
            <v>1336</v>
          </cell>
          <cell r="FM323">
            <v>0</v>
          </cell>
          <cell r="FN323">
            <v>391</v>
          </cell>
          <cell r="FO323">
            <v>0</v>
          </cell>
          <cell r="FP323">
            <v>0</v>
          </cell>
          <cell r="FQ323">
            <v>873</v>
          </cell>
          <cell r="FR323">
            <v>21110</v>
          </cell>
          <cell r="FS323">
            <v>20439.999999999985</v>
          </cell>
          <cell r="FT323">
            <v>946.29999999999563</v>
          </cell>
          <cell r="FU323">
            <v>0</v>
          </cell>
          <cell r="FV323">
            <v>103.19999999999982</v>
          </cell>
          <cell r="FW323">
            <v>0</v>
          </cell>
          <cell r="FX323">
            <v>0</v>
          </cell>
          <cell r="FY323">
            <v>628</v>
          </cell>
          <cell r="FZ323">
            <v>1637.1000000000058</v>
          </cell>
          <cell r="GA323">
            <v>1677.4999999999955</v>
          </cell>
          <cell r="GB323">
            <v>5548</v>
          </cell>
          <cell r="GC323">
            <v>6802</v>
          </cell>
          <cell r="GD323">
            <v>12350</v>
          </cell>
          <cell r="GE323">
            <v>307.69999999999982</v>
          </cell>
          <cell r="GF323">
            <v>904</v>
          </cell>
          <cell r="GG323">
            <v>17780</v>
          </cell>
          <cell r="GH323">
            <v>82840</v>
          </cell>
          <cell r="GI323">
            <v>307.19</v>
          </cell>
          <cell r="GJ323">
            <v>1133.49</v>
          </cell>
          <cell r="GK323">
            <v>7487.8300000000008</v>
          </cell>
          <cell r="GL323">
            <v>9446.9500000000007</v>
          </cell>
          <cell r="GM323">
            <v>333.28000000000065</v>
          </cell>
          <cell r="GN323">
            <v>307</v>
          </cell>
          <cell r="GO323">
            <v>279</v>
          </cell>
          <cell r="GP323">
            <v>38416.000000000058</v>
          </cell>
          <cell r="GQ323">
            <v>0</v>
          </cell>
          <cell r="GR323">
            <v>108000</v>
          </cell>
          <cell r="GS323">
            <v>100620</v>
          </cell>
          <cell r="GT323">
            <v>7380</v>
          </cell>
          <cell r="GU323">
            <v>642</v>
          </cell>
          <cell r="GV323">
            <v>209</v>
          </cell>
          <cell r="GW323">
            <v>433</v>
          </cell>
        </row>
        <row r="324">
          <cell r="B324">
            <v>38669</v>
          </cell>
          <cell r="C324">
            <v>50362.1</v>
          </cell>
          <cell r="D324">
            <v>48432.6</v>
          </cell>
          <cell r="E324">
            <v>493946.3</v>
          </cell>
          <cell r="F324">
            <v>77286.7</v>
          </cell>
          <cell r="G324">
            <v>235464.9</v>
          </cell>
          <cell r="H324">
            <v>69826</v>
          </cell>
          <cell r="I324">
            <v>22604</v>
          </cell>
          <cell r="J324">
            <v>11740.5</v>
          </cell>
          <cell r="K324">
            <v>22578.3</v>
          </cell>
          <cell r="L324">
            <v>159528.9</v>
          </cell>
          <cell r="M324">
            <v>181888.4</v>
          </cell>
          <cell r="N324">
            <v>388169</v>
          </cell>
          <cell r="O324">
            <v>151508</v>
          </cell>
          <cell r="P324">
            <v>700506.8</v>
          </cell>
          <cell r="Q324">
            <v>377375</v>
          </cell>
          <cell r="R324">
            <v>172474.2</v>
          </cell>
          <cell r="S324">
            <v>5589</v>
          </cell>
          <cell r="T324">
            <v>8757.7999999999993</v>
          </cell>
          <cell r="U324">
            <v>81182.3</v>
          </cell>
          <cell r="V324">
            <v>27740.5</v>
          </cell>
          <cell r="W324">
            <v>241334.5</v>
          </cell>
          <cell r="X324">
            <v>105900</v>
          </cell>
          <cell r="Y324">
            <v>335280.40000000002</v>
          </cell>
          <cell r="Z324">
            <v>330993.40000000002</v>
          </cell>
          <cell r="AA324">
            <v>0</v>
          </cell>
          <cell r="AB324">
            <v>320236.2</v>
          </cell>
          <cell r="AC324">
            <v>335994.6</v>
          </cell>
          <cell r="AD324">
            <v>0</v>
          </cell>
          <cell r="AE324">
            <v>63858</v>
          </cell>
          <cell r="AF324">
            <v>14986.3</v>
          </cell>
          <cell r="AG324">
            <v>29312.6</v>
          </cell>
          <cell r="AH324">
            <v>55756.7</v>
          </cell>
          <cell r="AI324">
            <v>0</v>
          </cell>
          <cell r="AJ324">
            <v>249331.7</v>
          </cell>
          <cell r="AK324">
            <v>47768</v>
          </cell>
          <cell r="AL324">
            <v>0</v>
          </cell>
          <cell r="AM324">
            <v>0</v>
          </cell>
          <cell r="AN324">
            <v>1451</v>
          </cell>
          <cell r="AO324">
            <v>77970</v>
          </cell>
          <cell r="AP324">
            <v>0</v>
          </cell>
          <cell r="AQ324">
            <v>49853</v>
          </cell>
          <cell r="AR324">
            <v>152789.6</v>
          </cell>
          <cell r="AS324">
            <v>62776.1</v>
          </cell>
          <cell r="AT324">
            <v>0</v>
          </cell>
          <cell r="AU324">
            <v>5064.8</v>
          </cell>
          <cell r="AV324">
            <v>135168.79999999999</v>
          </cell>
          <cell r="AW324">
            <v>0</v>
          </cell>
          <cell r="AX324">
            <v>44079.9</v>
          </cell>
          <cell r="AZ324">
            <v>22459580</v>
          </cell>
          <cell r="BA324">
            <v>28344140</v>
          </cell>
          <cell r="BB324">
            <v>31490</v>
          </cell>
          <cell r="BC324">
            <v>2010010</v>
          </cell>
          <cell r="BD324">
            <v>10325.89</v>
          </cell>
          <cell r="BE324">
            <v>2594</v>
          </cell>
          <cell r="BF324">
            <v>2326</v>
          </cell>
          <cell r="BG324">
            <v>6474.5</v>
          </cell>
          <cell r="BH324">
            <v>0</v>
          </cell>
          <cell r="BI324">
            <v>10</v>
          </cell>
          <cell r="BJ324">
            <v>10</v>
          </cell>
          <cell r="BK324">
            <v>10</v>
          </cell>
          <cell r="BL324">
            <v>10</v>
          </cell>
          <cell r="BM324">
            <v>10</v>
          </cell>
          <cell r="BN324">
            <v>33</v>
          </cell>
          <cell r="BO324">
            <v>34</v>
          </cell>
          <cell r="BP324">
            <v>20</v>
          </cell>
          <cell r="BQ324">
            <v>20</v>
          </cell>
          <cell r="BR324">
            <v>637.19000000000005</v>
          </cell>
          <cell r="BS324">
            <v>802.22</v>
          </cell>
          <cell r="BT324">
            <v>12000</v>
          </cell>
          <cell r="BU324">
            <v>8130</v>
          </cell>
          <cell r="BV324">
            <v>0</v>
          </cell>
          <cell r="BW324">
            <v>22</v>
          </cell>
          <cell r="CB324">
            <v>14</v>
          </cell>
          <cell r="CC324">
            <v>103.59999999999854</v>
          </cell>
          <cell r="CD324">
            <v>147.29999999998836</v>
          </cell>
          <cell r="CE324">
            <v>139.69999999999709</v>
          </cell>
          <cell r="CF324">
            <v>126.89999999999418</v>
          </cell>
          <cell r="CG324">
            <v>139</v>
          </cell>
          <cell r="CH324">
            <v>72</v>
          </cell>
          <cell r="CI324">
            <v>40.5</v>
          </cell>
          <cell r="CJ324">
            <v>782.99999999997817</v>
          </cell>
          <cell r="CK324">
            <v>865.80000000004657</v>
          </cell>
          <cell r="CL324">
            <v>1008.4000000000233</v>
          </cell>
          <cell r="CM324" t="str">
            <v>0</v>
          </cell>
          <cell r="CN324">
            <v>1847</v>
          </cell>
          <cell r="CO324">
            <v>0.5</v>
          </cell>
          <cell r="CP324">
            <v>12.400000000023283</v>
          </cell>
          <cell r="CQ324">
            <v>1859.4000000000233</v>
          </cell>
          <cell r="CR324">
            <v>2.9000000000087311</v>
          </cell>
          <cell r="CS324">
            <v>19.5</v>
          </cell>
          <cell r="CT324">
            <v>54.5</v>
          </cell>
          <cell r="CU324">
            <v>76.400000000008731</v>
          </cell>
          <cell r="CV324">
            <v>76.900000000008731</v>
          </cell>
          <cell r="CW324">
            <v>442.99999999999272</v>
          </cell>
          <cell r="CX324">
            <v>950</v>
          </cell>
          <cell r="CY324">
            <v>107.70000000001164</v>
          </cell>
          <cell r="CZ324">
            <v>100</v>
          </cell>
          <cell r="DA324" t="str">
            <v>0</v>
          </cell>
          <cell r="DB324">
            <v>25.69999999999709</v>
          </cell>
          <cell r="DC324" t="str">
            <v>0</v>
          </cell>
          <cell r="DD324" t="str">
            <v>0</v>
          </cell>
          <cell r="DE324">
            <v>69</v>
          </cell>
          <cell r="DF324">
            <v>1800</v>
          </cell>
          <cell r="DG324">
            <v>1695.4000000000015</v>
          </cell>
          <cell r="DH324">
            <v>65</v>
          </cell>
          <cell r="DI324" t="str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>
            <v>44.900000000001455</v>
          </cell>
          <cell r="DN324">
            <v>117.5</v>
          </cell>
          <cell r="DO324">
            <v>109.90000000000146</v>
          </cell>
          <cell r="DP324">
            <v>630.29999999999927</v>
          </cell>
          <cell r="DQ324">
            <v>589.89999999999418</v>
          </cell>
          <cell r="DR324">
            <v>1220.1999999999935</v>
          </cell>
          <cell r="DS324">
            <v>21.300000000000182</v>
          </cell>
          <cell r="DT324">
            <v>66</v>
          </cell>
          <cell r="DU324">
            <v>660</v>
          </cell>
          <cell r="DV324">
            <v>7470</v>
          </cell>
          <cell r="DW324">
            <v>12.02</v>
          </cell>
          <cell r="DX324">
            <v>101.13</v>
          </cell>
          <cell r="DY324">
            <v>637.19000000000005</v>
          </cell>
          <cell r="DZ324">
            <v>802.22</v>
          </cell>
          <cell r="EA324">
            <v>25.369999999998981</v>
          </cell>
          <cell r="EB324">
            <v>27</v>
          </cell>
          <cell r="EC324">
            <v>25</v>
          </cell>
          <cell r="ED324">
            <v>4991.9999999999709</v>
          </cell>
          <cell r="EE324" t="str">
            <v>0</v>
          </cell>
          <cell r="EF324">
            <v>12000</v>
          </cell>
          <cell r="EG324">
            <v>8130</v>
          </cell>
          <cell r="EH324">
            <v>0</v>
          </cell>
          <cell r="EI324">
            <v>22</v>
          </cell>
          <cell r="EN324">
            <v>120.69999999999709</v>
          </cell>
          <cell r="EO324">
            <v>1285.5999999999985</v>
          </cell>
          <cell r="EP324">
            <v>1821.2999999999884</v>
          </cell>
          <cell r="EQ324">
            <v>1539.6999999999971</v>
          </cell>
          <cell r="ER324">
            <v>1493.8999999999942</v>
          </cell>
          <cell r="ES324">
            <v>1880.5</v>
          </cell>
          <cell r="ET324">
            <v>1309</v>
          </cell>
          <cell r="EU324">
            <v>1452.2999999999993</v>
          </cell>
          <cell r="EV324">
            <v>10902.999999999975</v>
          </cell>
          <cell r="EW324">
            <v>11620.400000000023</v>
          </cell>
          <cell r="EX324">
            <v>11828.400000000023</v>
          </cell>
          <cell r="EY324">
            <v>0</v>
          </cell>
          <cell r="EZ324">
            <v>23217</v>
          </cell>
          <cell r="FA324">
            <v>235.29999999999927</v>
          </cell>
          <cell r="FB324">
            <v>1155.2000000000116</v>
          </cell>
          <cell r="FC324">
            <v>24372.200000000012</v>
          </cell>
          <cell r="FD324">
            <v>455.60000000000218</v>
          </cell>
          <cell r="FE324">
            <v>397.5</v>
          </cell>
          <cell r="FF324">
            <v>798.5</v>
          </cell>
          <cell r="FG324">
            <v>1416.3000000000029</v>
          </cell>
          <cell r="FH324">
            <v>1651.6000000000022</v>
          </cell>
          <cell r="FI324">
            <v>6347.9999999999927</v>
          </cell>
          <cell r="FJ324">
            <v>11495.999999999985</v>
          </cell>
          <cell r="FK324">
            <v>1496.7000000000116</v>
          </cell>
          <cell r="FL324">
            <v>1436</v>
          </cell>
          <cell r="FM324">
            <v>0</v>
          </cell>
          <cell r="FN324">
            <v>416.69999999999709</v>
          </cell>
          <cell r="FO324">
            <v>0</v>
          </cell>
          <cell r="FP324">
            <v>0</v>
          </cell>
          <cell r="FQ324">
            <v>942</v>
          </cell>
          <cell r="FR324">
            <v>22910</v>
          </cell>
          <cell r="FS324">
            <v>22135.399999999987</v>
          </cell>
          <cell r="FT324">
            <v>1011.2999999999956</v>
          </cell>
          <cell r="FU324">
            <v>0</v>
          </cell>
          <cell r="FV324">
            <v>103.19999999999982</v>
          </cell>
          <cell r="FW324">
            <v>0</v>
          </cell>
          <cell r="FX324">
            <v>0</v>
          </cell>
          <cell r="FY324">
            <v>672.90000000000146</v>
          </cell>
          <cell r="FZ324">
            <v>1754.6000000000058</v>
          </cell>
          <cell r="GA324">
            <v>1787.3999999999969</v>
          </cell>
          <cell r="GB324">
            <v>6178.2999999999993</v>
          </cell>
          <cell r="GC324">
            <v>7391.8999999999942</v>
          </cell>
          <cell r="GD324">
            <v>13570.199999999993</v>
          </cell>
          <cell r="GE324">
            <v>329</v>
          </cell>
          <cell r="GF324">
            <v>970</v>
          </cell>
          <cell r="GG324">
            <v>18440</v>
          </cell>
          <cell r="GH324">
            <v>90310</v>
          </cell>
          <cell r="GI324">
            <v>319.20999999999998</v>
          </cell>
          <cell r="GJ324">
            <v>1234.6199999999999</v>
          </cell>
          <cell r="GK324">
            <v>8125.02</v>
          </cell>
          <cell r="GL324">
            <v>10249.17</v>
          </cell>
          <cell r="GM324">
            <v>358.64999999999964</v>
          </cell>
          <cell r="GN324">
            <v>334</v>
          </cell>
          <cell r="GO324">
            <v>304</v>
          </cell>
          <cell r="GP324">
            <v>43408.000000000029</v>
          </cell>
          <cell r="GQ324">
            <v>0</v>
          </cell>
          <cell r="GR324">
            <v>120000</v>
          </cell>
          <cell r="GS324">
            <v>108750</v>
          </cell>
          <cell r="GT324">
            <v>11250</v>
          </cell>
          <cell r="GU324">
            <v>642</v>
          </cell>
          <cell r="GV324">
            <v>231</v>
          </cell>
          <cell r="GW324">
            <v>411</v>
          </cell>
        </row>
        <row r="325">
          <cell r="B325">
            <v>38670</v>
          </cell>
          <cell r="C325">
            <v>50406</v>
          </cell>
          <cell r="D325">
            <v>48545</v>
          </cell>
          <cell r="E325">
            <v>494108</v>
          </cell>
          <cell r="F325">
            <v>77434</v>
          </cell>
          <cell r="G325">
            <v>235599</v>
          </cell>
          <cell r="H325">
            <v>69946</v>
          </cell>
          <cell r="I325">
            <v>22696</v>
          </cell>
          <cell r="J325">
            <v>11878</v>
          </cell>
          <cell r="K325">
            <v>23118</v>
          </cell>
          <cell r="L325">
            <v>160242</v>
          </cell>
          <cell r="M325">
            <v>182463</v>
          </cell>
          <cell r="N325">
            <v>388580</v>
          </cell>
          <cell r="O325">
            <v>151964</v>
          </cell>
          <cell r="P325">
            <v>700937</v>
          </cell>
          <cell r="Q325">
            <v>377796</v>
          </cell>
          <cell r="R325">
            <v>172509</v>
          </cell>
          <cell r="S325">
            <v>5605</v>
          </cell>
          <cell r="T325">
            <v>8807.7999999999993</v>
          </cell>
          <cell r="U325">
            <v>81306</v>
          </cell>
          <cell r="V325">
            <v>27804</v>
          </cell>
          <cell r="W325">
            <v>241394</v>
          </cell>
          <cell r="X325">
            <v>107842</v>
          </cell>
          <cell r="Y325">
            <v>336281</v>
          </cell>
          <cell r="Z325">
            <v>331951</v>
          </cell>
          <cell r="AA325">
            <v>0</v>
          </cell>
          <cell r="AB325">
            <v>321112</v>
          </cell>
          <cell r="AC325">
            <v>337041</v>
          </cell>
          <cell r="AD325">
            <v>0</v>
          </cell>
          <cell r="AE325">
            <v>64043</v>
          </cell>
          <cell r="AF325">
            <v>15040</v>
          </cell>
          <cell r="AG325">
            <v>29407</v>
          </cell>
          <cell r="AH325">
            <v>55788</v>
          </cell>
          <cell r="AI325">
            <v>0</v>
          </cell>
          <cell r="AJ325">
            <v>249443</v>
          </cell>
          <cell r="AK325">
            <v>47827</v>
          </cell>
          <cell r="AL325">
            <v>0</v>
          </cell>
          <cell r="AM325">
            <v>0</v>
          </cell>
          <cell r="AN325">
            <v>1506</v>
          </cell>
          <cell r="AO325">
            <v>78055</v>
          </cell>
          <cell r="AP325">
            <v>0</v>
          </cell>
          <cell r="AQ325">
            <v>49923</v>
          </cell>
          <cell r="AR325">
            <v>152917</v>
          </cell>
          <cell r="AS325">
            <v>62839.4</v>
          </cell>
          <cell r="AT325">
            <v>0</v>
          </cell>
          <cell r="AU325">
            <v>5064.8</v>
          </cell>
          <cell r="AV325">
            <v>135168.79999999999</v>
          </cell>
          <cell r="AW325">
            <v>0</v>
          </cell>
          <cell r="AX325">
            <v>44131</v>
          </cell>
          <cell r="AZ325">
            <v>22480510</v>
          </cell>
          <cell r="BA325">
            <v>28444650</v>
          </cell>
          <cell r="BB325">
            <v>32690</v>
          </cell>
          <cell r="BC325">
            <v>2017480</v>
          </cell>
          <cell r="BD325">
            <v>10355.14</v>
          </cell>
          <cell r="BE325">
            <v>2622</v>
          </cell>
          <cell r="BF325">
            <v>2350</v>
          </cell>
          <cell r="BG325">
            <v>6506.3</v>
          </cell>
          <cell r="BH325">
            <v>0</v>
          </cell>
          <cell r="BI325">
            <v>10</v>
          </cell>
          <cell r="BJ325">
            <v>10</v>
          </cell>
          <cell r="BK325">
            <v>10</v>
          </cell>
          <cell r="BL325">
            <v>10</v>
          </cell>
          <cell r="BM325">
            <v>10</v>
          </cell>
          <cell r="BN325">
            <v>32</v>
          </cell>
          <cell r="BO325">
            <v>33</v>
          </cell>
          <cell r="BP325">
            <v>20</v>
          </cell>
          <cell r="BQ325">
            <v>20</v>
          </cell>
          <cell r="BR325">
            <v>923.48</v>
          </cell>
          <cell r="BS325">
            <v>737.68</v>
          </cell>
          <cell r="BT325">
            <v>0</v>
          </cell>
          <cell r="BU325">
            <v>8670</v>
          </cell>
          <cell r="BV325">
            <v>0</v>
          </cell>
          <cell r="BW325">
            <v>22</v>
          </cell>
          <cell r="CB325">
            <v>43.900000000001455</v>
          </cell>
          <cell r="CC325">
            <v>112.40000000000146</v>
          </cell>
          <cell r="CD325">
            <v>161.70000000001164</v>
          </cell>
          <cell r="CE325">
            <v>147.30000000000291</v>
          </cell>
          <cell r="CF325">
            <v>134.10000000000582</v>
          </cell>
          <cell r="CG325">
            <v>120</v>
          </cell>
          <cell r="CH325">
            <v>92</v>
          </cell>
          <cell r="CI325">
            <v>137.5</v>
          </cell>
          <cell r="CJ325">
            <v>948.90000000002328</v>
          </cell>
          <cell r="CK325">
            <v>1000.5999999999767</v>
          </cell>
          <cell r="CL325">
            <v>957.59999999997672</v>
          </cell>
          <cell r="CM325" t="str">
            <v>0</v>
          </cell>
          <cell r="CN325">
            <v>1942</v>
          </cell>
          <cell r="CO325">
            <v>50</v>
          </cell>
          <cell r="CP325">
            <v>34.799999999988358</v>
          </cell>
          <cell r="CQ325">
            <v>1976.7999999999884</v>
          </cell>
          <cell r="CR325">
            <v>50.69999999999709</v>
          </cell>
          <cell r="CS325">
            <v>63.5</v>
          </cell>
          <cell r="CT325">
            <v>59.5</v>
          </cell>
          <cell r="CU325">
            <v>123.69999999999709</v>
          </cell>
          <cell r="CV325">
            <v>173.69999999999709</v>
          </cell>
          <cell r="CW325">
            <v>537.00000000000728</v>
          </cell>
          <cell r="CX325">
            <v>944.00000000001455</v>
          </cell>
          <cell r="CY325">
            <v>111.29999999998836</v>
          </cell>
          <cell r="CZ325">
            <v>59</v>
          </cell>
          <cell r="DA325" t="str">
            <v>0</v>
          </cell>
          <cell r="DB325">
            <v>31.30000000000291</v>
          </cell>
          <cell r="DC325" t="str">
            <v>0</v>
          </cell>
          <cell r="DD325" t="str">
            <v>0</v>
          </cell>
          <cell r="DE325">
            <v>55</v>
          </cell>
          <cell r="DF325">
            <v>1850</v>
          </cell>
          <cell r="DG325">
            <v>1737.6000000000131</v>
          </cell>
          <cell r="DH325">
            <v>63.30000000000291</v>
          </cell>
          <cell r="DI325" t="str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>
            <v>51.099999999998545</v>
          </cell>
          <cell r="DN325">
            <v>127.39999999999418</v>
          </cell>
          <cell r="DO325">
            <v>114.40000000000146</v>
          </cell>
          <cell r="DP325">
            <v>539.70000000000073</v>
          </cell>
          <cell r="DQ325">
            <v>713.10000000000582</v>
          </cell>
          <cell r="DR325">
            <v>1252.8000000000065</v>
          </cell>
          <cell r="DS325">
            <v>16</v>
          </cell>
          <cell r="DT325">
            <v>70</v>
          </cell>
          <cell r="DU325">
            <v>1200</v>
          </cell>
          <cell r="DV325">
            <v>7470</v>
          </cell>
          <cell r="DW325">
            <v>20.93</v>
          </cell>
          <cell r="DX325">
            <v>100.51</v>
          </cell>
          <cell r="DY325">
            <v>923.48</v>
          </cell>
          <cell r="DZ325">
            <v>737.68</v>
          </cell>
          <cell r="EA325">
            <v>29.25</v>
          </cell>
          <cell r="EB325">
            <v>28</v>
          </cell>
          <cell r="EC325">
            <v>24</v>
          </cell>
          <cell r="ED325">
            <v>5088.0000000000291</v>
          </cell>
          <cell r="EE325" t="str">
            <v>0</v>
          </cell>
          <cell r="EF325">
            <v>0</v>
          </cell>
          <cell r="EG325">
            <v>8670</v>
          </cell>
          <cell r="EH325">
            <v>0</v>
          </cell>
          <cell r="EI325">
            <v>22</v>
          </cell>
          <cell r="EN325">
            <v>164.59999999999854</v>
          </cell>
          <cell r="EO325">
            <v>1398</v>
          </cell>
          <cell r="EP325">
            <v>1983</v>
          </cell>
          <cell r="EQ325">
            <v>1687</v>
          </cell>
          <cell r="ER325">
            <v>1628</v>
          </cell>
          <cell r="ES325">
            <v>2000.5</v>
          </cell>
          <cell r="ET325">
            <v>1401</v>
          </cell>
          <cell r="EU325">
            <v>1589.7999999999993</v>
          </cell>
          <cell r="EV325">
            <v>11851.899999999998</v>
          </cell>
          <cell r="EW325">
            <v>12621</v>
          </cell>
          <cell r="EX325">
            <v>12786</v>
          </cell>
          <cell r="EY325">
            <v>0</v>
          </cell>
          <cell r="EZ325">
            <v>25159</v>
          </cell>
          <cell r="FA325">
            <v>285.29999999999927</v>
          </cell>
          <cell r="FB325">
            <v>1190</v>
          </cell>
          <cell r="FC325">
            <v>26349</v>
          </cell>
          <cell r="FD325">
            <v>506.29999999999927</v>
          </cell>
          <cell r="FE325">
            <v>461</v>
          </cell>
          <cell r="FF325">
            <v>858</v>
          </cell>
          <cell r="FG325">
            <v>1540</v>
          </cell>
          <cell r="FH325">
            <v>1825.2999999999993</v>
          </cell>
          <cell r="FI325">
            <v>6885</v>
          </cell>
          <cell r="FJ325">
            <v>12440</v>
          </cell>
          <cell r="FK325">
            <v>1608</v>
          </cell>
          <cell r="FL325">
            <v>1495</v>
          </cell>
          <cell r="FM325">
            <v>0</v>
          </cell>
          <cell r="FN325">
            <v>448</v>
          </cell>
          <cell r="FO325">
            <v>0</v>
          </cell>
          <cell r="FP325">
            <v>0</v>
          </cell>
          <cell r="FQ325">
            <v>997</v>
          </cell>
          <cell r="FR325">
            <v>24760</v>
          </cell>
          <cell r="FS325">
            <v>23873</v>
          </cell>
          <cell r="FT325">
            <v>1074.5999999999985</v>
          </cell>
          <cell r="FU325">
            <v>0</v>
          </cell>
          <cell r="FV325">
            <v>103.19999999999982</v>
          </cell>
          <cell r="FW325">
            <v>0</v>
          </cell>
          <cell r="FX325">
            <v>0</v>
          </cell>
          <cell r="FY325">
            <v>724</v>
          </cell>
          <cell r="FZ325">
            <v>1882</v>
          </cell>
          <cell r="GA325">
            <v>1901.7999999999984</v>
          </cell>
          <cell r="GB325">
            <v>6718</v>
          </cell>
          <cell r="GC325">
            <v>8105</v>
          </cell>
          <cell r="GD325">
            <v>14823</v>
          </cell>
          <cell r="GE325">
            <v>345</v>
          </cell>
          <cell r="GF325">
            <v>1040</v>
          </cell>
          <cell r="GG325">
            <v>19640</v>
          </cell>
          <cell r="GH325">
            <v>97780</v>
          </cell>
          <cell r="GI325">
            <v>340.14</v>
          </cell>
          <cell r="GJ325">
            <v>1335.1299999999999</v>
          </cell>
          <cell r="GK325">
            <v>9048.5</v>
          </cell>
          <cell r="GL325">
            <v>10986.85</v>
          </cell>
          <cell r="GM325">
            <v>387.89999999999964</v>
          </cell>
          <cell r="GN325">
            <v>362</v>
          </cell>
          <cell r="GO325">
            <v>328</v>
          </cell>
          <cell r="GP325">
            <v>48496.000000000058</v>
          </cell>
          <cell r="GQ325">
            <v>0</v>
          </cell>
          <cell r="GR325">
            <v>120000</v>
          </cell>
          <cell r="GS325">
            <v>117420</v>
          </cell>
          <cell r="GT325">
            <v>2580</v>
          </cell>
          <cell r="GU325">
            <v>642</v>
          </cell>
          <cell r="GV325">
            <v>253</v>
          </cell>
          <cell r="GW325">
            <v>389</v>
          </cell>
        </row>
        <row r="326">
          <cell r="B326">
            <v>38671</v>
          </cell>
          <cell r="C326">
            <v>50428</v>
          </cell>
          <cell r="D326">
            <v>48618.7</v>
          </cell>
          <cell r="E326">
            <v>494209.7</v>
          </cell>
          <cell r="F326">
            <v>77528.2</v>
          </cell>
          <cell r="G326">
            <v>235691.5</v>
          </cell>
          <cell r="H326">
            <v>69957.2</v>
          </cell>
          <cell r="I326">
            <v>22858</v>
          </cell>
          <cell r="J326">
            <v>11981.2</v>
          </cell>
          <cell r="K326">
            <v>23367</v>
          </cell>
          <cell r="L326">
            <v>160660</v>
          </cell>
          <cell r="M326">
            <v>182807.4</v>
          </cell>
          <cell r="N326">
            <v>388923.4</v>
          </cell>
          <cell r="O326">
            <v>152233</v>
          </cell>
          <cell r="P326">
            <v>701191.4</v>
          </cell>
          <cell r="Q326">
            <v>378048.2</v>
          </cell>
          <cell r="R326">
            <v>172525.7</v>
          </cell>
          <cell r="S326">
            <v>5611.6</v>
          </cell>
          <cell r="T326">
            <v>8809.9</v>
          </cell>
          <cell r="U326">
            <v>81354</v>
          </cell>
          <cell r="V326">
            <v>27852.5</v>
          </cell>
          <cell r="W326">
            <v>241448.5</v>
          </cell>
          <cell r="X326">
            <v>109089</v>
          </cell>
          <cell r="Y326">
            <v>336675.6</v>
          </cell>
          <cell r="Z326">
            <v>332795</v>
          </cell>
          <cell r="AA326">
            <v>0</v>
          </cell>
          <cell r="AB326">
            <v>321676</v>
          </cell>
          <cell r="AC326">
            <v>337699</v>
          </cell>
          <cell r="AD326">
            <v>0</v>
          </cell>
          <cell r="AE326">
            <v>64166.2</v>
          </cell>
          <cell r="AF326">
            <v>15062</v>
          </cell>
          <cell r="AG326">
            <v>29487.1</v>
          </cell>
          <cell r="AH326">
            <v>55802.400000000001</v>
          </cell>
          <cell r="AI326">
            <v>0</v>
          </cell>
          <cell r="AJ326">
            <v>249489.3</v>
          </cell>
          <cell r="AK326">
            <v>47914.6</v>
          </cell>
          <cell r="AL326">
            <v>0</v>
          </cell>
          <cell r="AM326">
            <v>0</v>
          </cell>
          <cell r="AN326">
            <v>1568</v>
          </cell>
          <cell r="AO326">
            <v>78090.5</v>
          </cell>
          <cell r="AP326">
            <v>0</v>
          </cell>
          <cell r="AQ326">
            <v>49951</v>
          </cell>
          <cell r="AR326">
            <v>152957.29999999999</v>
          </cell>
          <cell r="AS326">
            <v>62858.1</v>
          </cell>
          <cell r="AT326">
            <v>0</v>
          </cell>
          <cell r="AU326">
            <v>5070.6000000000004</v>
          </cell>
          <cell r="AV326">
            <v>135172</v>
          </cell>
          <cell r="AW326">
            <v>0</v>
          </cell>
          <cell r="AX326">
            <v>44149.5</v>
          </cell>
          <cell r="AZ326">
            <v>22483670</v>
          </cell>
          <cell r="BA326">
            <v>28519640</v>
          </cell>
          <cell r="BB326">
            <v>32810</v>
          </cell>
          <cell r="BC326">
            <v>2023140</v>
          </cell>
          <cell r="BD326">
            <v>10378.780000000001</v>
          </cell>
          <cell r="BE326">
            <v>2640</v>
          </cell>
          <cell r="BF326">
            <v>2369</v>
          </cell>
          <cell r="BG326">
            <v>6523.9</v>
          </cell>
          <cell r="BH326">
            <v>0</v>
          </cell>
          <cell r="BI326">
            <v>10</v>
          </cell>
          <cell r="BJ326">
            <v>10</v>
          </cell>
          <cell r="BK326">
            <v>10</v>
          </cell>
          <cell r="BL326">
            <v>10</v>
          </cell>
          <cell r="BM326">
            <v>10</v>
          </cell>
          <cell r="BN326">
            <v>30</v>
          </cell>
          <cell r="BO326">
            <v>0</v>
          </cell>
          <cell r="BP326">
            <v>20</v>
          </cell>
          <cell r="BQ326">
            <v>20</v>
          </cell>
          <cell r="BR326">
            <v>644.01</v>
          </cell>
          <cell r="BS326">
            <v>1247.9000000000001</v>
          </cell>
          <cell r="BT326">
            <v>12000</v>
          </cell>
          <cell r="BU326">
            <v>5780</v>
          </cell>
          <cell r="BV326">
            <v>0</v>
          </cell>
          <cell r="BW326">
            <v>22</v>
          </cell>
          <cell r="CB326">
            <v>22</v>
          </cell>
          <cell r="CC326">
            <v>73.69999999999709</v>
          </cell>
          <cell r="CD326">
            <v>101.70000000001164</v>
          </cell>
          <cell r="CE326">
            <v>94.19999999999709</v>
          </cell>
          <cell r="CF326">
            <v>92.5</v>
          </cell>
          <cell r="CG326">
            <v>11.19999999999709</v>
          </cell>
          <cell r="CH326">
            <v>162</v>
          </cell>
          <cell r="CI326">
            <v>103.20000000000073</v>
          </cell>
          <cell r="CJ326">
            <v>660.50000000000364</v>
          </cell>
          <cell r="CK326">
            <v>394.59999999997672</v>
          </cell>
          <cell r="CL326">
            <v>844</v>
          </cell>
          <cell r="CM326" t="str">
            <v>0</v>
          </cell>
          <cell r="CN326">
            <v>1247</v>
          </cell>
          <cell r="CO326">
            <v>2.1000000000003638</v>
          </cell>
          <cell r="CP326">
            <v>16.700000000011642</v>
          </cell>
          <cell r="CQ326">
            <v>1263.7000000000116</v>
          </cell>
          <cell r="CR326">
            <v>-52.899999999999636</v>
          </cell>
          <cell r="CS326">
            <v>48.5</v>
          </cell>
          <cell r="CT326">
            <v>54.5</v>
          </cell>
          <cell r="CU326">
            <v>48</v>
          </cell>
          <cell r="CV326">
            <v>50.100000000000364</v>
          </cell>
          <cell r="CW326">
            <v>220</v>
          </cell>
          <cell r="CX326">
            <v>800.99999999998545</v>
          </cell>
          <cell r="CY326">
            <v>46.299999999988358</v>
          </cell>
          <cell r="CZ326">
            <v>87.599999999998545</v>
          </cell>
          <cell r="DA326" t="str">
            <v>0</v>
          </cell>
          <cell r="DB326">
            <v>14.400000000001455</v>
          </cell>
          <cell r="DC326" t="str">
            <v>0</v>
          </cell>
          <cell r="DD326" t="str">
            <v>0</v>
          </cell>
          <cell r="DE326">
            <v>62</v>
          </cell>
          <cell r="DF326">
            <v>1231.9999999999709</v>
          </cell>
          <cell r="DG326">
            <v>1231.2999999999738</v>
          </cell>
          <cell r="DH326">
            <v>18.69999999999709</v>
          </cell>
          <cell r="DI326" t="str">
            <v>0</v>
          </cell>
          <cell r="DJ326">
            <v>5.8000000000001819</v>
          </cell>
          <cell r="DK326">
            <v>3.2000000000116415</v>
          </cell>
          <cell r="DL326" t="str">
            <v>0</v>
          </cell>
          <cell r="DM326">
            <v>18.5</v>
          </cell>
          <cell r="DN326">
            <v>40.299999999988358</v>
          </cell>
          <cell r="DO326">
            <v>46.200000000008913</v>
          </cell>
          <cell r="DP326">
            <v>249</v>
          </cell>
          <cell r="DQ326">
            <v>418</v>
          </cell>
          <cell r="DR326">
            <v>667</v>
          </cell>
          <cell r="DS326">
            <v>6.6000000000003638</v>
          </cell>
          <cell r="DT326">
            <v>28</v>
          </cell>
          <cell r="DU326">
            <v>120</v>
          </cell>
          <cell r="DV326">
            <v>5660</v>
          </cell>
          <cell r="DW326">
            <v>3.16</v>
          </cell>
          <cell r="DX326">
            <v>74.989999999999995</v>
          </cell>
          <cell r="DY326">
            <v>644.01</v>
          </cell>
          <cell r="DZ326">
            <v>1247.9000000000001</v>
          </cell>
          <cell r="EA326">
            <v>23.640000000001237</v>
          </cell>
          <cell r="EB326">
            <v>18</v>
          </cell>
          <cell r="EC326">
            <v>19</v>
          </cell>
          <cell r="ED326">
            <v>2815.9999999999127</v>
          </cell>
          <cell r="EE326" t="str">
            <v>0</v>
          </cell>
          <cell r="EF326">
            <v>12000</v>
          </cell>
          <cell r="EG326">
            <v>5780</v>
          </cell>
          <cell r="EH326">
            <v>0</v>
          </cell>
          <cell r="EI326">
            <v>22</v>
          </cell>
          <cell r="EN326">
            <v>186.59999999999854</v>
          </cell>
          <cell r="EO326">
            <v>1471.6999999999971</v>
          </cell>
          <cell r="EP326">
            <v>2084.7000000000116</v>
          </cell>
          <cell r="EQ326">
            <v>1781.1999999999971</v>
          </cell>
          <cell r="ER326">
            <v>1720.5</v>
          </cell>
          <cell r="ES326">
            <v>2011.6999999999971</v>
          </cell>
          <cell r="ET326">
            <v>1563</v>
          </cell>
          <cell r="EU326">
            <v>1693</v>
          </cell>
          <cell r="EV326">
            <v>12512.400000000001</v>
          </cell>
          <cell r="EW326">
            <v>13015.599999999977</v>
          </cell>
          <cell r="EX326">
            <v>13630</v>
          </cell>
          <cell r="EY326">
            <v>0</v>
          </cell>
          <cell r="EZ326">
            <v>26406</v>
          </cell>
          <cell r="FA326">
            <v>287.39999999999964</v>
          </cell>
          <cell r="FB326">
            <v>1206.7000000000116</v>
          </cell>
          <cell r="FC326">
            <v>27612.700000000012</v>
          </cell>
          <cell r="FD326">
            <v>453.39999999999964</v>
          </cell>
          <cell r="FE326">
            <v>509.5</v>
          </cell>
          <cell r="FF326">
            <v>912.5</v>
          </cell>
          <cell r="FG326">
            <v>1588</v>
          </cell>
          <cell r="FH326">
            <v>1875.3999999999996</v>
          </cell>
          <cell r="FI326">
            <v>7105</v>
          </cell>
          <cell r="FJ326">
            <v>13240.999999999985</v>
          </cell>
          <cell r="FK326">
            <v>1654.2999999999884</v>
          </cell>
          <cell r="FL326">
            <v>1582.5999999999985</v>
          </cell>
          <cell r="FM326">
            <v>0</v>
          </cell>
          <cell r="FN326">
            <v>462.40000000000146</v>
          </cell>
          <cell r="FO326">
            <v>0</v>
          </cell>
          <cell r="FP326">
            <v>0</v>
          </cell>
          <cell r="FQ326">
            <v>1059</v>
          </cell>
          <cell r="FR326">
            <v>25991.999999999971</v>
          </cell>
          <cell r="FS326">
            <v>25104.299999999974</v>
          </cell>
          <cell r="FT326">
            <v>1093.2999999999956</v>
          </cell>
          <cell r="FU326">
            <v>0</v>
          </cell>
          <cell r="FV326">
            <v>109</v>
          </cell>
          <cell r="FW326">
            <v>3.2000000000116415</v>
          </cell>
          <cell r="FX326">
            <v>0</v>
          </cell>
          <cell r="FY326">
            <v>742.5</v>
          </cell>
          <cell r="FZ326">
            <v>1922.2999999999884</v>
          </cell>
          <cell r="GA326">
            <v>1948.0000000000073</v>
          </cell>
          <cell r="GB326">
            <v>6967</v>
          </cell>
          <cell r="GC326">
            <v>8523</v>
          </cell>
          <cell r="GD326">
            <v>15490</v>
          </cell>
          <cell r="GE326">
            <v>351.60000000000036</v>
          </cell>
          <cell r="GF326">
            <v>1068</v>
          </cell>
          <cell r="GG326">
            <v>19760</v>
          </cell>
          <cell r="GH326">
            <v>103440</v>
          </cell>
          <cell r="GI326">
            <v>343.3</v>
          </cell>
          <cell r="GJ326">
            <v>1410.12</v>
          </cell>
          <cell r="GK326">
            <v>9692.51</v>
          </cell>
          <cell r="GL326">
            <v>12234.75</v>
          </cell>
          <cell r="GM326">
            <v>411.54000000000087</v>
          </cell>
          <cell r="GN326">
            <v>380</v>
          </cell>
          <cell r="GO326">
            <v>347</v>
          </cell>
          <cell r="GP326">
            <v>51311.999999999971</v>
          </cell>
          <cell r="GQ326">
            <v>0</v>
          </cell>
          <cell r="GR326">
            <v>132000</v>
          </cell>
          <cell r="GS326">
            <v>123200</v>
          </cell>
          <cell r="GT326">
            <v>8800</v>
          </cell>
          <cell r="GU326">
            <v>642</v>
          </cell>
          <cell r="GV326">
            <v>275</v>
          </cell>
          <cell r="GW326">
            <v>367</v>
          </cell>
        </row>
        <row r="327">
          <cell r="B327">
            <v>38672</v>
          </cell>
          <cell r="C327">
            <v>50428</v>
          </cell>
          <cell r="D327">
            <v>48618.7</v>
          </cell>
          <cell r="E327">
            <v>494209.7</v>
          </cell>
          <cell r="F327">
            <v>77528.2</v>
          </cell>
          <cell r="G327">
            <v>235691.5</v>
          </cell>
          <cell r="H327">
            <v>69957.2</v>
          </cell>
          <cell r="I327">
            <v>22858</v>
          </cell>
          <cell r="J327">
            <v>11981.2</v>
          </cell>
          <cell r="K327">
            <v>23367</v>
          </cell>
          <cell r="L327">
            <v>160660</v>
          </cell>
          <cell r="M327">
            <v>182807.4</v>
          </cell>
          <cell r="N327">
            <v>388923.4</v>
          </cell>
          <cell r="O327">
            <v>152233</v>
          </cell>
          <cell r="P327">
            <v>701191.4</v>
          </cell>
          <cell r="Q327">
            <v>378048.2</v>
          </cell>
          <cell r="R327">
            <v>172525.7</v>
          </cell>
          <cell r="S327">
            <v>5611.6</v>
          </cell>
          <cell r="T327">
            <v>8809.9</v>
          </cell>
          <cell r="U327">
            <v>81354</v>
          </cell>
          <cell r="V327">
            <v>27852.5</v>
          </cell>
          <cell r="W327">
            <v>241448.5</v>
          </cell>
          <cell r="X327">
            <v>109089</v>
          </cell>
          <cell r="Y327">
            <v>336675.6</v>
          </cell>
          <cell r="Z327">
            <v>332795</v>
          </cell>
          <cell r="AA327">
            <v>0</v>
          </cell>
          <cell r="AB327">
            <v>321676</v>
          </cell>
          <cell r="AC327">
            <v>337699</v>
          </cell>
          <cell r="AD327">
            <v>0</v>
          </cell>
          <cell r="AE327">
            <v>64166.2</v>
          </cell>
          <cell r="AF327">
            <v>15062</v>
          </cell>
          <cell r="AG327">
            <v>29487.1</v>
          </cell>
          <cell r="AH327">
            <v>55802.400000000001</v>
          </cell>
          <cell r="AI327">
            <v>0</v>
          </cell>
          <cell r="AJ327">
            <v>249489.3</v>
          </cell>
          <cell r="AK327">
            <v>47914.6</v>
          </cell>
          <cell r="AL327">
            <v>0</v>
          </cell>
          <cell r="AM327">
            <v>0</v>
          </cell>
          <cell r="AN327">
            <v>1568</v>
          </cell>
          <cell r="AO327">
            <v>78090.5</v>
          </cell>
          <cell r="AP327">
            <v>0</v>
          </cell>
          <cell r="AQ327">
            <v>49951</v>
          </cell>
          <cell r="AR327">
            <v>152957.29999999999</v>
          </cell>
          <cell r="AS327">
            <v>62858.1</v>
          </cell>
          <cell r="AT327">
            <v>0</v>
          </cell>
          <cell r="AU327">
            <v>5070.6000000000004</v>
          </cell>
          <cell r="AV327">
            <v>135172</v>
          </cell>
          <cell r="AW327">
            <v>0</v>
          </cell>
          <cell r="AX327">
            <v>44149.5</v>
          </cell>
          <cell r="AZ327">
            <v>22483670</v>
          </cell>
          <cell r="BA327">
            <v>28519640</v>
          </cell>
          <cell r="BB327">
            <v>32810</v>
          </cell>
          <cell r="BC327">
            <v>2023140</v>
          </cell>
          <cell r="BD327">
            <v>10378.780000000001</v>
          </cell>
          <cell r="BE327">
            <v>2640</v>
          </cell>
          <cell r="BF327">
            <v>2369</v>
          </cell>
          <cell r="BG327">
            <v>6523.9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>
            <v>0</v>
          </cell>
          <cell r="CR327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>
            <v>0</v>
          </cell>
          <cell r="DP327" t="str">
            <v>0</v>
          </cell>
          <cell r="DQ327" t="str">
            <v>0</v>
          </cell>
          <cell r="DR327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N327">
            <v>186.59999999999854</v>
          </cell>
          <cell r="EO327">
            <v>1471.6999999999971</v>
          </cell>
          <cell r="EP327">
            <v>2084.7000000000116</v>
          </cell>
          <cell r="EQ327">
            <v>1781.1999999999971</v>
          </cell>
          <cell r="ER327">
            <v>1720.5</v>
          </cell>
          <cell r="ES327">
            <v>2011.6999999999971</v>
          </cell>
          <cell r="ET327">
            <v>1563</v>
          </cell>
          <cell r="EU327">
            <v>1693</v>
          </cell>
          <cell r="EV327">
            <v>12512.400000000001</v>
          </cell>
          <cell r="EW327">
            <v>13015.599999999977</v>
          </cell>
          <cell r="EX327">
            <v>13630</v>
          </cell>
          <cell r="EY327">
            <v>0</v>
          </cell>
          <cell r="EZ327">
            <v>26406</v>
          </cell>
          <cell r="FA327">
            <v>287.39999999999964</v>
          </cell>
          <cell r="FB327">
            <v>1206.7000000000116</v>
          </cell>
          <cell r="FC327">
            <v>27612.700000000012</v>
          </cell>
          <cell r="FD327">
            <v>453.39999999999964</v>
          </cell>
          <cell r="FE327">
            <v>509.5</v>
          </cell>
          <cell r="FF327">
            <v>912.5</v>
          </cell>
          <cell r="FG327">
            <v>1588</v>
          </cell>
          <cell r="FH327">
            <v>1875.3999999999996</v>
          </cell>
          <cell r="FI327">
            <v>7105</v>
          </cell>
          <cell r="FJ327">
            <v>13240.999999999985</v>
          </cell>
          <cell r="FK327">
            <v>1654.2999999999884</v>
          </cell>
          <cell r="FL327">
            <v>1582.5999999999985</v>
          </cell>
          <cell r="FM327">
            <v>0</v>
          </cell>
          <cell r="FN327">
            <v>462.40000000000146</v>
          </cell>
          <cell r="FO327">
            <v>0</v>
          </cell>
          <cell r="FP327">
            <v>0</v>
          </cell>
          <cell r="FQ327">
            <v>1059</v>
          </cell>
          <cell r="FR327">
            <v>25991.999999999971</v>
          </cell>
          <cell r="FS327">
            <v>25104.299999999974</v>
          </cell>
          <cell r="FT327">
            <v>1093.2999999999956</v>
          </cell>
          <cell r="FU327">
            <v>0</v>
          </cell>
          <cell r="FV327">
            <v>109</v>
          </cell>
          <cell r="FW327">
            <v>3.2000000000116415</v>
          </cell>
          <cell r="FX327">
            <v>0</v>
          </cell>
          <cell r="FY327">
            <v>742.5</v>
          </cell>
          <cell r="FZ327">
            <v>1922.2999999999884</v>
          </cell>
          <cell r="GA327">
            <v>1948.0000000000073</v>
          </cell>
          <cell r="GB327">
            <v>6967</v>
          </cell>
          <cell r="GC327">
            <v>8523</v>
          </cell>
          <cell r="GD327">
            <v>15490</v>
          </cell>
          <cell r="GE327">
            <v>351.60000000000036</v>
          </cell>
          <cell r="GF327">
            <v>1068</v>
          </cell>
          <cell r="GG327">
            <v>19760</v>
          </cell>
          <cell r="GH327">
            <v>103440</v>
          </cell>
          <cell r="GI327">
            <v>343.3</v>
          </cell>
          <cell r="GJ327">
            <v>1410.12</v>
          </cell>
          <cell r="GK327">
            <v>9692.51</v>
          </cell>
          <cell r="GL327">
            <v>12234.75</v>
          </cell>
          <cell r="GM327">
            <v>411.54000000000087</v>
          </cell>
          <cell r="GN327">
            <v>380</v>
          </cell>
          <cell r="GO327">
            <v>347</v>
          </cell>
          <cell r="GP327">
            <v>51311.999999999971</v>
          </cell>
          <cell r="GQ327">
            <v>0</v>
          </cell>
          <cell r="GR327">
            <v>132000</v>
          </cell>
          <cell r="GS327">
            <v>123200</v>
          </cell>
          <cell r="GT327">
            <v>8800</v>
          </cell>
          <cell r="GU327">
            <v>642</v>
          </cell>
          <cell r="GV327">
            <v>275</v>
          </cell>
          <cell r="GW327">
            <v>367</v>
          </cell>
        </row>
        <row r="328">
          <cell r="B328">
            <v>38673</v>
          </cell>
          <cell r="C328">
            <v>50434.400000000001</v>
          </cell>
          <cell r="D328">
            <v>48714</v>
          </cell>
          <cell r="E328">
            <v>494334</v>
          </cell>
          <cell r="F328">
            <v>77656</v>
          </cell>
          <cell r="G328">
            <v>235811</v>
          </cell>
          <cell r="H328">
            <v>69957.2</v>
          </cell>
          <cell r="I328">
            <v>22895.4</v>
          </cell>
          <cell r="J328">
            <v>12025.3</v>
          </cell>
          <cell r="K328">
            <v>23688</v>
          </cell>
          <cell r="L328">
            <v>161163.5</v>
          </cell>
          <cell r="M328">
            <v>183126</v>
          </cell>
          <cell r="N328">
            <v>389046</v>
          </cell>
          <cell r="O328">
            <v>152488</v>
          </cell>
          <cell r="P328">
            <v>701436</v>
          </cell>
          <cell r="Q328">
            <v>378295</v>
          </cell>
          <cell r="R328">
            <v>172596.2</v>
          </cell>
          <cell r="S328">
            <v>5620</v>
          </cell>
          <cell r="T328">
            <v>8887.2999999999993</v>
          </cell>
          <cell r="U328">
            <v>81443.399999999994</v>
          </cell>
          <cell r="V328">
            <v>27912</v>
          </cell>
          <cell r="W328">
            <v>241527</v>
          </cell>
          <cell r="X328">
            <v>110156</v>
          </cell>
          <cell r="Y328">
            <v>337245</v>
          </cell>
          <cell r="Z328">
            <v>333317</v>
          </cell>
          <cell r="AA328">
            <v>0</v>
          </cell>
          <cell r="AB328">
            <v>322172</v>
          </cell>
          <cell r="AC328">
            <v>338283</v>
          </cell>
          <cell r="AD328">
            <v>0</v>
          </cell>
          <cell r="AE328">
            <v>64265.2</v>
          </cell>
          <cell r="AF328">
            <v>15067.2</v>
          </cell>
          <cell r="AG328">
            <v>29573</v>
          </cell>
          <cell r="AH328">
            <v>55836.5</v>
          </cell>
          <cell r="AI328">
            <v>0</v>
          </cell>
          <cell r="AJ328">
            <v>249538</v>
          </cell>
          <cell r="AK328">
            <v>47962.400000000001</v>
          </cell>
          <cell r="AL328">
            <v>0</v>
          </cell>
          <cell r="AM328">
            <v>0</v>
          </cell>
          <cell r="AN328">
            <v>1634</v>
          </cell>
          <cell r="AO328">
            <v>78127.899999999994</v>
          </cell>
          <cell r="AP328">
            <v>0</v>
          </cell>
          <cell r="AQ328">
            <v>49975</v>
          </cell>
          <cell r="AR328">
            <v>153000.1</v>
          </cell>
          <cell r="AS328">
            <v>62858.1</v>
          </cell>
          <cell r="AT328">
            <v>0</v>
          </cell>
          <cell r="AU328">
            <v>5070.6000000000004</v>
          </cell>
          <cell r="AV328">
            <v>135172</v>
          </cell>
          <cell r="AW328">
            <v>0</v>
          </cell>
          <cell r="AX328">
            <v>44187</v>
          </cell>
          <cell r="AZ328">
            <v>22504600</v>
          </cell>
          <cell r="BA328">
            <v>28575380</v>
          </cell>
          <cell r="BB328">
            <v>34020</v>
          </cell>
          <cell r="BC328">
            <v>2027300</v>
          </cell>
          <cell r="BD328">
            <v>10394.209999999999</v>
          </cell>
          <cell r="BE328">
            <v>2660</v>
          </cell>
          <cell r="BF328">
            <v>2389</v>
          </cell>
          <cell r="BG328">
            <v>6541.4</v>
          </cell>
          <cell r="BH328">
            <v>0</v>
          </cell>
          <cell r="BI328">
            <v>10</v>
          </cell>
          <cell r="BJ328">
            <v>10</v>
          </cell>
          <cell r="BK328">
            <v>10</v>
          </cell>
          <cell r="BL328">
            <v>10</v>
          </cell>
          <cell r="BM328">
            <v>10</v>
          </cell>
          <cell r="BN328">
            <v>30</v>
          </cell>
          <cell r="BO328">
            <v>0</v>
          </cell>
          <cell r="BP328">
            <v>20</v>
          </cell>
          <cell r="BQ328">
            <v>20</v>
          </cell>
          <cell r="BR328">
            <v>143.22</v>
          </cell>
          <cell r="BS328">
            <v>396.18</v>
          </cell>
          <cell r="BT328">
            <v>0</v>
          </cell>
          <cell r="BU328">
            <v>5370</v>
          </cell>
          <cell r="BV328">
            <v>0</v>
          </cell>
          <cell r="BW328">
            <v>11</v>
          </cell>
          <cell r="CB328">
            <v>6.4000000000014552</v>
          </cell>
          <cell r="CC328">
            <v>95.30000000000291</v>
          </cell>
          <cell r="CD328">
            <v>124.29999999998836</v>
          </cell>
          <cell r="CE328">
            <v>127.80000000000291</v>
          </cell>
          <cell r="CF328">
            <v>119.5</v>
          </cell>
          <cell r="CG328" t="str">
            <v>0</v>
          </cell>
          <cell r="CH328">
            <v>37.400000000001455</v>
          </cell>
          <cell r="CI328">
            <v>44.099999999998545</v>
          </cell>
          <cell r="CJ328">
            <v>554.79999999999563</v>
          </cell>
          <cell r="CK328">
            <v>569.40000000002328</v>
          </cell>
          <cell r="CL328">
            <v>522</v>
          </cell>
          <cell r="CM328" t="str">
            <v>0</v>
          </cell>
          <cell r="CN328">
            <v>1067</v>
          </cell>
          <cell r="CO328">
            <v>77.399999999999636</v>
          </cell>
          <cell r="CP328">
            <v>70.5</v>
          </cell>
          <cell r="CQ328">
            <v>1137.5</v>
          </cell>
          <cell r="CR328">
            <v>28.799999999993815</v>
          </cell>
          <cell r="CS328">
            <v>59.5</v>
          </cell>
          <cell r="CT328">
            <v>78.5</v>
          </cell>
          <cell r="CU328">
            <v>89.399999999994179</v>
          </cell>
          <cell r="CV328">
            <v>166.79999999999382</v>
          </cell>
          <cell r="CW328">
            <v>52.000000000007276</v>
          </cell>
          <cell r="CX328">
            <v>859.00000000001455</v>
          </cell>
          <cell r="CY328">
            <v>48.700000000011642</v>
          </cell>
          <cell r="CZ328">
            <v>47.80000000000291</v>
          </cell>
          <cell r="DA328" t="str">
            <v>0</v>
          </cell>
          <cell r="DB328">
            <v>34.099999999998545</v>
          </cell>
          <cell r="DC328" t="str">
            <v>0</v>
          </cell>
          <cell r="DD328" t="str">
            <v>0</v>
          </cell>
          <cell r="DE328">
            <v>66</v>
          </cell>
          <cell r="DF328">
            <v>990</v>
          </cell>
          <cell r="DG328">
            <v>1107.6000000000349</v>
          </cell>
          <cell r="DH328" t="str">
            <v>0</v>
          </cell>
          <cell r="DI328" t="str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>
            <v>37.5</v>
          </cell>
          <cell r="DN328">
            <v>42.800000000017462</v>
          </cell>
          <cell r="DO328">
            <v>37.5</v>
          </cell>
          <cell r="DP328">
            <v>321</v>
          </cell>
          <cell r="DQ328">
            <v>503.5</v>
          </cell>
          <cell r="DR328">
            <v>824.5</v>
          </cell>
          <cell r="DS328">
            <v>8.3999999999996362</v>
          </cell>
          <cell r="DT328">
            <v>24</v>
          </cell>
          <cell r="DU328">
            <v>1210</v>
          </cell>
          <cell r="DV328">
            <v>4160</v>
          </cell>
          <cell r="DW328">
            <v>20.93</v>
          </cell>
          <cell r="DX328">
            <v>55.74</v>
          </cell>
          <cell r="DY328">
            <v>143.22</v>
          </cell>
          <cell r="DZ328">
            <v>396.18</v>
          </cell>
          <cell r="EA328">
            <v>15.429999999998472</v>
          </cell>
          <cell r="EB328">
            <v>20</v>
          </cell>
          <cell r="EC328">
            <v>20</v>
          </cell>
          <cell r="ED328">
            <v>2800</v>
          </cell>
          <cell r="EE328" t="str">
            <v>0</v>
          </cell>
          <cell r="EF328">
            <v>0</v>
          </cell>
          <cell r="EG328">
            <v>5370</v>
          </cell>
          <cell r="EH328">
            <v>0</v>
          </cell>
          <cell r="EI328">
            <v>11</v>
          </cell>
          <cell r="EN328">
            <v>193</v>
          </cell>
          <cell r="EO328">
            <v>1567</v>
          </cell>
          <cell r="EP328">
            <v>2209</v>
          </cell>
          <cell r="EQ328">
            <v>1909</v>
          </cell>
          <cell r="ER328">
            <v>1840</v>
          </cell>
          <cell r="ES328">
            <v>2011.6999999999971</v>
          </cell>
          <cell r="ET328">
            <v>1600.4000000000015</v>
          </cell>
          <cell r="EU328">
            <v>1737.0999999999985</v>
          </cell>
          <cell r="EV328">
            <v>13067.199999999997</v>
          </cell>
          <cell r="EW328">
            <v>13585</v>
          </cell>
          <cell r="EX328">
            <v>14152</v>
          </cell>
          <cell r="EY328">
            <v>0</v>
          </cell>
          <cell r="EZ328">
            <v>27473</v>
          </cell>
          <cell r="FA328">
            <v>364.79999999999927</v>
          </cell>
          <cell r="FB328">
            <v>1277.2000000000116</v>
          </cell>
          <cell r="FC328">
            <v>28750.200000000012</v>
          </cell>
          <cell r="FD328">
            <v>482.19999999999345</v>
          </cell>
          <cell r="FE328">
            <v>569</v>
          </cell>
          <cell r="FF328">
            <v>991</v>
          </cell>
          <cell r="FG328">
            <v>1677.3999999999942</v>
          </cell>
          <cell r="FH328">
            <v>2042.1999999999935</v>
          </cell>
          <cell r="FI328">
            <v>7157.0000000000073</v>
          </cell>
          <cell r="FJ328">
            <v>14100</v>
          </cell>
          <cell r="FK328">
            <v>1703</v>
          </cell>
          <cell r="FL328">
            <v>1630.4000000000015</v>
          </cell>
          <cell r="FM328">
            <v>0</v>
          </cell>
          <cell r="FN328">
            <v>496.5</v>
          </cell>
          <cell r="FO328">
            <v>0</v>
          </cell>
          <cell r="FP328">
            <v>0</v>
          </cell>
          <cell r="FQ328">
            <v>1125</v>
          </cell>
          <cell r="FR328">
            <v>26981.999999999971</v>
          </cell>
          <cell r="FS328">
            <v>26211.900000000009</v>
          </cell>
          <cell r="FT328">
            <v>1093.2999999999956</v>
          </cell>
          <cell r="FU328">
            <v>0</v>
          </cell>
          <cell r="FV328">
            <v>109</v>
          </cell>
          <cell r="FW328">
            <v>3.2000000000116415</v>
          </cell>
          <cell r="FX328">
            <v>0</v>
          </cell>
          <cell r="FY328">
            <v>780</v>
          </cell>
          <cell r="FZ328">
            <v>1965.1000000000058</v>
          </cell>
          <cell r="GA328">
            <v>1985.5000000000073</v>
          </cell>
          <cell r="GB328">
            <v>7288</v>
          </cell>
          <cell r="GC328">
            <v>9026.5</v>
          </cell>
          <cell r="GD328">
            <v>16314.5</v>
          </cell>
          <cell r="GE328">
            <v>360</v>
          </cell>
          <cell r="GF328">
            <v>1092</v>
          </cell>
          <cell r="GG328">
            <v>20970</v>
          </cell>
          <cell r="GH328">
            <v>107600</v>
          </cell>
          <cell r="GI328">
            <v>364.23</v>
          </cell>
          <cell r="GJ328">
            <v>1465.86</v>
          </cell>
          <cell r="GK328">
            <v>9835.73</v>
          </cell>
          <cell r="GL328">
            <v>12630.93</v>
          </cell>
          <cell r="GM328">
            <v>426.96999999999935</v>
          </cell>
          <cell r="GN328">
            <v>400</v>
          </cell>
          <cell r="GO328">
            <v>367</v>
          </cell>
          <cell r="GP328">
            <v>54111.999999999971</v>
          </cell>
          <cell r="GQ328">
            <v>0</v>
          </cell>
          <cell r="GR328">
            <v>132000</v>
          </cell>
          <cell r="GS328">
            <v>128570</v>
          </cell>
          <cell r="GT328">
            <v>3430</v>
          </cell>
          <cell r="GU328">
            <v>642</v>
          </cell>
          <cell r="GV328">
            <v>286</v>
          </cell>
          <cell r="GW328">
            <v>356</v>
          </cell>
        </row>
        <row r="329">
          <cell r="B329">
            <v>38674</v>
          </cell>
          <cell r="C329">
            <v>50434.400000000001</v>
          </cell>
          <cell r="D329">
            <v>48799</v>
          </cell>
          <cell r="E329">
            <v>494463</v>
          </cell>
          <cell r="F329">
            <v>77793</v>
          </cell>
          <cell r="G329">
            <v>235939</v>
          </cell>
          <cell r="H329">
            <v>70044</v>
          </cell>
          <cell r="I329">
            <v>23013</v>
          </cell>
          <cell r="J329">
            <v>12070</v>
          </cell>
          <cell r="K329">
            <v>24023</v>
          </cell>
          <cell r="L329">
            <v>161720</v>
          </cell>
          <cell r="M329">
            <v>183577</v>
          </cell>
          <cell r="N329">
            <v>389365</v>
          </cell>
          <cell r="O329">
            <v>152837</v>
          </cell>
          <cell r="P329">
            <v>701772</v>
          </cell>
          <cell r="Q329">
            <v>378615</v>
          </cell>
          <cell r="R329">
            <v>172604</v>
          </cell>
          <cell r="S329">
            <v>5641</v>
          </cell>
          <cell r="T329">
            <v>8887.2999999999993</v>
          </cell>
          <cell r="U329">
            <v>81497</v>
          </cell>
          <cell r="V329">
            <v>27913</v>
          </cell>
          <cell r="W329">
            <v>241579</v>
          </cell>
          <cell r="X329">
            <v>111724</v>
          </cell>
          <cell r="Y329">
            <v>338062</v>
          </cell>
          <cell r="Z329">
            <v>334060</v>
          </cell>
          <cell r="AA329">
            <v>0</v>
          </cell>
          <cell r="AB329">
            <v>322890</v>
          </cell>
          <cell r="AC329">
            <v>339123</v>
          </cell>
          <cell r="AD329">
            <v>0</v>
          </cell>
          <cell r="AE329">
            <v>64421</v>
          </cell>
          <cell r="AF329">
            <v>15103</v>
          </cell>
          <cell r="AG329">
            <v>29646</v>
          </cell>
          <cell r="AH329">
            <v>55856</v>
          </cell>
          <cell r="AI329">
            <v>0</v>
          </cell>
          <cell r="AJ329">
            <v>249602.2</v>
          </cell>
          <cell r="AK329">
            <v>48021</v>
          </cell>
          <cell r="AL329">
            <v>0</v>
          </cell>
          <cell r="AM329">
            <v>0</v>
          </cell>
          <cell r="AN329">
            <v>1702</v>
          </cell>
          <cell r="AO329">
            <v>78176</v>
          </cell>
          <cell r="AP329">
            <v>0</v>
          </cell>
          <cell r="AQ329">
            <v>50013</v>
          </cell>
          <cell r="AR329">
            <v>153062</v>
          </cell>
          <cell r="AS329">
            <v>62873</v>
          </cell>
          <cell r="AT329">
            <v>0</v>
          </cell>
          <cell r="AU329">
            <v>5102</v>
          </cell>
          <cell r="AV329">
            <v>135172</v>
          </cell>
          <cell r="AW329">
            <v>0</v>
          </cell>
          <cell r="AX329">
            <v>44216</v>
          </cell>
          <cell r="AZ329">
            <v>22511480</v>
          </cell>
          <cell r="BA329">
            <v>28655400</v>
          </cell>
          <cell r="BB329">
            <v>34390</v>
          </cell>
          <cell r="BC329">
            <v>2033300</v>
          </cell>
          <cell r="BD329">
            <v>10419.049999999999</v>
          </cell>
          <cell r="BE329">
            <v>2682</v>
          </cell>
          <cell r="BF329">
            <v>2414</v>
          </cell>
          <cell r="BG329">
            <v>6793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32</v>
          </cell>
          <cell r="BO329">
            <v>0</v>
          </cell>
          <cell r="BP329">
            <v>20</v>
          </cell>
          <cell r="BQ329">
            <v>20</v>
          </cell>
          <cell r="BR329">
            <v>489.52</v>
          </cell>
          <cell r="BS329">
            <v>793.84</v>
          </cell>
          <cell r="BT329">
            <v>12000</v>
          </cell>
          <cell r="BU329">
            <v>6370</v>
          </cell>
          <cell r="BV329">
            <v>0</v>
          </cell>
          <cell r="BW329">
            <v>11</v>
          </cell>
          <cell r="CB329" t="str">
            <v>0</v>
          </cell>
          <cell r="CC329">
            <v>85</v>
          </cell>
          <cell r="CD329">
            <v>129</v>
          </cell>
          <cell r="CE329">
            <v>137</v>
          </cell>
          <cell r="CF329">
            <v>128</v>
          </cell>
          <cell r="CG329">
            <v>86.80000000000291</v>
          </cell>
          <cell r="CH329">
            <v>117.59999999999854</v>
          </cell>
          <cell r="CI329">
            <v>44.700000000000728</v>
          </cell>
          <cell r="CJ329">
            <v>728.10000000000218</v>
          </cell>
          <cell r="CK329">
            <v>817</v>
          </cell>
          <cell r="CL329">
            <v>743</v>
          </cell>
          <cell r="CM329" t="str">
            <v>0</v>
          </cell>
          <cell r="CN329">
            <v>1568</v>
          </cell>
          <cell r="CO329" t="str">
            <v>0</v>
          </cell>
          <cell r="CP329">
            <v>7.7999999999883585</v>
          </cell>
          <cell r="CQ329">
            <v>1575.7999999999884</v>
          </cell>
          <cell r="CR329">
            <v>0.60000000000582077</v>
          </cell>
          <cell r="CS329">
            <v>1</v>
          </cell>
          <cell r="CT329">
            <v>52</v>
          </cell>
          <cell r="CU329">
            <v>53.600000000005821</v>
          </cell>
          <cell r="CV329">
            <v>53.600000000005821</v>
          </cell>
          <cell r="CW329">
            <v>357.99999999999272</v>
          </cell>
          <cell r="CX329">
            <v>730</v>
          </cell>
          <cell r="CY329">
            <v>64.200000000011642</v>
          </cell>
          <cell r="CZ329">
            <v>58.599999999998545</v>
          </cell>
          <cell r="DA329" t="str">
            <v>0</v>
          </cell>
          <cell r="DB329">
            <v>19.5</v>
          </cell>
          <cell r="DC329" t="str">
            <v>0</v>
          </cell>
          <cell r="DD329" t="str">
            <v>0</v>
          </cell>
          <cell r="DE329">
            <v>68</v>
          </cell>
          <cell r="DF329">
            <v>1558.0000000000291</v>
          </cell>
          <cell r="DG329">
            <v>1298.3000000000029</v>
          </cell>
          <cell r="DH329">
            <v>14.900000000001455</v>
          </cell>
          <cell r="DI329" t="str">
            <v>0</v>
          </cell>
          <cell r="DJ329">
            <v>31.399999999999636</v>
          </cell>
          <cell r="DK329" t="str">
            <v>0</v>
          </cell>
          <cell r="DL329" t="str">
            <v>0</v>
          </cell>
          <cell r="DM329">
            <v>29</v>
          </cell>
          <cell r="DN329">
            <v>61.899999999994179</v>
          </cell>
          <cell r="DO329">
            <v>75.300000000001091</v>
          </cell>
          <cell r="DP329">
            <v>335</v>
          </cell>
          <cell r="DQ329">
            <v>556.5</v>
          </cell>
          <cell r="DR329">
            <v>891.5</v>
          </cell>
          <cell r="DS329">
            <v>21</v>
          </cell>
          <cell r="DT329">
            <v>38</v>
          </cell>
          <cell r="DU329">
            <v>370</v>
          </cell>
          <cell r="DV329">
            <v>6000</v>
          </cell>
          <cell r="DW329">
            <v>6.88</v>
          </cell>
          <cell r="DX329">
            <v>80.02</v>
          </cell>
          <cell r="DY329">
            <v>489.52</v>
          </cell>
          <cell r="DZ329">
            <v>793.84</v>
          </cell>
          <cell r="EA329">
            <v>24.840000000000146</v>
          </cell>
          <cell r="EB329">
            <v>22</v>
          </cell>
          <cell r="EC329">
            <v>25</v>
          </cell>
          <cell r="ED329">
            <v>40256.000000000058</v>
          </cell>
          <cell r="EE329" t="str">
            <v>0</v>
          </cell>
          <cell r="EF329">
            <v>12000</v>
          </cell>
          <cell r="EG329">
            <v>6370</v>
          </cell>
          <cell r="EH329">
            <v>0</v>
          </cell>
          <cell r="EI329">
            <v>11</v>
          </cell>
          <cell r="EN329">
            <v>193</v>
          </cell>
          <cell r="EO329">
            <v>1652</v>
          </cell>
          <cell r="EP329">
            <v>2338</v>
          </cell>
          <cell r="EQ329">
            <v>2046</v>
          </cell>
          <cell r="ER329">
            <v>1968</v>
          </cell>
          <cell r="ES329">
            <v>2098.5</v>
          </cell>
          <cell r="ET329">
            <v>1718</v>
          </cell>
          <cell r="EU329">
            <v>1781.7999999999993</v>
          </cell>
          <cell r="EV329">
            <v>13795.3</v>
          </cell>
          <cell r="EW329">
            <v>14402</v>
          </cell>
          <cell r="EX329">
            <v>14895</v>
          </cell>
          <cell r="EY329">
            <v>0</v>
          </cell>
          <cell r="EZ329">
            <v>29041</v>
          </cell>
          <cell r="FA329">
            <v>364.79999999999927</v>
          </cell>
          <cell r="FB329">
            <v>1285</v>
          </cell>
          <cell r="FC329">
            <v>30326</v>
          </cell>
          <cell r="FD329">
            <v>482.79999999999927</v>
          </cell>
          <cell r="FE329">
            <v>570</v>
          </cell>
          <cell r="FF329">
            <v>1043</v>
          </cell>
          <cell r="FG329">
            <v>1731</v>
          </cell>
          <cell r="FH329">
            <v>2095.7999999999993</v>
          </cell>
          <cell r="FI329">
            <v>7515</v>
          </cell>
          <cell r="FJ329">
            <v>14830</v>
          </cell>
          <cell r="FK329">
            <v>1767.2000000000116</v>
          </cell>
          <cell r="FL329">
            <v>1689</v>
          </cell>
          <cell r="FM329">
            <v>0</v>
          </cell>
          <cell r="FN329">
            <v>516</v>
          </cell>
          <cell r="FO329">
            <v>0</v>
          </cell>
          <cell r="FP329">
            <v>0</v>
          </cell>
          <cell r="FQ329">
            <v>1193</v>
          </cell>
          <cell r="FR329">
            <v>28540</v>
          </cell>
          <cell r="FS329">
            <v>27510.200000000012</v>
          </cell>
          <cell r="FT329">
            <v>1108.1999999999971</v>
          </cell>
          <cell r="FU329">
            <v>0</v>
          </cell>
          <cell r="FV329">
            <v>140.39999999999964</v>
          </cell>
          <cell r="FW329">
            <v>3.2000000000116415</v>
          </cell>
          <cell r="FX329">
            <v>0</v>
          </cell>
          <cell r="FY329">
            <v>809</v>
          </cell>
          <cell r="FZ329">
            <v>2027</v>
          </cell>
          <cell r="GA329">
            <v>2060.8000000000084</v>
          </cell>
          <cell r="GB329">
            <v>7623</v>
          </cell>
          <cell r="GC329">
            <v>9583</v>
          </cell>
          <cell r="GD329">
            <v>17206</v>
          </cell>
          <cell r="GE329">
            <v>381</v>
          </cell>
          <cell r="GF329">
            <v>1130</v>
          </cell>
          <cell r="GG329">
            <v>21340</v>
          </cell>
          <cell r="GH329">
            <v>113600</v>
          </cell>
          <cell r="GI329">
            <v>371.11</v>
          </cell>
          <cell r="GJ329">
            <v>1545.8799999999999</v>
          </cell>
          <cell r="GK329">
            <v>10325.25</v>
          </cell>
          <cell r="GL329">
            <v>13424.77</v>
          </cell>
          <cell r="GM329">
            <v>451.80999999999949</v>
          </cell>
          <cell r="GN329">
            <v>422</v>
          </cell>
          <cell r="GO329">
            <v>392</v>
          </cell>
          <cell r="GP329">
            <v>94368.000000000029</v>
          </cell>
          <cell r="GQ329">
            <v>0</v>
          </cell>
          <cell r="GR329">
            <v>144000</v>
          </cell>
          <cell r="GS329">
            <v>134940</v>
          </cell>
          <cell r="GT329">
            <v>9060</v>
          </cell>
          <cell r="GU329">
            <v>642</v>
          </cell>
          <cell r="GV329">
            <v>297</v>
          </cell>
          <cell r="GW329">
            <v>345</v>
          </cell>
        </row>
        <row r="330">
          <cell r="B330">
            <v>38675</v>
          </cell>
          <cell r="C330">
            <v>50434.400000000001</v>
          </cell>
          <cell r="D330">
            <v>48870</v>
          </cell>
          <cell r="E330">
            <v>494585</v>
          </cell>
          <cell r="F330">
            <v>77920</v>
          </cell>
          <cell r="G330">
            <v>236060</v>
          </cell>
          <cell r="H330">
            <v>70194</v>
          </cell>
          <cell r="I330">
            <v>23123</v>
          </cell>
          <cell r="J330">
            <v>12190</v>
          </cell>
          <cell r="K330">
            <v>24510</v>
          </cell>
          <cell r="L330">
            <v>162360</v>
          </cell>
          <cell r="M330">
            <v>183960</v>
          </cell>
          <cell r="N330">
            <v>389689</v>
          </cell>
          <cell r="O330">
            <v>153180</v>
          </cell>
          <cell r="P330">
            <v>702052</v>
          </cell>
          <cell r="Q330">
            <v>378979</v>
          </cell>
          <cell r="R330">
            <v>172620</v>
          </cell>
          <cell r="S330">
            <v>5656</v>
          </cell>
          <cell r="T330">
            <v>8887.2999999999993</v>
          </cell>
          <cell r="U330">
            <v>81570</v>
          </cell>
          <cell r="V330">
            <v>27930</v>
          </cell>
          <cell r="W330">
            <v>241630</v>
          </cell>
          <cell r="X330">
            <v>113410</v>
          </cell>
          <cell r="Y330">
            <v>338920</v>
          </cell>
          <cell r="Z330">
            <v>334710</v>
          </cell>
          <cell r="AA330">
            <v>0</v>
          </cell>
          <cell r="AB330">
            <v>323590</v>
          </cell>
          <cell r="AC330">
            <v>340005</v>
          </cell>
          <cell r="AD330">
            <v>0</v>
          </cell>
          <cell r="AE330">
            <v>64600</v>
          </cell>
          <cell r="AF330">
            <v>15145</v>
          </cell>
          <cell r="AG330">
            <v>29710</v>
          </cell>
          <cell r="AH330">
            <v>55875</v>
          </cell>
          <cell r="AI330">
            <v>0</v>
          </cell>
          <cell r="AJ330">
            <v>249725</v>
          </cell>
          <cell r="AK330">
            <v>48110</v>
          </cell>
          <cell r="AL330">
            <v>0</v>
          </cell>
          <cell r="AM330">
            <v>0</v>
          </cell>
          <cell r="AN330">
            <v>1750</v>
          </cell>
          <cell r="AO330">
            <v>78231</v>
          </cell>
          <cell r="AP330">
            <v>0</v>
          </cell>
          <cell r="AQ330">
            <v>50065</v>
          </cell>
          <cell r="AR330">
            <v>153190</v>
          </cell>
          <cell r="AS330">
            <v>62935</v>
          </cell>
          <cell r="AT330">
            <v>0</v>
          </cell>
          <cell r="AU330">
            <v>5108</v>
          </cell>
          <cell r="AV330">
            <v>135172</v>
          </cell>
          <cell r="AW330">
            <v>0</v>
          </cell>
          <cell r="AX330">
            <v>44256</v>
          </cell>
          <cell r="AZ330">
            <v>22541340</v>
          </cell>
          <cell r="BA330">
            <v>28748000</v>
          </cell>
          <cell r="BB330">
            <v>36110</v>
          </cell>
          <cell r="BC330">
            <v>2040200</v>
          </cell>
          <cell r="BD330">
            <v>10447.959999999999</v>
          </cell>
          <cell r="BE330">
            <v>2709</v>
          </cell>
          <cell r="BF330">
            <v>2441</v>
          </cell>
          <cell r="BG330">
            <v>6818</v>
          </cell>
          <cell r="BH330">
            <v>0</v>
          </cell>
          <cell r="BI330">
            <v>10</v>
          </cell>
          <cell r="BJ330">
            <v>10</v>
          </cell>
          <cell r="BK330">
            <v>10</v>
          </cell>
          <cell r="BL330">
            <v>10</v>
          </cell>
          <cell r="BM330">
            <v>10</v>
          </cell>
          <cell r="BN330">
            <v>0</v>
          </cell>
          <cell r="BO330">
            <v>32</v>
          </cell>
          <cell r="BP330">
            <v>20</v>
          </cell>
          <cell r="BQ330">
            <v>20</v>
          </cell>
          <cell r="BR330">
            <v>719.71</v>
          </cell>
          <cell r="BS330">
            <v>716.49</v>
          </cell>
          <cell r="BT330">
            <v>0</v>
          </cell>
          <cell r="BU330">
            <v>8620</v>
          </cell>
          <cell r="BV330">
            <v>0</v>
          </cell>
          <cell r="BW330">
            <v>11</v>
          </cell>
          <cell r="CB330" t="str">
            <v>0</v>
          </cell>
          <cell r="CC330">
            <v>71</v>
          </cell>
          <cell r="CD330">
            <v>122</v>
          </cell>
          <cell r="CE330">
            <v>127</v>
          </cell>
          <cell r="CF330">
            <v>121</v>
          </cell>
          <cell r="CG330">
            <v>150</v>
          </cell>
          <cell r="CH330">
            <v>110</v>
          </cell>
          <cell r="CI330">
            <v>120</v>
          </cell>
          <cell r="CJ330">
            <v>821</v>
          </cell>
          <cell r="CK330">
            <v>858</v>
          </cell>
          <cell r="CL330">
            <v>650</v>
          </cell>
          <cell r="CM330" t="str">
            <v>0</v>
          </cell>
          <cell r="CN330">
            <v>1686</v>
          </cell>
          <cell r="CO330" t="str">
            <v>0</v>
          </cell>
          <cell r="CP330">
            <v>16</v>
          </cell>
          <cell r="CQ330">
            <v>1702</v>
          </cell>
          <cell r="CR330">
            <v>5</v>
          </cell>
          <cell r="CS330">
            <v>17</v>
          </cell>
          <cell r="CT330">
            <v>51</v>
          </cell>
          <cell r="CU330">
            <v>73</v>
          </cell>
          <cell r="CV330">
            <v>73</v>
          </cell>
          <cell r="CW330">
            <v>420</v>
          </cell>
          <cell r="CX330">
            <v>640</v>
          </cell>
          <cell r="CY330">
            <v>122.79999999998836</v>
          </cell>
          <cell r="CZ330">
            <v>89</v>
          </cell>
          <cell r="DA330" t="str">
            <v>0</v>
          </cell>
          <cell r="DB330">
            <v>19</v>
          </cell>
          <cell r="DC330" t="str">
            <v>0</v>
          </cell>
          <cell r="DD330" t="str">
            <v>0</v>
          </cell>
          <cell r="DE330">
            <v>48</v>
          </cell>
          <cell r="DF330">
            <v>1790</v>
          </cell>
          <cell r="DG330">
            <v>1338.7999999999884</v>
          </cell>
          <cell r="DH330">
            <v>62</v>
          </cell>
          <cell r="DI330" t="str">
            <v>0</v>
          </cell>
          <cell r="DJ330">
            <v>6</v>
          </cell>
          <cell r="DK330" t="str">
            <v>0</v>
          </cell>
          <cell r="DL330" t="str">
            <v>0</v>
          </cell>
          <cell r="DM330">
            <v>40</v>
          </cell>
          <cell r="DN330">
            <v>128</v>
          </cell>
          <cell r="DO330">
            <v>108</v>
          </cell>
          <cell r="DP330">
            <v>487</v>
          </cell>
          <cell r="DQ330">
            <v>640</v>
          </cell>
          <cell r="DR330">
            <v>1127</v>
          </cell>
          <cell r="DS330">
            <v>15</v>
          </cell>
          <cell r="DT330">
            <v>52</v>
          </cell>
          <cell r="DU330">
            <v>1720</v>
          </cell>
          <cell r="DV330">
            <v>6900</v>
          </cell>
          <cell r="DW330">
            <v>29.86</v>
          </cell>
          <cell r="DX330">
            <v>92.6</v>
          </cell>
          <cell r="DY330">
            <v>719.71</v>
          </cell>
          <cell r="DZ330">
            <v>716.49</v>
          </cell>
          <cell r="EA330">
            <v>28.909999999999854</v>
          </cell>
          <cell r="EB330">
            <v>27</v>
          </cell>
          <cell r="EC330">
            <v>27</v>
          </cell>
          <cell r="ED330">
            <v>4000</v>
          </cell>
          <cell r="EE330" t="str">
            <v>0</v>
          </cell>
          <cell r="EF330">
            <v>0</v>
          </cell>
          <cell r="EG330">
            <v>8620</v>
          </cell>
          <cell r="EH330">
            <v>0</v>
          </cell>
          <cell r="EI330">
            <v>11</v>
          </cell>
          <cell r="EN330">
            <v>193</v>
          </cell>
          <cell r="EO330">
            <v>1723</v>
          </cell>
          <cell r="EP330">
            <v>2460</v>
          </cell>
          <cell r="EQ330">
            <v>2173</v>
          </cell>
          <cell r="ER330">
            <v>2089</v>
          </cell>
          <cell r="ES330">
            <v>2248.5</v>
          </cell>
          <cell r="ET330">
            <v>1828</v>
          </cell>
          <cell r="EU330">
            <v>1901.7999999999993</v>
          </cell>
          <cell r="EV330">
            <v>14616.3</v>
          </cell>
          <cell r="EW330">
            <v>15260</v>
          </cell>
          <cell r="EX330">
            <v>15545</v>
          </cell>
          <cell r="EY330">
            <v>0</v>
          </cell>
          <cell r="EZ330">
            <v>30727</v>
          </cell>
          <cell r="FA330">
            <v>364.79999999999927</v>
          </cell>
          <cell r="FB330">
            <v>1301</v>
          </cell>
          <cell r="FC330">
            <v>32028</v>
          </cell>
          <cell r="FD330">
            <v>487.79999999999927</v>
          </cell>
          <cell r="FE330">
            <v>587</v>
          </cell>
          <cell r="FF330">
            <v>1094</v>
          </cell>
          <cell r="FG330">
            <v>1804</v>
          </cell>
          <cell r="FH330">
            <v>2168.7999999999993</v>
          </cell>
          <cell r="FI330">
            <v>7935</v>
          </cell>
          <cell r="FJ330">
            <v>15470</v>
          </cell>
          <cell r="FK330">
            <v>1890</v>
          </cell>
          <cell r="FL330">
            <v>1778</v>
          </cell>
          <cell r="FM330">
            <v>0</v>
          </cell>
          <cell r="FN330">
            <v>535</v>
          </cell>
          <cell r="FO330">
            <v>0</v>
          </cell>
          <cell r="FP330">
            <v>0</v>
          </cell>
          <cell r="FQ330">
            <v>1241</v>
          </cell>
          <cell r="FR330">
            <v>30330</v>
          </cell>
          <cell r="FS330">
            <v>28849</v>
          </cell>
          <cell r="FT330">
            <v>1170.1999999999971</v>
          </cell>
          <cell r="FU330">
            <v>0</v>
          </cell>
          <cell r="FV330">
            <v>146.39999999999964</v>
          </cell>
          <cell r="FW330">
            <v>3.2000000000116415</v>
          </cell>
          <cell r="FX330">
            <v>0</v>
          </cell>
          <cell r="FY330">
            <v>849</v>
          </cell>
          <cell r="FZ330">
            <v>2155</v>
          </cell>
          <cell r="GA330">
            <v>2168.8000000000084</v>
          </cell>
          <cell r="GB330">
            <v>8110</v>
          </cell>
          <cell r="GC330">
            <v>10223</v>
          </cell>
          <cell r="GD330">
            <v>18333</v>
          </cell>
          <cell r="GE330">
            <v>396</v>
          </cell>
          <cell r="GF330">
            <v>1182</v>
          </cell>
          <cell r="GG330">
            <v>23060</v>
          </cell>
          <cell r="GH330">
            <v>120500</v>
          </cell>
          <cell r="GI330">
            <v>400.97</v>
          </cell>
          <cell r="GJ330">
            <v>1638.4799999999998</v>
          </cell>
          <cell r="GK330">
            <v>11044.96</v>
          </cell>
          <cell r="GL330">
            <v>14141.26</v>
          </cell>
          <cell r="GM330">
            <v>480.71999999999935</v>
          </cell>
          <cell r="GN330">
            <v>449</v>
          </cell>
          <cell r="GO330">
            <v>419</v>
          </cell>
          <cell r="GP330">
            <v>98368.000000000029</v>
          </cell>
          <cell r="GQ330">
            <v>0</v>
          </cell>
          <cell r="GR330">
            <v>144000</v>
          </cell>
          <cell r="GS330">
            <v>143560</v>
          </cell>
          <cell r="GT330">
            <v>440</v>
          </cell>
          <cell r="GU330">
            <v>642</v>
          </cell>
          <cell r="GV330">
            <v>308</v>
          </cell>
          <cell r="GW330">
            <v>334</v>
          </cell>
        </row>
        <row r="331">
          <cell r="B331">
            <v>38676</v>
          </cell>
          <cell r="C331">
            <v>50474</v>
          </cell>
          <cell r="D331">
            <v>48995.8</v>
          </cell>
          <cell r="E331">
            <v>494747.7</v>
          </cell>
          <cell r="F331">
            <v>78063</v>
          </cell>
          <cell r="G331">
            <v>236186.5</v>
          </cell>
          <cell r="H331">
            <v>70274</v>
          </cell>
          <cell r="I331">
            <v>23242</v>
          </cell>
          <cell r="J331">
            <v>12218</v>
          </cell>
          <cell r="K331">
            <v>24843</v>
          </cell>
          <cell r="L331">
            <v>162671</v>
          </cell>
          <cell r="M331">
            <v>184480</v>
          </cell>
          <cell r="N331">
            <v>390010.6</v>
          </cell>
          <cell r="O331">
            <v>153518</v>
          </cell>
          <cell r="P331">
            <v>702448.4</v>
          </cell>
          <cell r="Q331">
            <v>379280.4</v>
          </cell>
          <cell r="R331">
            <v>172690.8</v>
          </cell>
          <cell r="S331">
            <v>5686.7</v>
          </cell>
          <cell r="T331">
            <v>8989.7000000000007</v>
          </cell>
          <cell r="U331">
            <v>81703</v>
          </cell>
          <cell r="V331">
            <v>28031</v>
          </cell>
          <cell r="W331">
            <v>241667</v>
          </cell>
          <cell r="X331">
            <v>114858</v>
          </cell>
          <cell r="Y331">
            <v>339724</v>
          </cell>
          <cell r="Z331">
            <v>335534.40000000002</v>
          </cell>
          <cell r="AA331">
            <v>0</v>
          </cell>
          <cell r="AB331">
            <v>324326</v>
          </cell>
          <cell r="AC331">
            <v>340806</v>
          </cell>
          <cell r="AD331">
            <v>0</v>
          </cell>
          <cell r="AE331">
            <v>64728.6</v>
          </cell>
          <cell r="AF331">
            <v>15188.4</v>
          </cell>
          <cell r="AG331">
            <v>29804.6</v>
          </cell>
          <cell r="AH331">
            <v>55924.9</v>
          </cell>
          <cell r="AI331">
            <v>0</v>
          </cell>
          <cell r="AJ331">
            <v>249789.3</v>
          </cell>
          <cell r="AK331">
            <v>48171.7</v>
          </cell>
          <cell r="AL331">
            <v>0</v>
          </cell>
          <cell r="AM331">
            <v>0</v>
          </cell>
          <cell r="AN331">
            <v>1812</v>
          </cell>
          <cell r="AO331">
            <v>78318.899999999994</v>
          </cell>
          <cell r="AP331">
            <v>0</v>
          </cell>
          <cell r="AQ331">
            <v>50124</v>
          </cell>
          <cell r="AR331">
            <v>153292.1</v>
          </cell>
          <cell r="AS331">
            <v>63002.9</v>
          </cell>
          <cell r="AT331">
            <v>0</v>
          </cell>
          <cell r="AU331">
            <v>5108.6000000000004</v>
          </cell>
          <cell r="AV331">
            <v>135172</v>
          </cell>
          <cell r="AW331">
            <v>0</v>
          </cell>
          <cell r="AX331">
            <v>44304</v>
          </cell>
          <cell r="AZ331">
            <v>22553240</v>
          </cell>
          <cell r="BA331">
            <v>28836200</v>
          </cell>
          <cell r="BB331">
            <v>36780</v>
          </cell>
          <cell r="BC331">
            <v>2046800</v>
          </cell>
          <cell r="BD331">
            <v>10465.61</v>
          </cell>
          <cell r="BE331">
            <v>2724</v>
          </cell>
          <cell r="BF331">
            <v>2454</v>
          </cell>
          <cell r="BG331">
            <v>6840.3</v>
          </cell>
          <cell r="BH331">
            <v>0</v>
          </cell>
          <cell r="BI331">
            <v>10</v>
          </cell>
          <cell r="BJ331">
            <v>10</v>
          </cell>
          <cell r="BK331">
            <v>10</v>
          </cell>
          <cell r="BL331">
            <v>10</v>
          </cell>
          <cell r="BM331">
            <v>10</v>
          </cell>
          <cell r="BN331">
            <v>0</v>
          </cell>
          <cell r="BO331">
            <v>32</v>
          </cell>
          <cell r="BP331">
            <v>20</v>
          </cell>
          <cell r="BQ331">
            <v>20</v>
          </cell>
          <cell r="BR331">
            <v>572.15</v>
          </cell>
          <cell r="BS331">
            <v>441.69</v>
          </cell>
          <cell r="BT331">
            <v>12000</v>
          </cell>
          <cell r="BU331">
            <v>7270</v>
          </cell>
          <cell r="BV331">
            <v>0</v>
          </cell>
          <cell r="BW331">
            <v>11</v>
          </cell>
          <cell r="CB331">
            <v>39.599999999998545</v>
          </cell>
          <cell r="CC331">
            <v>125.80000000000291</v>
          </cell>
          <cell r="CD331">
            <v>162.70000000001164</v>
          </cell>
          <cell r="CE331">
            <v>143</v>
          </cell>
          <cell r="CF331">
            <v>126.5</v>
          </cell>
          <cell r="CG331">
            <v>80</v>
          </cell>
          <cell r="CH331">
            <v>119</v>
          </cell>
          <cell r="CI331">
            <v>28</v>
          </cell>
          <cell r="CJ331">
            <v>824.6000000000131</v>
          </cell>
          <cell r="CK331">
            <v>804</v>
          </cell>
          <cell r="CL331">
            <v>824.40000000002328</v>
          </cell>
          <cell r="CM331" t="str">
            <v>0</v>
          </cell>
          <cell r="CN331">
            <v>1448</v>
          </cell>
          <cell r="CO331">
            <v>102.40000000000146</v>
          </cell>
          <cell r="CP331">
            <v>70.799999999988358</v>
          </cell>
          <cell r="CQ331">
            <v>1518.7999999999884</v>
          </cell>
          <cell r="CR331">
            <v>97.400000000001455</v>
          </cell>
          <cell r="CS331">
            <v>101</v>
          </cell>
          <cell r="CT331">
            <v>37</v>
          </cell>
          <cell r="CU331">
            <v>133</v>
          </cell>
          <cell r="CV331">
            <v>235.40000000000146</v>
          </cell>
          <cell r="CW331">
            <v>433.99999999999636</v>
          </cell>
          <cell r="CX331">
            <v>945.99999999998545</v>
          </cell>
          <cell r="CY331">
            <v>64.299999999988358</v>
          </cell>
          <cell r="CZ331">
            <v>61.69999999999709</v>
          </cell>
          <cell r="DA331" t="str">
            <v>0</v>
          </cell>
          <cell r="DB331">
            <v>49.900000000001455</v>
          </cell>
          <cell r="DC331" t="str">
            <v>0</v>
          </cell>
          <cell r="DD331" t="str">
            <v>0</v>
          </cell>
          <cell r="DE331">
            <v>62</v>
          </cell>
          <cell r="DF331">
            <v>1285.9999999999854</v>
          </cell>
          <cell r="DG331">
            <v>1617.8999999999687</v>
          </cell>
          <cell r="DH331">
            <v>67.900000000001455</v>
          </cell>
          <cell r="DI331" t="str">
            <v>0</v>
          </cell>
          <cell r="DJ331">
            <v>0.6000000000003638</v>
          </cell>
          <cell r="DK331" t="str">
            <v>0</v>
          </cell>
          <cell r="DL331" t="str">
            <v>0</v>
          </cell>
          <cell r="DM331">
            <v>48</v>
          </cell>
          <cell r="DN331">
            <v>102.10000000000582</v>
          </cell>
          <cell r="DO331">
            <v>116.50000000000182</v>
          </cell>
          <cell r="DP331">
            <v>333</v>
          </cell>
          <cell r="DQ331">
            <v>311</v>
          </cell>
          <cell r="DR331">
            <v>644</v>
          </cell>
          <cell r="DS331">
            <v>30.699999999999818</v>
          </cell>
          <cell r="DT331">
            <v>59</v>
          </cell>
          <cell r="DU331">
            <v>670</v>
          </cell>
          <cell r="DV331">
            <v>6600</v>
          </cell>
          <cell r="DW331">
            <v>11.9</v>
          </cell>
          <cell r="DX331">
            <v>88.2</v>
          </cell>
          <cell r="DY331">
            <v>572.15</v>
          </cell>
          <cell r="DZ331">
            <v>441.69</v>
          </cell>
          <cell r="EA331">
            <v>17.650000000001455</v>
          </cell>
          <cell r="EB331">
            <v>15</v>
          </cell>
          <cell r="EC331">
            <v>13</v>
          </cell>
          <cell r="ED331">
            <v>3568.0000000000291</v>
          </cell>
          <cell r="EE331" t="str">
            <v>0</v>
          </cell>
          <cell r="EF331">
            <v>12000</v>
          </cell>
          <cell r="EG331">
            <v>7270</v>
          </cell>
          <cell r="EH331">
            <v>0</v>
          </cell>
          <cell r="EI331">
            <v>11</v>
          </cell>
          <cell r="EN331">
            <v>232.59999999999854</v>
          </cell>
          <cell r="EO331">
            <v>1848.8000000000029</v>
          </cell>
          <cell r="EP331">
            <v>2622.7000000000116</v>
          </cell>
          <cell r="EQ331">
            <v>2316</v>
          </cell>
          <cell r="ER331">
            <v>2215.5</v>
          </cell>
          <cell r="ES331">
            <v>2328.5</v>
          </cell>
          <cell r="ET331">
            <v>1947</v>
          </cell>
          <cell r="EU331">
            <v>1929.7999999999993</v>
          </cell>
          <cell r="EV331">
            <v>15440.900000000012</v>
          </cell>
          <cell r="EW331">
            <v>16064</v>
          </cell>
          <cell r="EX331">
            <v>16369.400000000023</v>
          </cell>
          <cell r="EY331">
            <v>0</v>
          </cell>
          <cell r="EZ331">
            <v>32175</v>
          </cell>
          <cell r="FA331">
            <v>467.20000000000073</v>
          </cell>
          <cell r="FB331">
            <v>1371.7999999999884</v>
          </cell>
          <cell r="FC331">
            <v>33546.799999999988</v>
          </cell>
          <cell r="FD331">
            <v>585.20000000000073</v>
          </cell>
          <cell r="FE331">
            <v>688</v>
          </cell>
          <cell r="FF331">
            <v>1131</v>
          </cell>
          <cell r="FG331">
            <v>1937</v>
          </cell>
          <cell r="FH331">
            <v>2404.2000000000007</v>
          </cell>
          <cell r="FI331">
            <v>8368.9999999999964</v>
          </cell>
          <cell r="FJ331">
            <v>16415.999999999985</v>
          </cell>
          <cell r="FK331">
            <v>1954.2999999999884</v>
          </cell>
          <cell r="FL331">
            <v>1839.6999999999971</v>
          </cell>
          <cell r="FM331">
            <v>0</v>
          </cell>
          <cell r="FN331">
            <v>584.90000000000146</v>
          </cell>
          <cell r="FO331">
            <v>0</v>
          </cell>
          <cell r="FP331">
            <v>0</v>
          </cell>
          <cell r="FQ331">
            <v>1303</v>
          </cell>
          <cell r="FR331">
            <v>31615.999999999985</v>
          </cell>
          <cell r="FS331">
            <v>30466.899999999969</v>
          </cell>
          <cell r="FT331">
            <v>1238.0999999999985</v>
          </cell>
          <cell r="FU331">
            <v>0</v>
          </cell>
          <cell r="FV331">
            <v>147</v>
          </cell>
          <cell r="FW331">
            <v>3.2000000000116415</v>
          </cell>
          <cell r="FX331">
            <v>0</v>
          </cell>
          <cell r="FY331">
            <v>897</v>
          </cell>
          <cell r="FZ331">
            <v>2257.1000000000058</v>
          </cell>
          <cell r="GA331">
            <v>2285.3000000000102</v>
          </cell>
          <cell r="GB331">
            <v>8443</v>
          </cell>
          <cell r="GC331">
            <v>10534</v>
          </cell>
          <cell r="GD331">
            <v>18977</v>
          </cell>
          <cell r="GE331">
            <v>426.69999999999982</v>
          </cell>
          <cell r="GF331">
            <v>1241</v>
          </cell>
          <cell r="GG331">
            <v>23730</v>
          </cell>
          <cell r="GH331">
            <v>127100</v>
          </cell>
          <cell r="GI331">
            <v>412.87</v>
          </cell>
          <cell r="GJ331">
            <v>1726.6799999999998</v>
          </cell>
          <cell r="GK331">
            <v>11617.109999999999</v>
          </cell>
          <cell r="GL331">
            <v>14582.95</v>
          </cell>
          <cell r="GM331">
            <v>498.3700000000008</v>
          </cell>
          <cell r="GN331">
            <v>464</v>
          </cell>
          <cell r="GO331">
            <v>432</v>
          </cell>
          <cell r="GP331">
            <v>101936.00000000006</v>
          </cell>
          <cell r="GQ331">
            <v>0</v>
          </cell>
          <cell r="GR331">
            <v>156000</v>
          </cell>
          <cell r="GS331">
            <v>150830</v>
          </cell>
          <cell r="GT331">
            <v>5170</v>
          </cell>
          <cell r="GU331">
            <v>642</v>
          </cell>
          <cell r="GV331">
            <v>319</v>
          </cell>
          <cell r="GW331">
            <v>323</v>
          </cell>
        </row>
        <row r="332">
          <cell r="B332">
            <v>38677</v>
          </cell>
          <cell r="C332">
            <v>50474</v>
          </cell>
          <cell r="D332">
            <v>49085.1</v>
          </cell>
          <cell r="E332">
            <v>494875.1</v>
          </cell>
          <cell r="F332">
            <v>78190</v>
          </cell>
          <cell r="G332">
            <v>236304</v>
          </cell>
          <cell r="H332">
            <v>70349.100000000006</v>
          </cell>
          <cell r="I332">
            <v>23351</v>
          </cell>
          <cell r="J332">
            <v>12347</v>
          </cell>
          <cell r="K332">
            <v>25076</v>
          </cell>
          <cell r="L332">
            <v>162967</v>
          </cell>
          <cell r="M332">
            <v>184840</v>
          </cell>
          <cell r="N332">
            <v>390761.1</v>
          </cell>
          <cell r="O332">
            <v>153804.4</v>
          </cell>
          <cell r="P332">
            <v>702724.1</v>
          </cell>
          <cell r="Q332">
            <v>379574.1</v>
          </cell>
          <cell r="R332">
            <v>172714.1</v>
          </cell>
          <cell r="S332">
            <v>5700.6</v>
          </cell>
          <cell r="T332">
            <v>9018.1</v>
          </cell>
          <cell r="U332">
            <v>81798.100000000006</v>
          </cell>
          <cell r="V332">
            <v>28059.1</v>
          </cell>
          <cell r="W332">
            <v>241703</v>
          </cell>
          <cell r="X332">
            <v>116156</v>
          </cell>
          <cell r="Y332">
            <v>340412</v>
          </cell>
          <cell r="Z332">
            <v>336141</v>
          </cell>
          <cell r="AA332">
            <v>0</v>
          </cell>
          <cell r="AB332">
            <v>324928.09999999998</v>
          </cell>
          <cell r="AC332">
            <v>341500</v>
          </cell>
          <cell r="AD332">
            <v>0</v>
          </cell>
          <cell r="AE332">
            <v>64858.8</v>
          </cell>
          <cell r="AF332">
            <v>15226.1</v>
          </cell>
          <cell r="AG332">
            <v>29878.1</v>
          </cell>
          <cell r="AH332">
            <v>55962.1</v>
          </cell>
          <cell r="AI332">
            <v>0</v>
          </cell>
          <cell r="AJ332">
            <v>249854.1</v>
          </cell>
          <cell r="AK332">
            <v>48251.1</v>
          </cell>
          <cell r="AL332">
            <v>0</v>
          </cell>
          <cell r="AM332">
            <v>0</v>
          </cell>
          <cell r="AN332">
            <v>1863</v>
          </cell>
          <cell r="AO332">
            <v>78367.100000000006</v>
          </cell>
          <cell r="AP332">
            <v>0</v>
          </cell>
          <cell r="AQ332">
            <v>50162</v>
          </cell>
          <cell r="AR332">
            <v>153362.1</v>
          </cell>
          <cell r="AS332">
            <v>63018.1</v>
          </cell>
          <cell r="AT332">
            <v>0</v>
          </cell>
          <cell r="AU332">
            <v>5108.6000000000004</v>
          </cell>
          <cell r="AV332">
            <v>135172</v>
          </cell>
          <cell r="AW332">
            <v>0</v>
          </cell>
          <cell r="AX332">
            <v>44347.1</v>
          </cell>
          <cell r="AZ332">
            <v>22563520</v>
          </cell>
          <cell r="BA332">
            <v>28922000</v>
          </cell>
          <cell r="BB332">
            <v>37320</v>
          </cell>
          <cell r="BC332">
            <v>2053240</v>
          </cell>
          <cell r="BD332">
            <v>10481.25</v>
          </cell>
          <cell r="BE332">
            <v>2742</v>
          </cell>
          <cell r="BF332">
            <v>2470</v>
          </cell>
          <cell r="BG332">
            <v>6863.1</v>
          </cell>
          <cell r="BH332">
            <v>0</v>
          </cell>
          <cell r="BI332">
            <v>10</v>
          </cell>
          <cell r="BJ332">
            <v>10</v>
          </cell>
          <cell r="BK332">
            <v>10</v>
          </cell>
          <cell r="BL332">
            <v>10</v>
          </cell>
          <cell r="BM332">
            <v>10</v>
          </cell>
          <cell r="BN332">
            <v>32</v>
          </cell>
          <cell r="BO332">
            <v>0</v>
          </cell>
          <cell r="BP332">
            <v>20</v>
          </cell>
          <cell r="BQ332">
            <v>20</v>
          </cell>
          <cell r="BR332">
            <v>450.5</v>
          </cell>
          <cell r="BS332">
            <v>497.11</v>
          </cell>
          <cell r="BT332">
            <v>12000</v>
          </cell>
          <cell r="BU332">
            <v>6980</v>
          </cell>
          <cell r="BV332">
            <v>0</v>
          </cell>
          <cell r="BW332">
            <v>11</v>
          </cell>
          <cell r="CB332" t="str">
            <v>0</v>
          </cell>
          <cell r="CC332">
            <v>89.299999999995634</v>
          </cell>
          <cell r="CD332">
            <v>127.39999999996508</v>
          </cell>
          <cell r="CE332">
            <v>127</v>
          </cell>
          <cell r="CF332">
            <v>117.5</v>
          </cell>
          <cell r="CG332">
            <v>75.100000000005821</v>
          </cell>
          <cell r="CH332">
            <v>109</v>
          </cell>
          <cell r="CI332">
            <v>129</v>
          </cell>
          <cell r="CJ332">
            <v>774.29999999996653</v>
          </cell>
          <cell r="CK332">
            <v>688</v>
          </cell>
          <cell r="CL332" t="str">
            <v>0</v>
          </cell>
          <cell r="CM332" t="str">
            <v>0</v>
          </cell>
          <cell r="CN332">
            <v>1298</v>
          </cell>
          <cell r="CO332">
            <v>28.399999999999636</v>
          </cell>
          <cell r="CP332">
            <v>23.300000000017462</v>
          </cell>
          <cell r="CQ332">
            <v>1321.3000000000175</v>
          </cell>
          <cell r="CR332" t="e">
            <v>#REF!</v>
          </cell>
          <cell r="CS332" t="e">
            <v>#REF!</v>
          </cell>
          <cell r="CT332">
            <v>36</v>
          </cell>
          <cell r="CU332">
            <v>95.100000000005821</v>
          </cell>
          <cell r="CV332">
            <v>123.50000000000546</v>
          </cell>
          <cell r="CW332">
            <v>377.00000000000728</v>
          </cell>
          <cell r="CX332">
            <v>735</v>
          </cell>
          <cell r="CY332">
            <v>64.800000000017462</v>
          </cell>
          <cell r="CZ332">
            <v>79.400000000001455</v>
          </cell>
          <cell r="DA332" t="str">
            <v>0</v>
          </cell>
          <cell r="DB332">
            <v>37.19999999999709</v>
          </cell>
          <cell r="DC332" t="str">
            <v>0</v>
          </cell>
          <cell r="DD332" t="str">
            <v>0</v>
          </cell>
          <cell r="DE332">
            <v>51</v>
          </cell>
          <cell r="DF332">
            <v>1302.0000000000437</v>
          </cell>
          <cell r="DG332">
            <v>1344.4000000000233</v>
          </cell>
          <cell r="DH332">
            <v>15.19999999999709</v>
          </cell>
          <cell r="DI332" t="str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>
            <v>43.099999999998545</v>
          </cell>
          <cell r="DN332">
            <v>70</v>
          </cell>
          <cell r="DO332">
            <v>58.299999999995634</v>
          </cell>
          <cell r="DP332">
            <v>233</v>
          </cell>
          <cell r="DQ332">
            <v>296</v>
          </cell>
          <cell r="DR332">
            <v>529</v>
          </cell>
          <cell r="DS332">
            <v>13.900000000000546</v>
          </cell>
          <cell r="DT332">
            <v>38</v>
          </cell>
          <cell r="DU332">
            <v>540</v>
          </cell>
          <cell r="DV332">
            <v>6440</v>
          </cell>
          <cell r="DW332">
            <v>10.28</v>
          </cell>
          <cell r="DX332">
            <v>85.8</v>
          </cell>
          <cell r="DY332">
            <v>450.5</v>
          </cell>
          <cell r="DZ332">
            <v>497.11</v>
          </cell>
          <cell r="EA332">
            <v>15.639999999999418</v>
          </cell>
          <cell r="EB332">
            <v>18</v>
          </cell>
          <cell r="EC332">
            <v>16</v>
          </cell>
          <cell r="ED332">
            <v>3648.0000000000291</v>
          </cell>
          <cell r="EE332" t="str">
            <v>0</v>
          </cell>
          <cell r="EF332">
            <v>12000</v>
          </cell>
          <cell r="EG332">
            <v>6980</v>
          </cell>
          <cell r="EH332">
            <v>0</v>
          </cell>
          <cell r="EI332">
            <v>11</v>
          </cell>
          <cell r="EN332">
            <v>232.59999999999854</v>
          </cell>
          <cell r="EO332">
            <v>1938.0999999999985</v>
          </cell>
          <cell r="EP332">
            <v>2750.0999999999767</v>
          </cell>
          <cell r="EQ332">
            <v>2443</v>
          </cell>
          <cell r="ER332">
            <v>2333</v>
          </cell>
          <cell r="ES332">
            <v>2403.6000000000058</v>
          </cell>
          <cell r="ET332">
            <v>2056</v>
          </cell>
          <cell r="EU332">
            <v>2058.7999999999993</v>
          </cell>
          <cell r="EV332">
            <v>16215.199999999979</v>
          </cell>
          <cell r="EW332">
            <v>16752</v>
          </cell>
          <cell r="EX332">
            <v>16369.400000000023</v>
          </cell>
          <cell r="EY332">
            <v>0</v>
          </cell>
          <cell r="EZ332">
            <v>33473</v>
          </cell>
          <cell r="FA332">
            <v>495.60000000000036</v>
          </cell>
          <cell r="FB332">
            <v>1395.1000000000058</v>
          </cell>
          <cell r="FC332">
            <v>34868.100000000006</v>
          </cell>
          <cell r="FD332" t="e">
            <v>#REF!</v>
          </cell>
          <cell r="FE332" t="e">
            <v>#REF!</v>
          </cell>
          <cell r="FF332">
            <v>1167</v>
          </cell>
          <cell r="FG332">
            <v>2032.1000000000058</v>
          </cell>
          <cell r="FH332">
            <v>2527.7000000000062</v>
          </cell>
          <cell r="FI332">
            <v>8746.0000000000036</v>
          </cell>
          <cell r="FJ332">
            <v>17150.999999999985</v>
          </cell>
          <cell r="FK332">
            <v>2019.1000000000058</v>
          </cell>
          <cell r="FL332">
            <v>1919.0999999999985</v>
          </cell>
          <cell r="FM332">
            <v>0</v>
          </cell>
          <cell r="FN332">
            <v>622.09999999999854</v>
          </cell>
          <cell r="FO332">
            <v>0</v>
          </cell>
          <cell r="FP332">
            <v>0</v>
          </cell>
          <cell r="FQ332">
            <v>1354</v>
          </cell>
          <cell r="FR332">
            <v>32918.000000000029</v>
          </cell>
          <cell r="FS332">
            <v>31811.299999999992</v>
          </cell>
          <cell r="FT332">
            <v>1253.2999999999956</v>
          </cell>
          <cell r="FU332">
            <v>0</v>
          </cell>
          <cell r="FV332">
            <v>147</v>
          </cell>
          <cell r="FW332">
            <v>3.2000000000116415</v>
          </cell>
          <cell r="FX332">
            <v>0</v>
          </cell>
          <cell r="FY332">
            <v>940.09999999999854</v>
          </cell>
          <cell r="FZ332">
            <v>2327.1000000000058</v>
          </cell>
          <cell r="GA332">
            <v>2343.6000000000058</v>
          </cell>
          <cell r="GB332">
            <v>8676</v>
          </cell>
          <cell r="GC332">
            <v>10830</v>
          </cell>
          <cell r="GD332">
            <v>19506</v>
          </cell>
          <cell r="GE332">
            <v>440.60000000000036</v>
          </cell>
          <cell r="GF332">
            <v>1279</v>
          </cell>
          <cell r="GG332">
            <v>24270</v>
          </cell>
          <cell r="GH332">
            <v>133540</v>
          </cell>
          <cell r="GI332">
            <v>423.15</v>
          </cell>
          <cell r="GJ332">
            <v>1812.4799999999998</v>
          </cell>
          <cell r="GK332">
            <v>12067.609999999999</v>
          </cell>
          <cell r="GL332">
            <v>15080.060000000001</v>
          </cell>
          <cell r="GM332">
            <v>514.01000000000022</v>
          </cell>
          <cell r="GN332">
            <v>482</v>
          </cell>
          <cell r="GO332">
            <v>448</v>
          </cell>
          <cell r="GP332">
            <v>105584.00000000009</v>
          </cell>
          <cell r="GQ332">
            <v>0</v>
          </cell>
          <cell r="GR332">
            <v>168000</v>
          </cell>
          <cell r="GS332">
            <v>157810</v>
          </cell>
          <cell r="GT332">
            <v>10190</v>
          </cell>
          <cell r="GU332">
            <v>642</v>
          </cell>
          <cell r="GV332">
            <v>330</v>
          </cell>
          <cell r="GW332">
            <v>312</v>
          </cell>
        </row>
        <row r="333">
          <cell r="B333">
            <v>38678</v>
          </cell>
          <cell r="C333">
            <v>50522</v>
          </cell>
          <cell r="D333">
            <v>49185</v>
          </cell>
          <cell r="E333">
            <v>495018.8</v>
          </cell>
          <cell r="F333">
            <v>78330</v>
          </cell>
          <cell r="G333">
            <v>236432</v>
          </cell>
          <cell r="H333">
            <v>70494</v>
          </cell>
          <cell r="I333">
            <v>23468</v>
          </cell>
          <cell r="J333">
            <v>12347</v>
          </cell>
          <cell r="K333">
            <v>25499</v>
          </cell>
          <cell r="L333">
            <v>163560</v>
          </cell>
          <cell r="M333">
            <v>185325</v>
          </cell>
          <cell r="N333">
            <v>390616.6</v>
          </cell>
          <cell r="O333">
            <v>154163.1</v>
          </cell>
          <cell r="P333">
            <v>703088.1</v>
          </cell>
          <cell r="Q333">
            <v>379906</v>
          </cell>
          <cell r="R333">
            <v>172757.7</v>
          </cell>
          <cell r="S333">
            <v>5722.2</v>
          </cell>
          <cell r="T333">
            <v>9062.2000000000007</v>
          </cell>
          <cell r="U333">
            <v>81910</v>
          </cell>
          <cell r="V333">
            <v>28094.400000000001</v>
          </cell>
          <cell r="W333">
            <v>241746</v>
          </cell>
          <cell r="X333">
            <v>117871</v>
          </cell>
          <cell r="Y333">
            <v>341245</v>
          </cell>
          <cell r="Z333">
            <v>337037</v>
          </cell>
          <cell r="AA333">
            <v>0</v>
          </cell>
          <cell r="AB333">
            <v>325698</v>
          </cell>
          <cell r="AC333">
            <v>342402</v>
          </cell>
          <cell r="AD333">
            <v>0</v>
          </cell>
          <cell r="AE333">
            <v>65026.6</v>
          </cell>
          <cell r="AF333">
            <v>15267</v>
          </cell>
          <cell r="AG333">
            <v>29967.1</v>
          </cell>
          <cell r="AH333">
            <v>55985.5</v>
          </cell>
          <cell r="AI333">
            <v>0</v>
          </cell>
          <cell r="AJ333">
            <v>249960</v>
          </cell>
          <cell r="AK333">
            <v>48350</v>
          </cell>
          <cell r="AL333">
            <v>0</v>
          </cell>
          <cell r="AM333">
            <v>0</v>
          </cell>
          <cell r="AN333">
            <v>1919</v>
          </cell>
          <cell r="AO333">
            <v>78447.7</v>
          </cell>
          <cell r="AP333">
            <v>0</v>
          </cell>
          <cell r="AQ333">
            <v>50228</v>
          </cell>
          <cell r="AR333">
            <v>153483.29999999999</v>
          </cell>
          <cell r="AS333">
            <v>63070</v>
          </cell>
          <cell r="AT333">
            <v>0</v>
          </cell>
          <cell r="AU333">
            <v>5127.7</v>
          </cell>
          <cell r="AV333">
            <v>135172</v>
          </cell>
          <cell r="AW333">
            <v>0</v>
          </cell>
          <cell r="AX333">
            <v>44372</v>
          </cell>
          <cell r="AZ333">
            <v>22586390</v>
          </cell>
          <cell r="BA333">
            <v>29020650</v>
          </cell>
          <cell r="BB333">
            <v>38620</v>
          </cell>
          <cell r="BC333">
            <v>2060620</v>
          </cell>
          <cell r="BD333">
            <v>10503.53</v>
          </cell>
          <cell r="BE333">
            <v>2763</v>
          </cell>
          <cell r="BF333">
            <v>2492</v>
          </cell>
          <cell r="BG333">
            <v>6887.4</v>
          </cell>
          <cell r="BH333">
            <v>0</v>
          </cell>
          <cell r="BI333">
            <v>10</v>
          </cell>
          <cell r="BJ333">
            <v>10</v>
          </cell>
          <cell r="BK333">
            <v>10</v>
          </cell>
          <cell r="BL333">
            <v>10</v>
          </cell>
          <cell r="BM333">
            <v>10</v>
          </cell>
          <cell r="BN333">
            <v>32</v>
          </cell>
          <cell r="BO333">
            <v>30</v>
          </cell>
          <cell r="BP333">
            <v>20</v>
          </cell>
          <cell r="BQ333">
            <v>20</v>
          </cell>
          <cell r="BR333">
            <v>629.23</v>
          </cell>
          <cell r="BS333">
            <v>672.53</v>
          </cell>
          <cell r="BT333">
            <v>12000</v>
          </cell>
          <cell r="BU333">
            <v>0</v>
          </cell>
          <cell r="BV333">
            <v>0</v>
          </cell>
          <cell r="BW333">
            <v>22</v>
          </cell>
          <cell r="CB333" t="str">
            <v>0</v>
          </cell>
          <cell r="CC333" t="str">
            <v>0</v>
          </cell>
          <cell r="CD333" t="str">
            <v>0</v>
          </cell>
          <cell r="CE333" t="str">
            <v>0</v>
          </cell>
          <cell r="CF333" t="str">
            <v>0</v>
          </cell>
          <cell r="CG333" t="str">
            <v>0</v>
          </cell>
          <cell r="CH333" t="str">
            <v>0</v>
          </cell>
          <cell r="CI333" t="str">
            <v>0</v>
          </cell>
          <cell r="CJ333">
            <v>0</v>
          </cell>
          <cell r="CK333" t="str">
            <v>0</v>
          </cell>
          <cell r="CL333" t="str">
            <v>0</v>
          </cell>
          <cell r="CM333" t="str">
            <v>0</v>
          </cell>
          <cell r="CN333" t="str">
            <v>0</v>
          </cell>
          <cell r="CO333" t="str">
            <v>0</v>
          </cell>
          <cell r="CP333" t="str">
            <v>0</v>
          </cell>
          <cell r="CQ333">
            <v>0</v>
          </cell>
          <cell r="CR333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 t="str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>
            <v>0</v>
          </cell>
          <cell r="DH333" t="str">
            <v>0</v>
          </cell>
          <cell r="DI333" t="str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 t="str">
            <v>0</v>
          </cell>
          <cell r="DO333">
            <v>0</v>
          </cell>
          <cell r="DP333" t="str">
            <v>0</v>
          </cell>
          <cell r="DQ333" t="str">
            <v>0</v>
          </cell>
          <cell r="DR333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N333">
            <v>232.59999999999854</v>
          </cell>
          <cell r="EO333">
            <v>1938.0999999999985</v>
          </cell>
          <cell r="EP333">
            <v>2750.0999999999767</v>
          </cell>
          <cell r="EQ333">
            <v>2443</v>
          </cell>
          <cell r="ER333">
            <v>2333</v>
          </cell>
          <cell r="ES333">
            <v>2403.6000000000058</v>
          </cell>
          <cell r="ET333">
            <v>2056</v>
          </cell>
          <cell r="EU333">
            <v>2058.7999999999993</v>
          </cell>
          <cell r="EV333">
            <v>16215.199999999979</v>
          </cell>
          <cell r="EW333">
            <v>16752</v>
          </cell>
          <cell r="EX333">
            <v>16369.400000000023</v>
          </cell>
          <cell r="EY333">
            <v>0</v>
          </cell>
          <cell r="EZ333">
            <v>33473</v>
          </cell>
          <cell r="FA333">
            <v>495.60000000000036</v>
          </cell>
          <cell r="FB333">
            <v>1395.1000000000058</v>
          </cell>
          <cell r="FC333">
            <v>34868.100000000006</v>
          </cell>
          <cell r="FD333" t="e">
            <v>#REF!</v>
          </cell>
          <cell r="FE333" t="e">
            <v>#REF!</v>
          </cell>
          <cell r="FF333">
            <v>1167</v>
          </cell>
          <cell r="FG333">
            <v>2032.1000000000058</v>
          </cell>
          <cell r="FH333">
            <v>2527.7000000000062</v>
          </cell>
          <cell r="FI333">
            <v>8746.0000000000036</v>
          </cell>
          <cell r="FJ333">
            <v>17150.999999999985</v>
          </cell>
          <cell r="FK333">
            <v>2019.1000000000058</v>
          </cell>
          <cell r="FL333">
            <v>1919.0999999999985</v>
          </cell>
          <cell r="FM333">
            <v>0</v>
          </cell>
          <cell r="FN333">
            <v>622.09999999999854</v>
          </cell>
          <cell r="FO333">
            <v>0</v>
          </cell>
          <cell r="FP333">
            <v>0</v>
          </cell>
          <cell r="FQ333">
            <v>1354</v>
          </cell>
          <cell r="FR333">
            <v>32918.000000000029</v>
          </cell>
          <cell r="FS333">
            <v>31811.299999999992</v>
          </cell>
          <cell r="FT333">
            <v>1253.2999999999956</v>
          </cell>
          <cell r="FU333">
            <v>0</v>
          </cell>
          <cell r="FV333">
            <v>147</v>
          </cell>
          <cell r="FW333">
            <v>3.2000000000116415</v>
          </cell>
          <cell r="FX333">
            <v>0</v>
          </cell>
          <cell r="FY333">
            <v>940.09999999999854</v>
          </cell>
          <cell r="FZ333">
            <v>2327.1000000000058</v>
          </cell>
          <cell r="GA333">
            <v>2343.6000000000058</v>
          </cell>
          <cell r="GB333">
            <v>8676</v>
          </cell>
          <cell r="GC333">
            <v>10830</v>
          </cell>
          <cell r="GD333">
            <v>19506</v>
          </cell>
          <cell r="GE333">
            <v>440.60000000000036</v>
          </cell>
          <cell r="GF333">
            <v>1279</v>
          </cell>
          <cell r="GG333">
            <v>24270</v>
          </cell>
          <cell r="GH333">
            <v>133540</v>
          </cell>
          <cell r="GI333">
            <v>423.15</v>
          </cell>
          <cell r="GJ333">
            <v>1812.4799999999998</v>
          </cell>
          <cell r="GK333">
            <v>12067.609999999999</v>
          </cell>
          <cell r="GL333">
            <v>15080.060000000001</v>
          </cell>
          <cell r="GM333">
            <v>514.01000000000022</v>
          </cell>
          <cell r="GN333">
            <v>482</v>
          </cell>
          <cell r="GO333">
            <v>448</v>
          </cell>
          <cell r="GP333">
            <v>105584.00000000009</v>
          </cell>
          <cell r="GQ333">
            <v>0</v>
          </cell>
          <cell r="GR333">
            <v>168000</v>
          </cell>
          <cell r="GS333">
            <v>157810</v>
          </cell>
          <cell r="GT333">
            <v>10190</v>
          </cell>
          <cell r="GU333">
            <v>642</v>
          </cell>
          <cell r="GV333">
            <v>330</v>
          </cell>
          <cell r="GW333">
            <v>312</v>
          </cell>
        </row>
        <row r="334">
          <cell r="B334">
            <v>38679</v>
          </cell>
          <cell r="C334">
            <v>50530</v>
          </cell>
          <cell r="D334">
            <v>49294.1</v>
          </cell>
          <cell r="E334">
            <v>495179.9</v>
          </cell>
          <cell r="F334">
            <v>78487</v>
          </cell>
          <cell r="G334">
            <v>236671.4</v>
          </cell>
          <cell r="H334">
            <v>70621</v>
          </cell>
          <cell r="I334">
            <v>23559</v>
          </cell>
          <cell r="J334">
            <v>12347</v>
          </cell>
          <cell r="K334">
            <v>26044</v>
          </cell>
          <cell r="L334">
            <v>164254</v>
          </cell>
          <cell r="M334">
            <v>185871</v>
          </cell>
          <cell r="N334">
            <v>391009.9</v>
          </cell>
          <cell r="O334">
            <v>154593</v>
          </cell>
          <cell r="P334">
            <v>703497.1</v>
          </cell>
          <cell r="Q334">
            <v>380311</v>
          </cell>
          <cell r="R334">
            <v>172789.1</v>
          </cell>
          <cell r="S334">
            <v>5746.1</v>
          </cell>
          <cell r="T334">
            <v>9078.2999999999993</v>
          </cell>
          <cell r="U334">
            <v>82009.100000000006</v>
          </cell>
          <cell r="V334">
            <v>28136.6</v>
          </cell>
          <cell r="W334">
            <v>241805.5</v>
          </cell>
          <cell r="X334">
            <v>119870</v>
          </cell>
          <cell r="Y334">
            <v>342325</v>
          </cell>
          <cell r="Z334">
            <v>337971</v>
          </cell>
          <cell r="AA334">
            <v>0</v>
          </cell>
          <cell r="AB334">
            <v>326606</v>
          </cell>
          <cell r="AC334">
            <v>343470</v>
          </cell>
          <cell r="AD334">
            <v>0</v>
          </cell>
          <cell r="AE334">
            <v>65210</v>
          </cell>
          <cell r="AF334">
            <v>15320</v>
          </cell>
          <cell r="AG334">
            <v>30062</v>
          </cell>
          <cell r="AH334">
            <v>56021.599999999999</v>
          </cell>
          <cell r="AI334">
            <v>0</v>
          </cell>
          <cell r="AJ334">
            <v>250061</v>
          </cell>
          <cell r="AK334">
            <v>48444.1</v>
          </cell>
          <cell r="AL334">
            <v>0</v>
          </cell>
          <cell r="AM334">
            <v>0</v>
          </cell>
          <cell r="AN334">
            <v>1988</v>
          </cell>
          <cell r="AO334">
            <v>78523.3</v>
          </cell>
          <cell r="AP334">
            <v>0</v>
          </cell>
          <cell r="AQ334">
            <v>50291</v>
          </cell>
          <cell r="AR334">
            <v>153613.29999999999</v>
          </cell>
          <cell r="AS334">
            <v>63130.3</v>
          </cell>
          <cell r="AT334">
            <v>0</v>
          </cell>
          <cell r="AU334">
            <v>5127.7</v>
          </cell>
          <cell r="AV334">
            <v>135172</v>
          </cell>
          <cell r="AW334">
            <v>0</v>
          </cell>
          <cell r="AX334">
            <v>44467.3</v>
          </cell>
          <cell r="AZ334">
            <v>22618640</v>
          </cell>
          <cell r="BA334">
            <v>29116480</v>
          </cell>
          <cell r="BB334">
            <v>40470</v>
          </cell>
          <cell r="BC334">
            <v>2067860</v>
          </cell>
          <cell r="BD334">
            <v>10525.22</v>
          </cell>
          <cell r="BE334">
            <v>2787</v>
          </cell>
          <cell r="BF334">
            <v>2515</v>
          </cell>
          <cell r="BG334">
            <v>6911.1</v>
          </cell>
          <cell r="BH334">
            <v>0</v>
          </cell>
          <cell r="BI334">
            <v>10</v>
          </cell>
          <cell r="BJ334">
            <v>10</v>
          </cell>
          <cell r="BK334">
            <v>10</v>
          </cell>
          <cell r="BL334">
            <v>10</v>
          </cell>
          <cell r="BM334">
            <v>10</v>
          </cell>
          <cell r="BN334">
            <v>32</v>
          </cell>
          <cell r="BO334">
            <v>32</v>
          </cell>
          <cell r="BP334">
            <v>20</v>
          </cell>
          <cell r="BQ334">
            <v>20</v>
          </cell>
          <cell r="BR334">
            <v>646.14</v>
          </cell>
          <cell r="BS334">
            <v>809.09</v>
          </cell>
          <cell r="BT334">
            <v>12000</v>
          </cell>
          <cell r="BU334">
            <v>0</v>
          </cell>
          <cell r="BV334">
            <v>0</v>
          </cell>
          <cell r="BW334">
            <v>22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>
            <v>0</v>
          </cell>
          <cell r="CK334" t="str">
            <v>0</v>
          </cell>
          <cell r="CL334" t="str">
            <v>0</v>
          </cell>
          <cell r="CM334" t="str">
            <v>0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0</v>
          </cell>
          <cell r="CR334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 t="str">
            <v>0</v>
          </cell>
          <cell r="DO334">
            <v>0</v>
          </cell>
          <cell r="DP334" t="str">
            <v>0</v>
          </cell>
          <cell r="DQ334" t="str">
            <v>0</v>
          </cell>
          <cell r="DR334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N334">
            <v>232.59999999999854</v>
          </cell>
          <cell r="EO334">
            <v>1938.0999999999985</v>
          </cell>
          <cell r="EP334">
            <v>2750.0999999999767</v>
          </cell>
          <cell r="EQ334">
            <v>2443</v>
          </cell>
          <cell r="ER334">
            <v>2333</v>
          </cell>
          <cell r="ES334">
            <v>2403.6000000000058</v>
          </cell>
          <cell r="ET334">
            <v>2056</v>
          </cell>
          <cell r="EU334">
            <v>2058.7999999999993</v>
          </cell>
          <cell r="EV334">
            <v>16215.199999999979</v>
          </cell>
          <cell r="EW334">
            <v>16752</v>
          </cell>
          <cell r="EX334">
            <v>16369.400000000023</v>
          </cell>
          <cell r="EY334">
            <v>0</v>
          </cell>
          <cell r="EZ334">
            <v>33473</v>
          </cell>
          <cell r="FA334">
            <v>495.60000000000036</v>
          </cell>
          <cell r="FB334">
            <v>1395.1000000000058</v>
          </cell>
          <cell r="FC334">
            <v>34868.100000000006</v>
          </cell>
          <cell r="FD334" t="e">
            <v>#REF!</v>
          </cell>
          <cell r="FE334" t="e">
            <v>#REF!</v>
          </cell>
          <cell r="FF334">
            <v>1167</v>
          </cell>
          <cell r="FG334">
            <v>2032.1000000000058</v>
          </cell>
          <cell r="FH334">
            <v>2527.7000000000062</v>
          </cell>
          <cell r="FI334">
            <v>8746.0000000000036</v>
          </cell>
          <cell r="FJ334">
            <v>17150.999999999985</v>
          </cell>
          <cell r="FK334">
            <v>2019.1000000000058</v>
          </cell>
          <cell r="FL334">
            <v>1919.0999999999985</v>
          </cell>
          <cell r="FM334">
            <v>0</v>
          </cell>
          <cell r="FN334">
            <v>622.09999999999854</v>
          </cell>
          <cell r="FO334">
            <v>0</v>
          </cell>
          <cell r="FP334">
            <v>0</v>
          </cell>
          <cell r="FQ334">
            <v>1354</v>
          </cell>
          <cell r="FR334">
            <v>32918.000000000029</v>
          </cell>
          <cell r="FS334">
            <v>31811.299999999992</v>
          </cell>
          <cell r="FT334">
            <v>1253.2999999999956</v>
          </cell>
          <cell r="FU334">
            <v>0</v>
          </cell>
          <cell r="FV334">
            <v>147</v>
          </cell>
          <cell r="FW334">
            <v>3.2000000000116415</v>
          </cell>
          <cell r="FX334">
            <v>0</v>
          </cell>
          <cell r="FY334">
            <v>940.09999999999854</v>
          </cell>
          <cell r="FZ334">
            <v>2327.1000000000058</v>
          </cell>
          <cell r="GA334">
            <v>2343.6000000000058</v>
          </cell>
          <cell r="GB334">
            <v>8676</v>
          </cell>
          <cell r="GC334">
            <v>10830</v>
          </cell>
          <cell r="GD334">
            <v>19506</v>
          </cell>
          <cell r="GE334">
            <v>440.60000000000036</v>
          </cell>
          <cell r="GF334">
            <v>1279</v>
          </cell>
          <cell r="GG334">
            <v>24270</v>
          </cell>
          <cell r="GH334">
            <v>133540</v>
          </cell>
          <cell r="GI334">
            <v>423.15</v>
          </cell>
          <cell r="GJ334">
            <v>1812.4799999999998</v>
          </cell>
          <cell r="GK334">
            <v>12067.609999999999</v>
          </cell>
          <cell r="GL334">
            <v>15080.060000000001</v>
          </cell>
          <cell r="GM334">
            <v>514.01000000000022</v>
          </cell>
          <cell r="GN334">
            <v>482</v>
          </cell>
          <cell r="GO334">
            <v>448</v>
          </cell>
          <cell r="GP334">
            <v>105584.00000000009</v>
          </cell>
          <cell r="GQ334">
            <v>0</v>
          </cell>
          <cell r="GR334">
            <v>168000</v>
          </cell>
          <cell r="GS334">
            <v>157810</v>
          </cell>
          <cell r="GT334">
            <v>10190</v>
          </cell>
          <cell r="GU334">
            <v>642</v>
          </cell>
          <cell r="GV334">
            <v>330</v>
          </cell>
          <cell r="GW334">
            <v>312</v>
          </cell>
        </row>
        <row r="335">
          <cell r="B335">
            <v>38680</v>
          </cell>
          <cell r="C335">
            <v>50573</v>
          </cell>
          <cell r="D335">
            <v>49385.599999999999</v>
          </cell>
          <cell r="E335">
            <v>495309.9</v>
          </cell>
          <cell r="F335">
            <v>78576</v>
          </cell>
          <cell r="G335">
            <v>236821</v>
          </cell>
          <cell r="H335">
            <v>70730</v>
          </cell>
          <cell r="I335">
            <v>23668</v>
          </cell>
          <cell r="J335">
            <v>12366.6</v>
          </cell>
          <cell r="K335">
            <v>26548.799999999999</v>
          </cell>
          <cell r="L335">
            <v>164922.20000000001</v>
          </cell>
          <cell r="M335">
            <v>186397.7</v>
          </cell>
          <cell r="N335">
            <v>391387.6</v>
          </cell>
          <cell r="O335">
            <v>154994.6</v>
          </cell>
          <cell r="P335">
            <v>703892.2</v>
          </cell>
          <cell r="Q335">
            <v>380702</v>
          </cell>
          <cell r="R335">
            <v>172809.60000000001</v>
          </cell>
          <cell r="S335">
            <v>5761.1</v>
          </cell>
          <cell r="T335">
            <v>9108.2999999999993</v>
          </cell>
          <cell r="U335">
            <v>82138.600000000006</v>
          </cell>
          <cell r="V335">
            <v>28175.5</v>
          </cell>
          <cell r="W335">
            <v>241870</v>
          </cell>
          <cell r="X335">
            <v>121759.6</v>
          </cell>
          <cell r="Y335">
            <v>343048</v>
          </cell>
          <cell r="Z335">
            <v>339151</v>
          </cell>
          <cell r="AA335">
            <v>0</v>
          </cell>
          <cell r="AB335">
            <v>327484</v>
          </cell>
          <cell r="AC335">
            <v>344501</v>
          </cell>
          <cell r="AD335">
            <v>0</v>
          </cell>
          <cell r="AE335">
            <v>65403.3</v>
          </cell>
          <cell r="AF335">
            <v>15370</v>
          </cell>
          <cell r="AG335">
            <v>30164.1</v>
          </cell>
          <cell r="AH335">
            <v>56062.7</v>
          </cell>
          <cell r="AI335">
            <v>0</v>
          </cell>
          <cell r="AJ335">
            <v>250194.1</v>
          </cell>
          <cell r="AK335">
            <v>48568.6</v>
          </cell>
          <cell r="AL335">
            <v>0</v>
          </cell>
          <cell r="AM335">
            <v>0</v>
          </cell>
          <cell r="AN335">
            <v>2069</v>
          </cell>
          <cell r="AO335">
            <v>78623.3</v>
          </cell>
          <cell r="AP335">
            <v>0</v>
          </cell>
          <cell r="AQ335">
            <v>50374.400000000001</v>
          </cell>
          <cell r="AR335">
            <v>153753.60000000001</v>
          </cell>
          <cell r="AS335">
            <v>63213.2</v>
          </cell>
          <cell r="AT335">
            <v>0</v>
          </cell>
          <cell r="AU335">
            <v>5135.1000000000004</v>
          </cell>
          <cell r="AV335">
            <v>135172</v>
          </cell>
          <cell r="AW335">
            <v>0</v>
          </cell>
          <cell r="AX335">
            <v>44530</v>
          </cell>
          <cell r="AZ335">
            <v>22645240</v>
          </cell>
          <cell r="BA335">
            <v>29219070</v>
          </cell>
          <cell r="BB335">
            <v>41990</v>
          </cell>
          <cell r="BC335">
            <v>2075740</v>
          </cell>
          <cell r="BD335">
            <v>10548.86</v>
          </cell>
          <cell r="BE335">
            <v>2812</v>
          </cell>
          <cell r="BF335">
            <v>2540</v>
          </cell>
          <cell r="BG335">
            <v>6935.7</v>
          </cell>
          <cell r="BH335">
            <v>0</v>
          </cell>
          <cell r="BI335">
            <v>10</v>
          </cell>
          <cell r="BJ335">
            <v>10</v>
          </cell>
          <cell r="BK335">
            <v>10</v>
          </cell>
          <cell r="BL335">
            <v>10</v>
          </cell>
          <cell r="BM335">
            <v>10</v>
          </cell>
          <cell r="BN335">
            <v>32</v>
          </cell>
          <cell r="BO335">
            <v>32</v>
          </cell>
          <cell r="BP335">
            <v>20</v>
          </cell>
          <cell r="BQ335">
            <v>20</v>
          </cell>
          <cell r="BR335">
            <v>853.31</v>
          </cell>
          <cell r="BS335">
            <v>522.82000000000005</v>
          </cell>
          <cell r="BT335">
            <v>12000</v>
          </cell>
          <cell r="BU335">
            <v>0</v>
          </cell>
          <cell r="BV335">
            <v>0</v>
          </cell>
          <cell r="BW335">
            <v>22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 t="str">
            <v>0</v>
          </cell>
          <cell r="CJ335">
            <v>0</v>
          </cell>
          <cell r="CK335" t="str">
            <v>0</v>
          </cell>
          <cell r="CL335" t="str">
            <v>0</v>
          </cell>
          <cell r="CM335" t="str">
            <v>0</v>
          </cell>
          <cell r="CN335" t="str">
            <v>0</v>
          </cell>
          <cell r="CO335" t="str">
            <v>0</v>
          </cell>
          <cell r="CP335" t="str">
            <v>0</v>
          </cell>
          <cell r="CQ335">
            <v>0</v>
          </cell>
          <cell r="CR335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>
            <v>0</v>
          </cell>
          <cell r="DP335" t="str">
            <v>0</v>
          </cell>
          <cell r="DQ335" t="str">
            <v>0</v>
          </cell>
          <cell r="DR335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N335">
            <v>232.59999999999854</v>
          </cell>
          <cell r="EO335">
            <v>1938.0999999999985</v>
          </cell>
          <cell r="EP335">
            <v>2750.0999999999767</v>
          </cell>
          <cell r="EQ335">
            <v>2443</v>
          </cell>
          <cell r="ER335">
            <v>2333</v>
          </cell>
          <cell r="ES335">
            <v>2403.6000000000058</v>
          </cell>
          <cell r="ET335">
            <v>2056</v>
          </cell>
          <cell r="EU335">
            <v>2058.7999999999993</v>
          </cell>
          <cell r="EV335">
            <v>16215.199999999979</v>
          </cell>
          <cell r="EW335">
            <v>16752</v>
          </cell>
          <cell r="EX335">
            <v>16369.400000000023</v>
          </cell>
          <cell r="EY335">
            <v>0</v>
          </cell>
          <cell r="EZ335">
            <v>33473</v>
          </cell>
          <cell r="FA335">
            <v>495.60000000000036</v>
          </cell>
          <cell r="FB335">
            <v>1395.1000000000058</v>
          </cell>
          <cell r="FC335">
            <v>34868.100000000006</v>
          </cell>
          <cell r="FD335" t="e">
            <v>#REF!</v>
          </cell>
          <cell r="FE335" t="e">
            <v>#REF!</v>
          </cell>
          <cell r="FF335">
            <v>1167</v>
          </cell>
          <cell r="FG335">
            <v>2032.1000000000058</v>
          </cell>
          <cell r="FH335">
            <v>2527.7000000000062</v>
          </cell>
          <cell r="FI335">
            <v>8746.0000000000036</v>
          </cell>
          <cell r="FJ335">
            <v>17150.999999999985</v>
          </cell>
          <cell r="FK335">
            <v>2019.1000000000058</v>
          </cell>
          <cell r="FL335">
            <v>1919.0999999999985</v>
          </cell>
          <cell r="FM335">
            <v>0</v>
          </cell>
          <cell r="FN335">
            <v>622.09999999999854</v>
          </cell>
          <cell r="FO335">
            <v>0</v>
          </cell>
          <cell r="FP335">
            <v>0</v>
          </cell>
          <cell r="FQ335">
            <v>1354</v>
          </cell>
          <cell r="FR335">
            <v>32918.000000000029</v>
          </cell>
          <cell r="FS335">
            <v>31811.299999999992</v>
          </cell>
          <cell r="FT335">
            <v>1253.2999999999956</v>
          </cell>
          <cell r="FU335">
            <v>0</v>
          </cell>
          <cell r="FV335">
            <v>147</v>
          </cell>
          <cell r="FW335">
            <v>3.2000000000116415</v>
          </cell>
          <cell r="FX335">
            <v>0</v>
          </cell>
          <cell r="FY335">
            <v>940.09999999999854</v>
          </cell>
          <cell r="FZ335">
            <v>2327.1000000000058</v>
          </cell>
          <cell r="GA335">
            <v>2343.6000000000058</v>
          </cell>
          <cell r="GB335">
            <v>8676</v>
          </cell>
          <cell r="GC335">
            <v>10830</v>
          </cell>
          <cell r="GD335">
            <v>19506</v>
          </cell>
          <cell r="GE335">
            <v>440.60000000000036</v>
          </cell>
          <cell r="GF335">
            <v>1279</v>
          </cell>
          <cell r="GG335">
            <v>24270</v>
          </cell>
          <cell r="GH335">
            <v>133540</v>
          </cell>
          <cell r="GI335">
            <v>423.15</v>
          </cell>
          <cell r="GJ335">
            <v>1812.4799999999998</v>
          </cell>
          <cell r="GK335">
            <v>12067.609999999999</v>
          </cell>
          <cell r="GL335">
            <v>15080.060000000001</v>
          </cell>
          <cell r="GM335">
            <v>514.01000000000022</v>
          </cell>
          <cell r="GN335">
            <v>482</v>
          </cell>
          <cell r="GO335">
            <v>448</v>
          </cell>
          <cell r="GP335">
            <v>105584.00000000009</v>
          </cell>
          <cell r="GQ335">
            <v>0</v>
          </cell>
          <cell r="GR335">
            <v>168000</v>
          </cell>
          <cell r="GS335">
            <v>157810</v>
          </cell>
          <cell r="GT335">
            <v>10190</v>
          </cell>
          <cell r="GU335">
            <v>642</v>
          </cell>
          <cell r="GV335">
            <v>330</v>
          </cell>
          <cell r="GW335">
            <v>312</v>
          </cell>
        </row>
        <row r="336">
          <cell r="B336">
            <v>38681</v>
          </cell>
          <cell r="C336">
            <v>50622</v>
          </cell>
          <cell r="D336">
            <v>49491.1</v>
          </cell>
          <cell r="E336">
            <v>495463.2</v>
          </cell>
          <cell r="F336">
            <v>78721</v>
          </cell>
          <cell r="G336">
            <v>236827</v>
          </cell>
          <cell r="H336">
            <v>70867</v>
          </cell>
          <cell r="I336">
            <v>23829</v>
          </cell>
          <cell r="J336">
            <v>12587.6</v>
          </cell>
          <cell r="K336">
            <v>26955</v>
          </cell>
          <cell r="L336">
            <v>165587</v>
          </cell>
          <cell r="M336">
            <v>186935.5</v>
          </cell>
          <cell r="N336">
            <v>391774.4</v>
          </cell>
          <cell r="O336">
            <v>155421.1</v>
          </cell>
          <cell r="P336">
            <v>704298.8</v>
          </cell>
          <cell r="Q336">
            <v>381100</v>
          </cell>
          <cell r="R336">
            <v>172822.6</v>
          </cell>
          <cell r="S336">
            <v>5809.9</v>
          </cell>
          <cell r="T336">
            <v>9108.2999999999993</v>
          </cell>
          <cell r="U336">
            <v>82275.7</v>
          </cell>
          <cell r="V336">
            <v>28211.7</v>
          </cell>
          <cell r="W336">
            <v>241962.1</v>
          </cell>
          <cell r="X336">
            <v>123693.3</v>
          </cell>
          <cell r="Y336">
            <v>344120</v>
          </cell>
          <cell r="Z336">
            <v>340028</v>
          </cell>
          <cell r="AA336">
            <v>0</v>
          </cell>
          <cell r="AB336">
            <v>328368</v>
          </cell>
          <cell r="AC336">
            <v>345542</v>
          </cell>
          <cell r="AD336">
            <v>0</v>
          </cell>
          <cell r="AE336">
            <v>65593.3</v>
          </cell>
          <cell r="AF336">
            <v>15412</v>
          </cell>
          <cell r="AG336">
            <v>30270.1</v>
          </cell>
          <cell r="AH336">
            <v>56078.8</v>
          </cell>
          <cell r="AI336">
            <v>0</v>
          </cell>
          <cell r="AJ336">
            <v>250336.3</v>
          </cell>
          <cell r="AK336">
            <v>48700</v>
          </cell>
          <cell r="AL336">
            <v>0</v>
          </cell>
          <cell r="AM336">
            <v>0</v>
          </cell>
          <cell r="AN336">
            <v>2087</v>
          </cell>
          <cell r="AO336">
            <v>78730</v>
          </cell>
          <cell r="AP336">
            <v>0</v>
          </cell>
          <cell r="AQ336">
            <v>50467.7</v>
          </cell>
          <cell r="AR336">
            <v>153909.9</v>
          </cell>
          <cell r="AS336">
            <v>63296.6</v>
          </cell>
          <cell r="AT336">
            <v>0</v>
          </cell>
          <cell r="AU336">
            <v>5154.3999999999996</v>
          </cell>
          <cell r="AV336">
            <v>135197</v>
          </cell>
          <cell r="AW336">
            <v>0</v>
          </cell>
          <cell r="AX336">
            <v>44567</v>
          </cell>
          <cell r="AZ336">
            <v>22676500</v>
          </cell>
          <cell r="BA336">
            <v>29306500</v>
          </cell>
          <cell r="BB336">
            <v>43820</v>
          </cell>
          <cell r="BC336">
            <v>2082580</v>
          </cell>
          <cell r="BD336">
            <v>10573.02</v>
          </cell>
          <cell r="BE336">
            <v>2836</v>
          </cell>
          <cell r="BF336">
            <v>2567</v>
          </cell>
          <cell r="BG336">
            <v>6961.2</v>
          </cell>
          <cell r="BH336">
            <v>0</v>
          </cell>
          <cell r="BI336">
            <v>10</v>
          </cell>
          <cell r="BJ336">
            <v>10</v>
          </cell>
          <cell r="BK336">
            <v>10</v>
          </cell>
          <cell r="BL336">
            <v>10</v>
          </cell>
          <cell r="BM336">
            <v>10</v>
          </cell>
          <cell r="BN336">
            <v>33</v>
          </cell>
          <cell r="BO336">
            <v>35</v>
          </cell>
          <cell r="BP336">
            <v>20</v>
          </cell>
          <cell r="BQ336">
            <v>20</v>
          </cell>
          <cell r="BR336">
            <v>756.54</v>
          </cell>
          <cell r="BS336">
            <v>754.11</v>
          </cell>
          <cell r="BT336">
            <v>12000</v>
          </cell>
          <cell r="BU336">
            <v>0</v>
          </cell>
          <cell r="BV336">
            <v>0</v>
          </cell>
          <cell r="BW336">
            <v>22</v>
          </cell>
          <cell r="CB336" t="str">
            <v>0</v>
          </cell>
          <cell r="CC336" t="str">
            <v>0</v>
          </cell>
          <cell r="CD336" t="str">
            <v>0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0</v>
          </cell>
          <cell r="CK336" t="str">
            <v>0</v>
          </cell>
          <cell r="CL336" t="str">
            <v>0</v>
          </cell>
          <cell r="CM336" t="str">
            <v>0</v>
          </cell>
          <cell r="CN336" t="str">
            <v>0</v>
          </cell>
          <cell r="CO336" t="str">
            <v>0</v>
          </cell>
          <cell r="CP336" t="str">
            <v>0</v>
          </cell>
          <cell r="CQ336">
            <v>0</v>
          </cell>
          <cell r="CR336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 t="str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>
            <v>0</v>
          </cell>
          <cell r="DH336" t="str">
            <v>0</v>
          </cell>
          <cell r="DI336" t="str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 t="str">
            <v>0</v>
          </cell>
          <cell r="DO336">
            <v>0</v>
          </cell>
          <cell r="DP336" t="str">
            <v>0</v>
          </cell>
          <cell r="DQ336" t="str">
            <v>0</v>
          </cell>
          <cell r="DR336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N336">
            <v>232.59999999999854</v>
          </cell>
          <cell r="EO336">
            <v>1938.0999999999985</v>
          </cell>
          <cell r="EP336">
            <v>2750.0999999999767</v>
          </cell>
          <cell r="EQ336">
            <v>2443</v>
          </cell>
          <cell r="ER336">
            <v>2333</v>
          </cell>
          <cell r="ES336">
            <v>2403.6000000000058</v>
          </cell>
          <cell r="ET336">
            <v>2056</v>
          </cell>
          <cell r="EU336">
            <v>2058.7999999999993</v>
          </cell>
          <cell r="EV336">
            <v>16215.199999999979</v>
          </cell>
          <cell r="EW336">
            <v>16752</v>
          </cell>
          <cell r="EX336">
            <v>16369.400000000023</v>
          </cell>
          <cell r="EY336">
            <v>0</v>
          </cell>
          <cell r="EZ336">
            <v>33473</v>
          </cell>
          <cell r="FA336">
            <v>495.60000000000036</v>
          </cell>
          <cell r="FB336">
            <v>1395.1000000000058</v>
          </cell>
          <cell r="FC336">
            <v>34868.100000000006</v>
          </cell>
          <cell r="FD336" t="e">
            <v>#REF!</v>
          </cell>
          <cell r="FE336" t="e">
            <v>#REF!</v>
          </cell>
          <cell r="FF336">
            <v>1167</v>
          </cell>
          <cell r="FG336">
            <v>2032.1000000000058</v>
          </cell>
          <cell r="FH336">
            <v>2527.7000000000062</v>
          </cell>
          <cell r="FI336">
            <v>8746.0000000000036</v>
          </cell>
          <cell r="FJ336">
            <v>17150.999999999985</v>
          </cell>
          <cell r="FK336">
            <v>2019.1000000000058</v>
          </cell>
          <cell r="FL336">
            <v>1919.0999999999985</v>
          </cell>
          <cell r="FM336">
            <v>0</v>
          </cell>
          <cell r="FN336">
            <v>622.09999999999854</v>
          </cell>
          <cell r="FO336">
            <v>0</v>
          </cell>
          <cell r="FP336">
            <v>0</v>
          </cell>
          <cell r="FQ336">
            <v>1354</v>
          </cell>
          <cell r="FR336">
            <v>32918.000000000029</v>
          </cell>
          <cell r="FS336">
            <v>31811.299999999992</v>
          </cell>
          <cell r="FT336">
            <v>1253.2999999999956</v>
          </cell>
          <cell r="FU336">
            <v>0</v>
          </cell>
          <cell r="FV336">
            <v>147</v>
          </cell>
          <cell r="FW336">
            <v>3.2000000000116415</v>
          </cell>
          <cell r="FX336">
            <v>0</v>
          </cell>
          <cell r="FY336">
            <v>940.09999999999854</v>
          </cell>
          <cell r="FZ336">
            <v>2327.1000000000058</v>
          </cell>
          <cell r="GA336">
            <v>2343.6000000000058</v>
          </cell>
          <cell r="GB336">
            <v>8676</v>
          </cell>
          <cell r="GC336">
            <v>10830</v>
          </cell>
          <cell r="GD336">
            <v>19506</v>
          </cell>
          <cell r="GE336">
            <v>440.60000000000036</v>
          </cell>
          <cell r="GF336">
            <v>1279</v>
          </cell>
          <cell r="GG336">
            <v>24270</v>
          </cell>
          <cell r="GH336">
            <v>133540</v>
          </cell>
          <cell r="GI336">
            <v>423.15</v>
          </cell>
          <cell r="GJ336">
            <v>1812.4799999999998</v>
          </cell>
          <cell r="GK336">
            <v>12067.609999999999</v>
          </cell>
          <cell r="GL336">
            <v>15080.060000000001</v>
          </cell>
          <cell r="GM336">
            <v>514.01000000000022</v>
          </cell>
          <cell r="GN336">
            <v>482</v>
          </cell>
          <cell r="GO336">
            <v>448</v>
          </cell>
          <cell r="GP336">
            <v>105584.00000000009</v>
          </cell>
          <cell r="GQ336">
            <v>0</v>
          </cell>
          <cell r="GR336">
            <v>168000</v>
          </cell>
          <cell r="GS336">
            <v>157810</v>
          </cell>
          <cell r="GT336">
            <v>10190</v>
          </cell>
          <cell r="GU336">
            <v>642</v>
          </cell>
          <cell r="GV336">
            <v>330</v>
          </cell>
          <cell r="GW336">
            <v>312</v>
          </cell>
        </row>
        <row r="337">
          <cell r="B337">
            <v>38682</v>
          </cell>
          <cell r="C337">
            <v>50657</v>
          </cell>
          <cell r="D337">
            <v>49601</v>
          </cell>
          <cell r="E337">
            <v>495633</v>
          </cell>
          <cell r="F337">
            <v>78925</v>
          </cell>
          <cell r="G337">
            <v>236864</v>
          </cell>
          <cell r="H337">
            <v>71009</v>
          </cell>
          <cell r="I337">
            <v>23956</v>
          </cell>
          <cell r="J337">
            <v>12605.4</v>
          </cell>
          <cell r="K337">
            <v>27471</v>
          </cell>
          <cell r="L337">
            <v>166275</v>
          </cell>
          <cell r="M337">
            <v>1875314</v>
          </cell>
          <cell r="N337">
            <v>392208</v>
          </cell>
          <cell r="O337">
            <v>155880</v>
          </cell>
          <cell r="P337">
            <v>704746</v>
          </cell>
          <cell r="Q337">
            <v>381546</v>
          </cell>
          <cell r="R337">
            <v>172849.6</v>
          </cell>
          <cell r="S337">
            <v>5849</v>
          </cell>
          <cell r="T337">
            <v>9138.7999999999993</v>
          </cell>
          <cell r="U337">
            <v>82411.100000000006</v>
          </cell>
          <cell r="V337">
            <v>28235.7</v>
          </cell>
          <cell r="W337">
            <v>242103</v>
          </cell>
          <cell r="X337">
            <v>125834.6</v>
          </cell>
          <cell r="Y337">
            <v>345190</v>
          </cell>
          <cell r="Z337">
            <v>341052</v>
          </cell>
          <cell r="AA337">
            <v>0</v>
          </cell>
          <cell r="AB337">
            <v>329326.59999999998</v>
          </cell>
          <cell r="AC337">
            <v>346669</v>
          </cell>
          <cell r="AD337">
            <v>0</v>
          </cell>
          <cell r="AE337">
            <v>65797.600000000006</v>
          </cell>
          <cell r="AF337">
            <v>15474</v>
          </cell>
          <cell r="AG337">
            <v>30333</v>
          </cell>
          <cell r="AH337">
            <v>56110</v>
          </cell>
          <cell r="AI337">
            <v>0</v>
          </cell>
          <cell r="AJ337">
            <v>250485.1</v>
          </cell>
          <cell r="AK337">
            <v>48841.1</v>
          </cell>
          <cell r="AL337">
            <v>0</v>
          </cell>
          <cell r="AM337">
            <v>0</v>
          </cell>
          <cell r="AN337">
            <v>2151</v>
          </cell>
          <cell r="AO337">
            <v>78842</v>
          </cell>
          <cell r="AP337">
            <v>0</v>
          </cell>
          <cell r="AQ337">
            <v>50565.599999999999</v>
          </cell>
          <cell r="AR337">
            <v>154079.9</v>
          </cell>
          <cell r="AS337">
            <v>63370</v>
          </cell>
          <cell r="AT337">
            <v>0</v>
          </cell>
          <cell r="AU337">
            <v>5187.3999999999996</v>
          </cell>
          <cell r="AV337">
            <v>135197</v>
          </cell>
          <cell r="AW337">
            <v>0</v>
          </cell>
          <cell r="AX337">
            <v>44627</v>
          </cell>
          <cell r="AZ337">
            <v>22713200</v>
          </cell>
          <cell r="BA337">
            <v>29392500</v>
          </cell>
          <cell r="BB337">
            <v>45930</v>
          </cell>
          <cell r="BC337">
            <v>2089350</v>
          </cell>
          <cell r="BD337">
            <v>10597.55</v>
          </cell>
          <cell r="BE337">
            <v>2862</v>
          </cell>
          <cell r="BF337">
            <v>2592</v>
          </cell>
          <cell r="BG337">
            <v>6988</v>
          </cell>
          <cell r="BH337">
            <v>0</v>
          </cell>
          <cell r="BI337">
            <v>10</v>
          </cell>
          <cell r="BJ337">
            <v>10</v>
          </cell>
          <cell r="BK337">
            <v>10</v>
          </cell>
          <cell r="BL337">
            <v>10</v>
          </cell>
          <cell r="BM337">
            <v>10</v>
          </cell>
          <cell r="BN337">
            <v>32</v>
          </cell>
          <cell r="BO337">
            <v>32</v>
          </cell>
          <cell r="BP337">
            <v>20</v>
          </cell>
          <cell r="BQ337">
            <v>20</v>
          </cell>
          <cell r="BR337">
            <v>607.34</v>
          </cell>
          <cell r="BS337">
            <v>678.32</v>
          </cell>
          <cell r="BT337">
            <v>12000</v>
          </cell>
          <cell r="BU337">
            <v>0</v>
          </cell>
          <cell r="BV337">
            <v>0</v>
          </cell>
          <cell r="BW337">
            <v>22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>
            <v>0</v>
          </cell>
          <cell r="CR337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>
            <v>0</v>
          </cell>
          <cell r="DH337" t="str">
            <v>0</v>
          </cell>
          <cell r="DI337" t="str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>
            <v>0</v>
          </cell>
          <cell r="DP337" t="str">
            <v>0</v>
          </cell>
          <cell r="DQ337" t="str">
            <v>0</v>
          </cell>
          <cell r="DR337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N337">
            <v>232.59999999999854</v>
          </cell>
          <cell r="EO337">
            <v>1938.0999999999985</v>
          </cell>
          <cell r="EP337">
            <v>2750.0999999999767</v>
          </cell>
          <cell r="EQ337">
            <v>2443</v>
          </cell>
          <cell r="ER337">
            <v>2333</v>
          </cell>
          <cell r="ES337">
            <v>2403.6000000000058</v>
          </cell>
          <cell r="ET337">
            <v>2056</v>
          </cell>
          <cell r="EU337">
            <v>2058.7999999999993</v>
          </cell>
          <cell r="EV337">
            <v>16215.199999999979</v>
          </cell>
          <cell r="EW337">
            <v>16752</v>
          </cell>
          <cell r="EX337">
            <v>16369.400000000023</v>
          </cell>
          <cell r="EY337">
            <v>0</v>
          </cell>
          <cell r="EZ337">
            <v>33473</v>
          </cell>
          <cell r="FA337">
            <v>495.60000000000036</v>
          </cell>
          <cell r="FB337">
            <v>1395.1000000000058</v>
          </cell>
          <cell r="FC337">
            <v>34868.100000000006</v>
          </cell>
          <cell r="FD337" t="e">
            <v>#REF!</v>
          </cell>
          <cell r="FE337" t="e">
            <v>#REF!</v>
          </cell>
          <cell r="FF337">
            <v>1167</v>
          </cell>
          <cell r="FG337">
            <v>2032.1000000000058</v>
          </cell>
          <cell r="FH337">
            <v>2527.7000000000062</v>
          </cell>
          <cell r="FI337">
            <v>8746.0000000000036</v>
          </cell>
          <cell r="FJ337">
            <v>17150.999999999985</v>
          </cell>
          <cell r="FK337">
            <v>2019.1000000000058</v>
          </cell>
          <cell r="FL337">
            <v>1919.0999999999985</v>
          </cell>
          <cell r="FM337">
            <v>0</v>
          </cell>
          <cell r="FN337">
            <v>622.09999999999854</v>
          </cell>
          <cell r="FO337">
            <v>0</v>
          </cell>
          <cell r="FP337">
            <v>0</v>
          </cell>
          <cell r="FQ337">
            <v>1354</v>
          </cell>
          <cell r="FR337">
            <v>32918.000000000029</v>
          </cell>
          <cell r="FS337">
            <v>31811.299999999992</v>
          </cell>
          <cell r="FT337">
            <v>1253.2999999999956</v>
          </cell>
          <cell r="FU337">
            <v>0</v>
          </cell>
          <cell r="FV337">
            <v>147</v>
          </cell>
          <cell r="FW337">
            <v>3.2000000000116415</v>
          </cell>
          <cell r="FX337">
            <v>0</v>
          </cell>
          <cell r="FY337">
            <v>940.09999999999854</v>
          </cell>
          <cell r="FZ337">
            <v>2327.1000000000058</v>
          </cell>
          <cell r="GA337">
            <v>2343.6000000000058</v>
          </cell>
          <cell r="GB337">
            <v>8676</v>
          </cell>
          <cell r="GC337">
            <v>10830</v>
          </cell>
          <cell r="GD337">
            <v>19506</v>
          </cell>
          <cell r="GE337">
            <v>440.60000000000036</v>
          </cell>
          <cell r="GF337">
            <v>1279</v>
          </cell>
          <cell r="GG337">
            <v>24270</v>
          </cell>
          <cell r="GH337">
            <v>133540</v>
          </cell>
          <cell r="GI337">
            <v>423.15</v>
          </cell>
          <cell r="GJ337">
            <v>1812.4799999999998</v>
          </cell>
          <cell r="GK337">
            <v>12067.609999999999</v>
          </cell>
          <cell r="GL337">
            <v>15080.060000000001</v>
          </cell>
          <cell r="GM337">
            <v>514.01000000000022</v>
          </cell>
          <cell r="GN337">
            <v>482</v>
          </cell>
          <cell r="GO337">
            <v>448</v>
          </cell>
          <cell r="GP337">
            <v>105584.00000000009</v>
          </cell>
          <cell r="GQ337">
            <v>0</v>
          </cell>
          <cell r="GR337">
            <v>168000</v>
          </cell>
          <cell r="GS337">
            <v>157810</v>
          </cell>
          <cell r="GT337">
            <v>10190</v>
          </cell>
          <cell r="GU337">
            <v>642</v>
          </cell>
          <cell r="GV337">
            <v>330</v>
          </cell>
          <cell r="GW337">
            <v>312</v>
          </cell>
        </row>
        <row r="338">
          <cell r="B338">
            <v>38683</v>
          </cell>
          <cell r="C338">
            <v>50696</v>
          </cell>
          <cell r="D338">
            <v>49702</v>
          </cell>
          <cell r="E338">
            <v>495775</v>
          </cell>
          <cell r="F338">
            <v>79057</v>
          </cell>
          <cell r="G338">
            <v>237087</v>
          </cell>
          <cell r="H338">
            <v>71126</v>
          </cell>
          <cell r="I338">
            <v>24074</v>
          </cell>
          <cell r="J338">
            <v>12660</v>
          </cell>
          <cell r="K338">
            <v>27886</v>
          </cell>
          <cell r="L338">
            <v>166810</v>
          </cell>
          <cell r="M338">
            <v>188004</v>
          </cell>
          <cell r="N338">
            <v>392545</v>
          </cell>
          <cell r="O338">
            <v>156234</v>
          </cell>
          <cell r="P338">
            <v>705099</v>
          </cell>
          <cell r="Q338">
            <v>381896</v>
          </cell>
          <cell r="R338">
            <v>172887.9</v>
          </cell>
          <cell r="S338">
            <v>5863</v>
          </cell>
          <cell r="T338">
            <v>9192</v>
          </cell>
          <cell r="U338">
            <v>82554</v>
          </cell>
          <cell r="V338">
            <v>28286</v>
          </cell>
          <cell r="W338">
            <v>242193</v>
          </cell>
          <cell r="X338">
            <v>127524</v>
          </cell>
          <cell r="Y338">
            <v>345916</v>
          </cell>
          <cell r="Z338">
            <v>342022</v>
          </cell>
          <cell r="AA338">
            <v>0</v>
          </cell>
          <cell r="AB338">
            <v>330092</v>
          </cell>
          <cell r="AC338">
            <v>347565</v>
          </cell>
          <cell r="AD338">
            <v>0</v>
          </cell>
          <cell r="AE338">
            <v>65960</v>
          </cell>
          <cell r="AF338">
            <v>15505</v>
          </cell>
          <cell r="AG338">
            <v>30466</v>
          </cell>
          <cell r="AH338">
            <v>56134.2</v>
          </cell>
          <cell r="AI338">
            <v>0</v>
          </cell>
          <cell r="AJ338">
            <v>250581</v>
          </cell>
          <cell r="AK338">
            <v>48931</v>
          </cell>
          <cell r="AL338">
            <v>0</v>
          </cell>
          <cell r="AM338">
            <v>0</v>
          </cell>
          <cell r="AN338">
            <v>2204</v>
          </cell>
          <cell r="AO338">
            <v>78914</v>
          </cell>
          <cell r="AP338">
            <v>0</v>
          </cell>
          <cell r="AQ338">
            <v>50650</v>
          </cell>
          <cell r="AR338">
            <v>154179</v>
          </cell>
          <cell r="AS338">
            <v>63428.4</v>
          </cell>
          <cell r="AT338">
            <v>0</v>
          </cell>
          <cell r="AU338">
            <v>5187.8999999999996</v>
          </cell>
          <cell r="AV338">
            <v>135197</v>
          </cell>
          <cell r="AW338">
            <v>0</v>
          </cell>
          <cell r="AX338">
            <v>44666</v>
          </cell>
          <cell r="AZ338">
            <v>22741660</v>
          </cell>
          <cell r="BA338">
            <v>29476000</v>
          </cell>
          <cell r="BB338">
            <v>47480</v>
          </cell>
          <cell r="BC338">
            <v>2095650</v>
          </cell>
          <cell r="BD338">
            <v>10622</v>
          </cell>
          <cell r="BE338">
            <v>2885</v>
          </cell>
          <cell r="BF338">
            <v>2616</v>
          </cell>
          <cell r="BG338">
            <v>7011.6</v>
          </cell>
          <cell r="BH338">
            <v>0</v>
          </cell>
          <cell r="BI338">
            <v>10</v>
          </cell>
          <cell r="BJ338">
            <v>10</v>
          </cell>
          <cell r="BK338">
            <v>10</v>
          </cell>
          <cell r="BL338">
            <v>10</v>
          </cell>
          <cell r="BM338">
            <v>10</v>
          </cell>
          <cell r="BN338">
            <v>33</v>
          </cell>
          <cell r="BO338">
            <v>30</v>
          </cell>
          <cell r="BP338">
            <v>20</v>
          </cell>
          <cell r="BQ338">
            <v>20</v>
          </cell>
          <cell r="BR338">
            <v>574.58000000000004</v>
          </cell>
          <cell r="BS338">
            <v>505.16</v>
          </cell>
          <cell r="BT338">
            <v>0</v>
          </cell>
          <cell r="BU338">
            <v>0</v>
          </cell>
          <cell r="BV338">
            <v>0</v>
          </cell>
          <cell r="BW338">
            <v>11</v>
          </cell>
          <cell r="CB338" t="str">
            <v>0</v>
          </cell>
          <cell r="CC338" t="str">
            <v>0</v>
          </cell>
          <cell r="CD338" t="str">
            <v>0</v>
          </cell>
          <cell r="CE338" t="str">
            <v>0</v>
          </cell>
          <cell r="CF338" t="str">
            <v>0</v>
          </cell>
          <cell r="CG338" t="str">
            <v>0</v>
          </cell>
          <cell r="CH338" t="str">
            <v>0</v>
          </cell>
          <cell r="CI338" t="str">
            <v>0</v>
          </cell>
          <cell r="CJ338">
            <v>0</v>
          </cell>
          <cell r="CK338" t="str">
            <v>0</v>
          </cell>
          <cell r="CL338" t="str">
            <v>0</v>
          </cell>
          <cell r="CM338" t="str">
            <v>0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0</v>
          </cell>
          <cell r="CR338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>
            <v>0</v>
          </cell>
          <cell r="DH338" t="str">
            <v>0</v>
          </cell>
          <cell r="DI338" t="str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 t="str">
            <v>0</v>
          </cell>
          <cell r="DO338">
            <v>0</v>
          </cell>
          <cell r="DP338" t="str">
            <v>0</v>
          </cell>
          <cell r="DQ338" t="str">
            <v>0</v>
          </cell>
          <cell r="DR338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N338">
            <v>232.59999999999854</v>
          </cell>
          <cell r="EO338">
            <v>1938.0999999999985</v>
          </cell>
          <cell r="EP338">
            <v>2750.0999999999767</v>
          </cell>
          <cell r="EQ338">
            <v>2443</v>
          </cell>
          <cell r="ER338">
            <v>2333</v>
          </cell>
          <cell r="ES338">
            <v>2403.6000000000058</v>
          </cell>
          <cell r="ET338">
            <v>2056</v>
          </cell>
          <cell r="EU338">
            <v>2058.7999999999993</v>
          </cell>
          <cell r="EV338">
            <v>16215.199999999979</v>
          </cell>
          <cell r="EW338">
            <v>16752</v>
          </cell>
          <cell r="EX338">
            <v>16369.400000000023</v>
          </cell>
          <cell r="EY338">
            <v>0</v>
          </cell>
          <cell r="EZ338">
            <v>33473</v>
          </cell>
          <cell r="FA338">
            <v>495.60000000000036</v>
          </cell>
          <cell r="FB338">
            <v>1395.1000000000058</v>
          </cell>
          <cell r="FC338">
            <v>34868.100000000006</v>
          </cell>
          <cell r="FD338" t="e">
            <v>#REF!</v>
          </cell>
          <cell r="FE338" t="e">
            <v>#REF!</v>
          </cell>
          <cell r="FF338">
            <v>1167</v>
          </cell>
          <cell r="FG338">
            <v>2032.1000000000058</v>
          </cell>
          <cell r="FH338">
            <v>2527.7000000000062</v>
          </cell>
          <cell r="FI338">
            <v>8746.0000000000036</v>
          </cell>
          <cell r="FJ338">
            <v>17150.999999999985</v>
          </cell>
          <cell r="FK338">
            <v>2019.1000000000058</v>
          </cell>
          <cell r="FL338">
            <v>1919.0999999999985</v>
          </cell>
          <cell r="FM338">
            <v>0</v>
          </cell>
          <cell r="FN338">
            <v>622.09999999999854</v>
          </cell>
          <cell r="FO338">
            <v>0</v>
          </cell>
          <cell r="FP338">
            <v>0</v>
          </cell>
          <cell r="FQ338">
            <v>1354</v>
          </cell>
          <cell r="FR338">
            <v>32918.000000000029</v>
          </cell>
          <cell r="FS338">
            <v>31811.299999999992</v>
          </cell>
          <cell r="FT338">
            <v>1253.2999999999956</v>
          </cell>
          <cell r="FU338">
            <v>0</v>
          </cell>
          <cell r="FV338">
            <v>147</v>
          </cell>
          <cell r="FW338">
            <v>3.2000000000116415</v>
          </cell>
          <cell r="FX338">
            <v>0</v>
          </cell>
          <cell r="FY338">
            <v>940.09999999999854</v>
          </cell>
          <cell r="FZ338">
            <v>2327.1000000000058</v>
          </cell>
          <cell r="GA338">
            <v>2343.6000000000058</v>
          </cell>
          <cell r="GB338">
            <v>8676</v>
          </cell>
          <cell r="GC338">
            <v>10830</v>
          </cell>
          <cell r="GD338">
            <v>19506</v>
          </cell>
          <cell r="GE338">
            <v>440.60000000000036</v>
          </cell>
          <cell r="GF338">
            <v>1279</v>
          </cell>
          <cell r="GG338">
            <v>24270</v>
          </cell>
          <cell r="GH338">
            <v>133540</v>
          </cell>
          <cell r="GI338">
            <v>423.15</v>
          </cell>
          <cell r="GJ338">
            <v>1812.4799999999998</v>
          </cell>
          <cell r="GK338">
            <v>12067.609999999999</v>
          </cell>
          <cell r="GL338">
            <v>15080.060000000001</v>
          </cell>
          <cell r="GM338">
            <v>514.01000000000022</v>
          </cell>
          <cell r="GN338">
            <v>482</v>
          </cell>
          <cell r="GO338">
            <v>448</v>
          </cell>
          <cell r="GP338">
            <v>105584.00000000009</v>
          </cell>
          <cell r="GQ338">
            <v>0</v>
          </cell>
          <cell r="GR338">
            <v>168000</v>
          </cell>
          <cell r="GS338">
            <v>157810</v>
          </cell>
          <cell r="GT338">
            <v>10190</v>
          </cell>
          <cell r="GU338">
            <v>642</v>
          </cell>
          <cell r="GV338">
            <v>330</v>
          </cell>
          <cell r="GW338">
            <v>312</v>
          </cell>
        </row>
        <row r="339">
          <cell r="B339">
            <v>38684</v>
          </cell>
          <cell r="C339">
            <v>50740</v>
          </cell>
          <cell r="D339">
            <v>49792</v>
          </cell>
          <cell r="E339">
            <v>495902</v>
          </cell>
          <cell r="F339">
            <v>79172</v>
          </cell>
          <cell r="G339">
            <v>237194</v>
          </cell>
          <cell r="H339">
            <v>71223</v>
          </cell>
          <cell r="I339">
            <v>24162</v>
          </cell>
          <cell r="J339">
            <v>12770</v>
          </cell>
          <cell r="K339">
            <v>28167</v>
          </cell>
          <cell r="L339">
            <v>167322</v>
          </cell>
          <cell r="M339">
            <v>188430</v>
          </cell>
          <cell r="N339">
            <v>392846</v>
          </cell>
          <cell r="O339">
            <v>156568</v>
          </cell>
          <cell r="P339">
            <v>705420</v>
          </cell>
          <cell r="Q339">
            <v>382211</v>
          </cell>
          <cell r="R339">
            <v>172912</v>
          </cell>
          <cell r="S339">
            <v>5873</v>
          </cell>
          <cell r="T339">
            <v>9223</v>
          </cell>
          <cell r="U339">
            <v>82676.600000000006</v>
          </cell>
          <cell r="V339">
            <v>28316</v>
          </cell>
          <cell r="W339">
            <v>242266</v>
          </cell>
          <cell r="X339">
            <v>129003</v>
          </cell>
          <cell r="Y339">
            <v>346504</v>
          </cell>
          <cell r="Z339">
            <v>342930</v>
          </cell>
          <cell r="AA339">
            <v>0</v>
          </cell>
          <cell r="AB339">
            <v>330783</v>
          </cell>
          <cell r="AC339">
            <v>348373</v>
          </cell>
          <cell r="AD339">
            <v>0</v>
          </cell>
          <cell r="AE339">
            <v>66110</v>
          </cell>
          <cell r="AF339">
            <v>15525</v>
          </cell>
          <cell r="AG339">
            <v>30562</v>
          </cell>
          <cell r="AH339">
            <v>56149</v>
          </cell>
          <cell r="AI339">
            <v>0</v>
          </cell>
          <cell r="AJ339">
            <v>250683</v>
          </cell>
          <cell r="AK339">
            <v>49027</v>
          </cell>
          <cell r="AL339">
            <v>0</v>
          </cell>
          <cell r="AM339">
            <v>0</v>
          </cell>
          <cell r="AN339">
            <v>2270</v>
          </cell>
          <cell r="AO339">
            <v>78990</v>
          </cell>
          <cell r="AP339">
            <v>0</v>
          </cell>
          <cell r="AQ339">
            <v>50734</v>
          </cell>
          <cell r="AR339">
            <v>154270</v>
          </cell>
          <cell r="AS339">
            <v>63483</v>
          </cell>
          <cell r="AT339">
            <v>0</v>
          </cell>
          <cell r="AU339">
            <v>5198.6000000000004</v>
          </cell>
          <cell r="AV339">
            <v>135197</v>
          </cell>
          <cell r="AW339">
            <v>0</v>
          </cell>
          <cell r="AX339">
            <v>44688.2</v>
          </cell>
          <cell r="AZ339">
            <v>22744930</v>
          </cell>
          <cell r="BA339">
            <v>29554280</v>
          </cell>
          <cell r="BB339">
            <v>47670</v>
          </cell>
          <cell r="BC339">
            <v>2101780</v>
          </cell>
          <cell r="BD339">
            <v>10641.86</v>
          </cell>
          <cell r="BE339">
            <v>2908</v>
          </cell>
          <cell r="BF339">
            <v>2641</v>
          </cell>
          <cell r="BG339">
            <v>7036</v>
          </cell>
          <cell r="BH339">
            <v>0</v>
          </cell>
          <cell r="BI339">
            <v>10</v>
          </cell>
          <cell r="BJ339">
            <v>10</v>
          </cell>
          <cell r="BK339">
            <v>10</v>
          </cell>
          <cell r="BL339">
            <v>10</v>
          </cell>
          <cell r="BM339">
            <v>10</v>
          </cell>
          <cell r="BN339">
            <v>31</v>
          </cell>
          <cell r="BO339">
            <v>0</v>
          </cell>
          <cell r="BP339">
            <v>20</v>
          </cell>
          <cell r="BQ339">
            <v>20</v>
          </cell>
          <cell r="BR339">
            <v>546</v>
          </cell>
          <cell r="BS339">
            <v>611.54</v>
          </cell>
          <cell r="BT339">
            <v>12000</v>
          </cell>
          <cell r="BU339">
            <v>0</v>
          </cell>
          <cell r="BV339">
            <v>0</v>
          </cell>
          <cell r="BW339">
            <v>22</v>
          </cell>
          <cell r="CB339" t="str">
            <v>0</v>
          </cell>
          <cell r="CC339" t="str">
            <v>0</v>
          </cell>
          <cell r="CD339" t="str">
            <v>0</v>
          </cell>
          <cell r="CE339" t="str">
            <v>0</v>
          </cell>
          <cell r="CF339" t="str">
            <v>0</v>
          </cell>
          <cell r="CG339" t="str">
            <v>0</v>
          </cell>
          <cell r="CH339" t="str">
            <v>0</v>
          </cell>
          <cell r="CI339" t="str">
            <v>0</v>
          </cell>
          <cell r="CJ339">
            <v>0</v>
          </cell>
          <cell r="CK339" t="str">
            <v>0</v>
          </cell>
          <cell r="CL339" t="str">
            <v>0</v>
          </cell>
          <cell r="CM339" t="str">
            <v>0</v>
          </cell>
          <cell r="CN339" t="str">
            <v>0</v>
          </cell>
          <cell r="CO339" t="str">
            <v>0</v>
          </cell>
          <cell r="CP339" t="str">
            <v>0</v>
          </cell>
          <cell r="CQ339">
            <v>0</v>
          </cell>
          <cell r="CR339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 t="str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>
            <v>0</v>
          </cell>
          <cell r="DH339" t="str">
            <v>0</v>
          </cell>
          <cell r="DI339" t="str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 t="str">
            <v>0</v>
          </cell>
          <cell r="DO339">
            <v>0</v>
          </cell>
          <cell r="DP339" t="str">
            <v>0</v>
          </cell>
          <cell r="DQ339" t="str">
            <v>0</v>
          </cell>
          <cell r="DR339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N339">
            <v>232.59999999999854</v>
          </cell>
          <cell r="EO339">
            <v>1938.0999999999985</v>
          </cell>
          <cell r="EP339">
            <v>2750.0999999999767</v>
          </cell>
          <cell r="EQ339">
            <v>2443</v>
          </cell>
          <cell r="ER339">
            <v>2333</v>
          </cell>
          <cell r="ES339">
            <v>2403.6000000000058</v>
          </cell>
          <cell r="ET339">
            <v>2056</v>
          </cell>
          <cell r="EU339">
            <v>2058.7999999999993</v>
          </cell>
          <cell r="EV339">
            <v>16215.199999999979</v>
          </cell>
          <cell r="EW339">
            <v>16752</v>
          </cell>
          <cell r="EX339">
            <v>16369.400000000023</v>
          </cell>
          <cell r="EY339">
            <v>0</v>
          </cell>
          <cell r="EZ339">
            <v>33473</v>
          </cell>
          <cell r="FA339">
            <v>495.60000000000036</v>
          </cell>
          <cell r="FB339">
            <v>1395.1000000000058</v>
          </cell>
          <cell r="FC339">
            <v>34868.100000000006</v>
          </cell>
          <cell r="FD339" t="e">
            <v>#REF!</v>
          </cell>
          <cell r="FE339" t="e">
            <v>#REF!</v>
          </cell>
          <cell r="FF339">
            <v>1167</v>
          </cell>
          <cell r="FG339">
            <v>2032.1000000000058</v>
          </cell>
          <cell r="FH339">
            <v>2527.7000000000062</v>
          </cell>
          <cell r="FI339">
            <v>8746.0000000000036</v>
          </cell>
          <cell r="FJ339">
            <v>17150.999999999985</v>
          </cell>
          <cell r="FK339">
            <v>2019.1000000000058</v>
          </cell>
          <cell r="FL339">
            <v>1919.0999999999985</v>
          </cell>
          <cell r="FM339">
            <v>0</v>
          </cell>
          <cell r="FN339">
            <v>622.09999999999854</v>
          </cell>
          <cell r="FO339">
            <v>0</v>
          </cell>
          <cell r="FP339">
            <v>0</v>
          </cell>
          <cell r="FQ339">
            <v>1354</v>
          </cell>
          <cell r="FR339">
            <v>32918.000000000029</v>
          </cell>
          <cell r="FS339">
            <v>31811.299999999992</v>
          </cell>
          <cell r="FT339">
            <v>1253.2999999999956</v>
          </cell>
          <cell r="FU339">
            <v>0</v>
          </cell>
          <cell r="FV339">
            <v>147</v>
          </cell>
          <cell r="FW339">
            <v>3.2000000000116415</v>
          </cell>
          <cell r="FX339">
            <v>0</v>
          </cell>
          <cell r="FY339">
            <v>940.09999999999854</v>
          </cell>
          <cell r="FZ339">
            <v>2327.1000000000058</v>
          </cell>
          <cell r="GA339">
            <v>2343.6000000000058</v>
          </cell>
          <cell r="GB339">
            <v>8676</v>
          </cell>
          <cell r="GC339">
            <v>10830</v>
          </cell>
          <cell r="GD339">
            <v>19506</v>
          </cell>
          <cell r="GE339">
            <v>440.60000000000036</v>
          </cell>
          <cell r="GF339">
            <v>1279</v>
          </cell>
          <cell r="GG339">
            <v>24270</v>
          </cell>
          <cell r="GH339">
            <v>133540</v>
          </cell>
          <cell r="GI339">
            <v>423.15</v>
          </cell>
          <cell r="GJ339">
            <v>1812.4799999999998</v>
          </cell>
          <cell r="GK339">
            <v>12067.609999999999</v>
          </cell>
          <cell r="GL339">
            <v>15080.060000000001</v>
          </cell>
          <cell r="GM339">
            <v>514.01000000000022</v>
          </cell>
          <cell r="GN339">
            <v>482</v>
          </cell>
          <cell r="GO339">
            <v>448</v>
          </cell>
          <cell r="GP339">
            <v>105584.00000000009</v>
          </cell>
          <cell r="GQ339">
            <v>0</v>
          </cell>
          <cell r="GR339">
            <v>168000</v>
          </cell>
          <cell r="GS339">
            <v>157810</v>
          </cell>
          <cell r="GT339">
            <v>10190</v>
          </cell>
          <cell r="GU339">
            <v>642</v>
          </cell>
          <cell r="GV339">
            <v>330</v>
          </cell>
          <cell r="GW339">
            <v>312</v>
          </cell>
        </row>
        <row r="340">
          <cell r="B340">
            <v>38685</v>
          </cell>
          <cell r="C340">
            <v>50788</v>
          </cell>
          <cell r="D340">
            <v>49896</v>
          </cell>
          <cell r="E340">
            <v>496050</v>
          </cell>
          <cell r="F340">
            <v>79309</v>
          </cell>
          <cell r="G340">
            <v>237231</v>
          </cell>
          <cell r="H340">
            <v>71344</v>
          </cell>
          <cell r="I340">
            <v>24279</v>
          </cell>
          <cell r="J340">
            <v>12881</v>
          </cell>
          <cell r="K340">
            <v>28525</v>
          </cell>
          <cell r="L340">
            <v>167978</v>
          </cell>
          <cell r="M340">
            <v>188956</v>
          </cell>
          <cell r="N340">
            <v>393220</v>
          </cell>
          <cell r="O340">
            <v>156948</v>
          </cell>
          <cell r="P340">
            <v>705815</v>
          </cell>
          <cell r="Q340">
            <v>382602</v>
          </cell>
          <cell r="R340">
            <v>172933</v>
          </cell>
          <cell r="S340">
            <v>5889</v>
          </cell>
          <cell r="T340">
            <v>9250</v>
          </cell>
          <cell r="U340">
            <v>82798.5</v>
          </cell>
          <cell r="V340">
            <v>28361</v>
          </cell>
          <cell r="W340">
            <v>242323</v>
          </cell>
          <cell r="X340">
            <v>130854</v>
          </cell>
          <cell r="Y340">
            <v>347532</v>
          </cell>
          <cell r="Z340">
            <v>343769</v>
          </cell>
          <cell r="AA340">
            <v>0</v>
          </cell>
          <cell r="AB340">
            <v>331646</v>
          </cell>
          <cell r="AC340">
            <v>349389</v>
          </cell>
          <cell r="AD340">
            <v>0</v>
          </cell>
          <cell r="AE340">
            <v>66294</v>
          </cell>
          <cell r="AF340">
            <v>15568</v>
          </cell>
          <cell r="AG340">
            <v>30663</v>
          </cell>
          <cell r="AH340">
            <v>56174</v>
          </cell>
          <cell r="AI340">
            <v>0</v>
          </cell>
          <cell r="AJ340">
            <v>250806.5</v>
          </cell>
          <cell r="AK340">
            <v>49143</v>
          </cell>
          <cell r="AL340">
            <v>0</v>
          </cell>
          <cell r="AM340">
            <v>0</v>
          </cell>
          <cell r="AN340">
            <v>2347</v>
          </cell>
          <cell r="AO340">
            <v>79082</v>
          </cell>
          <cell r="AP340">
            <v>0</v>
          </cell>
          <cell r="AQ340">
            <v>50823</v>
          </cell>
          <cell r="AR340">
            <v>154407</v>
          </cell>
          <cell r="AS340">
            <v>63575</v>
          </cell>
          <cell r="AT340">
            <v>0</v>
          </cell>
          <cell r="AU340">
            <v>5198.6000000000004</v>
          </cell>
          <cell r="AV340">
            <v>135197</v>
          </cell>
          <cell r="AW340">
            <v>0</v>
          </cell>
          <cell r="AX340">
            <v>44730</v>
          </cell>
          <cell r="AZ340">
            <v>22771370</v>
          </cell>
          <cell r="BA340">
            <v>29639990</v>
          </cell>
          <cell r="BB340">
            <v>49210</v>
          </cell>
          <cell r="BC340">
            <v>2108270</v>
          </cell>
          <cell r="BD340">
            <v>10664.4</v>
          </cell>
          <cell r="BE340">
            <v>2934</v>
          </cell>
          <cell r="BF340">
            <v>2669</v>
          </cell>
          <cell r="BG340">
            <v>7061.3</v>
          </cell>
          <cell r="BH340">
            <v>0</v>
          </cell>
          <cell r="BI340">
            <v>10</v>
          </cell>
          <cell r="BJ340">
            <v>10</v>
          </cell>
          <cell r="BK340">
            <v>10</v>
          </cell>
          <cell r="BL340">
            <v>10</v>
          </cell>
          <cell r="BM340">
            <v>10</v>
          </cell>
          <cell r="BN340">
            <v>0</v>
          </cell>
          <cell r="BO340">
            <v>32</v>
          </cell>
          <cell r="BP340">
            <v>20</v>
          </cell>
          <cell r="BQ340">
            <v>20</v>
          </cell>
          <cell r="BR340">
            <v>625.88</v>
          </cell>
          <cell r="BS340">
            <v>719</v>
          </cell>
          <cell r="BT340">
            <v>12000</v>
          </cell>
          <cell r="BU340">
            <v>0</v>
          </cell>
          <cell r="BV340">
            <v>0</v>
          </cell>
          <cell r="BW340">
            <v>11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>
            <v>0</v>
          </cell>
          <cell r="CR340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>
            <v>0</v>
          </cell>
          <cell r="DH340" t="str">
            <v>0</v>
          </cell>
          <cell r="DI340" t="str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 t="str">
            <v>0</v>
          </cell>
          <cell r="DO340">
            <v>0</v>
          </cell>
          <cell r="DP340" t="str">
            <v>0</v>
          </cell>
          <cell r="DQ340" t="str">
            <v>0</v>
          </cell>
          <cell r="DR340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N340">
            <v>232.59999999999854</v>
          </cell>
          <cell r="EO340">
            <v>1938.0999999999985</v>
          </cell>
          <cell r="EP340">
            <v>2750.0999999999767</v>
          </cell>
          <cell r="EQ340">
            <v>2443</v>
          </cell>
          <cell r="ER340">
            <v>2333</v>
          </cell>
          <cell r="ES340">
            <v>2403.6000000000058</v>
          </cell>
          <cell r="ET340">
            <v>2056</v>
          </cell>
          <cell r="EU340">
            <v>2058.7999999999993</v>
          </cell>
          <cell r="EV340">
            <v>16215.199999999979</v>
          </cell>
          <cell r="EW340">
            <v>16752</v>
          </cell>
          <cell r="EX340">
            <v>16369.400000000023</v>
          </cell>
          <cell r="EY340">
            <v>0</v>
          </cell>
          <cell r="EZ340">
            <v>33473</v>
          </cell>
          <cell r="FA340">
            <v>495.60000000000036</v>
          </cell>
          <cell r="FB340">
            <v>1395.1000000000058</v>
          </cell>
          <cell r="FC340">
            <v>34868.100000000006</v>
          </cell>
          <cell r="FD340" t="e">
            <v>#REF!</v>
          </cell>
          <cell r="FE340" t="e">
            <v>#REF!</v>
          </cell>
          <cell r="FF340">
            <v>1167</v>
          </cell>
          <cell r="FG340">
            <v>2032.1000000000058</v>
          </cell>
          <cell r="FH340">
            <v>2527.7000000000062</v>
          </cell>
          <cell r="FI340">
            <v>8746.0000000000036</v>
          </cell>
          <cell r="FJ340">
            <v>17150.999999999985</v>
          </cell>
          <cell r="FK340">
            <v>2019.1000000000058</v>
          </cell>
          <cell r="FL340">
            <v>1919.0999999999985</v>
          </cell>
          <cell r="FM340">
            <v>0</v>
          </cell>
          <cell r="FN340">
            <v>622.09999999999854</v>
          </cell>
          <cell r="FO340">
            <v>0</v>
          </cell>
          <cell r="FP340">
            <v>0</v>
          </cell>
          <cell r="FQ340">
            <v>1354</v>
          </cell>
          <cell r="FR340">
            <v>32918.000000000029</v>
          </cell>
          <cell r="FS340">
            <v>31811.299999999992</v>
          </cell>
          <cell r="FT340">
            <v>1253.2999999999956</v>
          </cell>
          <cell r="FU340">
            <v>0</v>
          </cell>
          <cell r="FV340">
            <v>147</v>
          </cell>
          <cell r="FW340">
            <v>3.2000000000116415</v>
          </cell>
          <cell r="FX340">
            <v>0</v>
          </cell>
          <cell r="FY340">
            <v>940.09999999999854</v>
          </cell>
          <cell r="FZ340">
            <v>2327.1000000000058</v>
          </cell>
          <cell r="GA340">
            <v>2343.6000000000058</v>
          </cell>
          <cell r="GB340">
            <v>8676</v>
          </cell>
          <cell r="GC340">
            <v>10830</v>
          </cell>
          <cell r="GD340">
            <v>19506</v>
          </cell>
          <cell r="GE340">
            <v>440.60000000000036</v>
          </cell>
          <cell r="GF340">
            <v>1279</v>
          </cell>
          <cell r="GG340">
            <v>24270</v>
          </cell>
          <cell r="GH340">
            <v>133540</v>
          </cell>
          <cell r="GI340">
            <v>423.15</v>
          </cell>
          <cell r="GJ340">
            <v>1812.4799999999998</v>
          </cell>
          <cell r="GK340">
            <v>12067.609999999999</v>
          </cell>
          <cell r="GL340">
            <v>15080.060000000001</v>
          </cell>
          <cell r="GM340">
            <v>514.01000000000022</v>
          </cell>
          <cell r="GN340">
            <v>482</v>
          </cell>
          <cell r="GO340">
            <v>448</v>
          </cell>
          <cell r="GP340">
            <v>105584.00000000009</v>
          </cell>
          <cell r="GQ340">
            <v>0</v>
          </cell>
          <cell r="GR340">
            <v>168000</v>
          </cell>
          <cell r="GS340">
            <v>157810</v>
          </cell>
          <cell r="GT340">
            <v>10190</v>
          </cell>
          <cell r="GU340">
            <v>642</v>
          </cell>
          <cell r="GV340">
            <v>330</v>
          </cell>
          <cell r="GW340">
            <v>312</v>
          </cell>
        </row>
        <row r="341">
          <cell r="B341">
            <v>38686</v>
          </cell>
          <cell r="C341">
            <v>50811</v>
          </cell>
          <cell r="D341">
            <v>50001</v>
          </cell>
          <cell r="E341">
            <v>496198</v>
          </cell>
          <cell r="F341">
            <v>79450</v>
          </cell>
          <cell r="G341">
            <v>237451</v>
          </cell>
          <cell r="H341">
            <v>71468</v>
          </cell>
          <cell r="I341">
            <v>24398</v>
          </cell>
          <cell r="J341">
            <v>12999</v>
          </cell>
          <cell r="K341">
            <v>28927</v>
          </cell>
          <cell r="L341">
            <v>168653</v>
          </cell>
          <cell r="M341">
            <v>189488</v>
          </cell>
          <cell r="N341">
            <v>393597</v>
          </cell>
          <cell r="O341">
            <v>157324</v>
          </cell>
          <cell r="P341">
            <v>706216</v>
          </cell>
          <cell r="Q341">
            <v>383000</v>
          </cell>
          <cell r="R341">
            <v>172956</v>
          </cell>
          <cell r="S341">
            <v>5918</v>
          </cell>
          <cell r="T341">
            <v>9287.9</v>
          </cell>
          <cell r="U341">
            <v>82926</v>
          </cell>
          <cell r="V341">
            <v>28392</v>
          </cell>
          <cell r="W341">
            <v>242383</v>
          </cell>
          <cell r="X341">
            <v>132805</v>
          </cell>
          <cell r="Y341">
            <v>348647</v>
          </cell>
          <cell r="Z341">
            <v>344615</v>
          </cell>
          <cell r="AA341">
            <v>0</v>
          </cell>
          <cell r="AB341">
            <v>332538</v>
          </cell>
          <cell r="AC341">
            <v>350437</v>
          </cell>
          <cell r="AD341">
            <v>0</v>
          </cell>
          <cell r="AE341">
            <v>66484</v>
          </cell>
          <cell r="AF341">
            <v>15606</v>
          </cell>
          <cell r="AG341">
            <v>30772</v>
          </cell>
          <cell r="AH341">
            <v>56200</v>
          </cell>
          <cell r="AI341">
            <v>0</v>
          </cell>
          <cell r="AJ341">
            <v>250943</v>
          </cell>
          <cell r="AK341">
            <v>49272</v>
          </cell>
          <cell r="AL341">
            <v>0</v>
          </cell>
          <cell r="AM341">
            <v>0</v>
          </cell>
          <cell r="AN341">
            <v>2424</v>
          </cell>
          <cell r="AO341">
            <v>79186</v>
          </cell>
          <cell r="AP341">
            <v>0</v>
          </cell>
          <cell r="AQ341">
            <v>50918</v>
          </cell>
          <cell r="AR341">
            <v>154541</v>
          </cell>
          <cell r="AS341">
            <v>63659</v>
          </cell>
          <cell r="AT341">
            <v>0</v>
          </cell>
          <cell r="AU341">
            <v>5205.6000000000004</v>
          </cell>
          <cell r="AV341">
            <v>135197</v>
          </cell>
          <cell r="AW341">
            <v>0</v>
          </cell>
          <cell r="AX341">
            <v>44768</v>
          </cell>
          <cell r="AZ341">
            <v>22787650</v>
          </cell>
          <cell r="BA341">
            <v>29732890</v>
          </cell>
          <cell r="BB341">
            <v>50080</v>
          </cell>
          <cell r="BC341">
            <v>2115470</v>
          </cell>
          <cell r="BD341">
            <v>10689.98</v>
          </cell>
          <cell r="BE341">
            <v>2958</v>
          </cell>
          <cell r="BF341">
            <v>2695</v>
          </cell>
          <cell r="BG341">
            <v>7086.6</v>
          </cell>
          <cell r="BH341">
            <v>0</v>
          </cell>
          <cell r="BI341">
            <v>10</v>
          </cell>
          <cell r="BJ341">
            <v>10</v>
          </cell>
          <cell r="BK341">
            <v>10</v>
          </cell>
          <cell r="BL341">
            <v>10</v>
          </cell>
          <cell r="BM341">
            <v>10</v>
          </cell>
          <cell r="BN341">
            <v>32</v>
          </cell>
          <cell r="BO341">
            <v>31</v>
          </cell>
          <cell r="BP341">
            <v>20</v>
          </cell>
          <cell r="BQ341">
            <v>20</v>
          </cell>
          <cell r="BR341">
            <v>775.74</v>
          </cell>
          <cell r="BS341">
            <v>909.27</v>
          </cell>
          <cell r="BT341">
            <v>12000</v>
          </cell>
          <cell r="BU341">
            <v>0</v>
          </cell>
          <cell r="BV341">
            <v>300</v>
          </cell>
          <cell r="BW341">
            <v>22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>
            <v>0</v>
          </cell>
          <cell r="CR341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>
            <v>0</v>
          </cell>
          <cell r="DH341" t="str">
            <v>0</v>
          </cell>
          <cell r="DI341" t="str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 t="str">
            <v>0</v>
          </cell>
          <cell r="DO341">
            <v>0</v>
          </cell>
          <cell r="DP341" t="str">
            <v>0</v>
          </cell>
          <cell r="DQ341" t="str">
            <v>0</v>
          </cell>
          <cell r="DR341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N341">
            <v>232.59999999999854</v>
          </cell>
          <cell r="EO341">
            <v>1938.0999999999985</v>
          </cell>
          <cell r="EP341">
            <v>2750.0999999999767</v>
          </cell>
          <cell r="EQ341">
            <v>2443</v>
          </cell>
          <cell r="ER341">
            <v>2333</v>
          </cell>
          <cell r="ES341">
            <v>2403.6000000000058</v>
          </cell>
          <cell r="ET341">
            <v>2056</v>
          </cell>
          <cell r="EU341">
            <v>2058.7999999999993</v>
          </cell>
          <cell r="EV341">
            <v>16215.199999999979</v>
          </cell>
          <cell r="EW341">
            <v>16752</v>
          </cell>
          <cell r="EX341">
            <v>16369.400000000023</v>
          </cell>
          <cell r="EY341">
            <v>0</v>
          </cell>
          <cell r="EZ341">
            <v>33473</v>
          </cell>
          <cell r="FA341">
            <v>495.60000000000036</v>
          </cell>
          <cell r="FB341">
            <v>1395.1000000000058</v>
          </cell>
          <cell r="FC341">
            <v>34868.100000000006</v>
          </cell>
          <cell r="FD341" t="e">
            <v>#REF!</v>
          </cell>
          <cell r="FE341" t="e">
            <v>#REF!</v>
          </cell>
          <cell r="FF341">
            <v>1167</v>
          </cell>
          <cell r="FG341">
            <v>2032.1000000000058</v>
          </cell>
          <cell r="FH341">
            <v>2527.7000000000062</v>
          </cell>
          <cell r="FI341">
            <v>8746.0000000000036</v>
          </cell>
          <cell r="FJ341">
            <v>17150.999999999985</v>
          </cell>
          <cell r="FK341">
            <v>2019.1000000000058</v>
          </cell>
          <cell r="FL341">
            <v>1919.0999999999985</v>
          </cell>
          <cell r="FM341">
            <v>0</v>
          </cell>
          <cell r="FN341">
            <v>622.09999999999854</v>
          </cell>
          <cell r="FO341">
            <v>0</v>
          </cell>
          <cell r="FP341">
            <v>0</v>
          </cell>
          <cell r="FQ341">
            <v>1354</v>
          </cell>
          <cell r="FR341">
            <v>32918.000000000029</v>
          </cell>
          <cell r="FS341">
            <v>31811.299999999992</v>
          </cell>
          <cell r="FT341">
            <v>1253.2999999999956</v>
          </cell>
          <cell r="FU341">
            <v>0</v>
          </cell>
          <cell r="FV341">
            <v>147</v>
          </cell>
          <cell r="FW341">
            <v>3.2000000000116415</v>
          </cell>
          <cell r="FX341">
            <v>0</v>
          </cell>
          <cell r="FY341">
            <v>940.09999999999854</v>
          </cell>
          <cell r="FZ341">
            <v>2327.1000000000058</v>
          </cell>
          <cell r="GA341">
            <v>2343.6000000000058</v>
          </cell>
          <cell r="GB341">
            <v>8676</v>
          </cell>
          <cell r="GC341">
            <v>10830</v>
          </cell>
          <cell r="GD341">
            <v>19506</v>
          </cell>
          <cell r="GE341">
            <v>440.60000000000036</v>
          </cell>
          <cell r="GF341">
            <v>1279</v>
          </cell>
          <cell r="GG341">
            <v>24270</v>
          </cell>
          <cell r="GH341">
            <v>133540</v>
          </cell>
          <cell r="GI341">
            <v>423.15</v>
          </cell>
          <cell r="GJ341">
            <v>1812.4799999999998</v>
          </cell>
          <cell r="GK341">
            <v>12067.609999999999</v>
          </cell>
          <cell r="GL341">
            <v>15080.060000000001</v>
          </cell>
          <cell r="GM341">
            <v>514.01000000000022</v>
          </cell>
          <cell r="GN341">
            <v>482</v>
          </cell>
          <cell r="GO341">
            <v>448</v>
          </cell>
          <cell r="GP341">
            <v>105584.00000000009</v>
          </cell>
          <cell r="GQ341">
            <v>0</v>
          </cell>
          <cell r="GR341">
            <v>168000</v>
          </cell>
          <cell r="GS341">
            <v>157810</v>
          </cell>
          <cell r="GT341">
            <v>10190</v>
          </cell>
          <cell r="GU341">
            <v>642</v>
          </cell>
          <cell r="GV341">
            <v>330</v>
          </cell>
          <cell r="GW341">
            <v>312</v>
          </cell>
        </row>
        <row r="342">
          <cell r="B342">
            <v>38687</v>
          </cell>
          <cell r="C342">
            <v>50838</v>
          </cell>
          <cell r="D342">
            <v>50098</v>
          </cell>
          <cell r="E342">
            <v>496335.5</v>
          </cell>
          <cell r="F342">
            <v>79567</v>
          </cell>
          <cell r="G342">
            <v>237566</v>
          </cell>
          <cell r="H342">
            <v>71580</v>
          </cell>
          <cell r="I342">
            <v>24479</v>
          </cell>
          <cell r="J342">
            <v>13098</v>
          </cell>
          <cell r="K342">
            <v>29333</v>
          </cell>
          <cell r="L342">
            <v>169111</v>
          </cell>
          <cell r="M342">
            <v>189933</v>
          </cell>
          <cell r="N342">
            <v>393917</v>
          </cell>
          <cell r="O342">
            <v>157648</v>
          </cell>
          <cell r="P342">
            <v>706549</v>
          </cell>
          <cell r="Q342">
            <v>383328</v>
          </cell>
          <cell r="R342">
            <v>172960</v>
          </cell>
          <cell r="S342">
            <v>5942</v>
          </cell>
          <cell r="T342">
            <v>9287.9</v>
          </cell>
          <cell r="U342">
            <v>83039.899999999994</v>
          </cell>
          <cell r="V342">
            <v>28442</v>
          </cell>
          <cell r="W342">
            <v>242440</v>
          </cell>
          <cell r="X342">
            <v>134402</v>
          </cell>
          <cell r="Y342">
            <v>349387</v>
          </cell>
          <cell r="Z342">
            <v>345475</v>
          </cell>
          <cell r="AA342">
            <v>0</v>
          </cell>
          <cell r="AB342">
            <v>333246</v>
          </cell>
          <cell r="AC342">
            <v>351262</v>
          </cell>
          <cell r="AD342">
            <v>0</v>
          </cell>
          <cell r="AE342">
            <v>66635</v>
          </cell>
          <cell r="AF342">
            <v>15641</v>
          </cell>
          <cell r="AG342">
            <v>30857</v>
          </cell>
          <cell r="AH342">
            <v>56222</v>
          </cell>
          <cell r="AI342">
            <v>0</v>
          </cell>
          <cell r="AJ342">
            <v>251028</v>
          </cell>
          <cell r="AK342">
            <v>49351</v>
          </cell>
          <cell r="AL342">
            <v>0</v>
          </cell>
          <cell r="AM342">
            <v>0</v>
          </cell>
          <cell r="AN342">
            <v>2475</v>
          </cell>
          <cell r="AO342">
            <v>79249</v>
          </cell>
          <cell r="AP342">
            <v>0</v>
          </cell>
          <cell r="AQ342">
            <v>50998</v>
          </cell>
          <cell r="AR342">
            <v>154639</v>
          </cell>
          <cell r="AS342">
            <v>63711</v>
          </cell>
          <cell r="AT342">
            <v>0</v>
          </cell>
          <cell r="AU342">
            <v>5290.4</v>
          </cell>
          <cell r="AV342">
            <v>135197</v>
          </cell>
          <cell r="AW342">
            <v>0</v>
          </cell>
          <cell r="AX342">
            <v>44803</v>
          </cell>
          <cell r="AZ342">
            <v>22797160</v>
          </cell>
          <cell r="BA342">
            <v>29813750</v>
          </cell>
          <cell r="BB342">
            <v>50650</v>
          </cell>
          <cell r="BC342">
            <v>2121650</v>
          </cell>
          <cell r="BD342">
            <v>10710.22</v>
          </cell>
          <cell r="BE342">
            <v>2975</v>
          </cell>
          <cell r="BF342">
            <v>2712</v>
          </cell>
          <cell r="BG342">
            <v>7109.2</v>
          </cell>
          <cell r="BH342">
            <v>0</v>
          </cell>
          <cell r="BI342">
            <v>10</v>
          </cell>
          <cell r="BJ342">
            <v>10</v>
          </cell>
          <cell r="BK342">
            <v>10</v>
          </cell>
          <cell r="BL342">
            <v>10</v>
          </cell>
          <cell r="BM342">
            <v>10</v>
          </cell>
          <cell r="BN342">
            <v>62</v>
          </cell>
          <cell r="BO342">
            <v>0</v>
          </cell>
          <cell r="BP342">
            <v>20</v>
          </cell>
          <cell r="BQ342">
            <v>20</v>
          </cell>
          <cell r="BR342">
            <v>685.14</v>
          </cell>
          <cell r="BS342">
            <v>719.44</v>
          </cell>
          <cell r="BT342">
            <v>31200</v>
          </cell>
          <cell r="BU342">
            <v>0</v>
          </cell>
          <cell r="BV342">
            <v>0</v>
          </cell>
          <cell r="BW342">
            <v>22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>
            <v>0</v>
          </cell>
          <cell r="CR342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>
            <v>0</v>
          </cell>
          <cell r="DH342" t="str">
            <v>0</v>
          </cell>
          <cell r="DI342" t="str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 t="str">
            <v>0</v>
          </cell>
          <cell r="DO342">
            <v>0</v>
          </cell>
          <cell r="DP342" t="str">
            <v>0</v>
          </cell>
          <cell r="DQ342" t="str">
            <v>0</v>
          </cell>
          <cell r="DR342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N342" t="str">
            <v>0</v>
          </cell>
          <cell r="EO342" t="str">
            <v>0</v>
          </cell>
          <cell r="EP342" t="str">
            <v>0</v>
          </cell>
          <cell r="EQ342" t="str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>
            <v>0</v>
          </cell>
          <cell r="EW342" t="str">
            <v>0</v>
          </cell>
          <cell r="EX342" t="str">
            <v>0</v>
          </cell>
          <cell r="EY342" t="str">
            <v>0</v>
          </cell>
          <cell r="EZ342" t="str">
            <v>0</v>
          </cell>
          <cell r="FA342" t="str">
            <v>0</v>
          </cell>
          <cell r="FB342" t="str">
            <v>0</v>
          </cell>
          <cell r="FC342">
            <v>0</v>
          </cell>
          <cell r="FD342">
            <v>0</v>
          </cell>
          <cell r="FE342" t="str">
            <v>0</v>
          </cell>
          <cell r="FF342" t="str">
            <v>0</v>
          </cell>
          <cell r="FG342" t="str">
            <v>0</v>
          </cell>
          <cell r="FH342">
            <v>0</v>
          </cell>
          <cell r="FI342" t="str">
            <v>0</v>
          </cell>
          <cell r="FJ342" t="str">
            <v>0</v>
          </cell>
          <cell r="FK342" t="str">
            <v>0</v>
          </cell>
          <cell r="FL342" t="str">
            <v>0</v>
          </cell>
          <cell r="FM342" t="str">
            <v>0</v>
          </cell>
          <cell r="FN342" t="str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 t="str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>
            <v>0</v>
          </cell>
          <cell r="GB342" t="str">
            <v>0</v>
          </cell>
          <cell r="GC342" t="str">
            <v>0</v>
          </cell>
          <cell r="GD342">
            <v>0</v>
          </cell>
          <cell r="GE342" t="str">
            <v>0</v>
          </cell>
          <cell r="GF342" t="str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312</v>
          </cell>
          <cell r="GV342">
            <v>0</v>
          </cell>
          <cell r="GW342">
            <v>312</v>
          </cell>
        </row>
        <row r="343">
          <cell r="B343">
            <v>38688</v>
          </cell>
          <cell r="C343">
            <v>50883</v>
          </cell>
          <cell r="D343">
            <v>50198</v>
          </cell>
          <cell r="E343">
            <v>496462</v>
          </cell>
          <cell r="F343">
            <v>79699</v>
          </cell>
          <cell r="G343">
            <v>237683</v>
          </cell>
          <cell r="H343">
            <v>71692</v>
          </cell>
          <cell r="I343">
            <v>24567</v>
          </cell>
          <cell r="J343">
            <v>13098</v>
          </cell>
          <cell r="K343">
            <v>29637</v>
          </cell>
          <cell r="L343">
            <v>169714</v>
          </cell>
          <cell r="M343">
            <v>190349</v>
          </cell>
          <cell r="N343">
            <v>394215</v>
          </cell>
          <cell r="O343">
            <v>157952</v>
          </cell>
          <cell r="P343">
            <v>706860</v>
          </cell>
          <cell r="Q343">
            <v>383634</v>
          </cell>
          <cell r="R343">
            <v>172983</v>
          </cell>
          <cell r="S343">
            <v>5948</v>
          </cell>
          <cell r="T343">
            <v>9326</v>
          </cell>
          <cell r="U343">
            <v>83169.899999999994</v>
          </cell>
          <cell r="V343">
            <v>28473</v>
          </cell>
          <cell r="W343">
            <v>242492</v>
          </cell>
          <cell r="X343">
            <v>135910</v>
          </cell>
          <cell r="Y343">
            <v>350130</v>
          </cell>
          <cell r="Z343">
            <v>346277</v>
          </cell>
          <cell r="AA343">
            <v>0</v>
          </cell>
          <cell r="AB343">
            <v>333953</v>
          </cell>
          <cell r="AC343">
            <v>352090</v>
          </cell>
          <cell r="AD343">
            <v>0</v>
          </cell>
          <cell r="AE343">
            <v>66787</v>
          </cell>
          <cell r="AF343">
            <v>15670</v>
          </cell>
          <cell r="AG343">
            <v>30947</v>
          </cell>
          <cell r="AH343">
            <v>56245</v>
          </cell>
          <cell r="AI343">
            <v>0</v>
          </cell>
          <cell r="AJ343">
            <v>251126</v>
          </cell>
          <cell r="AK343">
            <v>49444</v>
          </cell>
          <cell r="AL343">
            <v>0</v>
          </cell>
          <cell r="AM343">
            <v>0</v>
          </cell>
          <cell r="AN343">
            <v>2537</v>
          </cell>
          <cell r="AO343">
            <v>79323</v>
          </cell>
          <cell r="AP343">
            <v>0</v>
          </cell>
          <cell r="AQ343">
            <v>51082</v>
          </cell>
          <cell r="AR343">
            <v>154721</v>
          </cell>
          <cell r="AS343">
            <v>63743</v>
          </cell>
          <cell r="AT343">
            <v>0</v>
          </cell>
          <cell r="AU343">
            <v>5290.4</v>
          </cell>
          <cell r="AV343">
            <v>135197</v>
          </cell>
          <cell r="AW343">
            <v>0</v>
          </cell>
          <cell r="AX343">
            <v>44847</v>
          </cell>
          <cell r="AZ343">
            <v>22802870</v>
          </cell>
          <cell r="BA343">
            <v>29906940</v>
          </cell>
          <cell r="BB343">
            <v>50860</v>
          </cell>
          <cell r="BC343">
            <v>2128730</v>
          </cell>
          <cell r="BD343">
            <v>10732.88</v>
          </cell>
          <cell r="BE343">
            <v>2994</v>
          </cell>
          <cell r="BF343">
            <v>2731</v>
          </cell>
          <cell r="BG343">
            <v>7131.2</v>
          </cell>
          <cell r="BH343">
            <v>0</v>
          </cell>
          <cell r="BI343">
            <v>10</v>
          </cell>
          <cell r="BJ343">
            <v>10</v>
          </cell>
          <cell r="BK343">
            <v>10</v>
          </cell>
          <cell r="BL343">
            <v>10</v>
          </cell>
          <cell r="BM343">
            <v>10</v>
          </cell>
          <cell r="BN343">
            <v>32</v>
          </cell>
          <cell r="BO343">
            <v>0</v>
          </cell>
          <cell r="BP343">
            <v>20</v>
          </cell>
          <cell r="BQ343">
            <v>20</v>
          </cell>
          <cell r="BR343">
            <v>729.19</v>
          </cell>
          <cell r="BS343">
            <v>851.17</v>
          </cell>
          <cell r="BT343">
            <v>12000</v>
          </cell>
          <cell r="BU343">
            <v>0</v>
          </cell>
          <cell r="BV343">
            <v>0</v>
          </cell>
          <cell r="BW343">
            <v>22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>
            <v>0</v>
          </cell>
          <cell r="CR343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>
            <v>0</v>
          </cell>
          <cell r="DP343" t="str">
            <v>0</v>
          </cell>
          <cell r="DQ343" t="str">
            <v>0</v>
          </cell>
          <cell r="DR343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312</v>
          </cell>
          <cell r="GV343">
            <v>0</v>
          </cell>
          <cell r="GW343">
            <v>312</v>
          </cell>
        </row>
        <row r="344">
          <cell r="B344">
            <v>38689</v>
          </cell>
          <cell r="C344">
            <v>50912.800000000003</v>
          </cell>
          <cell r="D344">
            <v>50284.6</v>
          </cell>
          <cell r="E344">
            <v>496596.2</v>
          </cell>
          <cell r="F344">
            <v>79818</v>
          </cell>
          <cell r="G344">
            <v>237794</v>
          </cell>
          <cell r="H344">
            <v>71809</v>
          </cell>
          <cell r="I344">
            <v>24670.6</v>
          </cell>
          <cell r="J344">
            <v>13255</v>
          </cell>
          <cell r="K344">
            <v>29925</v>
          </cell>
          <cell r="L344">
            <v>170230</v>
          </cell>
          <cell r="M344">
            <v>190805.5</v>
          </cell>
          <cell r="N344">
            <v>394546.1</v>
          </cell>
          <cell r="O344">
            <v>158282.1</v>
          </cell>
          <cell r="P344">
            <v>707203.1</v>
          </cell>
          <cell r="Q344">
            <v>383967.2</v>
          </cell>
          <cell r="R344">
            <v>173005.9</v>
          </cell>
          <cell r="S344">
            <v>5982</v>
          </cell>
          <cell r="T344">
            <v>9366</v>
          </cell>
          <cell r="U344">
            <v>83314.7</v>
          </cell>
          <cell r="V344">
            <v>28498</v>
          </cell>
          <cell r="W344">
            <v>242539.3</v>
          </cell>
          <cell r="X344">
            <v>137556</v>
          </cell>
          <cell r="Y344">
            <v>351120</v>
          </cell>
          <cell r="Z344">
            <v>346769</v>
          </cell>
          <cell r="AA344">
            <v>0</v>
          </cell>
          <cell r="AB344">
            <v>334715</v>
          </cell>
          <cell r="AC344">
            <v>352977</v>
          </cell>
          <cell r="AD344">
            <v>0</v>
          </cell>
          <cell r="AE344">
            <v>66946</v>
          </cell>
          <cell r="AF344">
            <v>15702.5</v>
          </cell>
          <cell r="AG344">
            <v>31039</v>
          </cell>
          <cell r="AH344">
            <v>56270.9</v>
          </cell>
          <cell r="AI344">
            <v>0</v>
          </cell>
          <cell r="AJ344">
            <v>251232</v>
          </cell>
          <cell r="AK344">
            <v>49542.2</v>
          </cell>
          <cell r="AL344">
            <v>0</v>
          </cell>
          <cell r="AM344">
            <v>0</v>
          </cell>
          <cell r="AN344">
            <v>2594</v>
          </cell>
          <cell r="AO344">
            <v>79401.8</v>
          </cell>
          <cell r="AP344">
            <v>0</v>
          </cell>
          <cell r="AQ344">
            <v>51168</v>
          </cell>
          <cell r="AR344">
            <v>154804.6</v>
          </cell>
          <cell r="AS344">
            <v>63763</v>
          </cell>
          <cell r="AT344">
            <v>0</v>
          </cell>
          <cell r="AU344">
            <v>5297.6</v>
          </cell>
          <cell r="AV344">
            <v>135197</v>
          </cell>
          <cell r="AW344">
            <v>0</v>
          </cell>
          <cell r="AX344">
            <v>44898.8</v>
          </cell>
          <cell r="AZ344">
            <v>22821400</v>
          </cell>
          <cell r="BA344">
            <v>29998040</v>
          </cell>
          <cell r="BB344">
            <v>51980</v>
          </cell>
          <cell r="BC344">
            <v>2135690</v>
          </cell>
          <cell r="BD344">
            <v>10751.22</v>
          </cell>
          <cell r="BE344">
            <v>3017</v>
          </cell>
          <cell r="BF344">
            <v>2753</v>
          </cell>
          <cell r="BG344">
            <v>7154.4</v>
          </cell>
          <cell r="BH344">
            <v>0</v>
          </cell>
          <cell r="BI344">
            <v>10</v>
          </cell>
          <cell r="BJ344">
            <v>10</v>
          </cell>
          <cell r="BK344">
            <v>10</v>
          </cell>
          <cell r="BL344">
            <v>10</v>
          </cell>
          <cell r="BM344">
            <v>10</v>
          </cell>
          <cell r="BN344">
            <v>0</v>
          </cell>
          <cell r="BO344">
            <v>32</v>
          </cell>
          <cell r="BP344">
            <v>20</v>
          </cell>
          <cell r="BQ344">
            <v>20</v>
          </cell>
          <cell r="BR344">
            <v>571.85</v>
          </cell>
          <cell r="BS344">
            <v>611.02</v>
          </cell>
          <cell r="BT344">
            <v>12000</v>
          </cell>
          <cell r="BU344">
            <v>0</v>
          </cell>
          <cell r="BV344">
            <v>0</v>
          </cell>
          <cell r="BW344">
            <v>11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>
            <v>0</v>
          </cell>
          <cell r="CR344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 t="str">
            <v>0</v>
          </cell>
          <cell r="DO344">
            <v>0</v>
          </cell>
          <cell r="DP344" t="str">
            <v>0</v>
          </cell>
          <cell r="DQ344" t="str">
            <v>0</v>
          </cell>
          <cell r="DR344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>
            <v>0</v>
          </cell>
          <cell r="FN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312</v>
          </cell>
          <cell r="GV344">
            <v>0</v>
          </cell>
          <cell r="GW344">
            <v>312</v>
          </cell>
        </row>
        <row r="345">
          <cell r="B345">
            <v>38690</v>
          </cell>
          <cell r="C345">
            <v>50912.800000000003</v>
          </cell>
          <cell r="D345">
            <v>50371</v>
          </cell>
          <cell r="E345">
            <v>496716.4</v>
          </cell>
          <cell r="F345">
            <v>79931</v>
          </cell>
          <cell r="G345">
            <v>237901</v>
          </cell>
          <cell r="H345">
            <v>71896</v>
          </cell>
          <cell r="I345">
            <v>24753</v>
          </cell>
          <cell r="J345">
            <v>13354</v>
          </cell>
          <cell r="K345">
            <v>30220</v>
          </cell>
          <cell r="L345">
            <v>170773</v>
          </cell>
          <cell r="M345">
            <v>191209</v>
          </cell>
          <cell r="N345">
            <v>394836</v>
          </cell>
          <cell r="O345">
            <v>158572</v>
          </cell>
          <cell r="P345">
            <v>707506</v>
          </cell>
          <cell r="Q345">
            <v>384262</v>
          </cell>
          <cell r="R345">
            <v>173019</v>
          </cell>
          <cell r="S345">
            <v>6008</v>
          </cell>
          <cell r="T345">
            <v>9394</v>
          </cell>
          <cell r="U345">
            <v>83449.7</v>
          </cell>
          <cell r="V345">
            <v>28542</v>
          </cell>
          <cell r="W345">
            <v>242585</v>
          </cell>
          <cell r="X345">
            <v>139041</v>
          </cell>
          <cell r="Y345">
            <v>351779</v>
          </cell>
          <cell r="Z345">
            <v>347746</v>
          </cell>
          <cell r="AA345">
            <v>0</v>
          </cell>
          <cell r="AB345">
            <v>335392</v>
          </cell>
          <cell r="AC345">
            <v>353758</v>
          </cell>
          <cell r="AD345">
            <v>0</v>
          </cell>
          <cell r="AE345">
            <v>67087</v>
          </cell>
          <cell r="AF345">
            <v>15727</v>
          </cell>
          <cell r="AG345">
            <v>31123</v>
          </cell>
          <cell r="AH345">
            <v>56298</v>
          </cell>
          <cell r="AI345">
            <v>0</v>
          </cell>
          <cell r="AJ345">
            <v>251318</v>
          </cell>
          <cell r="AK345">
            <v>49623</v>
          </cell>
          <cell r="AL345">
            <v>0</v>
          </cell>
          <cell r="AM345">
            <v>0</v>
          </cell>
          <cell r="AN345">
            <v>2645</v>
          </cell>
          <cell r="AO345">
            <v>79465</v>
          </cell>
          <cell r="AP345">
            <v>0</v>
          </cell>
          <cell r="AQ345">
            <v>51251</v>
          </cell>
          <cell r="AR345">
            <v>154876</v>
          </cell>
          <cell r="AS345">
            <v>63783</v>
          </cell>
          <cell r="AT345">
            <v>0</v>
          </cell>
          <cell r="AU345">
            <v>5297.6</v>
          </cell>
          <cell r="AV345">
            <v>135197</v>
          </cell>
          <cell r="AW345">
            <v>0</v>
          </cell>
          <cell r="AX345">
            <v>44948</v>
          </cell>
          <cell r="AZ345">
            <v>22831700</v>
          </cell>
          <cell r="BA345">
            <v>30090900</v>
          </cell>
          <cell r="BB345">
            <v>52520</v>
          </cell>
          <cell r="BC345">
            <v>2142700</v>
          </cell>
          <cell r="BD345">
            <v>10771.1</v>
          </cell>
          <cell r="BE345">
            <v>3038</v>
          </cell>
          <cell r="BF345">
            <v>2774</v>
          </cell>
          <cell r="BG345">
            <v>7177.2</v>
          </cell>
          <cell r="BH345">
            <v>0</v>
          </cell>
          <cell r="BI345">
            <v>10</v>
          </cell>
          <cell r="BJ345">
            <v>10</v>
          </cell>
          <cell r="BK345">
            <v>10</v>
          </cell>
          <cell r="BL345">
            <v>10</v>
          </cell>
          <cell r="BM345">
            <v>10</v>
          </cell>
          <cell r="BN345">
            <v>33</v>
          </cell>
          <cell r="BO345">
            <v>32</v>
          </cell>
          <cell r="BP345">
            <v>20</v>
          </cell>
          <cell r="BQ345">
            <v>20</v>
          </cell>
          <cell r="BR345">
            <v>519.12</v>
          </cell>
          <cell r="BS345">
            <v>554.47</v>
          </cell>
          <cell r="BT345">
            <v>0</v>
          </cell>
          <cell r="BU345">
            <v>0</v>
          </cell>
          <cell r="BV345">
            <v>0</v>
          </cell>
          <cell r="BW345">
            <v>11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>
            <v>0</v>
          </cell>
          <cell r="CR345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>
            <v>0</v>
          </cell>
          <cell r="DP345" t="str">
            <v>0</v>
          </cell>
          <cell r="DQ345" t="str">
            <v>0</v>
          </cell>
          <cell r="DR345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312</v>
          </cell>
          <cell r="GV345">
            <v>0</v>
          </cell>
          <cell r="GW345">
            <v>312</v>
          </cell>
        </row>
        <row r="346">
          <cell r="B346">
            <v>38691</v>
          </cell>
          <cell r="C346">
            <v>50921.9</v>
          </cell>
          <cell r="D346">
            <v>50448.3</v>
          </cell>
          <cell r="E346">
            <v>496822.6</v>
          </cell>
          <cell r="F346">
            <v>80035</v>
          </cell>
          <cell r="G346">
            <v>238002</v>
          </cell>
          <cell r="H346">
            <v>71990</v>
          </cell>
          <cell r="I346">
            <v>24845</v>
          </cell>
          <cell r="J346">
            <v>13355</v>
          </cell>
          <cell r="K346">
            <v>30446</v>
          </cell>
          <cell r="L346">
            <v>171225</v>
          </cell>
          <cell r="M346">
            <v>191555.5</v>
          </cell>
          <cell r="N346">
            <v>395085.7</v>
          </cell>
          <cell r="O346">
            <v>158830.20000000001</v>
          </cell>
          <cell r="P346">
            <v>707761.2</v>
          </cell>
          <cell r="Q346">
            <v>384522.1</v>
          </cell>
          <cell r="R346">
            <v>173066.4</v>
          </cell>
          <cell r="S346">
            <v>6012</v>
          </cell>
          <cell r="T346">
            <v>9454</v>
          </cell>
          <cell r="U346">
            <v>83517.100000000006</v>
          </cell>
          <cell r="V346">
            <v>28570</v>
          </cell>
          <cell r="W346">
            <v>242605</v>
          </cell>
          <cell r="X346">
            <v>140205</v>
          </cell>
          <cell r="Y346">
            <v>352543</v>
          </cell>
          <cell r="Z346">
            <v>348173.5</v>
          </cell>
          <cell r="AA346">
            <v>0</v>
          </cell>
          <cell r="AB346">
            <v>335941</v>
          </cell>
          <cell r="AC346">
            <v>354401</v>
          </cell>
          <cell r="AD346">
            <v>0</v>
          </cell>
          <cell r="AE346">
            <v>67203</v>
          </cell>
          <cell r="AF346">
            <v>15735.8</v>
          </cell>
          <cell r="AG346">
            <v>31208</v>
          </cell>
          <cell r="AH346">
            <v>56314.8</v>
          </cell>
          <cell r="AI346">
            <v>0</v>
          </cell>
          <cell r="AJ346">
            <v>251380</v>
          </cell>
          <cell r="AK346">
            <v>49681</v>
          </cell>
          <cell r="AL346">
            <v>0</v>
          </cell>
          <cell r="AM346">
            <v>0</v>
          </cell>
          <cell r="AN346">
            <v>2726</v>
          </cell>
          <cell r="AO346">
            <v>79511</v>
          </cell>
          <cell r="AP346">
            <v>0</v>
          </cell>
          <cell r="AQ346">
            <v>51326</v>
          </cell>
          <cell r="AR346">
            <v>154905.70000000001</v>
          </cell>
          <cell r="AS346">
            <v>63783.6</v>
          </cell>
          <cell r="AT346">
            <v>0</v>
          </cell>
          <cell r="AU346">
            <v>5299</v>
          </cell>
          <cell r="AV346">
            <v>135197</v>
          </cell>
          <cell r="AW346">
            <v>0</v>
          </cell>
          <cell r="AX346">
            <v>44975.4</v>
          </cell>
          <cell r="AZ346">
            <v>22831700</v>
          </cell>
          <cell r="BA346">
            <v>30154000</v>
          </cell>
          <cell r="BB346">
            <v>52520</v>
          </cell>
          <cell r="BC346">
            <v>2147360</v>
          </cell>
          <cell r="BD346">
            <v>10784.1</v>
          </cell>
          <cell r="BE346">
            <v>3054</v>
          </cell>
          <cell r="BF346">
            <v>2794</v>
          </cell>
          <cell r="BG346">
            <v>7201</v>
          </cell>
          <cell r="BH346">
            <v>0</v>
          </cell>
          <cell r="BI346">
            <v>10</v>
          </cell>
          <cell r="BJ346">
            <v>10</v>
          </cell>
          <cell r="BK346">
            <v>10</v>
          </cell>
          <cell r="BL346">
            <v>10</v>
          </cell>
          <cell r="BM346">
            <v>10</v>
          </cell>
          <cell r="BN346">
            <v>32</v>
          </cell>
          <cell r="BO346">
            <v>0</v>
          </cell>
          <cell r="BP346">
            <v>20</v>
          </cell>
          <cell r="BQ346">
            <v>20</v>
          </cell>
          <cell r="BR346">
            <v>568.28</v>
          </cell>
          <cell r="BS346">
            <v>749.27</v>
          </cell>
          <cell r="BT346">
            <v>0</v>
          </cell>
          <cell r="BU346">
            <v>0</v>
          </cell>
          <cell r="BV346">
            <v>0</v>
          </cell>
          <cell r="BW346">
            <v>11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>
            <v>0</v>
          </cell>
          <cell r="CR346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 t="str">
            <v>0</v>
          </cell>
          <cell r="DO346">
            <v>0</v>
          </cell>
          <cell r="DP346" t="str">
            <v>0</v>
          </cell>
          <cell r="DQ346" t="str">
            <v>0</v>
          </cell>
          <cell r="DR346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312</v>
          </cell>
          <cell r="GV346">
            <v>0</v>
          </cell>
          <cell r="GW346">
            <v>312</v>
          </cell>
        </row>
        <row r="347">
          <cell r="B347">
            <v>38692</v>
          </cell>
          <cell r="C347">
            <v>50921.9</v>
          </cell>
          <cell r="D347">
            <v>50544.7</v>
          </cell>
          <cell r="E347">
            <v>496959.6</v>
          </cell>
          <cell r="F347">
            <v>80158</v>
          </cell>
          <cell r="G347">
            <v>238118.7</v>
          </cell>
          <cell r="H347">
            <v>72099</v>
          </cell>
          <cell r="I347">
            <v>24949</v>
          </cell>
          <cell r="J347">
            <v>13454</v>
          </cell>
          <cell r="K347">
            <v>30776</v>
          </cell>
          <cell r="L347">
            <v>171816</v>
          </cell>
          <cell r="M347">
            <v>192014</v>
          </cell>
          <cell r="N347">
            <v>395418</v>
          </cell>
          <cell r="O347">
            <v>159166</v>
          </cell>
          <cell r="P347">
            <v>708085.4</v>
          </cell>
          <cell r="Q347">
            <v>384854</v>
          </cell>
          <cell r="R347">
            <v>173064.7</v>
          </cell>
          <cell r="S347">
            <v>6027</v>
          </cell>
          <cell r="T347">
            <v>9454</v>
          </cell>
          <cell r="U347">
            <v>83640</v>
          </cell>
          <cell r="V347">
            <v>28605</v>
          </cell>
          <cell r="W347">
            <v>242656</v>
          </cell>
          <cell r="X347">
            <v>141826</v>
          </cell>
          <cell r="Y347">
            <v>353397</v>
          </cell>
          <cell r="Z347">
            <v>348959</v>
          </cell>
          <cell r="AA347">
            <v>0</v>
          </cell>
          <cell r="AB347">
            <v>336687</v>
          </cell>
          <cell r="AC347">
            <v>355283</v>
          </cell>
          <cell r="AD347">
            <v>0</v>
          </cell>
          <cell r="AE347">
            <v>67363</v>
          </cell>
          <cell r="AF347">
            <v>15774</v>
          </cell>
          <cell r="AG347">
            <v>31296</v>
          </cell>
          <cell r="AH347">
            <v>56349</v>
          </cell>
          <cell r="AI347">
            <v>0</v>
          </cell>
          <cell r="AJ347">
            <v>251474</v>
          </cell>
          <cell r="AK347">
            <v>49769.7</v>
          </cell>
          <cell r="AL347">
            <v>0</v>
          </cell>
          <cell r="AM347">
            <v>0</v>
          </cell>
          <cell r="AN347">
            <v>2783</v>
          </cell>
          <cell r="AO347">
            <v>79581</v>
          </cell>
          <cell r="AP347">
            <v>0</v>
          </cell>
          <cell r="AQ347">
            <v>51409</v>
          </cell>
          <cell r="AR347">
            <v>154989.70000000001</v>
          </cell>
          <cell r="AS347">
            <v>63803.199999999997</v>
          </cell>
          <cell r="AT347">
            <v>0</v>
          </cell>
          <cell r="AU347">
            <v>5303.9</v>
          </cell>
          <cell r="AV347">
            <v>135197</v>
          </cell>
          <cell r="AW347">
            <v>0</v>
          </cell>
          <cell r="AX347">
            <v>45028.6</v>
          </cell>
          <cell r="AZ347">
            <v>22862300</v>
          </cell>
          <cell r="BA347">
            <v>30237800</v>
          </cell>
          <cell r="BB347">
            <v>54210</v>
          </cell>
          <cell r="BC347">
            <v>2153750</v>
          </cell>
          <cell r="BD347">
            <v>10802.96</v>
          </cell>
          <cell r="BE347">
            <v>3075</v>
          </cell>
          <cell r="BF347">
            <v>2816</v>
          </cell>
          <cell r="BG347">
            <v>7225.2</v>
          </cell>
          <cell r="BH347">
            <v>0</v>
          </cell>
          <cell r="BI347">
            <v>10</v>
          </cell>
          <cell r="BJ347">
            <v>10</v>
          </cell>
          <cell r="BK347">
            <v>10</v>
          </cell>
          <cell r="BL347">
            <v>10</v>
          </cell>
          <cell r="BM347">
            <v>10</v>
          </cell>
          <cell r="BN347">
            <v>0</v>
          </cell>
          <cell r="BO347">
            <v>32</v>
          </cell>
          <cell r="BP347">
            <v>20</v>
          </cell>
          <cell r="BQ347">
            <v>20</v>
          </cell>
          <cell r="BR347">
            <v>552.9</v>
          </cell>
          <cell r="BS347">
            <v>733.03</v>
          </cell>
          <cell r="BT347">
            <v>0</v>
          </cell>
          <cell r="BU347">
            <v>0</v>
          </cell>
          <cell r="BV347">
            <v>0</v>
          </cell>
          <cell r="BW347">
            <v>11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>
            <v>0</v>
          </cell>
          <cell r="CR347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>
            <v>0</v>
          </cell>
          <cell r="DH347" t="str">
            <v>0</v>
          </cell>
          <cell r="DI347" t="str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 t="str">
            <v>0</v>
          </cell>
          <cell r="DO347">
            <v>0</v>
          </cell>
          <cell r="DP347" t="str">
            <v>0</v>
          </cell>
          <cell r="DQ347" t="str">
            <v>0</v>
          </cell>
          <cell r="DR347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312</v>
          </cell>
          <cell r="GV347">
            <v>0</v>
          </cell>
          <cell r="GW347">
            <v>312</v>
          </cell>
        </row>
        <row r="348">
          <cell r="B348">
            <v>38693</v>
          </cell>
          <cell r="C348">
            <v>50951</v>
          </cell>
          <cell r="D348">
            <v>50657.9</v>
          </cell>
          <cell r="E348">
            <v>497123.2</v>
          </cell>
          <cell r="F348">
            <v>80305</v>
          </cell>
          <cell r="G348">
            <v>238252.3</v>
          </cell>
          <cell r="H348">
            <v>72235</v>
          </cell>
          <cell r="I348">
            <v>25041</v>
          </cell>
          <cell r="J348">
            <v>13557</v>
          </cell>
          <cell r="K348">
            <v>31281</v>
          </cell>
          <cell r="L348">
            <v>172499</v>
          </cell>
          <cell r="M348">
            <v>192568.8</v>
          </cell>
          <cell r="N348">
            <v>395819.8</v>
          </cell>
          <cell r="O348">
            <v>159572.70000000001</v>
          </cell>
          <cell r="P348">
            <v>708488.1</v>
          </cell>
          <cell r="Q348">
            <v>385263.4</v>
          </cell>
          <cell r="R348">
            <v>173098.1</v>
          </cell>
          <cell r="S348">
            <v>6046</v>
          </cell>
          <cell r="T348">
            <v>9488.4</v>
          </cell>
          <cell r="U348">
            <v>83772.7</v>
          </cell>
          <cell r="V348">
            <v>28651</v>
          </cell>
          <cell r="W348">
            <v>242717</v>
          </cell>
          <cell r="X348">
            <v>143775</v>
          </cell>
          <cell r="Y348">
            <v>354398</v>
          </cell>
          <cell r="Z348">
            <v>349921.5</v>
          </cell>
          <cell r="AA348">
            <v>0</v>
          </cell>
          <cell r="AB348">
            <v>337562</v>
          </cell>
          <cell r="AC348">
            <v>356356</v>
          </cell>
          <cell r="AD348">
            <v>0</v>
          </cell>
          <cell r="AE348">
            <v>67554</v>
          </cell>
          <cell r="AF348">
            <v>15812</v>
          </cell>
          <cell r="AG348">
            <v>31405</v>
          </cell>
          <cell r="AH348">
            <v>56414</v>
          </cell>
          <cell r="AI348">
            <v>0</v>
          </cell>
          <cell r="AJ348">
            <v>251596.7</v>
          </cell>
          <cell r="AK348">
            <v>49885.2</v>
          </cell>
          <cell r="AL348">
            <v>0</v>
          </cell>
          <cell r="AM348">
            <v>0</v>
          </cell>
          <cell r="AN348">
            <v>2853</v>
          </cell>
          <cell r="AO348">
            <v>79672.800000000003</v>
          </cell>
          <cell r="AP348">
            <v>0</v>
          </cell>
          <cell r="AQ348">
            <v>51501</v>
          </cell>
          <cell r="AR348">
            <v>155118.29999999999</v>
          </cell>
          <cell r="AS348">
            <v>63875.9</v>
          </cell>
          <cell r="AT348">
            <v>0</v>
          </cell>
          <cell r="AU348">
            <v>5306.3</v>
          </cell>
          <cell r="AV348">
            <v>135197</v>
          </cell>
          <cell r="AW348">
            <v>0</v>
          </cell>
          <cell r="AX348">
            <v>45084.1</v>
          </cell>
          <cell r="AZ348">
            <v>22896000</v>
          </cell>
          <cell r="BA348">
            <v>30317430</v>
          </cell>
          <cell r="BB348">
            <v>56160</v>
          </cell>
          <cell r="BC348">
            <v>2160250</v>
          </cell>
          <cell r="BD348">
            <v>10826.85</v>
          </cell>
          <cell r="BE348">
            <v>3097</v>
          </cell>
          <cell r="BF348">
            <v>2842</v>
          </cell>
          <cell r="BG348">
            <v>7251</v>
          </cell>
          <cell r="BH348">
            <v>0</v>
          </cell>
          <cell r="BI348">
            <v>10</v>
          </cell>
          <cell r="BJ348">
            <v>10</v>
          </cell>
          <cell r="BK348">
            <v>10</v>
          </cell>
          <cell r="BL348">
            <v>10</v>
          </cell>
          <cell r="BM348">
            <v>10</v>
          </cell>
          <cell r="BN348">
            <v>32</v>
          </cell>
          <cell r="BO348">
            <v>33</v>
          </cell>
          <cell r="BP348">
            <v>20</v>
          </cell>
          <cell r="BQ348">
            <v>20</v>
          </cell>
          <cell r="BR348">
            <v>605.48</v>
          </cell>
          <cell r="BS348">
            <v>589.79</v>
          </cell>
          <cell r="BT348">
            <v>0</v>
          </cell>
          <cell r="BU348">
            <v>0</v>
          </cell>
          <cell r="BV348">
            <v>0</v>
          </cell>
          <cell r="BW348">
            <v>22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>
            <v>0</v>
          </cell>
          <cell r="CR348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>
            <v>0</v>
          </cell>
          <cell r="DP348" t="str">
            <v>0</v>
          </cell>
          <cell r="DQ348" t="str">
            <v>0</v>
          </cell>
          <cell r="DR348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312</v>
          </cell>
          <cell r="GV348">
            <v>0</v>
          </cell>
          <cell r="GW348">
            <v>312</v>
          </cell>
        </row>
        <row r="349">
          <cell r="B349">
            <v>38694</v>
          </cell>
          <cell r="C349">
            <v>50951</v>
          </cell>
          <cell r="D349">
            <v>50767</v>
          </cell>
          <cell r="E349">
            <v>497283</v>
          </cell>
          <cell r="F349">
            <v>80447</v>
          </cell>
          <cell r="G349">
            <v>238382</v>
          </cell>
          <cell r="H349">
            <v>72370</v>
          </cell>
          <cell r="I349">
            <v>25154</v>
          </cell>
          <cell r="J349">
            <v>13719</v>
          </cell>
          <cell r="K349">
            <v>31671.8</v>
          </cell>
          <cell r="L349">
            <v>173112.3</v>
          </cell>
          <cell r="M349">
            <v>193106</v>
          </cell>
          <cell r="N349">
            <v>396207.6</v>
          </cell>
          <cell r="O349">
            <v>159960</v>
          </cell>
          <cell r="P349">
            <v>708863.6</v>
          </cell>
          <cell r="Q349">
            <v>385545</v>
          </cell>
          <cell r="R349">
            <v>173112</v>
          </cell>
          <cell r="S349">
            <v>6069.7</v>
          </cell>
          <cell r="T349">
            <v>9504.1</v>
          </cell>
          <cell r="U349">
            <v>83896.6</v>
          </cell>
          <cell r="V349">
            <v>28687</v>
          </cell>
          <cell r="W349">
            <v>242786.4</v>
          </cell>
          <cell r="X349">
            <v>145668</v>
          </cell>
          <cell r="Y349">
            <v>355234</v>
          </cell>
          <cell r="Z349">
            <v>350983</v>
          </cell>
          <cell r="AA349">
            <v>0</v>
          </cell>
          <cell r="AB349">
            <v>338440</v>
          </cell>
          <cell r="AC349">
            <v>357362</v>
          </cell>
          <cell r="AD349">
            <v>0</v>
          </cell>
          <cell r="AE349">
            <v>67741</v>
          </cell>
          <cell r="AF349">
            <v>15853</v>
          </cell>
          <cell r="AG349">
            <v>31496</v>
          </cell>
          <cell r="AH349">
            <v>56596.2</v>
          </cell>
          <cell r="AI349">
            <v>0</v>
          </cell>
          <cell r="AJ349">
            <v>251715.6</v>
          </cell>
          <cell r="AK349">
            <v>49998.400000000001</v>
          </cell>
          <cell r="AL349">
            <v>0</v>
          </cell>
          <cell r="AM349">
            <v>0</v>
          </cell>
          <cell r="AN349">
            <v>2918</v>
          </cell>
          <cell r="AO349">
            <v>79762</v>
          </cell>
          <cell r="AP349">
            <v>0</v>
          </cell>
          <cell r="AQ349">
            <v>51589</v>
          </cell>
          <cell r="AR349">
            <v>155252.4</v>
          </cell>
          <cell r="AS349">
            <v>63952.9</v>
          </cell>
          <cell r="AT349">
            <v>0</v>
          </cell>
          <cell r="AU349">
            <v>5307.8</v>
          </cell>
          <cell r="AV349">
            <v>135197</v>
          </cell>
          <cell r="AW349">
            <v>0</v>
          </cell>
          <cell r="AX349">
            <v>45139.7</v>
          </cell>
          <cell r="AZ349">
            <v>22929000</v>
          </cell>
          <cell r="BA349">
            <v>30411500</v>
          </cell>
          <cell r="BB349">
            <v>58110</v>
          </cell>
          <cell r="BC349">
            <v>2167170</v>
          </cell>
          <cell r="BD349">
            <v>10850.07</v>
          </cell>
          <cell r="BE349">
            <v>3120</v>
          </cell>
          <cell r="BF349">
            <v>2866</v>
          </cell>
          <cell r="BG349">
            <v>7276.8</v>
          </cell>
          <cell r="BH349">
            <v>0</v>
          </cell>
          <cell r="BI349">
            <v>10</v>
          </cell>
          <cell r="BJ349">
            <v>10</v>
          </cell>
          <cell r="BK349">
            <v>10</v>
          </cell>
          <cell r="BL349">
            <v>10</v>
          </cell>
          <cell r="BM349">
            <v>10</v>
          </cell>
          <cell r="BN349">
            <v>31</v>
          </cell>
          <cell r="BO349">
            <v>0</v>
          </cell>
          <cell r="BP349">
            <v>20</v>
          </cell>
          <cell r="BQ349">
            <v>20</v>
          </cell>
          <cell r="BR349">
            <v>844.34</v>
          </cell>
          <cell r="BS349">
            <v>500.35</v>
          </cell>
          <cell r="BT349">
            <v>12000</v>
          </cell>
          <cell r="BU349">
            <v>0</v>
          </cell>
          <cell r="BV349">
            <v>0</v>
          </cell>
          <cell r="BW349">
            <v>11</v>
          </cell>
          <cell r="CB349" t="str">
            <v>0</v>
          </cell>
          <cell r="CC349" t="str">
            <v>0</v>
          </cell>
          <cell r="CD349" t="str">
            <v>0</v>
          </cell>
          <cell r="CE349" t="str">
            <v>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 t="str">
            <v>0</v>
          </cell>
          <cell r="CO349" t="str">
            <v>0</v>
          </cell>
          <cell r="CP349" t="str">
            <v>0</v>
          </cell>
          <cell r="CQ349">
            <v>0</v>
          </cell>
          <cell r="CR349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0</v>
          </cell>
          <cell r="DP349" t="str">
            <v>0</v>
          </cell>
          <cell r="DQ349" t="str">
            <v>0</v>
          </cell>
          <cell r="DR349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312</v>
          </cell>
          <cell r="GV349">
            <v>0</v>
          </cell>
          <cell r="GW349">
            <v>312</v>
          </cell>
        </row>
        <row r="350">
          <cell r="B350">
            <v>38695</v>
          </cell>
          <cell r="C350">
            <v>50971</v>
          </cell>
          <cell r="D350">
            <v>50882</v>
          </cell>
          <cell r="E350">
            <v>497449</v>
          </cell>
          <cell r="F350">
            <v>80594</v>
          </cell>
          <cell r="G350">
            <v>238515</v>
          </cell>
          <cell r="H350">
            <v>72507</v>
          </cell>
          <cell r="I350">
            <v>25272</v>
          </cell>
          <cell r="J350">
            <v>13863</v>
          </cell>
          <cell r="K350">
            <v>32221</v>
          </cell>
          <cell r="L350">
            <v>173706</v>
          </cell>
          <cell r="M350">
            <v>193673</v>
          </cell>
          <cell r="N350">
            <v>396618</v>
          </cell>
          <cell r="O350">
            <v>160381</v>
          </cell>
          <cell r="P350">
            <v>709276</v>
          </cell>
          <cell r="Q350">
            <v>386066</v>
          </cell>
          <cell r="R350">
            <v>173137</v>
          </cell>
          <cell r="S350">
            <v>6087.5</v>
          </cell>
          <cell r="T350">
            <v>9517</v>
          </cell>
          <cell r="U350">
            <v>84013</v>
          </cell>
          <cell r="V350">
            <v>28727.5</v>
          </cell>
          <cell r="W350">
            <v>242857.5</v>
          </cell>
          <cell r="X350">
            <v>147635</v>
          </cell>
          <cell r="Y350">
            <v>356115</v>
          </cell>
          <cell r="Z350">
            <v>352107</v>
          </cell>
          <cell r="AA350">
            <v>0</v>
          </cell>
          <cell r="AB350">
            <v>339354</v>
          </cell>
          <cell r="AC350">
            <v>358435</v>
          </cell>
          <cell r="AD350">
            <v>0</v>
          </cell>
          <cell r="AE350">
            <v>67928</v>
          </cell>
          <cell r="AF350">
            <v>15894</v>
          </cell>
          <cell r="AG350">
            <v>31595</v>
          </cell>
          <cell r="AH350">
            <v>56645</v>
          </cell>
          <cell r="AI350">
            <v>0</v>
          </cell>
          <cell r="AJ350">
            <v>251849</v>
          </cell>
          <cell r="AK350">
            <v>50126</v>
          </cell>
          <cell r="AL350">
            <v>0</v>
          </cell>
          <cell r="AM350">
            <v>0</v>
          </cell>
          <cell r="AN350">
            <v>2994</v>
          </cell>
          <cell r="AO350">
            <v>79862</v>
          </cell>
          <cell r="AP350">
            <v>0</v>
          </cell>
          <cell r="AQ350">
            <v>51685</v>
          </cell>
          <cell r="AR350">
            <v>155389</v>
          </cell>
          <cell r="AS350">
            <v>64028</v>
          </cell>
          <cell r="AT350">
            <v>0</v>
          </cell>
          <cell r="AU350">
            <v>5310.4</v>
          </cell>
          <cell r="AV350">
            <v>135197</v>
          </cell>
          <cell r="AW350">
            <v>0</v>
          </cell>
          <cell r="AX350">
            <v>45192</v>
          </cell>
          <cell r="AZ350">
            <v>22965270</v>
          </cell>
          <cell r="BA350">
            <v>30490650</v>
          </cell>
          <cell r="BB350">
            <v>60230</v>
          </cell>
          <cell r="BC350">
            <v>2173300</v>
          </cell>
          <cell r="BD350">
            <v>10875.18</v>
          </cell>
          <cell r="BE350">
            <v>3142</v>
          </cell>
          <cell r="BF350">
            <v>2891</v>
          </cell>
          <cell r="BG350">
            <v>7302.8</v>
          </cell>
          <cell r="BH350">
            <v>0</v>
          </cell>
          <cell r="BI350">
            <v>10</v>
          </cell>
          <cell r="BJ350">
            <v>10</v>
          </cell>
          <cell r="BK350">
            <v>10</v>
          </cell>
          <cell r="BL350">
            <v>10</v>
          </cell>
          <cell r="BM350">
            <v>10</v>
          </cell>
          <cell r="BN350">
            <v>34</v>
          </cell>
          <cell r="BO350">
            <v>32</v>
          </cell>
          <cell r="BP350">
            <v>20</v>
          </cell>
          <cell r="BQ350">
            <v>20</v>
          </cell>
          <cell r="BR350">
            <v>375.1</v>
          </cell>
          <cell r="BS350">
            <v>700.81</v>
          </cell>
          <cell r="BT350">
            <v>12000</v>
          </cell>
          <cell r="BU350">
            <v>0</v>
          </cell>
          <cell r="BV350">
            <v>0</v>
          </cell>
          <cell r="BW350">
            <v>22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 t="str">
            <v>0</v>
          </cell>
          <cell r="CQ350">
            <v>0</v>
          </cell>
          <cell r="CR350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 t="str">
            <v>0</v>
          </cell>
          <cell r="DO350">
            <v>0</v>
          </cell>
          <cell r="DP350" t="str">
            <v>0</v>
          </cell>
          <cell r="DQ350" t="str">
            <v>0</v>
          </cell>
          <cell r="DR350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312</v>
          </cell>
          <cell r="GV350">
            <v>0</v>
          </cell>
          <cell r="GW350">
            <v>312</v>
          </cell>
        </row>
        <row r="351">
          <cell r="B351">
            <v>38696</v>
          </cell>
          <cell r="C351">
            <v>50999.3</v>
          </cell>
          <cell r="D351">
            <v>50990</v>
          </cell>
          <cell r="E351">
            <v>497606</v>
          </cell>
          <cell r="F351">
            <v>80729</v>
          </cell>
          <cell r="G351">
            <v>238639</v>
          </cell>
          <cell r="H351">
            <v>72636</v>
          </cell>
          <cell r="I351">
            <v>25307</v>
          </cell>
          <cell r="J351">
            <v>14076</v>
          </cell>
          <cell r="K351">
            <v>32599</v>
          </cell>
          <cell r="L351">
            <v>174275</v>
          </cell>
          <cell r="M351">
            <v>194156</v>
          </cell>
          <cell r="N351">
            <v>396971.5</v>
          </cell>
          <cell r="O351">
            <v>160767</v>
          </cell>
          <cell r="P351">
            <v>709645.7</v>
          </cell>
          <cell r="Q351">
            <v>386425.8</v>
          </cell>
          <cell r="R351">
            <v>173177.8</v>
          </cell>
          <cell r="S351">
            <v>6103</v>
          </cell>
          <cell r="T351">
            <v>9571</v>
          </cell>
          <cell r="U351">
            <v>84154.8</v>
          </cell>
          <cell r="V351">
            <v>28764</v>
          </cell>
          <cell r="W351">
            <v>242944.4</v>
          </cell>
          <cell r="X351">
            <v>149396</v>
          </cell>
          <cell r="Y351">
            <v>357152</v>
          </cell>
          <cell r="Z351">
            <v>352842</v>
          </cell>
          <cell r="AA351">
            <v>0</v>
          </cell>
          <cell r="AB351">
            <v>340152</v>
          </cell>
          <cell r="AC351">
            <v>359381</v>
          </cell>
          <cell r="AD351">
            <v>0</v>
          </cell>
          <cell r="AE351">
            <v>68101</v>
          </cell>
          <cell r="AF351">
            <v>15932</v>
          </cell>
          <cell r="AG351">
            <v>31700</v>
          </cell>
          <cell r="AH351">
            <v>56670.400000000001</v>
          </cell>
          <cell r="AI351">
            <v>0</v>
          </cell>
          <cell r="AJ351">
            <v>251934</v>
          </cell>
          <cell r="AK351">
            <v>50208</v>
          </cell>
          <cell r="AL351">
            <v>0</v>
          </cell>
          <cell r="AM351">
            <v>0</v>
          </cell>
          <cell r="AN351">
            <v>3064</v>
          </cell>
          <cell r="AO351">
            <v>79925.3</v>
          </cell>
          <cell r="AP351">
            <v>0</v>
          </cell>
          <cell r="AQ351">
            <v>51766</v>
          </cell>
          <cell r="AR351">
            <v>155471.29999999999</v>
          </cell>
          <cell r="AS351">
            <v>64056.5</v>
          </cell>
          <cell r="AT351">
            <v>0</v>
          </cell>
          <cell r="AU351">
            <v>5313.3</v>
          </cell>
          <cell r="AV351">
            <v>135197</v>
          </cell>
          <cell r="AW351">
            <v>0</v>
          </cell>
          <cell r="AX351">
            <v>45240.6</v>
          </cell>
          <cell r="AZ351">
            <v>22996790</v>
          </cell>
          <cell r="BA351">
            <v>30572020</v>
          </cell>
          <cell r="BB351">
            <v>62060</v>
          </cell>
          <cell r="BC351">
            <v>2179660</v>
          </cell>
          <cell r="BD351">
            <v>10900.8</v>
          </cell>
          <cell r="BE351">
            <v>3164</v>
          </cell>
          <cell r="BF351">
            <v>2919</v>
          </cell>
          <cell r="BG351">
            <v>7328.4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33</v>
          </cell>
          <cell r="BO351">
            <v>30</v>
          </cell>
          <cell r="BP351">
            <v>20</v>
          </cell>
          <cell r="BQ351">
            <v>20</v>
          </cell>
          <cell r="BR351">
            <v>338.21</v>
          </cell>
          <cell r="BS351">
            <v>1083.29</v>
          </cell>
          <cell r="BT351">
            <v>0</v>
          </cell>
          <cell r="BU351">
            <v>0</v>
          </cell>
          <cell r="BV351">
            <v>0</v>
          </cell>
          <cell r="BW351">
            <v>22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 t="str">
            <v>0</v>
          </cell>
          <cell r="CO351" t="str">
            <v>0</v>
          </cell>
          <cell r="CP351" t="str">
            <v>0</v>
          </cell>
          <cell r="CQ351">
            <v>0</v>
          </cell>
          <cell r="CR351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0</v>
          </cell>
          <cell r="DP351" t="str">
            <v>0</v>
          </cell>
          <cell r="DQ351" t="str">
            <v>0</v>
          </cell>
          <cell r="DR351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312</v>
          </cell>
          <cell r="GV351">
            <v>0</v>
          </cell>
          <cell r="GW351">
            <v>312</v>
          </cell>
        </row>
        <row r="352">
          <cell r="B352">
            <v>38697</v>
          </cell>
          <cell r="C352">
            <v>51001.5</v>
          </cell>
          <cell r="D352">
            <v>51076</v>
          </cell>
          <cell r="E352">
            <v>497744</v>
          </cell>
          <cell r="F352">
            <v>80855</v>
          </cell>
          <cell r="G352">
            <v>238759</v>
          </cell>
          <cell r="H352">
            <v>72753</v>
          </cell>
          <cell r="I352">
            <v>25308</v>
          </cell>
          <cell r="J352">
            <v>14173</v>
          </cell>
          <cell r="K352">
            <v>32840</v>
          </cell>
          <cell r="L352">
            <v>174641</v>
          </cell>
          <cell r="M352">
            <v>194457</v>
          </cell>
          <cell r="N352">
            <v>397280.6</v>
          </cell>
          <cell r="O352">
            <v>161101</v>
          </cell>
          <cell r="P352">
            <v>709970.8</v>
          </cell>
          <cell r="Q352">
            <v>386743.3</v>
          </cell>
          <cell r="R352">
            <v>173197.4</v>
          </cell>
          <cell r="S352">
            <v>6118</v>
          </cell>
          <cell r="T352">
            <v>9594.1</v>
          </cell>
          <cell r="U352">
            <v>84270.7</v>
          </cell>
          <cell r="V352">
            <v>28813</v>
          </cell>
          <cell r="W352">
            <v>243001.7</v>
          </cell>
          <cell r="X352">
            <v>151065</v>
          </cell>
          <cell r="Y352">
            <v>357957</v>
          </cell>
          <cell r="Z352">
            <v>353722</v>
          </cell>
          <cell r="AA352">
            <v>0</v>
          </cell>
          <cell r="AB352">
            <v>340929</v>
          </cell>
          <cell r="AC352">
            <v>360291</v>
          </cell>
          <cell r="AD352">
            <v>0</v>
          </cell>
          <cell r="AE352">
            <v>68276</v>
          </cell>
          <cell r="AF352">
            <v>15967</v>
          </cell>
          <cell r="AG352">
            <v>31800</v>
          </cell>
          <cell r="AH352">
            <v>56694.8</v>
          </cell>
          <cell r="AI352">
            <v>0</v>
          </cell>
          <cell r="AJ352">
            <v>252045.4</v>
          </cell>
          <cell r="AK352">
            <v>50313</v>
          </cell>
          <cell r="AL352">
            <v>0</v>
          </cell>
          <cell r="AM352">
            <v>0</v>
          </cell>
          <cell r="AN352">
            <v>3131</v>
          </cell>
          <cell r="AO352">
            <v>80007.7</v>
          </cell>
          <cell r="AP352">
            <v>0</v>
          </cell>
          <cell r="AQ352">
            <v>51854</v>
          </cell>
          <cell r="AR352">
            <v>155597.6</v>
          </cell>
          <cell r="AS352">
            <v>64130</v>
          </cell>
          <cell r="AT352">
            <v>0</v>
          </cell>
          <cell r="AU352">
            <v>5318.9</v>
          </cell>
          <cell r="AV352">
            <v>135197</v>
          </cell>
          <cell r="AW352">
            <v>0</v>
          </cell>
          <cell r="AX352">
            <v>45283.4</v>
          </cell>
          <cell r="AZ352">
            <v>23014610</v>
          </cell>
          <cell r="BA352">
            <v>30648790</v>
          </cell>
          <cell r="BB352">
            <v>63110</v>
          </cell>
          <cell r="BC352">
            <v>2185590</v>
          </cell>
          <cell r="BD352">
            <v>10922.67</v>
          </cell>
          <cell r="BE352">
            <v>3187</v>
          </cell>
          <cell r="BF352">
            <v>2944</v>
          </cell>
          <cell r="BG352">
            <v>7354.3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29</v>
          </cell>
          <cell r="BP352">
            <v>0</v>
          </cell>
          <cell r="BQ352">
            <v>0</v>
          </cell>
          <cell r="BR352">
            <v>378.87</v>
          </cell>
          <cell r="BS352">
            <v>624.59</v>
          </cell>
          <cell r="BT352">
            <v>12000</v>
          </cell>
          <cell r="BU352">
            <v>0</v>
          </cell>
          <cell r="BV352">
            <v>0</v>
          </cell>
          <cell r="BW352">
            <v>11</v>
          </cell>
          <cell r="CB352" t="str">
            <v>0</v>
          </cell>
          <cell r="CC352" t="str">
            <v>0</v>
          </cell>
          <cell r="CD352" t="str">
            <v>0</v>
          </cell>
          <cell r="CE352" t="str">
            <v>0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>
            <v>0</v>
          </cell>
          <cell r="CR352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>
            <v>0</v>
          </cell>
          <cell r="DH352" t="str">
            <v>0</v>
          </cell>
          <cell r="DI352" t="str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0</v>
          </cell>
          <cell r="DP352" t="str">
            <v>0</v>
          </cell>
          <cell r="DQ352" t="str">
            <v>0</v>
          </cell>
          <cell r="DR352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312</v>
          </cell>
          <cell r="GV352">
            <v>0</v>
          </cell>
          <cell r="GW352">
            <v>312</v>
          </cell>
        </row>
        <row r="353">
          <cell r="B353">
            <v>38698</v>
          </cell>
          <cell r="C353">
            <v>51057</v>
          </cell>
          <cell r="D353">
            <v>51200</v>
          </cell>
          <cell r="E353">
            <v>497908</v>
          </cell>
          <cell r="F353">
            <v>80997</v>
          </cell>
          <cell r="G353">
            <v>238886</v>
          </cell>
          <cell r="H353">
            <v>72890</v>
          </cell>
          <cell r="I353">
            <v>25308</v>
          </cell>
          <cell r="J353">
            <v>14294</v>
          </cell>
          <cell r="K353">
            <v>32910</v>
          </cell>
          <cell r="L353">
            <v>174697</v>
          </cell>
          <cell r="M353">
            <v>194847</v>
          </cell>
          <cell r="N353">
            <v>397447</v>
          </cell>
          <cell r="O353">
            <v>161356</v>
          </cell>
          <cell r="P353">
            <v>710226</v>
          </cell>
          <cell r="Q353">
            <v>386987</v>
          </cell>
          <cell r="R353">
            <v>173202</v>
          </cell>
          <cell r="S353">
            <v>6123</v>
          </cell>
          <cell r="T353">
            <v>9658</v>
          </cell>
          <cell r="U353">
            <v>84395</v>
          </cell>
          <cell r="V353">
            <v>28841</v>
          </cell>
          <cell r="W353">
            <v>243050.1</v>
          </cell>
          <cell r="X353">
            <v>152249</v>
          </cell>
          <cell r="Y353">
            <v>358444</v>
          </cell>
          <cell r="Z353">
            <v>354427</v>
          </cell>
          <cell r="AA353">
            <v>0</v>
          </cell>
          <cell r="AB353">
            <v>341480</v>
          </cell>
          <cell r="AC353">
            <v>360935</v>
          </cell>
          <cell r="AD353">
            <v>0</v>
          </cell>
          <cell r="AE353">
            <v>68406</v>
          </cell>
          <cell r="AF353">
            <v>15985.3</v>
          </cell>
          <cell r="AG353">
            <v>31888</v>
          </cell>
          <cell r="AH353">
            <v>56719</v>
          </cell>
          <cell r="AI353">
            <v>0</v>
          </cell>
          <cell r="AJ353">
            <v>252138.1</v>
          </cell>
          <cell r="AK353">
            <v>50347</v>
          </cell>
          <cell r="AL353">
            <v>0</v>
          </cell>
          <cell r="AM353">
            <v>0</v>
          </cell>
          <cell r="AN353">
            <v>3178</v>
          </cell>
          <cell r="AO353">
            <v>80065.600000000006</v>
          </cell>
          <cell r="AP353">
            <v>0</v>
          </cell>
          <cell r="AQ353">
            <v>51907</v>
          </cell>
          <cell r="AR353">
            <v>155677</v>
          </cell>
          <cell r="AS353">
            <v>64159.1</v>
          </cell>
          <cell r="AT353">
            <v>0</v>
          </cell>
          <cell r="AU353">
            <v>5318.9</v>
          </cell>
          <cell r="AV353">
            <v>135197</v>
          </cell>
          <cell r="AW353">
            <v>0</v>
          </cell>
          <cell r="AX353">
            <v>45329.4</v>
          </cell>
          <cell r="AZ353">
            <v>23033480</v>
          </cell>
          <cell r="BA353">
            <v>30726480</v>
          </cell>
          <cell r="BB353">
            <v>64160</v>
          </cell>
          <cell r="BC353">
            <v>2191630</v>
          </cell>
          <cell r="BD353">
            <v>10946.7</v>
          </cell>
          <cell r="BE353">
            <v>3209</v>
          </cell>
          <cell r="BF353">
            <v>2969</v>
          </cell>
          <cell r="BG353">
            <v>7379.8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30</v>
          </cell>
          <cell r="BO353">
            <v>0</v>
          </cell>
          <cell r="BP353">
            <v>0</v>
          </cell>
          <cell r="BQ353">
            <v>0</v>
          </cell>
          <cell r="BR353">
            <v>114.4</v>
          </cell>
          <cell r="BS353">
            <v>665.57</v>
          </cell>
          <cell r="BT353">
            <v>12000</v>
          </cell>
          <cell r="BU353">
            <v>0</v>
          </cell>
          <cell r="BV353">
            <v>0</v>
          </cell>
          <cell r="BW353">
            <v>11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 t="str">
            <v>0</v>
          </cell>
          <cell r="CO353" t="str">
            <v>0</v>
          </cell>
          <cell r="CP353" t="str">
            <v>0</v>
          </cell>
          <cell r="CQ353">
            <v>0</v>
          </cell>
          <cell r="CR353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 t="str">
            <v>0</v>
          </cell>
          <cell r="DO353">
            <v>0</v>
          </cell>
          <cell r="DP353" t="str">
            <v>0</v>
          </cell>
          <cell r="DQ353" t="str">
            <v>0</v>
          </cell>
          <cell r="DR353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312</v>
          </cell>
          <cell r="GV353">
            <v>0</v>
          </cell>
          <cell r="GW353">
            <v>312</v>
          </cell>
        </row>
        <row r="354">
          <cell r="B354">
            <v>38699</v>
          </cell>
          <cell r="C354">
            <v>51100</v>
          </cell>
          <cell r="D354">
            <v>51314</v>
          </cell>
          <cell r="E354">
            <v>498071</v>
          </cell>
          <cell r="F354">
            <v>81139</v>
          </cell>
          <cell r="G354">
            <v>239014</v>
          </cell>
          <cell r="H354">
            <v>73026</v>
          </cell>
          <cell r="I354">
            <v>25308</v>
          </cell>
          <cell r="J354">
            <v>14323</v>
          </cell>
          <cell r="K354">
            <v>33351</v>
          </cell>
          <cell r="L354">
            <v>175215</v>
          </cell>
          <cell r="M354">
            <v>195307</v>
          </cell>
          <cell r="N354">
            <v>397778</v>
          </cell>
          <cell r="O354">
            <v>161725</v>
          </cell>
          <cell r="P354">
            <v>710670</v>
          </cell>
          <cell r="Q354">
            <v>387356</v>
          </cell>
          <cell r="R354">
            <v>173207</v>
          </cell>
          <cell r="S354">
            <v>6162</v>
          </cell>
          <cell r="T354">
            <v>9729</v>
          </cell>
          <cell r="U354">
            <v>84568</v>
          </cell>
          <cell r="V354">
            <v>28868</v>
          </cell>
          <cell r="W354">
            <v>243121.8</v>
          </cell>
          <cell r="X354">
            <v>154253</v>
          </cell>
          <cell r="Y354">
            <v>359437</v>
          </cell>
          <cell r="Z354">
            <v>355442</v>
          </cell>
          <cell r="AA354">
            <v>0</v>
          </cell>
          <cell r="AB354">
            <v>342398</v>
          </cell>
          <cell r="AC354">
            <v>362013</v>
          </cell>
          <cell r="AD354">
            <v>0</v>
          </cell>
          <cell r="AE354">
            <v>68597</v>
          </cell>
          <cell r="AF354">
            <v>16025</v>
          </cell>
          <cell r="AG354">
            <v>31984.3</v>
          </cell>
          <cell r="AH354">
            <v>56741</v>
          </cell>
          <cell r="AI354">
            <v>0</v>
          </cell>
          <cell r="AJ354">
            <v>252288</v>
          </cell>
          <cell r="AK354">
            <v>50487.1</v>
          </cell>
          <cell r="AL354">
            <v>0</v>
          </cell>
          <cell r="AM354">
            <v>0</v>
          </cell>
          <cell r="AN354">
            <v>3263</v>
          </cell>
          <cell r="AO354">
            <v>80171.600000000006</v>
          </cell>
          <cell r="AP354">
            <v>0</v>
          </cell>
          <cell r="AQ354">
            <v>52003</v>
          </cell>
          <cell r="AR354">
            <v>155798</v>
          </cell>
          <cell r="AS354">
            <v>64226.5</v>
          </cell>
          <cell r="AT354">
            <v>0</v>
          </cell>
          <cell r="AU354">
            <v>5318.9</v>
          </cell>
          <cell r="AV354">
            <v>135197</v>
          </cell>
          <cell r="AW354">
            <v>0</v>
          </cell>
          <cell r="AX354">
            <v>45379.9</v>
          </cell>
          <cell r="AZ354">
            <v>23055600</v>
          </cell>
          <cell r="BA354">
            <v>30811090</v>
          </cell>
          <cell r="BB354">
            <v>65440</v>
          </cell>
          <cell r="BC354">
            <v>2198070</v>
          </cell>
          <cell r="BD354">
            <v>10966.88</v>
          </cell>
          <cell r="BE354">
            <v>3230</v>
          </cell>
          <cell r="BF354">
            <v>2990</v>
          </cell>
          <cell r="BG354">
            <v>7406.4</v>
          </cell>
          <cell r="BH354">
            <v>0</v>
          </cell>
          <cell r="BI354">
            <v>10</v>
          </cell>
          <cell r="BJ354">
            <v>10</v>
          </cell>
          <cell r="BK354">
            <v>10</v>
          </cell>
          <cell r="BL354">
            <v>10</v>
          </cell>
          <cell r="BM354">
            <v>10</v>
          </cell>
          <cell r="BN354">
            <v>31</v>
          </cell>
          <cell r="BO354">
            <v>30</v>
          </cell>
          <cell r="BP354">
            <v>20</v>
          </cell>
          <cell r="BQ354">
            <v>20</v>
          </cell>
          <cell r="BR354">
            <v>140.87</v>
          </cell>
          <cell r="BS354">
            <v>687.67</v>
          </cell>
          <cell r="BT354">
            <v>12000</v>
          </cell>
          <cell r="BU354">
            <v>0</v>
          </cell>
          <cell r="BV354">
            <v>0</v>
          </cell>
          <cell r="BW354">
            <v>22</v>
          </cell>
          <cell r="CB354" t="str">
            <v>0</v>
          </cell>
          <cell r="CC354" t="str">
            <v>0</v>
          </cell>
          <cell r="CD354" t="str">
            <v>0</v>
          </cell>
          <cell r="CE354" t="str">
            <v>0</v>
          </cell>
          <cell r="CF354" t="str">
            <v>0</v>
          </cell>
          <cell r="CG354" t="str">
            <v>0</v>
          </cell>
          <cell r="CH354" t="str">
            <v>0</v>
          </cell>
          <cell r="CI354" t="str">
            <v>0</v>
          </cell>
          <cell r="CJ354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0</v>
          </cell>
          <cell r="CR354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 t="str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>
            <v>0</v>
          </cell>
          <cell r="DH354" t="str">
            <v>0</v>
          </cell>
          <cell r="DI354" t="str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>
            <v>0</v>
          </cell>
          <cell r="DP354" t="str">
            <v>0</v>
          </cell>
          <cell r="DQ354" t="str">
            <v>0</v>
          </cell>
          <cell r="DR354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312</v>
          </cell>
          <cell r="GV354">
            <v>0</v>
          </cell>
          <cell r="GW354">
            <v>312</v>
          </cell>
        </row>
        <row r="355">
          <cell r="B355">
            <v>38700</v>
          </cell>
          <cell r="C355">
            <v>51100</v>
          </cell>
          <cell r="D355">
            <v>51412</v>
          </cell>
          <cell r="E355">
            <v>498210</v>
          </cell>
          <cell r="F355">
            <v>81276</v>
          </cell>
          <cell r="G355">
            <v>239137</v>
          </cell>
          <cell r="H355">
            <v>73157</v>
          </cell>
          <cell r="I355">
            <v>25308</v>
          </cell>
          <cell r="J355">
            <v>14323</v>
          </cell>
          <cell r="K355">
            <v>34100</v>
          </cell>
          <cell r="L355">
            <v>175919</v>
          </cell>
          <cell r="M355">
            <v>195838</v>
          </cell>
          <cell r="N355">
            <v>398178</v>
          </cell>
          <cell r="O355">
            <v>162143</v>
          </cell>
          <cell r="P355">
            <v>711079</v>
          </cell>
          <cell r="Q355">
            <v>387754</v>
          </cell>
          <cell r="R355">
            <v>173230</v>
          </cell>
          <cell r="S355">
            <v>6179</v>
          </cell>
          <cell r="T355">
            <v>9768</v>
          </cell>
          <cell r="U355">
            <v>84690</v>
          </cell>
          <cell r="V355">
            <v>28890</v>
          </cell>
          <cell r="W355">
            <v>243186.5</v>
          </cell>
          <cell r="X355">
            <v>156108</v>
          </cell>
          <cell r="Y355">
            <v>360391</v>
          </cell>
          <cell r="Z355">
            <v>356355</v>
          </cell>
          <cell r="AA355">
            <v>0</v>
          </cell>
          <cell r="AB355">
            <v>343248</v>
          </cell>
          <cell r="AC355">
            <v>363001</v>
          </cell>
          <cell r="AD355">
            <v>0</v>
          </cell>
          <cell r="AE355">
            <v>68771</v>
          </cell>
          <cell r="AF355">
            <v>16054.9</v>
          </cell>
          <cell r="AG355">
            <v>32093</v>
          </cell>
          <cell r="AH355">
            <v>56775</v>
          </cell>
          <cell r="AI355">
            <v>0</v>
          </cell>
          <cell r="AJ355">
            <v>252406.1</v>
          </cell>
          <cell r="AK355">
            <v>50591</v>
          </cell>
          <cell r="AL355">
            <v>0</v>
          </cell>
          <cell r="AM355">
            <v>0</v>
          </cell>
          <cell r="AN355">
            <v>3337</v>
          </cell>
          <cell r="AO355">
            <v>80240</v>
          </cell>
          <cell r="AP355">
            <v>0</v>
          </cell>
          <cell r="AQ355">
            <v>52085</v>
          </cell>
          <cell r="AR355">
            <v>155915</v>
          </cell>
          <cell r="AS355">
            <v>64294.5</v>
          </cell>
          <cell r="AT355">
            <v>0</v>
          </cell>
          <cell r="AU355">
            <v>5318.9</v>
          </cell>
          <cell r="AV355">
            <v>135197</v>
          </cell>
          <cell r="AW355">
            <v>0</v>
          </cell>
          <cell r="AX355">
            <v>45429.1</v>
          </cell>
          <cell r="AZ355">
            <v>23076710</v>
          </cell>
          <cell r="BA355">
            <v>30902320</v>
          </cell>
          <cell r="BB355">
            <v>66680</v>
          </cell>
          <cell r="BC355">
            <v>2204980</v>
          </cell>
          <cell r="BD355">
            <v>10992.95</v>
          </cell>
          <cell r="BE355">
            <v>3253</v>
          </cell>
          <cell r="BF355">
            <v>3015</v>
          </cell>
          <cell r="BG355">
            <v>7432.4</v>
          </cell>
          <cell r="BH355">
            <v>0</v>
          </cell>
          <cell r="BI355">
            <v>10</v>
          </cell>
          <cell r="BJ355">
            <v>10</v>
          </cell>
          <cell r="BK355">
            <v>10</v>
          </cell>
          <cell r="BL355">
            <v>10</v>
          </cell>
          <cell r="BM355">
            <v>10</v>
          </cell>
          <cell r="BN355">
            <v>31</v>
          </cell>
          <cell r="BO355">
            <v>33</v>
          </cell>
          <cell r="BP355">
            <v>20</v>
          </cell>
          <cell r="BQ355">
            <v>20</v>
          </cell>
          <cell r="BR355">
            <v>728.99</v>
          </cell>
          <cell r="BS355">
            <v>616.4</v>
          </cell>
          <cell r="BT355">
            <v>12000</v>
          </cell>
          <cell r="BU355">
            <v>0</v>
          </cell>
          <cell r="BV355">
            <v>0</v>
          </cell>
          <cell r="BW355">
            <v>22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>
            <v>0</v>
          </cell>
          <cell r="CR355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>
            <v>0</v>
          </cell>
          <cell r="DP355" t="str">
            <v>0</v>
          </cell>
          <cell r="DQ355" t="str">
            <v>0</v>
          </cell>
          <cell r="DR355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312</v>
          </cell>
          <cell r="GV355">
            <v>0</v>
          </cell>
          <cell r="GW355">
            <v>312</v>
          </cell>
        </row>
        <row r="356">
          <cell r="B356">
            <v>38701</v>
          </cell>
          <cell r="C356">
            <v>51100</v>
          </cell>
          <cell r="D356">
            <v>51514</v>
          </cell>
          <cell r="E356">
            <v>498358</v>
          </cell>
          <cell r="F356">
            <v>81403</v>
          </cell>
          <cell r="G356">
            <v>239255</v>
          </cell>
          <cell r="H356">
            <v>73279</v>
          </cell>
          <cell r="I356">
            <v>25308</v>
          </cell>
          <cell r="J356">
            <v>14323</v>
          </cell>
          <cell r="K356">
            <v>34458</v>
          </cell>
          <cell r="L356">
            <v>176558</v>
          </cell>
          <cell r="M356">
            <v>196295</v>
          </cell>
          <cell r="N356">
            <v>398504</v>
          </cell>
          <cell r="O356">
            <v>162504</v>
          </cell>
          <cell r="P356">
            <v>711424</v>
          </cell>
          <cell r="Q356">
            <v>388093</v>
          </cell>
          <cell r="R356">
            <v>173251</v>
          </cell>
          <cell r="S356">
            <v>6189</v>
          </cell>
          <cell r="T356">
            <v>9768</v>
          </cell>
          <cell r="U356">
            <v>84754</v>
          </cell>
          <cell r="V356">
            <v>28910</v>
          </cell>
          <cell r="W356">
            <v>243230</v>
          </cell>
          <cell r="X356">
            <v>157692</v>
          </cell>
          <cell r="Y356">
            <v>361170</v>
          </cell>
          <cell r="Z356">
            <v>357180</v>
          </cell>
          <cell r="AA356">
            <v>0</v>
          </cell>
          <cell r="AB356">
            <v>343988</v>
          </cell>
          <cell r="AC356">
            <v>363864</v>
          </cell>
          <cell r="AD356">
            <v>0</v>
          </cell>
          <cell r="AE356">
            <v>68931</v>
          </cell>
          <cell r="AF356">
            <v>16076</v>
          </cell>
          <cell r="AG356">
            <v>32201</v>
          </cell>
          <cell r="AH356">
            <v>56792</v>
          </cell>
          <cell r="AI356">
            <v>0</v>
          </cell>
          <cell r="AJ356">
            <v>252482.1</v>
          </cell>
          <cell r="AK356">
            <v>50668</v>
          </cell>
          <cell r="AL356">
            <v>0</v>
          </cell>
          <cell r="AM356">
            <v>0</v>
          </cell>
          <cell r="AN356">
            <v>3379</v>
          </cell>
          <cell r="AO356">
            <v>80284</v>
          </cell>
          <cell r="AP356">
            <v>0</v>
          </cell>
          <cell r="AQ356">
            <v>52146</v>
          </cell>
          <cell r="AR356">
            <v>155988</v>
          </cell>
          <cell r="AS356">
            <v>64325.9</v>
          </cell>
          <cell r="AT356">
            <v>0</v>
          </cell>
          <cell r="AU356">
            <v>5322.9</v>
          </cell>
          <cell r="AV356">
            <v>135197</v>
          </cell>
          <cell r="AW356">
            <v>0</v>
          </cell>
          <cell r="AX356">
            <v>45466.400000000001</v>
          </cell>
          <cell r="AZ356">
            <v>23082730</v>
          </cell>
          <cell r="BA356">
            <v>30985760</v>
          </cell>
          <cell r="BB356">
            <v>67000</v>
          </cell>
          <cell r="BC356">
            <v>2211130</v>
          </cell>
          <cell r="BD356">
            <v>11015.23</v>
          </cell>
          <cell r="BE356">
            <v>3273</v>
          </cell>
          <cell r="BF356">
            <v>3041</v>
          </cell>
          <cell r="BG356">
            <v>7456.7</v>
          </cell>
          <cell r="BH356">
            <v>0</v>
          </cell>
          <cell r="BI356">
            <v>10</v>
          </cell>
          <cell r="BJ356">
            <v>10</v>
          </cell>
          <cell r="BK356">
            <v>10</v>
          </cell>
          <cell r="BL356">
            <v>10</v>
          </cell>
          <cell r="BM356">
            <v>10</v>
          </cell>
          <cell r="BN356">
            <v>0</v>
          </cell>
          <cell r="BO356">
            <v>33</v>
          </cell>
          <cell r="BP356">
            <v>20</v>
          </cell>
          <cell r="BQ356">
            <v>20</v>
          </cell>
          <cell r="BR356">
            <v>487.5</v>
          </cell>
          <cell r="BS356">
            <v>735.54</v>
          </cell>
          <cell r="BT356">
            <v>12000</v>
          </cell>
          <cell r="BU356">
            <v>0</v>
          </cell>
          <cell r="BV356">
            <v>0</v>
          </cell>
          <cell r="BW356">
            <v>11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>
            <v>0</v>
          </cell>
          <cell r="CR356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>
            <v>0</v>
          </cell>
          <cell r="DH356" t="str">
            <v>0</v>
          </cell>
          <cell r="DI356" t="str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>
            <v>0</v>
          </cell>
          <cell r="DP356" t="str">
            <v>0</v>
          </cell>
          <cell r="DQ356" t="str">
            <v>0</v>
          </cell>
          <cell r="DR356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312</v>
          </cell>
          <cell r="GV356">
            <v>0</v>
          </cell>
          <cell r="GW356">
            <v>312</v>
          </cell>
        </row>
        <row r="357">
          <cell r="B357">
            <v>38702</v>
          </cell>
          <cell r="C357">
            <v>51100</v>
          </cell>
          <cell r="D357">
            <v>51615</v>
          </cell>
          <cell r="E357">
            <v>498420</v>
          </cell>
          <cell r="F357">
            <v>81526</v>
          </cell>
          <cell r="G357">
            <v>239372</v>
          </cell>
          <cell r="H357">
            <v>73386</v>
          </cell>
          <cell r="I357">
            <v>25308</v>
          </cell>
          <cell r="J357">
            <v>14323</v>
          </cell>
          <cell r="K357">
            <v>34812</v>
          </cell>
          <cell r="L357">
            <v>177244</v>
          </cell>
          <cell r="M357">
            <v>196757</v>
          </cell>
          <cell r="N357">
            <v>398835</v>
          </cell>
          <cell r="O357">
            <v>162868</v>
          </cell>
          <cell r="P357">
            <v>711774</v>
          </cell>
          <cell r="Q357">
            <v>388438</v>
          </cell>
          <cell r="R357">
            <v>173257</v>
          </cell>
          <cell r="S357">
            <v>6200</v>
          </cell>
          <cell r="T357">
            <v>9768</v>
          </cell>
          <cell r="U357">
            <v>84827</v>
          </cell>
          <cell r="V357">
            <v>28940</v>
          </cell>
          <cell r="W357">
            <v>243270</v>
          </cell>
          <cell r="X357">
            <v>159370</v>
          </cell>
          <cell r="Y357">
            <v>361922</v>
          </cell>
          <cell r="Z357">
            <v>358114</v>
          </cell>
          <cell r="AA357">
            <v>0</v>
          </cell>
          <cell r="AB357">
            <v>344767</v>
          </cell>
          <cell r="AC357">
            <v>364762</v>
          </cell>
          <cell r="AD357">
            <v>0</v>
          </cell>
          <cell r="AE357">
            <v>69092</v>
          </cell>
          <cell r="AF357">
            <v>16094</v>
          </cell>
          <cell r="AG357">
            <v>32314</v>
          </cell>
          <cell r="AH357">
            <v>56820</v>
          </cell>
          <cell r="AI357">
            <v>0</v>
          </cell>
          <cell r="AJ357">
            <v>252565.5</v>
          </cell>
          <cell r="AK357">
            <v>50763</v>
          </cell>
          <cell r="AL357">
            <v>0</v>
          </cell>
          <cell r="AM357">
            <v>0</v>
          </cell>
          <cell r="AN357">
            <v>3430</v>
          </cell>
          <cell r="AO357">
            <v>80332</v>
          </cell>
          <cell r="AP357">
            <v>0</v>
          </cell>
          <cell r="AQ357">
            <v>52222</v>
          </cell>
          <cell r="AR357">
            <v>156068</v>
          </cell>
          <cell r="AS357">
            <v>64368.800000000003</v>
          </cell>
          <cell r="AT357">
            <v>0</v>
          </cell>
          <cell r="AU357">
            <v>5376.9</v>
          </cell>
          <cell r="AV357">
            <v>135197</v>
          </cell>
          <cell r="AW357">
            <v>0</v>
          </cell>
          <cell r="AX357">
            <v>45498.7</v>
          </cell>
          <cell r="AZ357">
            <v>23088800</v>
          </cell>
          <cell r="BA357">
            <v>31074500</v>
          </cell>
          <cell r="BB357">
            <v>67320</v>
          </cell>
          <cell r="BC357">
            <v>2217710</v>
          </cell>
          <cell r="BD357">
            <v>11037.25</v>
          </cell>
          <cell r="BE357">
            <v>3295</v>
          </cell>
          <cell r="BF357">
            <v>3067</v>
          </cell>
          <cell r="BG357">
            <v>7480.4</v>
          </cell>
          <cell r="BH357">
            <v>0</v>
          </cell>
          <cell r="BI357">
            <v>10</v>
          </cell>
          <cell r="BJ357">
            <v>10</v>
          </cell>
          <cell r="BK357">
            <v>10</v>
          </cell>
          <cell r="BL357">
            <v>10</v>
          </cell>
          <cell r="BM357">
            <v>10</v>
          </cell>
          <cell r="BN357">
            <v>33</v>
          </cell>
          <cell r="BO357">
            <v>32</v>
          </cell>
          <cell r="BP357">
            <v>20</v>
          </cell>
          <cell r="BQ357">
            <v>20</v>
          </cell>
          <cell r="BR357">
            <v>215.64</v>
          </cell>
          <cell r="BS357">
            <v>951.14</v>
          </cell>
          <cell r="BT357">
            <v>12000</v>
          </cell>
          <cell r="BU357">
            <v>0</v>
          </cell>
          <cell r="BV357">
            <v>0</v>
          </cell>
          <cell r="BW357">
            <v>22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>
            <v>0</v>
          </cell>
          <cell r="CR357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>
            <v>0</v>
          </cell>
          <cell r="DP357" t="str">
            <v>0</v>
          </cell>
          <cell r="DQ357" t="str">
            <v>0</v>
          </cell>
          <cell r="DR357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312</v>
          </cell>
          <cell r="GV357">
            <v>0</v>
          </cell>
          <cell r="GW357">
            <v>312</v>
          </cell>
        </row>
        <row r="358">
          <cell r="B358">
            <v>38703</v>
          </cell>
          <cell r="C358">
            <v>51100</v>
          </cell>
          <cell r="D358">
            <v>51714</v>
          </cell>
          <cell r="E358">
            <v>498420</v>
          </cell>
          <cell r="F358">
            <v>81647</v>
          </cell>
          <cell r="G358">
            <v>239488</v>
          </cell>
          <cell r="H358">
            <v>73514</v>
          </cell>
          <cell r="I358">
            <v>25308</v>
          </cell>
          <cell r="J358">
            <v>14323</v>
          </cell>
          <cell r="K358">
            <v>35184</v>
          </cell>
          <cell r="L358">
            <v>177935</v>
          </cell>
          <cell r="M358">
            <v>197190</v>
          </cell>
          <cell r="N358">
            <v>399148</v>
          </cell>
          <cell r="O358">
            <v>163203</v>
          </cell>
          <cell r="P358">
            <v>712101</v>
          </cell>
          <cell r="Q358">
            <v>388761</v>
          </cell>
          <cell r="R358">
            <v>173265</v>
          </cell>
          <cell r="S358">
            <v>6209</v>
          </cell>
          <cell r="T358">
            <v>9768</v>
          </cell>
          <cell r="U358">
            <v>84902</v>
          </cell>
          <cell r="V358">
            <v>29990</v>
          </cell>
          <cell r="W358">
            <v>243363</v>
          </cell>
          <cell r="X358">
            <v>160959</v>
          </cell>
          <cell r="Y358">
            <v>363695</v>
          </cell>
          <cell r="Z358">
            <v>358685</v>
          </cell>
          <cell r="AA358">
            <v>0</v>
          </cell>
          <cell r="AB358">
            <v>345492</v>
          </cell>
          <cell r="AC358">
            <v>365607</v>
          </cell>
          <cell r="AD358">
            <v>0</v>
          </cell>
          <cell r="AE358">
            <v>69251</v>
          </cell>
          <cell r="AF358">
            <v>16108.3</v>
          </cell>
          <cell r="AG358">
            <v>32426.3</v>
          </cell>
          <cell r="AH358">
            <v>56828</v>
          </cell>
          <cell r="AI358">
            <v>0</v>
          </cell>
          <cell r="AJ358">
            <v>252640</v>
          </cell>
          <cell r="AK358">
            <v>50850</v>
          </cell>
          <cell r="AL358">
            <v>0</v>
          </cell>
          <cell r="AM358">
            <v>0</v>
          </cell>
          <cell r="AN358">
            <v>3521</v>
          </cell>
          <cell r="AO358">
            <v>80378</v>
          </cell>
          <cell r="AP358">
            <v>0</v>
          </cell>
          <cell r="AQ358">
            <v>52294</v>
          </cell>
          <cell r="AR358">
            <v>156136</v>
          </cell>
          <cell r="AS358">
            <v>64401.3</v>
          </cell>
          <cell r="AT358">
            <v>0</v>
          </cell>
          <cell r="AU358">
            <v>5455.6</v>
          </cell>
          <cell r="AV358">
            <v>135197</v>
          </cell>
          <cell r="AW358">
            <v>0</v>
          </cell>
          <cell r="AX358">
            <v>45529.3</v>
          </cell>
          <cell r="AZ358">
            <v>23097100</v>
          </cell>
          <cell r="BA358">
            <v>31153000</v>
          </cell>
          <cell r="BB358">
            <v>67800</v>
          </cell>
          <cell r="BC358">
            <v>2224000</v>
          </cell>
          <cell r="BD358">
            <v>11058.5</v>
          </cell>
          <cell r="BE358">
            <v>3316</v>
          </cell>
          <cell r="BF358">
            <v>3092</v>
          </cell>
          <cell r="BG358">
            <v>7504.9</v>
          </cell>
          <cell r="BH358">
            <v>0</v>
          </cell>
          <cell r="BI358">
            <v>10</v>
          </cell>
          <cell r="BJ358">
            <v>10</v>
          </cell>
          <cell r="BK358">
            <v>10</v>
          </cell>
          <cell r="BL358">
            <v>10</v>
          </cell>
          <cell r="BM358">
            <v>10</v>
          </cell>
          <cell r="BN358">
            <v>30</v>
          </cell>
          <cell r="BO358">
            <v>32</v>
          </cell>
          <cell r="BP358">
            <v>20</v>
          </cell>
          <cell r="BQ358">
            <v>20</v>
          </cell>
          <cell r="BR358">
            <v>258.67</v>
          </cell>
          <cell r="BS358">
            <v>975.94</v>
          </cell>
          <cell r="BT358">
            <v>12000</v>
          </cell>
          <cell r="BU358">
            <v>0</v>
          </cell>
          <cell r="BV358">
            <v>0</v>
          </cell>
          <cell r="BW358">
            <v>22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>
            <v>0</v>
          </cell>
          <cell r="CR358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 t="str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>
            <v>0</v>
          </cell>
          <cell r="DH358" t="str">
            <v>0</v>
          </cell>
          <cell r="DI358" t="str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 t="str">
            <v>0</v>
          </cell>
          <cell r="DO358">
            <v>0</v>
          </cell>
          <cell r="DP358" t="str">
            <v>0</v>
          </cell>
          <cell r="DQ358" t="str">
            <v>0</v>
          </cell>
          <cell r="DR358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312</v>
          </cell>
          <cell r="GV358">
            <v>0</v>
          </cell>
          <cell r="GW358">
            <v>312</v>
          </cell>
        </row>
        <row r="359">
          <cell r="B359">
            <v>38704</v>
          </cell>
          <cell r="C359">
            <v>51116.2</v>
          </cell>
          <cell r="D359">
            <v>51812</v>
          </cell>
          <cell r="E359">
            <v>498509</v>
          </cell>
          <cell r="F359">
            <v>81767</v>
          </cell>
          <cell r="G359">
            <v>239604</v>
          </cell>
          <cell r="H359">
            <v>73630</v>
          </cell>
          <cell r="I359">
            <v>25308</v>
          </cell>
          <cell r="J359">
            <v>14414</v>
          </cell>
          <cell r="K359">
            <v>35533</v>
          </cell>
          <cell r="L359">
            <v>178577</v>
          </cell>
          <cell r="M359">
            <v>197631</v>
          </cell>
          <cell r="N359">
            <v>399470</v>
          </cell>
          <cell r="O359">
            <v>163538</v>
          </cell>
          <cell r="P359">
            <v>712435</v>
          </cell>
          <cell r="Q359">
            <v>389092</v>
          </cell>
          <cell r="R359">
            <v>173265</v>
          </cell>
          <cell r="S359">
            <v>6215</v>
          </cell>
          <cell r="T359">
            <v>9768</v>
          </cell>
          <cell r="U359">
            <v>84976</v>
          </cell>
          <cell r="V359">
            <v>28999</v>
          </cell>
          <cell r="W359">
            <v>243360</v>
          </cell>
          <cell r="X359">
            <v>162536</v>
          </cell>
          <cell r="Y359">
            <v>363783</v>
          </cell>
          <cell r="Z359">
            <v>359417</v>
          </cell>
          <cell r="AA359">
            <v>0</v>
          </cell>
          <cell r="AB359">
            <v>346216</v>
          </cell>
          <cell r="AC359">
            <v>366451</v>
          </cell>
          <cell r="AD359">
            <v>0</v>
          </cell>
          <cell r="AE359">
            <v>69407</v>
          </cell>
          <cell r="AF359">
            <v>16128</v>
          </cell>
          <cell r="AG359">
            <v>32535</v>
          </cell>
          <cell r="AH359">
            <v>56847</v>
          </cell>
          <cell r="AI359">
            <v>0</v>
          </cell>
          <cell r="AJ359">
            <v>252706</v>
          </cell>
          <cell r="AK359">
            <v>50931</v>
          </cell>
          <cell r="AL359">
            <v>0</v>
          </cell>
          <cell r="AM359">
            <v>0</v>
          </cell>
          <cell r="AN359">
            <v>3577</v>
          </cell>
          <cell r="AO359">
            <v>80420</v>
          </cell>
          <cell r="AP359">
            <v>0</v>
          </cell>
          <cell r="AQ359">
            <v>52364</v>
          </cell>
          <cell r="AR359">
            <v>156208</v>
          </cell>
          <cell r="AS359">
            <v>64447.5</v>
          </cell>
          <cell r="AT359">
            <v>0</v>
          </cell>
          <cell r="AU359">
            <v>5455.6</v>
          </cell>
          <cell r="AV359">
            <v>135197</v>
          </cell>
          <cell r="AW359">
            <v>0</v>
          </cell>
          <cell r="AX359">
            <v>45559.4</v>
          </cell>
          <cell r="AZ359">
            <v>23110400</v>
          </cell>
          <cell r="BA359">
            <v>31235800</v>
          </cell>
          <cell r="BB359">
            <v>68570</v>
          </cell>
          <cell r="BC359">
            <v>2230320</v>
          </cell>
          <cell r="BD359">
            <v>11079.33</v>
          </cell>
          <cell r="BE359">
            <v>3336</v>
          </cell>
          <cell r="BF359">
            <v>3117</v>
          </cell>
          <cell r="BG359">
            <v>7528.3</v>
          </cell>
          <cell r="BH359">
            <v>0</v>
          </cell>
          <cell r="BI359">
            <v>10</v>
          </cell>
          <cell r="BJ359">
            <v>10</v>
          </cell>
          <cell r="BK359">
            <v>10</v>
          </cell>
          <cell r="BL359">
            <v>10</v>
          </cell>
          <cell r="BM359">
            <v>10</v>
          </cell>
          <cell r="BN359">
            <v>32</v>
          </cell>
          <cell r="BO359">
            <v>30</v>
          </cell>
          <cell r="BP359">
            <v>20</v>
          </cell>
          <cell r="BQ359">
            <v>20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22</v>
          </cell>
          <cell r="CB359" t="str">
            <v>0</v>
          </cell>
          <cell r="CC359" t="str">
            <v>0</v>
          </cell>
          <cell r="CD359" t="str">
            <v>0</v>
          </cell>
          <cell r="CE359" t="str">
            <v>0</v>
          </cell>
          <cell r="CF359" t="str">
            <v>0</v>
          </cell>
          <cell r="CG359" t="str">
            <v>0</v>
          </cell>
          <cell r="CH359" t="str">
            <v>0</v>
          </cell>
          <cell r="CI359" t="str">
            <v>0</v>
          </cell>
          <cell r="CJ359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0</v>
          </cell>
          <cell r="CR359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 t="str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>
            <v>0</v>
          </cell>
          <cell r="DH359" t="str">
            <v>0</v>
          </cell>
          <cell r="DI359" t="str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 t="str">
            <v>0</v>
          </cell>
          <cell r="DO359">
            <v>0</v>
          </cell>
          <cell r="DP359" t="str">
            <v>0</v>
          </cell>
          <cell r="DQ359" t="str">
            <v>0</v>
          </cell>
          <cell r="DR359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312</v>
          </cell>
          <cell r="GV359">
            <v>0</v>
          </cell>
          <cell r="GW359">
            <v>312</v>
          </cell>
        </row>
        <row r="360">
          <cell r="B360">
            <v>38705</v>
          </cell>
          <cell r="C360">
            <v>51116.2</v>
          </cell>
          <cell r="D360">
            <v>51914</v>
          </cell>
          <cell r="E360">
            <v>498663</v>
          </cell>
          <cell r="F360">
            <v>81892</v>
          </cell>
          <cell r="G360">
            <v>239722</v>
          </cell>
          <cell r="H360">
            <v>73753</v>
          </cell>
          <cell r="I360">
            <v>25308</v>
          </cell>
          <cell r="J360">
            <v>14550</v>
          </cell>
          <cell r="K360">
            <v>35893</v>
          </cell>
          <cell r="L360">
            <v>179257</v>
          </cell>
          <cell r="M360">
            <v>198132</v>
          </cell>
          <cell r="N360">
            <v>399833</v>
          </cell>
          <cell r="O360">
            <v>163919</v>
          </cell>
          <cell r="P360">
            <v>712815</v>
          </cell>
          <cell r="Q360">
            <v>389456</v>
          </cell>
          <cell r="R360">
            <v>173268</v>
          </cell>
          <cell r="S360">
            <v>6234</v>
          </cell>
          <cell r="T360">
            <v>9768</v>
          </cell>
          <cell r="U360">
            <v>85091</v>
          </cell>
          <cell r="V360">
            <v>29086</v>
          </cell>
          <cell r="W360">
            <v>243461</v>
          </cell>
          <cell r="X360">
            <v>164372</v>
          </cell>
          <cell r="Y360">
            <v>364655</v>
          </cell>
          <cell r="Z360">
            <v>360393</v>
          </cell>
          <cell r="AA360">
            <v>0</v>
          </cell>
          <cell r="AB360">
            <v>347067</v>
          </cell>
          <cell r="AC360">
            <v>367447</v>
          </cell>
          <cell r="AD360">
            <v>0</v>
          </cell>
          <cell r="AE360">
            <v>69585</v>
          </cell>
          <cell r="AF360">
            <v>16170</v>
          </cell>
          <cell r="AG360">
            <v>32636</v>
          </cell>
          <cell r="AH360">
            <v>56876</v>
          </cell>
          <cell r="AI360">
            <v>0</v>
          </cell>
          <cell r="AJ360">
            <v>252809</v>
          </cell>
          <cell r="AK360">
            <v>51051</v>
          </cell>
          <cell r="AL360">
            <v>0</v>
          </cell>
          <cell r="AM360">
            <v>0</v>
          </cell>
          <cell r="AN360">
            <v>3632</v>
          </cell>
          <cell r="AO360">
            <v>80482</v>
          </cell>
          <cell r="AP360">
            <v>0</v>
          </cell>
          <cell r="AQ360">
            <v>52442</v>
          </cell>
          <cell r="AR360">
            <v>156324</v>
          </cell>
          <cell r="AS360">
            <v>64507.9</v>
          </cell>
          <cell r="AT360">
            <v>0</v>
          </cell>
          <cell r="AU360">
            <v>5455.6</v>
          </cell>
          <cell r="AV360">
            <v>135197</v>
          </cell>
          <cell r="AW360">
            <v>0</v>
          </cell>
          <cell r="AX360">
            <v>45615</v>
          </cell>
          <cell r="AZ360">
            <v>23146040</v>
          </cell>
          <cell r="BA360">
            <v>31319340</v>
          </cell>
          <cell r="BB360">
            <v>70720</v>
          </cell>
          <cell r="BC360">
            <v>2237030</v>
          </cell>
          <cell r="BD360">
            <v>11103</v>
          </cell>
          <cell r="BE360">
            <v>3358</v>
          </cell>
          <cell r="BF360">
            <v>3141</v>
          </cell>
          <cell r="BG360">
            <v>7550.8</v>
          </cell>
          <cell r="BH360">
            <v>0</v>
          </cell>
          <cell r="BI360">
            <v>10</v>
          </cell>
          <cell r="BJ360">
            <v>10</v>
          </cell>
          <cell r="BK360">
            <v>10</v>
          </cell>
          <cell r="BL360">
            <v>10</v>
          </cell>
          <cell r="BM360">
            <v>10</v>
          </cell>
          <cell r="BN360">
            <v>0</v>
          </cell>
          <cell r="BO360">
            <v>32</v>
          </cell>
          <cell r="BP360">
            <v>20</v>
          </cell>
          <cell r="BQ360">
            <v>20</v>
          </cell>
          <cell r="BR360">
            <v>0</v>
          </cell>
          <cell r="BS360">
            <v>0</v>
          </cell>
          <cell r="BT360">
            <v>12000</v>
          </cell>
          <cell r="BU360">
            <v>0</v>
          </cell>
          <cell r="BV360">
            <v>0</v>
          </cell>
          <cell r="BW360">
            <v>11</v>
          </cell>
          <cell r="CB360" t="str">
            <v>0</v>
          </cell>
          <cell r="CC360" t="str">
            <v>0</v>
          </cell>
          <cell r="CD360" t="str">
            <v>0</v>
          </cell>
          <cell r="CE360" t="str">
            <v>0</v>
          </cell>
          <cell r="CF360" t="str">
            <v>0</v>
          </cell>
          <cell r="CG360" t="str">
            <v>0</v>
          </cell>
          <cell r="CH360" t="str">
            <v>0</v>
          </cell>
          <cell r="CI360" t="str">
            <v>0</v>
          </cell>
          <cell r="CJ360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0</v>
          </cell>
          <cell r="CR360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 t="str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>
            <v>0</v>
          </cell>
          <cell r="DH360" t="str">
            <v>0</v>
          </cell>
          <cell r="DI360" t="str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 t="str">
            <v>0</v>
          </cell>
          <cell r="DO360">
            <v>0</v>
          </cell>
          <cell r="DP360" t="str">
            <v>0</v>
          </cell>
          <cell r="DQ360" t="str">
            <v>0</v>
          </cell>
          <cell r="DR360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312</v>
          </cell>
          <cell r="GV360">
            <v>0</v>
          </cell>
          <cell r="GW360">
            <v>312</v>
          </cell>
        </row>
        <row r="361">
          <cell r="B361">
            <v>38706</v>
          </cell>
          <cell r="C361">
            <v>51116.2</v>
          </cell>
          <cell r="D361">
            <v>52024</v>
          </cell>
          <cell r="E361">
            <v>498747</v>
          </cell>
          <cell r="F361">
            <v>82025</v>
          </cell>
          <cell r="G361">
            <v>239843</v>
          </cell>
          <cell r="H361">
            <v>73887</v>
          </cell>
          <cell r="I361">
            <v>25308</v>
          </cell>
          <cell r="J361">
            <v>14677</v>
          </cell>
          <cell r="K361">
            <v>36284</v>
          </cell>
          <cell r="L361">
            <v>179970</v>
          </cell>
          <cell r="M361">
            <v>198647</v>
          </cell>
          <cell r="N361">
            <v>400207</v>
          </cell>
          <cell r="O361">
            <v>164308</v>
          </cell>
          <cell r="P361">
            <v>713206</v>
          </cell>
          <cell r="Q361">
            <v>389848</v>
          </cell>
          <cell r="R361">
            <v>173298</v>
          </cell>
          <cell r="S361">
            <v>6258</v>
          </cell>
          <cell r="T361">
            <v>9768</v>
          </cell>
          <cell r="U361">
            <v>85207</v>
          </cell>
          <cell r="V361">
            <v>29124</v>
          </cell>
          <cell r="W361">
            <v>243542</v>
          </cell>
          <cell r="X361">
            <v>166257</v>
          </cell>
          <cell r="Y361">
            <v>365555</v>
          </cell>
          <cell r="Z361">
            <v>361336</v>
          </cell>
          <cell r="AA361">
            <v>0</v>
          </cell>
          <cell r="AB361">
            <v>347927</v>
          </cell>
          <cell r="AC361">
            <v>368449</v>
          </cell>
          <cell r="AD361">
            <v>0</v>
          </cell>
          <cell r="AE361">
            <v>69769</v>
          </cell>
          <cell r="AF361">
            <v>16214</v>
          </cell>
          <cell r="AG361">
            <v>32748</v>
          </cell>
          <cell r="AH361">
            <v>56911</v>
          </cell>
          <cell r="AI361">
            <v>0</v>
          </cell>
          <cell r="AJ361">
            <v>252901.5</v>
          </cell>
          <cell r="AK361">
            <v>51167</v>
          </cell>
          <cell r="AL361">
            <v>0</v>
          </cell>
          <cell r="AM361">
            <v>0</v>
          </cell>
          <cell r="AN361">
            <v>3587</v>
          </cell>
          <cell r="AO361">
            <v>80535</v>
          </cell>
          <cell r="AP361">
            <v>0</v>
          </cell>
          <cell r="AQ361">
            <v>52524</v>
          </cell>
          <cell r="AR361">
            <v>156433</v>
          </cell>
          <cell r="AS361">
            <v>64548.3</v>
          </cell>
          <cell r="AT361">
            <v>0</v>
          </cell>
          <cell r="AU361">
            <v>5458.3</v>
          </cell>
          <cell r="AV361">
            <v>135197</v>
          </cell>
          <cell r="AW361">
            <v>0</v>
          </cell>
          <cell r="AX361">
            <v>45682.1</v>
          </cell>
          <cell r="AZ361">
            <v>23198750</v>
          </cell>
          <cell r="BA361">
            <v>31405250</v>
          </cell>
          <cell r="BB361">
            <v>73980</v>
          </cell>
          <cell r="BC361">
            <v>2243790</v>
          </cell>
          <cell r="BD361">
            <v>11126.56</v>
          </cell>
          <cell r="BE361">
            <v>3380</v>
          </cell>
          <cell r="BF361">
            <v>3168</v>
          </cell>
          <cell r="BG361">
            <v>7576.1</v>
          </cell>
          <cell r="BH361">
            <v>0</v>
          </cell>
          <cell r="BI361">
            <v>10</v>
          </cell>
          <cell r="BJ361">
            <v>10</v>
          </cell>
          <cell r="BK361">
            <v>10</v>
          </cell>
          <cell r="BL361">
            <v>10</v>
          </cell>
          <cell r="BM361">
            <v>10</v>
          </cell>
          <cell r="BN361">
            <v>32</v>
          </cell>
          <cell r="BO361">
            <v>32</v>
          </cell>
          <cell r="BP361">
            <v>20</v>
          </cell>
          <cell r="BQ361">
            <v>20</v>
          </cell>
          <cell r="BR361">
            <v>358.56</v>
          </cell>
          <cell r="BS361">
            <v>901.69</v>
          </cell>
          <cell r="BT361">
            <v>12000</v>
          </cell>
          <cell r="BU361">
            <v>0</v>
          </cell>
          <cell r="BV361">
            <v>300</v>
          </cell>
          <cell r="BW361">
            <v>22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>
            <v>0</v>
          </cell>
          <cell r="CR361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>
            <v>0</v>
          </cell>
          <cell r="DH361" t="str">
            <v>0</v>
          </cell>
          <cell r="DI361" t="str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 t="str">
            <v>0</v>
          </cell>
          <cell r="DO361">
            <v>0</v>
          </cell>
          <cell r="DP361" t="str">
            <v>0</v>
          </cell>
          <cell r="DQ361" t="str">
            <v>0</v>
          </cell>
          <cell r="DR361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312</v>
          </cell>
          <cell r="GV361">
            <v>0</v>
          </cell>
          <cell r="GW361">
            <v>312</v>
          </cell>
        </row>
        <row r="362">
          <cell r="B362">
            <v>38707</v>
          </cell>
          <cell r="C362">
            <v>51116.2</v>
          </cell>
          <cell r="D362">
            <v>52133</v>
          </cell>
          <cell r="E362">
            <v>498747</v>
          </cell>
          <cell r="F362">
            <v>82158</v>
          </cell>
          <cell r="G362">
            <v>239965</v>
          </cell>
          <cell r="H362">
            <v>74023</v>
          </cell>
          <cell r="I362">
            <v>25038</v>
          </cell>
          <cell r="J362">
            <v>14838</v>
          </cell>
          <cell r="K362">
            <v>36700</v>
          </cell>
          <cell r="L362">
            <v>180737</v>
          </cell>
          <cell r="M362">
            <v>199143</v>
          </cell>
          <cell r="N362">
            <v>400567</v>
          </cell>
          <cell r="O362">
            <v>164701</v>
          </cell>
          <cell r="P362">
            <v>713582</v>
          </cell>
          <cell r="Q362">
            <v>390217</v>
          </cell>
          <cell r="R362">
            <v>173310</v>
          </cell>
          <cell r="S362">
            <v>6287</v>
          </cell>
          <cell r="T362">
            <v>9795</v>
          </cell>
          <cell r="U362">
            <v>85321</v>
          </cell>
          <cell r="V362">
            <v>29157</v>
          </cell>
          <cell r="W362">
            <v>243605</v>
          </cell>
          <cell r="X362">
            <v>168005</v>
          </cell>
          <cell r="Y362">
            <v>366407</v>
          </cell>
          <cell r="Z362">
            <v>362300</v>
          </cell>
          <cell r="AA362">
            <v>0</v>
          </cell>
          <cell r="AB362">
            <v>348747</v>
          </cell>
          <cell r="AC362">
            <v>369407</v>
          </cell>
          <cell r="AD362">
            <v>0</v>
          </cell>
          <cell r="AE362">
            <v>69940</v>
          </cell>
          <cell r="AF362">
            <v>16253</v>
          </cell>
          <cell r="AG362">
            <v>32836</v>
          </cell>
          <cell r="AH362">
            <v>56942</v>
          </cell>
          <cell r="AI362">
            <v>0</v>
          </cell>
          <cell r="AJ362">
            <v>252997</v>
          </cell>
          <cell r="AK362">
            <v>51275</v>
          </cell>
          <cell r="AL362">
            <v>0</v>
          </cell>
          <cell r="AM362">
            <v>0</v>
          </cell>
          <cell r="AN362">
            <v>3637</v>
          </cell>
          <cell r="AO362">
            <v>80591</v>
          </cell>
          <cell r="AP362">
            <v>0</v>
          </cell>
          <cell r="AQ362">
            <v>52608</v>
          </cell>
          <cell r="AR362">
            <v>156538</v>
          </cell>
          <cell r="AS362">
            <v>64584</v>
          </cell>
          <cell r="AT362">
            <v>0</v>
          </cell>
          <cell r="AU362">
            <v>5458.3</v>
          </cell>
          <cell r="AV362">
            <v>135197</v>
          </cell>
          <cell r="AW362">
            <v>0</v>
          </cell>
          <cell r="AX362">
            <v>45747.8</v>
          </cell>
          <cell r="AZ362">
            <v>23244620</v>
          </cell>
          <cell r="BA362">
            <v>31491240</v>
          </cell>
          <cell r="BB362">
            <v>76770</v>
          </cell>
          <cell r="BC362">
            <v>2250480</v>
          </cell>
          <cell r="BD362">
            <v>11149.61</v>
          </cell>
          <cell r="BE362">
            <v>3402</v>
          </cell>
          <cell r="BF362">
            <v>3195</v>
          </cell>
          <cell r="BG362">
            <v>7602.2</v>
          </cell>
          <cell r="BH362">
            <v>0</v>
          </cell>
          <cell r="BI362">
            <v>10</v>
          </cell>
          <cell r="BJ362">
            <v>10</v>
          </cell>
          <cell r="BK362">
            <v>10</v>
          </cell>
          <cell r="BL362">
            <v>10</v>
          </cell>
          <cell r="BM362">
            <v>10</v>
          </cell>
          <cell r="BN362">
            <v>37</v>
          </cell>
          <cell r="BO362">
            <v>0</v>
          </cell>
          <cell r="BP362">
            <v>20</v>
          </cell>
          <cell r="BQ362">
            <v>20</v>
          </cell>
          <cell r="BR362">
            <v>489.8</v>
          </cell>
          <cell r="BS362">
            <v>645.01</v>
          </cell>
          <cell r="BT362">
            <v>12000</v>
          </cell>
          <cell r="BU362">
            <v>0</v>
          </cell>
          <cell r="BV362">
            <v>0</v>
          </cell>
          <cell r="BW362">
            <v>11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>
            <v>0</v>
          </cell>
          <cell r="CR362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 t="str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>
            <v>0</v>
          </cell>
          <cell r="DH362" t="str">
            <v>0</v>
          </cell>
          <cell r="DI362" t="str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 t="str">
            <v>0</v>
          </cell>
          <cell r="DO362">
            <v>0</v>
          </cell>
          <cell r="DP362" t="str">
            <v>0</v>
          </cell>
          <cell r="DQ362" t="str">
            <v>0</v>
          </cell>
          <cell r="DR362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312</v>
          </cell>
          <cell r="GV362">
            <v>0</v>
          </cell>
          <cell r="GW362">
            <v>312</v>
          </cell>
        </row>
        <row r="363">
          <cell r="B363">
            <v>38708</v>
          </cell>
          <cell r="C363">
            <v>51168</v>
          </cell>
          <cell r="D363">
            <v>52241</v>
          </cell>
          <cell r="E363">
            <v>498747</v>
          </cell>
          <cell r="F363">
            <v>82285</v>
          </cell>
          <cell r="G363">
            <v>240083</v>
          </cell>
          <cell r="H363">
            <v>74151</v>
          </cell>
          <cell r="I363">
            <v>25038</v>
          </cell>
          <cell r="J363">
            <v>14973</v>
          </cell>
          <cell r="K363">
            <v>37038</v>
          </cell>
          <cell r="L363">
            <v>181334</v>
          </cell>
          <cell r="M363">
            <v>199588</v>
          </cell>
          <cell r="N363">
            <v>400888</v>
          </cell>
          <cell r="O363">
            <v>165051</v>
          </cell>
          <cell r="P363">
            <v>713918</v>
          </cell>
          <cell r="Q363">
            <v>390546</v>
          </cell>
          <cell r="R363">
            <v>173331.8</v>
          </cell>
          <cell r="S363">
            <v>6304</v>
          </cell>
          <cell r="T363">
            <v>9815</v>
          </cell>
          <cell r="U363">
            <v>85421</v>
          </cell>
          <cell r="V363">
            <v>29191</v>
          </cell>
          <cell r="W363">
            <v>243667</v>
          </cell>
          <cell r="X363">
            <v>169613</v>
          </cell>
          <cell r="Y363">
            <v>367200</v>
          </cell>
          <cell r="Z363">
            <v>363094</v>
          </cell>
          <cell r="AA363">
            <v>0</v>
          </cell>
          <cell r="AB363">
            <v>349469</v>
          </cell>
          <cell r="AC363">
            <v>370247</v>
          </cell>
          <cell r="AD363">
            <v>0</v>
          </cell>
          <cell r="AE363">
            <v>70092</v>
          </cell>
          <cell r="AF363">
            <v>16280</v>
          </cell>
          <cell r="AG363">
            <v>32936</v>
          </cell>
          <cell r="AH363">
            <v>56963</v>
          </cell>
          <cell r="AI363">
            <v>0</v>
          </cell>
          <cell r="AJ363">
            <v>253062</v>
          </cell>
          <cell r="AK363">
            <v>51348</v>
          </cell>
          <cell r="AL363">
            <v>0</v>
          </cell>
          <cell r="AM363">
            <v>0</v>
          </cell>
          <cell r="AN363">
            <v>3752</v>
          </cell>
          <cell r="AO363">
            <v>80631</v>
          </cell>
          <cell r="AP363">
            <v>0</v>
          </cell>
          <cell r="AQ363">
            <v>52684</v>
          </cell>
          <cell r="AR363">
            <v>156591</v>
          </cell>
          <cell r="AS363">
            <v>64593</v>
          </cell>
          <cell r="AT363">
            <v>0</v>
          </cell>
          <cell r="AU363">
            <v>5458.3</v>
          </cell>
          <cell r="AV363">
            <v>135197</v>
          </cell>
          <cell r="AW363">
            <v>0</v>
          </cell>
          <cell r="AX363">
            <v>45789</v>
          </cell>
          <cell r="AZ363">
            <v>23265460</v>
          </cell>
          <cell r="BA363">
            <v>31567300</v>
          </cell>
          <cell r="BB363">
            <v>78010</v>
          </cell>
          <cell r="BC363">
            <v>2256420</v>
          </cell>
          <cell r="BD363">
            <v>11169</v>
          </cell>
          <cell r="BE363">
            <v>3421</v>
          </cell>
          <cell r="BF363">
            <v>3222</v>
          </cell>
          <cell r="BG363">
            <v>7627.3</v>
          </cell>
          <cell r="BH363">
            <v>0</v>
          </cell>
          <cell r="BI363">
            <v>10</v>
          </cell>
          <cell r="BJ363">
            <v>10</v>
          </cell>
          <cell r="BK363">
            <v>10</v>
          </cell>
          <cell r="BL363">
            <v>10</v>
          </cell>
          <cell r="BM363">
            <v>10</v>
          </cell>
          <cell r="BN363">
            <v>33</v>
          </cell>
          <cell r="BO363">
            <v>32</v>
          </cell>
          <cell r="BP363">
            <v>20</v>
          </cell>
          <cell r="BQ363">
            <v>20</v>
          </cell>
          <cell r="BR363">
            <v>482.2</v>
          </cell>
          <cell r="BS363">
            <v>723.96</v>
          </cell>
          <cell r="BT363">
            <v>0</v>
          </cell>
          <cell r="BU363">
            <v>0</v>
          </cell>
          <cell r="BV363">
            <v>0</v>
          </cell>
          <cell r="BW363">
            <v>11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>
            <v>0</v>
          </cell>
          <cell r="CR363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 t="str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>
            <v>0</v>
          </cell>
          <cell r="DH363" t="str">
            <v>0</v>
          </cell>
          <cell r="DI363" t="str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>
            <v>0</v>
          </cell>
          <cell r="DP363" t="str">
            <v>0</v>
          </cell>
          <cell r="DQ363" t="str">
            <v>0</v>
          </cell>
          <cell r="DR363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312</v>
          </cell>
          <cell r="GV363">
            <v>0</v>
          </cell>
          <cell r="GW363">
            <v>312</v>
          </cell>
        </row>
        <row r="364">
          <cell r="B364">
            <v>38709</v>
          </cell>
          <cell r="C364">
            <v>51189</v>
          </cell>
          <cell r="D364">
            <v>52346</v>
          </cell>
          <cell r="E364">
            <v>498791</v>
          </cell>
          <cell r="F364">
            <v>82413</v>
          </cell>
          <cell r="G364">
            <v>240200</v>
          </cell>
          <cell r="H364">
            <v>74278</v>
          </cell>
          <cell r="I364">
            <v>25308</v>
          </cell>
          <cell r="J364">
            <v>15125</v>
          </cell>
          <cell r="K364">
            <v>37430</v>
          </cell>
          <cell r="L364">
            <v>181990</v>
          </cell>
          <cell r="M364">
            <v>200099</v>
          </cell>
          <cell r="N364">
            <v>401260</v>
          </cell>
          <cell r="O364">
            <v>165442</v>
          </cell>
          <cell r="P364">
            <v>714305</v>
          </cell>
          <cell r="Q364">
            <v>390927</v>
          </cell>
          <cell r="R364">
            <v>173346</v>
          </cell>
          <cell r="S364">
            <v>6332</v>
          </cell>
          <cell r="T364">
            <v>9816</v>
          </cell>
          <cell r="U364">
            <v>85518</v>
          </cell>
          <cell r="V364">
            <v>29238</v>
          </cell>
          <cell r="W364">
            <v>243729</v>
          </cell>
          <cell r="X364">
            <v>171490</v>
          </cell>
          <cell r="Y364">
            <v>368167</v>
          </cell>
          <cell r="Z364">
            <v>364029</v>
          </cell>
          <cell r="AA364">
            <v>0</v>
          </cell>
          <cell r="AB364">
            <v>350346</v>
          </cell>
          <cell r="AC364">
            <v>371274</v>
          </cell>
          <cell r="AD364">
            <v>0</v>
          </cell>
          <cell r="AE364">
            <v>70280</v>
          </cell>
          <cell r="AF364">
            <v>16321.7</v>
          </cell>
          <cell r="AG364">
            <v>33046.5</v>
          </cell>
          <cell r="AH364">
            <v>56989</v>
          </cell>
          <cell r="AI364">
            <v>0</v>
          </cell>
          <cell r="AJ364">
            <v>253165</v>
          </cell>
          <cell r="AK364">
            <v>51458</v>
          </cell>
          <cell r="AL364">
            <v>0</v>
          </cell>
          <cell r="AM364">
            <v>0</v>
          </cell>
          <cell r="AN364">
            <v>3812</v>
          </cell>
          <cell r="AO364">
            <v>80691</v>
          </cell>
          <cell r="AP364">
            <v>0</v>
          </cell>
          <cell r="AQ364">
            <v>52766</v>
          </cell>
          <cell r="AR364">
            <v>156703</v>
          </cell>
          <cell r="AS364">
            <v>64637.2</v>
          </cell>
          <cell r="AT364">
            <v>0</v>
          </cell>
          <cell r="AU364">
            <v>5460.4</v>
          </cell>
          <cell r="AV364">
            <v>135203.79999999999</v>
          </cell>
          <cell r="AW364">
            <v>0</v>
          </cell>
          <cell r="AX364">
            <v>45847.6</v>
          </cell>
          <cell r="AZ364">
            <v>23313990</v>
          </cell>
          <cell r="BA364">
            <v>31646780</v>
          </cell>
          <cell r="BB364">
            <v>80950</v>
          </cell>
          <cell r="BC364">
            <v>2262690</v>
          </cell>
          <cell r="BD364">
            <v>11191.36</v>
          </cell>
          <cell r="BE364">
            <v>3442</v>
          </cell>
          <cell r="BF364">
            <v>3249</v>
          </cell>
          <cell r="BG364">
            <v>7654</v>
          </cell>
          <cell r="BH364">
            <v>0</v>
          </cell>
          <cell r="BI364">
            <v>10</v>
          </cell>
          <cell r="BJ364">
            <v>10</v>
          </cell>
          <cell r="BK364">
            <v>10</v>
          </cell>
          <cell r="BL364">
            <v>10</v>
          </cell>
          <cell r="BM364">
            <v>10</v>
          </cell>
          <cell r="BN364">
            <v>0</v>
          </cell>
          <cell r="BO364">
            <v>30</v>
          </cell>
          <cell r="BP364">
            <v>20</v>
          </cell>
          <cell r="BQ364">
            <v>20</v>
          </cell>
          <cell r="BR364">
            <v>596.54</v>
          </cell>
          <cell r="BS364">
            <v>841.31</v>
          </cell>
          <cell r="BT364">
            <v>12000</v>
          </cell>
          <cell r="BU364">
            <v>0</v>
          </cell>
          <cell r="BV364">
            <v>0</v>
          </cell>
          <cell r="BW364">
            <v>22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>
            <v>0</v>
          </cell>
          <cell r="CR364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 t="str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 t="str">
            <v>0</v>
          </cell>
          <cell r="DO364">
            <v>0</v>
          </cell>
          <cell r="DP364" t="str">
            <v>0</v>
          </cell>
          <cell r="DQ364" t="str">
            <v>0</v>
          </cell>
          <cell r="DR364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312</v>
          </cell>
          <cell r="GV364">
            <v>0</v>
          </cell>
          <cell r="GW364">
            <v>312</v>
          </cell>
        </row>
        <row r="365">
          <cell r="B365">
            <v>38710</v>
          </cell>
          <cell r="C365">
            <v>51236</v>
          </cell>
          <cell r="D365">
            <v>52454</v>
          </cell>
          <cell r="E365">
            <v>498936.4</v>
          </cell>
          <cell r="F365">
            <v>82542</v>
          </cell>
          <cell r="G365">
            <v>240318</v>
          </cell>
          <cell r="H365">
            <v>74407</v>
          </cell>
          <cell r="I365">
            <v>25308</v>
          </cell>
          <cell r="J365">
            <v>15255</v>
          </cell>
          <cell r="K365">
            <v>37967</v>
          </cell>
          <cell r="L365">
            <v>182674</v>
          </cell>
          <cell r="M365">
            <v>200647</v>
          </cell>
          <cell r="N365">
            <v>401663.7</v>
          </cell>
          <cell r="O365">
            <v>165855</v>
          </cell>
          <cell r="P365">
            <v>714722</v>
          </cell>
          <cell r="Q365">
            <v>391340</v>
          </cell>
          <cell r="R365">
            <v>173358.7</v>
          </cell>
          <cell r="S365">
            <v>6350</v>
          </cell>
          <cell r="T365">
            <v>9816</v>
          </cell>
          <cell r="U365">
            <v>85625.9</v>
          </cell>
          <cell r="V365">
            <v>29260</v>
          </cell>
          <cell r="W365">
            <v>243783</v>
          </cell>
          <cell r="X365">
            <v>173488</v>
          </cell>
          <cell r="Y365">
            <v>368990</v>
          </cell>
          <cell r="Z365">
            <v>364653</v>
          </cell>
          <cell r="AA365">
            <v>748</v>
          </cell>
          <cell r="AB365">
            <v>350998</v>
          </cell>
          <cell r="AC365">
            <v>372032</v>
          </cell>
          <cell r="AD365">
            <v>703</v>
          </cell>
          <cell r="AE365">
            <v>70452.2</v>
          </cell>
          <cell r="AF365">
            <v>16364.4</v>
          </cell>
          <cell r="AG365">
            <v>33141</v>
          </cell>
          <cell r="AH365">
            <v>57012</v>
          </cell>
          <cell r="AI365">
            <v>0</v>
          </cell>
          <cell r="AJ365">
            <v>253273</v>
          </cell>
          <cell r="AK365">
            <v>51579.7</v>
          </cell>
          <cell r="AL365">
            <v>0</v>
          </cell>
          <cell r="AM365">
            <v>0</v>
          </cell>
          <cell r="AN365">
            <v>3828</v>
          </cell>
          <cell r="AO365">
            <v>80755.199999999997</v>
          </cell>
          <cell r="AP365">
            <v>0</v>
          </cell>
          <cell r="AQ365">
            <v>52850</v>
          </cell>
          <cell r="AR365">
            <v>156817</v>
          </cell>
          <cell r="AS365">
            <v>64686.7</v>
          </cell>
          <cell r="AT365">
            <v>0</v>
          </cell>
          <cell r="AU365">
            <v>5460.4</v>
          </cell>
          <cell r="AV365">
            <v>135203.79999999999</v>
          </cell>
          <cell r="AW365">
            <v>0</v>
          </cell>
          <cell r="AX365">
            <v>45907.8</v>
          </cell>
          <cell r="AZ365">
            <v>23360360</v>
          </cell>
          <cell r="BA365">
            <v>31729140</v>
          </cell>
          <cell r="BB365">
            <v>83800</v>
          </cell>
          <cell r="BC365">
            <v>2269220</v>
          </cell>
          <cell r="BD365">
            <v>11214.75</v>
          </cell>
          <cell r="BE365">
            <v>3465</v>
          </cell>
          <cell r="BF365">
            <v>3279</v>
          </cell>
          <cell r="BG365">
            <v>7681.6</v>
          </cell>
          <cell r="BH365">
            <v>0</v>
          </cell>
          <cell r="BI365">
            <v>10</v>
          </cell>
          <cell r="BJ365">
            <v>10</v>
          </cell>
          <cell r="BK365">
            <v>10</v>
          </cell>
          <cell r="BL365">
            <v>10</v>
          </cell>
          <cell r="BM365">
            <v>10</v>
          </cell>
          <cell r="BN365">
            <v>30</v>
          </cell>
          <cell r="BO365">
            <v>33</v>
          </cell>
          <cell r="BP365">
            <v>20</v>
          </cell>
          <cell r="BQ365">
            <v>20</v>
          </cell>
          <cell r="BR365">
            <v>769.31</v>
          </cell>
          <cell r="BS365">
            <v>922.04</v>
          </cell>
          <cell r="BT365">
            <v>12000</v>
          </cell>
          <cell r="BU365">
            <v>0</v>
          </cell>
          <cell r="BV365">
            <v>0</v>
          </cell>
          <cell r="BW365">
            <v>11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>
            <v>0</v>
          </cell>
          <cell r="CR365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>
            <v>0</v>
          </cell>
          <cell r="DP365" t="str">
            <v>0</v>
          </cell>
          <cell r="DQ365" t="str">
            <v>0</v>
          </cell>
          <cell r="DR365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312</v>
          </cell>
          <cell r="GV365">
            <v>0</v>
          </cell>
          <cell r="GW365">
            <v>312</v>
          </cell>
        </row>
        <row r="366">
          <cell r="B366">
            <v>38711</v>
          </cell>
          <cell r="C366">
            <v>51253.4</v>
          </cell>
          <cell r="D366">
            <v>52556.6</v>
          </cell>
          <cell r="E366">
            <v>499079.9</v>
          </cell>
          <cell r="F366">
            <v>82662</v>
          </cell>
          <cell r="G366">
            <v>240429</v>
          </cell>
          <cell r="H366">
            <v>74533</v>
          </cell>
          <cell r="I366">
            <v>25308</v>
          </cell>
          <cell r="J366">
            <v>15390</v>
          </cell>
          <cell r="K366">
            <v>38477</v>
          </cell>
          <cell r="L366">
            <v>183288</v>
          </cell>
          <cell r="M366">
            <v>201156</v>
          </cell>
          <cell r="N366">
            <v>402032</v>
          </cell>
          <cell r="O366">
            <v>166251</v>
          </cell>
          <cell r="P366">
            <v>715105</v>
          </cell>
          <cell r="Q366">
            <v>391713.5</v>
          </cell>
          <cell r="R366">
            <v>173374.3</v>
          </cell>
          <cell r="S366">
            <v>6365</v>
          </cell>
          <cell r="T366">
            <v>9828.9</v>
          </cell>
          <cell r="U366">
            <v>85718.8</v>
          </cell>
          <cell r="V366">
            <v>29308</v>
          </cell>
          <cell r="W366">
            <v>243826</v>
          </cell>
          <cell r="X366">
            <v>175275</v>
          </cell>
          <cell r="Y366">
            <v>369399</v>
          </cell>
          <cell r="Z366">
            <v>365274</v>
          </cell>
          <cell r="AA366">
            <v>1475</v>
          </cell>
          <cell r="AB366">
            <v>351476</v>
          </cell>
          <cell r="AC366">
            <v>372590</v>
          </cell>
          <cell r="AD366">
            <v>1435</v>
          </cell>
          <cell r="AE366">
            <v>70626.2</v>
          </cell>
          <cell r="AF366">
            <v>16409.5</v>
          </cell>
          <cell r="AG366">
            <v>33234</v>
          </cell>
          <cell r="AH366">
            <v>57066</v>
          </cell>
          <cell r="AI366">
            <v>0</v>
          </cell>
          <cell r="AJ366">
            <v>253371</v>
          </cell>
          <cell r="AK366">
            <v>51689.2</v>
          </cell>
          <cell r="AL366">
            <v>0</v>
          </cell>
          <cell r="AM366">
            <v>0</v>
          </cell>
          <cell r="AN366">
            <v>3879</v>
          </cell>
          <cell r="AO366">
            <v>80812</v>
          </cell>
          <cell r="AP366">
            <v>0</v>
          </cell>
          <cell r="AQ366">
            <v>52927</v>
          </cell>
          <cell r="AR366">
            <v>156932.20000000001</v>
          </cell>
          <cell r="AS366">
            <v>64743.6</v>
          </cell>
          <cell r="AT366">
            <v>0</v>
          </cell>
          <cell r="AU366">
            <v>5497.7</v>
          </cell>
          <cell r="AV366">
            <v>135203.79999999999</v>
          </cell>
          <cell r="AW366">
            <v>0</v>
          </cell>
          <cell r="AX366">
            <v>45960.4</v>
          </cell>
          <cell r="AZ366">
            <v>23394300</v>
          </cell>
          <cell r="BA366">
            <v>31811800</v>
          </cell>
          <cell r="BB366">
            <v>85840</v>
          </cell>
          <cell r="BC366">
            <v>2275720</v>
          </cell>
          <cell r="BD366">
            <v>11237.16</v>
          </cell>
          <cell r="BE366">
            <v>3482</v>
          </cell>
          <cell r="BF366">
            <v>3300</v>
          </cell>
          <cell r="BG366">
            <v>7707.7</v>
          </cell>
          <cell r="BH366">
            <v>0</v>
          </cell>
          <cell r="BI366">
            <v>10</v>
          </cell>
          <cell r="BJ366">
            <v>10</v>
          </cell>
          <cell r="BK366">
            <v>10</v>
          </cell>
          <cell r="BL366">
            <v>10</v>
          </cell>
          <cell r="BM366">
            <v>10</v>
          </cell>
          <cell r="BN366">
            <v>27</v>
          </cell>
          <cell r="BO366">
            <v>0</v>
          </cell>
          <cell r="BP366">
            <v>20</v>
          </cell>
          <cell r="BQ366">
            <v>20</v>
          </cell>
          <cell r="BR366">
            <v>670.92</v>
          </cell>
          <cell r="BS366">
            <v>609.04</v>
          </cell>
          <cell r="BT366">
            <v>0</v>
          </cell>
          <cell r="BU366">
            <v>0</v>
          </cell>
          <cell r="BV366">
            <v>0</v>
          </cell>
          <cell r="BW366">
            <v>22</v>
          </cell>
          <cell r="CB366" t="str">
            <v>0</v>
          </cell>
          <cell r="CC366" t="str">
            <v>0</v>
          </cell>
          <cell r="CD366" t="str">
            <v>0</v>
          </cell>
          <cell r="CE366" t="str">
            <v>0</v>
          </cell>
          <cell r="CF366" t="str">
            <v>0</v>
          </cell>
          <cell r="CG366" t="str">
            <v>0</v>
          </cell>
          <cell r="CH366" t="str">
            <v>0</v>
          </cell>
          <cell r="CI366" t="str">
            <v>0</v>
          </cell>
          <cell r="CJ366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0</v>
          </cell>
          <cell r="CR366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 t="str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>
            <v>0</v>
          </cell>
          <cell r="DH366" t="str">
            <v>0</v>
          </cell>
          <cell r="DI366" t="str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 t="str">
            <v>0</v>
          </cell>
          <cell r="DO366">
            <v>0</v>
          </cell>
          <cell r="DP366" t="str">
            <v>0</v>
          </cell>
          <cell r="DQ366" t="str">
            <v>0</v>
          </cell>
          <cell r="DR366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312</v>
          </cell>
          <cell r="GV366">
            <v>0</v>
          </cell>
          <cell r="GW366">
            <v>312</v>
          </cell>
        </row>
        <row r="367">
          <cell r="B367">
            <v>38712</v>
          </cell>
          <cell r="BU367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>
            <v>0</v>
          </cell>
          <cell r="CR367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>
            <v>0</v>
          </cell>
          <cell r="DH367" t="str">
            <v>0</v>
          </cell>
          <cell r="DI367" t="str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>
            <v>0</v>
          </cell>
          <cell r="DP367" t="str">
            <v>0</v>
          </cell>
          <cell r="DQ367" t="str">
            <v>0</v>
          </cell>
          <cell r="DR367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312</v>
          </cell>
          <cell r="GV367">
            <v>0</v>
          </cell>
          <cell r="GW367">
            <v>312</v>
          </cell>
        </row>
        <row r="368">
          <cell r="B368">
            <v>38713</v>
          </cell>
          <cell r="BU368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>
            <v>0</v>
          </cell>
          <cell r="CR368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 t="str">
            <v>0</v>
          </cell>
          <cell r="DO368">
            <v>0</v>
          </cell>
          <cell r="DP368" t="str">
            <v>0</v>
          </cell>
          <cell r="DQ368" t="str">
            <v>0</v>
          </cell>
          <cell r="DR368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312</v>
          </cell>
          <cell r="GV368">
            <v>0</v>
          </cell>
          <cell r="GW368">
            <v>312</v>
          </cell>
        </row>
        <row r="369">
          <cell r="B369">
            <v>38714</v>
          </cell>
          <cell r="BU369">
            <v>0</v>
          </cell>
          <cell r="CB369" t="str">
            <v>0</v>
          </cell>
          <cell r="CC369" t="str">
            <v>0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0</v>
          </cell>
          <cell r="CR369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 t="str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>
            <v>0</v>
          </cell>
          <cell r="DH369" t="str">
            <v>0</v>
          </cell>
          <cell r="DI369" t="str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 t="str">
            <v>0</v>
          </cell>
          <cell r="DO369">
            <v>0</v>
          </cell>
          <cell r="DP369" t="str">
            <v>0</v>
          </cell>
          <cell r="DQ369" t="str">
            <v>0</v>
          </cell>
          <cell r="DR369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312</v>
          </cell>
          <cell r="GV369">
            <v>0</v>
          </cell>
          <cell r="GW369">
            <v>312</v>
          </cell>
        </row>
        <row r="370">
          <cell r="B370">
            <v>38715</v>
          </cell>
          <cell r="BU370">
            <v>0</v>
          </cell>
          <cell r="CB370" t="str">
            <v>0</v>
          </cell>
          <cell r="CC370" t="str">
            <v>0</v>
          </cell>
          <cell r="CD370" t="str">
            <v>0</v>
          </cell>
          <cell r="CE370" t="str">
            <v>0</v>
          </cell>
          <cell r="CF370" t="str">
            <v>0</v>
          </cell>
          <cell r="CG370" t="str">
            <v>0</v>
          </cell>
          <cell r="CH370" t="str">
            <v>0</v>
          </cell>
          <cell r="CI370" t="str">
            <v>0</v>
          </cell>
          <cell r="CJ370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0</v>
          </cell>
          <cell r="CR370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 t="str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>
            <v>0</v>
          </cell>
          <cell r="DH370" t="str">
            <v>0</v>
          </cell>
          <cell r="DI370" t="str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>
            <v>0</v>
          </cell>
          <cell r="DP370" t="str">
            <v>0</v>
          </cell>
          <cell r="DQ370" t="str">
            <v>0</v>
          </cell>
          <cell r="DR370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312</v>
          </cell>
          <cell r="GV370">
            <v>0</v>
          </cell>
          <cell r="GW370">
            <v>312</v>
          </cell>
        </row>
        <row r="371">
          <cell r="B371">
            <v>38716</v>
          </cell>
          <cell r="BU371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>
            <v>0</v>
          </cell>
          <cell r="CR371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>
            <v>0</v>
          </cell>
          <cell r="DP371" t="str">
            <v>0</v>
          </cell>
          <cell r="DQ371" t="str">
            <v>0</v>
          </cell>
          <cell r="DR371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312</v>
          </cell>
          <cell r="GV371">
            <v>0</v>
          </cell>
          <cell r="GW371">
            <v>312</v>
          </cell>
        </row>
        <row r="372">
          <cell r="B372">
            <v>38717</v>
          </cell>
          <cell r="BU372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>
            <v>0</v>
          </cell>
          <cell r="CR372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>
            <v>0</v>
          </cell>
          <cell r="DP372" t="str">
            <v>0</v>
          </cell>
          <cell r="DQ372" t="str">
            <v>0</v>
          </cell>
          <cell r="DR372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312</v>
          </cell>
          <cell r="GV372">
            <v>0</v>
          </cell>
          <cell r="GW372">
            <v>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Daily_Record"/>
      <sheetName val="daily_report"/>
      <sheetName val="Monthly_Record_"/>
      <sheetName val="ยอดผลิต_"/>
      <sheetName val="weekly_report"/>
      <sheetName val="Monthly_Report"/>
      <sheetName val="Data_incentive_daily_report"/>
    </sheetNames>
    <sheetDataSet>
      <sheetData sheetId="0" refreshError="1">
        <row r="8">
          <cell r="B8">
            <v>38718</v>
          </cell>
          <cell r="C8">
            <v>51391</v>
          </cell>
          <cell r="D8">
            <v>53093</v>
          </cell>
          <cell r="E8">
            <v>499865</v>
          </cell>
          <cell r="F8">
            <v>83294</v>
          </cell>
          <cell r="G8">
            <v>241030</v>
          </cell>
          <cell r="H8">
            <v>75184</v>
          </cell>
          <cell r="I8">
            <v>25308</v>
          </cell>
          <cell r="J8">
            <v>16028</v>
          </cell>
          <cell r="K8">
            <v>40673</v>
          </cell>
          <cell r="L8">
            <v>186722</v>
          </cell>
          <cell r="M8">
            <v>203779</v>
          </cell>
          <cell r="N8">
            <v>403923</v>
          </cell>
          <cell r="O8">
            <v>168310</v>
          </cell>
          <cell r="P8">
            <v>717099</v>
          </cell>
          <cell r="Q8">
            <v>393657</v>
          </cell>
          <cell r="R8">
            <v>173473</v>
          </cell>
          <cell r="S8">
            <v>6476</v>
          </cell>
          <cell r="T8">
            <v>9881</v>
          </cell>
          <cell r="U8">
            <v>86283</v>
          </cell>
          <cell r="V8">
            <v>29535</v>
          </cell>
          <cell r="W8">
            <v>244165.7</v>
          </cell>
          <cell r="X8">
            <v>184667</v>
          </cell>
          <cell r="Y8">
            <v>372957</v>
          </cell>
          <cell r="Z8">
            <v>368217</v>
          </cell>
          <cell r="AA8">
            <v>4319</v>
          </cell>
          <cell r="AB8">
            <v>372957</v>
          </cell>
          <cell r="AC8">
            <v>368217</v>
          </cell>
          <cell r="AD8">
            <v>4319</v>
          </cell>
          <cell r="AE8">
            <v>71538</v>
          </cell>
          <cell r="AF8">
            <v>16630</v>
          </cell>
          <cell r="AG8">
            <v>33714.5</v>
          </cell>
          <cell r="AH8">
            <v>57197</v>
          </cell>
          <cell r="AI8">
            <v>0</v>
          </cell>
          <cell r="AJ8">
            <v>253991.5</v>
          </cell>
          <cell r="AK8">
            <v>52250.6</v>
          </cell>
          <cell r="AL8">
            <v>0</v>
          </cell>
          <cell r="AM8">
            <v>0</v>
          </cell>
          <cell r="AN8">
            <v>4187</v>
          </cell>
          <cell r="AO8">
            <v>81234</v>
          </cell>
          <cell r="AP8">
            <v>0</v>
          </cell>
          <cell r="AQ8">
            <v>53465</v>
          </cell>
          <cell r="AR8">
            <v>157451</v>
          </cell>
          <cell r="AS8">
            <v>64925.7</v>
          </cell>
          <cell r="AT8">
            <v>0</v>
          </cell>
          <cell r="AU8">
            <v>5533.5</v>
          </cell>
          <cell r="AV8">
            <v>135352.4</v>
          </cell>
          <cell r="AW8">
            <v>46290.5</v>
          </cell>
          <cell r="AX8">
            <v>0</v>
          </cell>
          <cell r="AY8">
            <v>0</v>
          </cell>
          <cell r="AZ8">
            <v>0</v>
          </cell>
          <cell r="BD8">
            <v>2356836</v>
          </cell>
          <cell r="BE8">
            <v>32195170</v>
          </cell>
          <cell r="BF8">
            <v>95940</v>
          </cell>
          <cell r="BG8">
            <v>2306460</v>
          </cell>
          <cell r="BH8">
            <v>11349.34</v>
          </cell>
          <cell r="BI8">
            <v>3578</v>
          </cell>
          <cell r="BJ8">
            <v>3424</v>
          </cell>
          <cell r="BK8">
            <v>7836.3</v>
          </cell>
          <cell r="BL8">
            <v>0</v>
          </cell>
          <cell r="BO8">
            <v>10</v>
          </cell>
          <cell r="BP8">
            <v>10</v>
          </cell>
          <cell r="BQ8">
            <v>10</v>
          </cell>
          <cell r="BR8">
            <v>10</v>
          </cell>
          <cell r="BS8">
            <v>10</v>
          </cell>
          <cell r="BT8">
            <v>0</v>
          </cell>
          <cell r="BU8">
            <v>0</v>
          </cell>
          <cell r="BV8">
            <v>0</v>
          </cell>
          <cell r="BW8">
            <v>20</v>
          </cell>
          <cell r="BX8">
            <v>20</v>
          </cell>
          <cell r="BY8">
            <v>20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R8">
            <v>13</v>
          </cell>
          <cell r="CS8">
            <v>53</v>
          </cell>
          <cell r="CT8">
            <v>73</v>
          </cell>
          <cell r="CU8">
            <v>67</v>
          </cell>
          <cell r="CV8">
            <v>64</v>
          </cell>
          <cell r="CW8">
            <v>60</v>
          </cell>
          <cell r="CX8" t="str">
            <v>0</v>
          </cell>
          <cell r="CY8">
            <v>20</v>
          </cell>
          <cell r="CZ8">
            <v>350</v>
          </cell>
          <cell r="DA8">
            <v>148</v>
          </cell>
          <cell r="DB8">
            <v>158</v>
          </cell>
          <cell r="DC8">
            <v>411</v>
          </cell>
          <cell r="DD8">
            <v>719</v>
          </cell>
          <cell r="DE8">
            <v>25</v>
          </cell>
          <cell r="DF8">
            <v>24</v>
          </cell>
          <cell r="DG8" t="str">
            <v>0</v>
          </cell>
          <cell r="DH8">
            <v>743</v>
          </cell>
          <cell r="DI8">
            <v>-82.700000000011642</v>
          </cell>
          <cell r="DJ8">
            <v>46</v>
          </cell>
          <cell r="DK8">
            <v>55.700000000011642</v>
          </cell>
          <cell r="DL8">
            <v>19</v>
          </cell>
          <cell r="DM8" t="str">
            <v>0</v>
          </cell>
          <cell r="DN8">
            <v>19</v>
          </cell>
          <cell r="DO8">
            <v>100</v>
          </cell>
          <cell r="DP8">
            <v>815</v>
          </cell>
          <cell r="DQ8">
            <v>87.5</v>
          </cell>
          <cell r="DR8">
            <v>81.599999999998545</v>
          </cell>
          <cell r="DS8" t="str">
            <v>0</v>
          </cell>
          <cell r="DT8">
            <v>13</v>
          </cell>
          <cell r="DU8" t="str">
            <v>0</v>
          </cell>
          <cell r="DV8" t="str">
            <v>0</v>
          </cell>
          <cell r="DW8">
            <v>11</v>
          </cell>
          <cell r="DX8">
            <v>700</v>
          </cell>
          <cell r="DY8">
            <v>1108.0999999999985</v>
          </cell>
          <cell r="DZ8">
            <v>2.6999999999970896</v>
          </cell>
          <cell r="EA8" t="str">
            <v>0</v>
          </cell>
          <cell r="EB8">
            <v>18</v>
          </cell>
          <cell r="EC8">
            <v>148.60000000000582</v>
          </cell>
          <cell r="ED8">
            <v>69.5</v>
          </cell>
          <cell r="EE8">
            <v>43</v>
          </cell>
          <cell r="EF8">
            <v>238.80000000000291</v>
          </cell>
          <cell r="EG8">
            <v>76</v>
          </cell>
          <cell r="EH8">
            <v>294</v>
          </cell>
          <cell r="EI8">
            <v>370</v>
          </cell>
          <cell r="EJ8">
            <v>8</v>
          </cell>
          <cell r="EK8">
            <v>95</v>
          </cell>
          <cell r="EL8" t="str">
            <v>0</v>
          </cell>
          <cell r="EM8" t="str">
            <v>0</v>
          </cell>
          <cell r="EN8" t="str">
            <v>0</v>
          </cell>
          <cell r="EO8" t="str">
            <v>0</v>
          </cell>
          <cell r="EP8">
            <v>0</v>
          </cell>
          <cell r="EQ8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 t="str">
            <v>0</v>
          </cell>
          <cell r="EY8">
            <v>12000</v>
          </cell>
          <cell r="FA8">
            <v>230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O8">
            <v>13</v>
          </cell>
          <cell r="FP8">
            <v>53</v>
          </cell>
          <cell r="FQ8">
            <v>73</v>
          </cell>
          <cell r="FR8">
            <v>67</v>
          </cell>
          <cell r="FS8">
            <v>64</v>
          </cell>
          <cell r="FT8">
            <v>60</v>
          </cell>
          <cell r="FU8" t="str">
            <v>0</v>
          </cell>
          <cell r="FV8">
            <v>20</v>
          </cell>
          <cell r="FW8">
            <v>350</v>
          </cell>
          <cell r="FX8">
            <v>148</v>
          </cell>
          <cell r="FY8">
            <v>158</v>
          </cell>
          <cell r="FZ8">
            <v>411</v>
          </cell>
          <cell r="GA8">
            <v>719</v>
          </cell>
          <cell r="GB8">
            <v>25</v>
          </cell>
          <cell r="GC8">
            <v>24</v>
          </cell>
          <cell r="GD8" t="str">
            <v>0</v>
          </cell>
          <cell r="GE8">
            <v>743</v>
          </cell>
          <cell r="GF8">
            <v>-82.700000000011642</v>
          </cell>
          <cell r="GG8">
            <v>46</v>
          </cell>
          <cell r="GH8">
            <v>55.700000000011642</v>
          </cell>
          <cell r="GI8">
            <v>19</v>
          </cell>
          <cell r="GJ8" t="str">
            <v>0</v>
          </cell>
          <cell r="GK8">
            <v>19</v>
          </cell>
          <cell r="GL8">
            <v>100</v>
          </cell>
          <cell r="GM8">
            <v>815</v>
          </cell>
          <cell r="GN8">
            <v>87.5</v>
          </cell>
          <cell r="GO8">
            <v>81.599999999998545</v>
          </cell>
          <cell r="GP8" t="str">
            <v>0</v>
          </cell>
          <cell r="GQ8">
            <v>13</v>
          </cell>
          <cell r="GR8" t="str">
            <v>0</v>
          </cell>
          <cell r="GS8" t="str">
            <v>0</v>
          </cell>
          <cell r="GT8">
            <v>11</v>
          </cell>
          <cell r="GU8">
            <v>700</v>
          </cell>
          <cell r="GV8">
            <v>1108.0999999999985</v>
          </cell>
          <cell r="GW8">
            <v>2.6999999999970896</v>
          </cell>
          <cell r="GX8" t="str">
            <v>0</v>
          </cell>
          <cell r="GY8">
            <v>18</v>
          </cell>
          <cell r="GZ8">
            <v>148.60000000000582</v>
          </cell>
          <cell r="HA8">
            <v>69.5</v>
          </cell>
          <cell r="HB8">
            <v>43</v>
          </cell>
          <cell r="HC8">
            <v>238.80000000000291</v>
          </cell>
          <cell r="HD8">
            <v>76</v>
          </cell>
          <cell r="HE8">
            <v>294</v>
          </cell>
          <cell r="HF8">
            <v>370</v>
          </cell>
          <cell r="HG8">
            <v>8</v>
          </cell>
          <cell r="HH8">
            <v>95</v>
          </cell>
          <cell r="HI8" t="str">
            <v>0</v>
          </cell>
          <cell r="HJ8" t="str">
            <v>0</v>
          </cell>
          <cell r="HK8" t="str">
            <v>0</v>
          </cell>
          <cell r="HL8" t="str">
            <v>0</v>
          </cell>
          <cell r="HM8">
            <v>0</v>
          </cell>
          <cell r="HN8">
            <v>0</v>
          </cell>
          <cell r="HO8" t="str">
            <v>0</v>
          </cell>
          <cell r="HP8" t="str">
            <v>0</v>
          </cell>
          <cell r="HQ8" t="str">
            <v>0</v>
          </cell>
          <cell r="HR8" t="str">
            <v>0</v>
          </cell>
          <cell r="HS8" t="str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</row>
        <row r="9">
          <cell r="B9">
            <v>38719</v>
          </cell>
          <cell r="C9">
            <v>51391</v>
          </cell>
          <cell r="D9">
            <v>53093</v>
          </cell>
          <cell r="E9">
            <v>499865</v>
          </cell>
          <cell r="F9">
            <v>83294</v>
          </cell>
          <cell r="G9">
            <v>241030</v>
          </cell>
          <cell r="H9">
            <v>75184</v>
          </cell>
          <cell r="I9">
            <v>25308</v>
          </cell>
          <cell r="J9">
            <v>16028</v>
          </cell>
          <cell r="K9">
            <v>40673</v>
          </cell>
          <cell r="L9">
            <v>186722</v>
          </cell>
          <cell r="M9">
            <v>203779</v>
          </cell>
          <cell r="N9">
            <v>403923</v>
          </cell>
          <cell r="O9">
            <v>168310</v>
          </cell>
          <cell r="P9">
            <v>717099</v>
          </cell>
          <cell r="Q9">
            <v>393657</v>
          </cell>
          <cell r="R9">
            <v>173473</v>
          </cell>
          <cell r="S9">
            <v>6476</v>
          </cell>
          <cell r="T9">
            <v>9881</v>
          </cell>
          <cell r="U9">
            <v>86283</v>
          </cell>
          <cell r="V9">
            <v>29535</v>
          </cell>
          <cell r="W9">
            <v>244165.7</v>
          </cell>
          <cell r="X9">
            <v>184667</v>
          </cell>
          <cell r="Y9">
            <v>372957</v>
          </cell>
          <cell r="Z9">
            <v>368217</v>
          </cell>
          <cell r="AA9">
            <v>4319</v>
          </cell>
          <cell r="AB9">
            <v>372957</v>
          </cell>
          <cell r="AC9">
            <v>368217</v>
          </cell>
          <cell r="AD9">
            <v>4319</v>
          </cell>
          <cell r="AE9">
            <v>71538</v>
          </cell>
          <cell r="AF9">
            <v>16630</v>
          </cell>
          <cell r="AG9">
            <v>33714.5</v>
          </cell>
          <cell r="AH9">
            <v>57197</v>
          </cell>
          <cell r="AI9">
            <v>0</v>
          </cell>
          <cell r="AJ9">
            <v>253991.5</v>
          </cell>
          <cell r="AK9">
            <v>52250.6</v>
          </cell>
          <cell r="AL9">
            <v>0</v>
          </cell>
          <cell r="AM9">
            <v>0</v>
          </cell>
          <cell r="AN9">
            <v>4187</v>
          </cell>
          <cell r="AO9">
            <v>81234</v>
          </cell>
          <cell r="AP9">
            <v>0</v>
          </cell>
          <cell r="AQ9">
            <v>53465</v>
          </cell>
          <cell r="AR9">
            <v>157451</v>
          </cell>
          <cell r="AS9">
            <v>64925.7</v>
          </cell>
          <cell r="AT9">
            <v>0</v>
          </cell>
          <cell r="AU9">
            <v>5533.5</v>
          </cell>
          <cell r="AV9">
            <v>135352.4</v>
          </cell>
          <cell r="AW9">
            <v>46290.5</v>
          </cell>
          <cell r="AX9">
            <v>0</v>
          </cell>
          <cell r="AY9">
            <v>0</v>
          </cell>
          <cell r="AZ9">
            <v>0</v>
          </cell>
          <cell r="BD9">
            <v>2356836</v>
          </cell>
          <cell r="BE9">
            <v>32195170</v>
          </cell>
          <cell r="BF9">
            <v>95940</v>
          </cell>
          <cell r="BG9">
            <v>2306460</v>
          </cell>
          <cell r="BH9">
            <v>11349.34</v>
          </cell>
          <cell r="BI9">
            <v>3578</v>
          </cell>
          <cell r="BJ9">
            <v>3424</v>
          </cell>
          <cell r="BK9">
            <v>7888.4</v>
          </cell>
          <cell r="BL9">
            <v>0</v>
          </cell>
          <cell r="BO9">
            <v>10</v>
          </cell>
          <cell r="BP9">
            <v>10</v>
          </cell>
          <cell r="BQ9">
            <v>10</v>
          </cell>
          <cell r="BR9">
            <v>10</v>
          </cell>
          <cell r="BS9">
            <v>10</v>
          </cell>
          <cell r="BT9">
            <v>0</v>
          </cell>
          <cell r="BU9">
            <v>0</v>
          </cell>
          <cell r="BV9">
            <v>0</v>
          </cell>
          <cell r="BW9">
            <v>20</v>
          </cell>
          <cell r="BX9">
            <v>20</v>
          </cell>
          <cell r="BY9">
            <v>20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>
            <v>0</v>
          </cell>
          <cell r="DA9" t="str">
            <v>0</v>
          </cell>
          <cell r="DB9" t="str">
            <v>0</v>
          </cell>
          <cell r="DC9" t="str">
            <v>0</v>
          </cell>
          <cell r="DD9" t="str">
            <v>0</v>
          </cell>
          <cell r="DE9" t="str">
            <v>0</v>
          </cell>
          <cell r="DF9" t="str">
            <v>0</v>
          </cell>
          <cell r="DG9" t="str">
            <v>0</v>
          </cell>
          <cell r="DH9">
            <v>0</v>
          </cell>
          <cell r="DI9">
            <v>0</v>
          </cell>
          <cell r="DJ9" t="str">
            <v>0</v>
          </cell>
          <cell r="DK9" t="str">
            <v>0</v>
          </cell>
          <cell r="DL9" t="str">
            <v>0</v>
          </cell>
          <cell r="DM9" t="str">
            <v>0</v>
          </cell>
          <cell r="DN9">
            <v>0</v>
          </cell>
          <cell r="DO9" t="str">
            <v>0</v>
          </cell>
          <cell r="DP9" t="str">
            <v>0</v>
          </cell>
          <cell r="DQ9" t="str">
            <v>0</v>
          </cell>
          <cell r="DR9" t="str">
            <v>0</v>
          </cell>
          <cell r="DS9" t="str">
            <v>0</v>
          </cell>
          <cell r="DT9" t="str">
            <v>0</v>
          </cell>
          <cell r="DU9" t="str">
            <v>0</v>
          </cell>
          <cell r="DV9" t="str">
            <v>0</v>
          </cell>
          <cell r="DW9" t="str">
            <v>0</v>
          </cell>
          <cell r="DX9" t="str">
            <v>0</v>
          </cell>
          <cell r="DY9">
            <v>0</v>
          </cell>
          <cell r="DZ9" t="str">
            <v>0</v>
          </cell>
          <cell r="EA9" t="str">
            <v>0</v>
          </cell>
          <cell r="EB9" t="str">
            <v>0</v>
          </cell>
          <cell r="EC9" t="str">
            <v>0</v>
          </cell>
          <cell r="ED9" t="str">
            <v>0</v>
          </cell>
          <cell r="EE9" t="str">
            <v>0</v>
          </cell>
          <cell r="EF9">
            <v>0</v>
          </cell>
          <cell r="EG9" t="str">
            <v>0</v>
          </cell>
          <cell r="EH9" t="str">
            <v>0</v>
          </cell>
          <cell r="EI9">
            <v>0</v>
          </cell>
          <cell r="EJ9" t="str">
            <v>0</v>
          </cell>
          <cell r="EK9" t="str">
            <v>0</v>
          </cell>
          <cell r="EL9" t="str">
            <v>0</v>
          </cell>
          <cell r="EM9" t="str">
            <v>0</v>
          </cell>
          <cell r="EN9" t="str">
            <v>0</v>
          </cell>
          <cell r="EO9" t="str">
            <v>0</v>
          </cell>
          <cell r="EP9">
            <v>0</v>
          </cell>
          <cell r="EQ9">
            <v>0</v>
          </cell>
          <cell r="ER9" t="str">
            <v>0</v>
          </cell>
          <cell r="ES9" t="str">
            <v>0</v>
          </cell>
          <cell r="ET9" t="str">
            <v>0</v>
          </cell>
          <cell r="EU9">
            <v>8.3359999999999133</v>
          </cell>
          <cell r="EV9" t="str">
            <v>0</v>
          </cell>
          <cell r="EY9">
            <v>12000</v>
          </cell>
          <cell r="FA9">
            <v>230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O9">
            <v>13</v>
          </cell>
          <cell r="FP9">
            <v>53</v>
          </cell>
          <cell r="FQ9">
            <v>73</v>
          </cell>
          <cell r="FR9">
            <v>67</v>
          </cell>
          <cell r="FS9">
            <v>64</v>
          </cell>
          <cell r="FT9">
            <v>60</v>
          </cell>
          <cell r="FU9">
            <v>0</v>
          </cell>
          <cell r="FV9">
            <v>20</v>
          </cell>
          <cell r="FW9">
            <v>350</v>
          </cell>
          <cell r="FX9">
            <v>148</v>
          </cell>
          <cell r="FY9">
            <v>158</v>
          </cell>
          <cell r="FZ9">
            <v>411</v>
          </cell>
          <cell r="GA9">
            <v>719</v>
          </cell>
          <cell r="GB9">
            <v>25</v>
          </cell>
          <cell r="GC9">
            <v>24</v>
          </cell>
          <cell r="GD9">
            <v>0</v>
          </cell>
          <cell r="GE9">
            <v>743</v>
          </cell>
          <cell r="GF9">
            <v>-82.700000000011642</v>
          </cell>
          <cell r="GG9">
            <v>46</v>
          </cell>
          <cell r="GH9">
            <v>55.700000000011642</v>
          </cell>
          <cell r="GI9">
            <v>19</v>
          </cell>
          <cell r="GJ9">
            <v>0</v>
          </cell>
          <cell r="GK9">
            <v>19</v>
          </cell>
          <cell r="GL9">
            <v>100</v>
          </cell>
          <cell r="GM9">
            <v>815</v>
          </cell>
          <cell r="GN9">
            <v>87.5</v>
          </cell>
          <cell r="GO9">
            <v>81.599999999998545</v>
          </cell>
          <cell r="GP9">
            <v>0</v>
          </cell>
          <cell r="GQ9">
            <v>13</v>
          </cell>
          <cell r="GR9">
            <v>0</v>
          </cell>
          <cell r="GS9">
            <v>0</v>
          </cell>
          <cell r="GT9">
            <v>11</v>
          </cell>
          <cell r="GU9">
            <v>700</v>
          </cell>
          <cell r="GV9">
            <v>1108.0999999999985</v>
          </cell>
          <cell r="GW9">
            <v>2.6999999999970896</v>
          </cell>
          <cell r="GX9">
            <v>0</v>
          </cell>
          <cell r="GY9">
            <v>18</v>
          </cell>
          <cell r="GZ9">
            <v>148.60000000000582</v>
          </cell>
          <cell r="HA9">
            <v>69.5</v>
          </cell>
          <cell r="HB9">
            <v>43</v>
          </cell>
          <cell r="HC9">
            <v>238.80000000000291</v>
          </cell>
          <cell r="HD9">
            <v>76</v>
          </cell>
          <cell r="HE9">
            <v>294</v>
          </cell>
          <cell r="HF9">
            <v>370</v>
          </cell>
          <cell r="HG9">
            <v>8</v>
          </cell>
          <cell r="HH9">
            <v>95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8.3359999999999133</v>
          </cell>
          <cell r="HS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</row>
        <row r="10">
          <cell r="B10">
            <v>38720</v>
          </cell>
          <cell r="C10">
            <v>51436</v>
          </cell>
          <cell r="D10">
            <v>53198</v>
          </cell>
          <cell r="E10">
            <v>500003</v>
          </cell>
          <cell r="F10">
            <v>83419</v>
          </cell>
          <cell r="G10">
            <v>241150</v>
          </cell>
          <cell r="H10">
            <v>75305</v>
          </cell>
          <cell r="I10">
            <v>25308</v>
          </cell>
          <cell r="J10">
            <v>16028</v>
          </cell>
          <cell r="K10">
            <v>40929</v>
          </cell>
          <cell r="L10">
            <v>187140</v>
          </cell>
          <cell r="M10">
            <v>204193</v>
          </cell>
          <cell r="N10">
            <v>404227</v>
          </cell>
          <cell r="O10">
            <v>168633</v>
          </cell>
          <cell r="P10">
            <v>717421</v>
          </cell>
          <cell r="Q10">
            <v>393973</v>
          </cell>
          <cell r="R10">
            <v>173480</v>
          </cell>
          <cell r="S10">
            <v>6512</v>
          </cell>
          <cell r="T10">
            <v>9881</v>
          </cell>
          <cell r="U10">
            <v>86396</v>
          </cell>
          <cell r="V10">
            <v>29571</v>
          </cell>
          <cell r="W10">
            <v>244221.2</v>
          </cell>
          <cell r="X10">
            <v>186151</v>
          </cell>
          <cell r="Y10">
            <v>373831</v>
          </cell>
          <cell r="Z10">
            <v>368419</v>
          </cell>
          <cell r="AA10">
            <v>4702</v>
          </cell>
          <cell r="AB10">
            <v>355254</v>
          </cell>
          <cell r="AC10">
            <v>376355</v>
          </cell>
          <cell r="AD10">
            <v>4615</v>
          </cell>
          <cell r="AE10">
            <v>71685</v>
          </cell>
          <cell r="AF10">
            <v>16664.900000000001</v>
          </cell>
          <cell r="AG10">
            <v>33805</v>
          </cell>
          <cell r="AH10">
            <v>57208</v>
          </cell>
          <cell r="AI10">
            <v>0</v>
          </cell>
          <cell r="AJ10">
            <v>254069.1</v>
          </cell>
          <cell r="AK10">
            <v>52321.599999999999</v>
          </cell>
          <cell r="AL10">
            <v>0</v>
          </cell>
          <cell r="AM10">
            <v>0</v>
          </cell>
          <cell r="AN10">
            <v>4229</v>
          </cell>
          <cell r="AO10">
            <v>81290</v>
          </cell>
          <cell r="AP10">
            <v>0</v>
          </cell>
          <cell r="AQ10">
            <v>53550</v>
          </cell>
          <cell r="AR10">
            <v>157500</v>
          </cell>
          <cell r="AS10">
            <v>64927.9</v>
          </cell>
          <cell r="AT10">
            <v>0</v>
          </cell>
          <cell r="AU10">
            <v>5533.5</v>
          </cell>
          <cell r="AV10">
            <v>135363.6</v>
          </cell>
          <cell r="AW10">
            <v>46325.9</v>
          </cell>
          <cell r="AX10">
            <v>0</v>
          </cell>
          <cell r="AY10">
            <v>0</v>
          </cell>
          <cell r="AZ10">
            <v>0</v>
          </cell>
          <cell r="BD10">
            <v>2356836</v>
          </cell>
          <cell r="BE10">
            <v>32333600</v>
          </cell>
          <cell r="BF10">
            <v>95940</v>
          </cell>
          <cell r="BG10">
            <v>2314630</v>
          </cell>
          <cell r="BH10">
            <v>16.213999999999999</v>
          </cell>
          <cell r="BI10">
            <v>20.384</v>
          </cell>
          <cell r="BJ10">
            <v>17.649999999999999</v>
          </cell>
          <cell r="BK10">
            <v>7912.1</v>
          </cell>
          <cell r="BL10">
            <v>0</v>
          </cell>
          <cell r="BO10">
            <v>10</v>
          </cell>
          <cell r="BP10">
            <v>10</v>
          </cell>
          <cell r="BQ10">
            <v>10</v>
          </cell>
          <cell r="BR10">
            <v>10</v>
          </cell>
          <cell r="BS10">
            <v>10</v>
          </cell>
          <cell r="BT10">
            <v>0</v>
          </cell>
          <cell r="BU10">
            <v>0</v>
          </cell>
          <cell r="BV10">
            <v>32</v>
          </cell>
          <cell r="BW10">
            <v>20</v>
          </cell>
          <cell r="BX10">
            <v>20</v>
          </cell>
          <cell r="BY10">
            <v>20</v>
          </cell>
          <cell r="BZ10">
            <v>396.71</v>
          </cell>
          <cell r="CA10">
            <v>914.3</v>
          </cell>
          <cell r="CB10">
            <v>12000</v>
          </cell>
          <cell r="CC10">
            <v>8170</v>
          </cell>
          <cell r="CD10">
            <v>0</v>
          </cell>
          <cell r="CE10">
            <v>11</v>
          </cell>
          <cell r="CR10">
            <v>45</v>
          </cell>
          <cell r="CS10">
            <v>105</v>
          </cell>
          <cell r="CT10">
            <v>138</v>
          </cell>
          <cell r="CU10">
            <v>125</v>
          </cell>
          <cell r="CV10">
            <v>120</v>
          </cell>
          <cell r="CW10">
            <v>121</v>
          </cell>
          <cell r="CX10" t="str">
            <v>0</v>
          </cell>
          <cell r="CY10" t="str">
            <v>0</v>
          </cell>
          <cell r="CZ10">
            <v>654</v>
          </cell>
          <cell r="DA10">
            <v>874</v>
          </cell>
          <cell r="DB10">
            <v>202</v>
          </cell>
          <cell r="DC10">
            <v>383</v>
          </cell>
          <cell r="DD10">
            <v>1484</v>
          </cell>
          <cell r="DE10" t="str">
            <v>0</v>
          </cell>
          <cell r="DF10">
            <v>7</v>
          </cell>
          <cell r="DG10" t="str">
            <v>0</v>
          </cell>
          <cell r="DH10">
            <v>1491</v>
          </cell>
          <cell r="DI10">
            <v>28.5</v>
          </cell>
          <cell r="DJ10">
            <v>36</v>
          </cell>
          <cell r="DK10">
            <v>55.5</v>
          </cell>
          <cell r="DL10">
            <v>113</v>
          </cell>
          <cell r="DM10">
            <v>7</v>
          </cell>
          <cell r="DN10">
            <v>120</v>
          </cell>
          <cell r="DO10">
            <v>349.00000000001455</v>
          </cell>
          <cell r="DP10">
            <v>905</v>
          </cell>
          <cell r="DQ10">
            <v>77.600000000005821</v>
          </cell>
          <cell r="DR10">
            <v>71</v>
          </cell>
          <cell r="DS10" t="str">
            <v>0</v>
          </cell>
          <cell r="DT10">
            <v>11</v>
          </cell>
          <cell r="DU10" t="str">
            <v>0</v>
          </cell>
          <cell r="DV10" t="str">
            <v>0</v>
          </cell>
          <cell r="DW10">
            <v>42</v>
          </cell>
          <cell r="DX10">
            <v>1470</v>
          </cell>
          <cell r="DY10">
            <v>1455.6000000000204</v>
          </cell>
          <cell r="DZ10">
            <v>2.2000000000043656</v>
          </cell>
          <cell r="EA10" t="str">
            <v>0</v>
          </cell>
          <cell r="EB10" t="str">
            <v>0</v>
          </cell>
          <cell r="EC10">
            <v>11.200000000011642</v>
          </cell>
          <cell r="ED10">
            <v>35.400000000001455</v>
          </cell>
          <cell r="EE10">
            <v>49</v>
          </cell>
          <cell r="EF10">
            <v>48.800000000017462</v>
          </cell>
          <cell r="EG10">
            <v>256</v>
          </cell>
          <cell r="EH10">
            <v>418</v>
          </cell>
          <cell r="EI10">
            <v>674</v>
          </cell>
          <cell r="EJ10">
            <v>36</v>
          </cell>
          <cell r="EK10">
            <v>85</v>
          </cell>
          <cell r="EL10" t="str">
            <v>0</v>
          </cell>
          <cell r="EM10">
            <v>8170</v>
          </cell>
          <cell r="EN10" t="str">
            <v>0</v>
          </cell>
          <cell r="EO10">
            <v>138.43</v>
          </cell>
          <cell r="EP10">
            <v>396.71</v>
          </cell>
          <cell r="EQ10">
            <v>914.3</v>
          </cell>
          <cell r="ER10" t="str">
            <v>0</v>
          </cell>
          <cell r="ES10" t="str">
            <v>0</v>
          </cell>
          <cell r="ET10" t="str">
            <v>0</v>
          </cell>
          <cell r="EU10">
            <v>3.7920000000001166</v>
          </cell>
          <cell r="EV10" t="str">
            <v>0</v>
          </cell>
          <cell r="EY10">
            <v>15830</v>
          </cell>
          <cell r="FA10">
            <v>219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O10">
            <v>58</v>
          </cell>
          <cell r="FP10">
            <v>158</v>
          </cell>
          <cell r="FQ10">
            <v>211</v>
          </cell>
          <cell r="FR10">
            <v>192</v>
          </cell>
          <cell r="FS10">
            <v>184</v>
          </cell>
          <cell r="FT10">
            <v>181</v>
          </cell>
          <cell r="FU10">
            <v>0</v>
          </cell>
          <cell r="FV10">
            <v>20</v>
          </cell>
          <cell r="FW10">
            <v>1004</v>
          </cell>
          <cell r="FX10">
            <v>1022</v>
          </cell>
          <cell r="FY10">
            <v>360</v>
          </cell>
          <cell r="FZ10">
            <v>794</v>
          </cell>
          <cell r="GA10">
            <v>2203</v>
          </cell>
          <cell r="GB10">
            <v>25</v>
          </cell>
          <cell r="GC10">
            <v>31</v>
          </cell>
          <cell r="GD10">
            <v>0</v>
          </cell>
          <cell r="GE10">
            <v>2234</v>
          </cell>
          <cell r="GF10">
            <v>-54.200000000011642</v>
          </cell>
          <cell r="GG10">
            <v>82</v>
          </cell>
          <cell r="GH10">
            <v>111.20000000001164</v>
          </cell>
          <cell r="GI10">
            <v>132</v>
          </cell>
          <cell r="GJ10">
            <v>7</v>
          </cell>
          <cell r="GK10">
            <v>139</v>
          </cell>
          <cell r="GL10">
            <v>449.00000000001455</v>
          </cell>
          <cell r="GM10">
            <v>1720</v>
          </cell>
          <cell r="GN10">
            <v>165.10000000000582</v>
          </cell>
          <cell r="GO10">
            <v>152.59999999999854</v>
          </cell>
          <cell r="GP10">
            <v>0</v>
          </cell>
          <cell r="GQ10">
            <v>24</v>
          </cell>
          <cell r="GR10">
            <v>0</v>
          </cell>
          <cell r="GS10">
            <v>0</v>
          </cell>
          <cell r="GT10">
            <v>53</v>
          </cell>
          <cell r="GU10">
            <v>2170</v>
          </cell>
          <cell r="GV10">
            <v>2563.7000000000189</v>
          </cell>
          <cell r="GW10">
            <v>4.9000000000014552</v>
          </cell>
          <cell r="GX10">
            <v>0</v>
          </cell>
          <cell r="GY10">
            <v>18</v>
          </cell>
          <cell r="GZ10">
            <v>159.80000000001746</v>
          </cell>
          <cell r="HA10">
            <v>104.90000000000146</v>
          </cell>
          <cell r="HB10">
            <v>92</v>
          </cell>
          <cell r="HC10">
            <v>287.60000000002037</v>
          </cell>
          <cell r="HD10">
            <v>332</v>
          </cell>
          <cell r="HE10">
            <v>712</v>
          </cell>
          <cell r="HF10">
            <v>1044</v>
          </cell>
          <cell r="HG10">
            <v>44</v>
          </cell>
          <cell r="HH10">
            <v>180</v>
          </cell>
          <cell r="HI10">
            <v>0</v>
          </cell>
          <cell r="HJ10">
            <v>8170</v>
          </cell>
          <cell r="HK10">
            <v>0</v>
          </cell>
          <cell r="HL10">
            <v>138.43</v>
          </cell>
          <cell r="HM10">
            <v>396.71</v>
          </cell>
          <cell r="HN10">
            <v>914.3</v>
          </cell>
          <cell r="HO10">
            <v>0</v>
          </cell>
          <cell r="HP10">
            <v>0</v>
          </cell>
          <cell r="HQ10">
            <v>0</v>
          </cell>
          <cell r="HR10">
            <v>12.12800000000003</v>
          </cell>
          <cell r="HS10">
            <v>0</v>
          </cell>
          <cell r="HV10">
            <v>12000</v>
          </cell>
          <cell r="HW10">
            <v>8170</v>
          </cell>
          <cell r="HX10">
            <v>0</v>
          </cell>
          <cell r="HY10">
            <v>11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</row>
        <row r="11">
          <cell r="B11">
            <v>38721</v>
          </cell>
          <cell r="C11">
            <v>51486</v>
          </cell>
          <cell r="D11">
            <v>53304</v>
          </cell>
          <cell r="E11">
            <v>500174</v>
          </cell>
          <cell r="F11">
            <v>83568</v>
          </cell>
          <cell r="G11">
            <v>241286</v>
          </cell>
          <cell r="H11">
            <v>75454</v>
          </cell>
          <cell r="I11">
            <v>25308</v>
          </cell>
          <cell r="J11">
            <v>16028</v>
          </cell>
          <cell r="K11">
            <v>41415</v>
          </cell>
          <cell r="L11">
            <v>187690</v>
          </cell>
          <cell r="M11">
            <v>204745</v>
          </cell>
          <cell r="N11">
            <v>404627</v>
          </cell>
          <cell r="O11">
            <v>169066</v>
          </cell>
          <cell r="P11">
            <v>717839</v>
          </cell>
          <cell r="Q11">
            <v>394380</v>
          </cell>
          <cell r="R11">
            <v>173492</v>
          </cell>
          <cell r="S11">
            <v>6532</v>
          </cell>
          <cell r="T11">
            <v>9895</v>
          </cell>
          <cell r="U11">
            <v>86520</v>
          </cell>
          <cell r="V11">
            <v>29599</v>
          </cell>
          <cell r="W11">
            <v>244274.3</v>
          </cell>
          <cell r="X11">
            <v>188183</v>
          </cell>
          <cell r="Y11">
            <v>374220</v>
          </cell>
          <cell r="Z11">
            <v>369194</v>
          </cell>
          <cell r="AA11">
            <v>5558</v>
          </cell>
          <cell r="AB11">
            <v>355498</v>
          </cell>
          <cell r="AC11">
            <v>377236</v>
          </cell>
          <cell r="AD11">
            <v>5458</v>
          </cell>
          <cell r="AE11">
            <v>71886</v>
          </cell>
          <cell r="AF11">
            <v>16705.599999999999</v>
          </cell>
          <cell r="AG11">
            <v>33923</v>
          </cell>
          <cell r="AH11">
            <v>57238</v>
          </cell>
          <cell r="AI11">
            <v>0</v>
          </cell>
          <cell r="AJ11">
            <v>254188</v>
          </cell>
          <cell r="AK11">
            <v>52427</v>
          </cell>
          <cell r="AL11">
            <v>0</v>
          </cell>
          <cell r="AM11">
            <v>0</v>
          </cell>
          <cell r="AN11">
            <v>4269</v>
          </cell>
          <cell r="AO11">
            <v>81376</v>
          </cell>
          <cell r="AP11">
            <v>0</v>
          </cell>
          <cell r="AQ11">
            <v>53648</v>
          </cell>
          <cell r="AR11">
            <v>157614</v>
          </cell>
          <cell r="AS11">
            <v>64977.2</v>
          </cell>
          <cell r="AT11">
            <v>0</v>
          </cell>
          <cell r="AU11">
            <v>5533.5</v>
          </cell>
          <cell r="AV11">
            <v>135366.5</v>
          </cell>
          <cell r="AW11">
            <v>46382.1</v>
          </cell>
          <cell r="AX11">
            <v>0</v>
          </cell>
          <cell r="AY11">
            <v>0</v>
          </cell>
          <cell r="AZ11">
            <v>0</v>
          </cell>
          <cell r="BD11">
            <v>2356836</v>
          </cell>
          <cell r="BE11">
            <v>32452240</v>
          </cell>
          <cell r="BF11">
            <v>95940</v>
          </cell>
          <cell r="BG11">
            <v>2323590</v>
          </cell>
          <cell r="BH11">
            <v>37.520000000000003</v>
          </cell>
          <cell r="BI11">
            <v>44.71</v>
          </cell>
          <cell r="BJ11">
            <v>45.53</v>
          </cell>
          <cell r="BK11">
            <v>7937.1</v>
          </cell>
          <cell r="BL11">
            <v>0</v>
          </cell>
          <cell r="BO11">
            <v>10</v>
          </cell>
          <cell r="BP11">
            <v>10</v>
          </cell>
          <cell r="BQ11">
            <v>10</v>
          </cell>
          <cell r="BR11">
            <v>10</v>
          </cell>
          <cell r="BS11">
            <v>10</v>
          </cell>
          <cell r="BT11">
            <v>33</v>
          </cell>
          <cell r="BU11">
            <v>32</v>
          </cell>
          <cell r="BV11">
            <v>0</v>
          </cell>
          <cell r="BW11">
            <v>20</v>
          </cell>
          <cell r="BX11">
            <v>20</v>
          </cell>
          <cell r="BY11">
            <v>20</v>
          </cell>
          <cell r="BZ11">
            <v>568.34</v>
          </cell>
          <cell r="CA11">
            <v>760.2</v>
          </cell>
          <cell r="CB11">
            <v>12000</v>
          </cell>
          <cell r="CC11">
            <v>8960</v>
          </cell>
          <cell r="CD11">
            <v>0</v>
          </cell>
          <cell r="CE11">
            <v>22</v>
          </cell>
          <cell r="CR11">
            <v>50</v>
          </cell>
          <cell r="CS11">
            <v>106</v>
          </cell>
          <cell r="CT11">
            <v>171</v>
          </cell>
          <cell r="CU11">
            <v>149</v>
          </cell>
          <cell r="CV11">
            <v>136</v>
          </cell>
          <cell r="CW11">
            <v>149</v>
          </cell>
          <cell r="CX11" t="str">
            <v>0</v>
          </cell>
          <cell r="CY11" t="str">
            <v>0</v>
          </cell>
          <cell r="CZ11">
            <v>761</v>
          </cell>
          <cell r="DA11">
            <v>389</v>
          </cell>
          <cell r="DB11">
            <v>775</v>
          </cell>
          <cell r="DC11">
            <v>856</v>
          </cell>
          <cell r="DD11">
            <v>2032</v>
          </cell>
          <cell r="DE11">
            <v>14</v>
          </cell>
          <cell r="DF11">
            <v>12</v>
          </cell>
          <cell r="DG11" t="str">
            <v>0</v>
          </cell>
          <cell r="DH11">
            <v>2044</v>
          </cell>
          <cell r="DI11">
            <v>42.900000000023283</v>
          </cell>
          <cell r="DJ11">
            <v>28</v>
          </cell>
          <cell r="DK11">
            <v>53.099999999976717</v>
          </cell>
          <cell r="DL11">
            <v>124</v>
          </cell>
          <cell r="DM11" t="str">
            <v>0</v>
          </cell>
          <cell r="DN11">
            <v>124</v>
          </cell>
          <cell r="DO11">
            <v>406.9999999999709</v>
          </cell>
          <cell r="DP11">
            <v>1180</v>
          </cell>
          <cell r="DQ11">
            <v>118.89999999999418</v>
          </cell>
          <cell r="DR11">
            <v>105.40000000000146</v>
          </cell>
          <cell r="DS11" t="str">
            <v>0</v>
          </cell>
          <cell r="DT11">
            <v>30</v>
          </cell>
          <cell r="DU11" t="str">
            <v>0</v>
          </cell>
          <cell r="DV11" t="str">
            <v>0</v>
          </cell>
          <cell r="DW11">
            <v>40</v>
          </cell>
          <cell r="DX11">
            <v>2010</v>
          </cell>
          <cell r="DY11">
            <v>1881.2999999999665</v>
          </cell>
          <cell r="DZ11">
            <v>49.299999999995634</v>
          </cell>
          <cell r="EA11" t="str">
            <v>0</v>
          </cell>
          <cell r="EB11" t="str">
            <v>0</v>
          </cell>
          <cell r="EC11">
            <v>2.8999999999941792</v>
          </cell>
          <cell r="ED11">
            <v>56.19999999999709</v>
          </cell>
          <cell r="EE11">
            <v>114</v>
          </cell>
          <cell r="EF11">
            <v>108.3999999999869</v>
          </cell>
          <cell r="EG11">
            <v>486</v>
          </cell>
          <cell r="EH11">
            <v>550</v>
          </cell>
          <cell r="EI11">
            <v>1036</v>
          </cell>
          <cell r="EJ11">
            <v>20</v>
          </cell>
          <cell r="EK11">
            <v>98</v>
          </cell>
          <cell r="EL11" t="str">
            <v>0</v>
          </cell>
          <cell r="EM11">
            <v>8960</v>
          </cell>
          <cell r="EN11" t="str">
            <v>0</v>
          </cell>
          <cell r="EO11">
            <v>118.64</v>
          </cell>
          <cell r="EP11">
            <v>568.34</v>
          </cell>
          <cell r="EQ11">
            <v>760.2</v>
          </cell>
          <cell r="ER11">
            <v>21.306000000000004</v>
          </cell>
          <cell r="ES11">
            <v>24.326000000000001</v>
          </cell>
          <cell r="ET11">
            <v>27.880000000000003</v>
          </cell>
          <cell r="EU11">
            <v>4</v>
          </cell>
          <cell r="EV11" t="str">
            <v>0</v>
          </cell>
          <cell r="EY11">
            <v>18870</v>
          </cell>
          <cell r="FA11">
            <v>197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O11">
            <v>108</v>
          </cell>
          <cell r="FP11">
            <v>264</v>
          </cell>
          <cell r="FQ11">
            <v>382</v>
          </cell>
          <cell r="FR11">
            <v>341</v>
          </cell>
          <cell r="FS11">
            <v>320</v>
          </cell>
          <cell r="FT11">
            <v>330</v>
          </cell>
          <cell r="FU11">
            <v>0</v>
          </cell>
          <cell r="FV11">
            <v>20</v>
          </cell>
          <cell r="FW11">
            <v>1765</v>
          </cell>
          <cell r="FX11">
            <v>1411</v>
          </cell>
          <cell r="FY11">
            <v>1135</v>
          </cell>
          <cell r="FZ11">
            <v>1650</v>
          </cell>
          <cell r="GA11">
            <v>4235</v>
          </cell>
          <cell r="GB11">
            <v>39</v>
          </cell>
          <cell r="GC11">
            <v>43</v>
          </cell>
          <cell r="GD11">
            <v>0</v>
          </cell>
          <cell r="GE11">
            <v>4278</v>
          </cell>
          <cell r="GF11">
            <v>-11.299999999988358</v>
          </cell>
          <cell r="GG11">
            <v>110</v>
          </cell>
          <cell r="GH11">
            <v>164.29999999998836</v>
          </cell>
          <cell r="GI11">
            <v>256</v>
          </cell>
          <cell r="GJ11">
            <v>7</v>
          </cell>
          <cell r="GK11">
            <v>263</v>
          </cell>
          <cell r="GL11">
            <v>855.99999999998545</v>
          </cell>
          <cell r="GM11">
            <v>2900</v>
          </cell>
          <cell r="GN11">
            <v>284</v>
          </cell>
          <cell r="GO11">
            <v>258</v>
          </cell>
          <cell r="GP11">
            <v>0</v>
          </cell>
          <cell r="GQ11">
            <v>54</v>
          </cell>
          <cell r="GR11">
            <v>0</v>
          </cell>
          <cell r="GS11">
            <v>0</v>
          </cell>
          <cell r="GT11">
            <v>93</v>
          </cell>
          <cell r="GU11">
            <v>4180</v>
          </cell>
          <cell r="GV11">
            <v>4444.9999999999854</v>
          </cell>
          <cell r="GW11">
            <v>54.19999999999709</v>
          </cell>
          <cell r="GX11">
            <v>0</v>
          </cell>
          <cell r="GY11">
            <v>18</v>
          </cell>
          <cell r="GZ11">
            <v>162.70000000001164</v>
          </cell>
          <cell r="HA11">
            <v>161.09999999999854</v>
          </cell>
          <cell r="HB11">
            <v>206</v>
          </cell>
          <cell r="HC11">
            <v>396.00000000000728</v>
          </cell>
          <cell r="HD11">
            <v>818</v>
          </cell>
          <cell r="HE11">
            <v>1262</v>
          </cell>
          <cell r="HF11">
            <v>2080</v>
          </cell>
          <cell r="HG11">
            <v>64</v>
          </cell>
          <cell r="HH11">
            <v>278</v>
          </cell>
          <cell r="HI11">
            <v>0</v>
          </cell>
          <cell r="HJ11">
            <v>17130</v>
          </cell>
          <cell r="HK11">
            <v>0</v>
          </cell>
          <cell r="HL11">
            <v>257.07</v>
          </cell>
          <cell r="HM11">
            <v>965.05</v>
          </cell>
          <cell r="HN11">
            <v>1674.5</v>
          </cell>
          <cell r="HO11">
            <v>21.306000000000004</v>
          </cell>
          <cell r="HP11">
            <v>24.326000000000001</v>
          </cell>
          <cell r="HQ11">
            <v>27.880000000000003</v>
          </cell>
          <cell r="HR11">
            <v>16.128000000000029</v>
          </cell>
          <cell r="HS11">
            <v>0</v>
          </cell>
          <cell r="HV11">
            <v>24000</v>
          </cell>
          <cell r="HW11">
            <v>17130</v>
          </cell>
          <cell r="HX11">
            <v>0</v>
          </cell>
          <cell r="HY11">
            <v>33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</row>
        <row r="12">
          <cell r="B12">
            <v>38722</v>
          </cell>
          <cell r="C12">
            <v>51531</v>
          </cell>
          <cell r="D12">
            <v>53409</v>
          </cell>
          <cell r="E12">
            <v>500337</v>
          </cell>
          <cell r="F12">
            <v>83694</v>
          </cell>
          <cell r="G12">
            <v>241408</v>
          </cell>
          <cell r="H12">
            <v>75586</v>
          </cell>
          <cell r="I12">
            <v>25308</v>
          </cell>
          <cell r="J12">
            <v>16028</v>
          </cell>
          <cell r="K12">
            <v>41799</v>
          </cell>
          <cell r="L12">
            <v>188355</v>
          </cell>
          <cell r="M12">
            <v>205238</v>
          </cell>
          <cell r="N12">
            <v>404988</v>
          </cell>
          <cell r="O12">
            <v>169453</v>
          </cell>
          <cell r="P12">
            <v>718216</v>
          </cell>
          <cell r="Q12">
            <v>394746</v>
          </cell>
          <cell r="R12">
            <v>173505</v>
          </cell>
          <cell r="S12">
            <v>6553</v>
          </cell>
          <cell r="T12">
            <v>9895</v>
          </cell>
          <cell r="U12">
            <v>86624</v>
          </cell>
          <cell r="V12">
            <v>29638</v>
          </cell>
          <cell r="W12">
            <v>244346</v>
          </cell>
          <cell r="X12">
            <v>189990</v>
          </cell>
          <cell r="Y12">
            <v>375018</v>
          </cell>
          <cell r="Z12">
            <v>369365</v>
          </cell>
          <cell r="AA12">
            <v>6367</v>
          </cell>
          <cell r="AB12">
            <v>356205</v>
          </cell>
          <cell r="AC12">
            <v>377504</v>
          </cell>
          <cell r="AD12">
            <v>6100</v>
          </cell>
          <cell r="AE12">
            <v>72065</v>
          </cell>
          <cell r="AF12">
            <v>16755.599999999999</v>
          </cell>
          <cell r="AG12">
            <v>34010.199999999997</v>
          </cell>
          <cell r="AH12">
            <v>57266</v>
          </cell>
          <cell r="AI12">
            <v>0</v>
          </cell>
          <cell r="AJ12">
            <v>254318</v>
          </cell>
          <cell r="AK12">
            <v>52545.2</v>
          </cell>
          <cell r="AL12">
            <v>0</v>
          </cell>
          <cell r="AM12">
            <v>0</v>
          </cell>
          <cell r="AN12">
            <v>4347</v>
          </cell>
          <cell r="AO12">
            <v>81469</v>
          </cell>
          <cell r="AP12">
            <v>0</v>
          </cell>
          <cell r="AQ12">
            <v>53747</v>
          </cell>
          <cell r="AR12">
            <v>157739</v>
          </cell>
          <cell r="AS12">
            <v>65052.4</v>
          </cell>
          <cell r="AT12">
            <v>0</v>
          </cell>
          <cell r="AU12">
            <v>5533.5</v>
          </cell>
          <cell r="AV12">
            <v>135366.5</v>
          </cell>
          <cell r="AW12">
            <v>4642.76</v>
          </cell>
          <cell r="AX12">
            <v>0</v>
          </cell>
          <cell r="AY12">
            <v>0</v>
          </cell>
          <cell r="AZ12">
            <v>0</v>
          </cell>
          <cell r="BD12">
            <v>2356836</v>
          </cell>
          <cell r="BE12">
            <v>32559690</v>
          </cell>
          <cell r="BF12">
            <v>95940</v>
          </cell>
          <cell r="BG12">
            <v>2331800</v>
          </cell>
          <cell r="BH12">
            <v>61.28</v>
          </cell>
          <cell r="BI12">
            <v>67.59</v>
          </cell>
          <cell r="BJ12">
            <v>70.84</v>
          </cell>
          <cell r="BK12">
            <v>7962.1</v>
          </cell>
          <cell r="BL12">
            <v>0</v>
          </cell>
          <cell r="BO12">
            <v>10</v>
          </cell>
          <cell r="BP12">
            <v>10</v>
          </cell>
          <cell r="BQ12">
            <v>10</v>
          </cell>
          <cell r="BR12">
            <v>10</v>
          </cell>
          <cell r="BS12">
            <v>10</v>
          </cell>
          <cell r="BT12">
            <v>0</v>
          </cell>
          <cell r="BU12">
            <v>0</v>
          </cell>
          <cell r="BV12">
            <v>33</v>
          </cell>
          <cell r="BW12">
            <v>20</v>
          </cell>
          <cell r="BX12">
            <v>20</v>
          </cell>
          <cell r="BY12">
            <v>20</v>
          </cell>
          <cell r="BZ12">
            <v>670.78</v>
          </cell>
          <cell r="CA12">
            <v>619.82000000000005</v>
          </cell>
          <cell r="CB12">
            <v>12000</v>
          </cell>
          <cell r="CC12">
            <v>8210</v>
          </cell>
          <cell r="CD12">
            <v>0</v>
          </cell>
          <cell r="CE12">
            <v>11</v>
          </cell>
          <cell r="CR12">
            <v>45</v>
          </cell>
          <cell r="CS12">
            <v>105</v>
          </cell>
          <cell r="CT12">
            <v>163</v>
          </cell>
          <cell r="CU12">
            <v>126</v>
          </cell>
          <cell r="CV12">
            <v>122</v>
          </cell>
          <cell r="CW12">
            <v>132</v>
          </cell>
          <cell r="CX12" t="str">
            <v>0</v>
          </cell>
          <cell r="CY12" t="str">
            <v>0</v>
          </cell>
          <cell r="CZ12">
            <v>693</v>
          </cell>
          <cell r="DA12">
            <v>798</v>
          </cell>
          <cell r="DB12">
            <v>171</v>
          </cell>
          <cell r="DC12">
            <v>809</v>
          </cell>
          <cell r="DD12">
            <v>1807</v>
          </cell>
          <cell r="DE12" t="str">
            <v>0</v>
          </cell>
          <cell r="DF12">
            <v>13</v>
          </cell>
          <cell r="DG12" t="str">
            <v>0</v>
          </cell>
          <cell r="DH12">
            <v>1820</v>
          </cell>
          <cell r="DI12">
            <v>6.2999999999883585</v>
          </cell>
          <cell r="DJ12">
            <v>39</v>
          </cell>
          <cell r="DK12">
            <v>71.700000000011642</v>
          </cell>
          <cell r="DL12">
            <v>104</v>
          </cell>
          <cell r="DM12">
            <v>13</v>
          </cell>
          <cell r="DN12">
            <v>117</v>
          </cell>
          <cell r="DO12">
            <v>500</v>
          </cell>
          <cell r="DP12">
            <v>871.9999999999709</v>
          </cell>
          <cell r="DQ12">
            <v>130</v>
          </cell>
          <cell r="DR12">
            <v>118.19999999999709</v>
          </cell>
          <cell r="DS12" t="str">
            <v>0</v>
          </cell>
          <cell r="DT12">
            <v>28</v>
          </cell>
          <cell r="DU12" t="str">
            <v>0</v>
          </cell>
          <cell r="DV12" t="str">
            <v>0</v>
          </cell>
          <cell r="DW12">
            <v>78</v>
          </cell>
          <cell r="DX12">
            <v>1790</v>
          </cell>
          <cell r="DY12">
            <v>1726.199999999968</v>
          </cell>
          <cell r="DZ12">
            <v>75.200000000004366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125</v>
          </cell>
          <cell r="EF12">
            <v>75.200000000004366</v>
          </cell>
          <cell r="EG12">
            <v>384</v>
          </cell>
          <cell r="EH12">
            <v>665</v>
          </cell>
          <cell r="EI12">
            <v>1049</v>
          </cell>
          <cell r="EJ12">
            <v>21</v>
          </cell>
          <cell r="EK12">
            <v>99</v>
          </cell>
          <cell r="EL12" t="str">
            <v>0</v>
          </cell>
          <cell r="EM12">
            <v>8210</v>
          </cell>
          <cell r="EN12" t="str">
            <v>0</v>
          </cell>
          <cell r="EO12">
            <v>107.45</v>
          </cell>
          <cell r="EP12">
            <v>670.78</v>
          </cell>
          <cell r="EQ12">
            <v>619.82000000000005</v>
          </cell>
          <cell r="ER12">
            <v>23.759999999999998</v>
          </cell>
          <cell r="ES12">
            <v>22.880000000000003</v>
          </cell>
          <cell r="ET12">
            <v>25.310000000000002</v>
          </cell>
          <cell r="EU12">
            <v>4</v>
          </cell>
          <cell r="EV12" t="str">
            <v>0</v>
          </cell>
          <cell r="EY12">
            <v>22660</v>
          </cell>
          <cell r="FA12">
            <v>186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O12">
            <v>153</v>
          </cell>
          <cell r="FP12">
            <v>369</v>
          </cell>
          <cell r="FQ12">
            <v>545</v>
          </cell>
          <cell r="FR12">
            <v>467</v>
          </cell>
          <cell r="FS12">
            <v>442</v>
          </cell>
          <cell r="FT12">
            <v>462</v>
          </cell>
          <cell r="FU12">
            <v>0</v>
          </cell>
          <cell r="FV12">
            <v>20</v>
          </cell>
          <cell r="FW12">
            <v>2458</v>
          </cell>
          <cell r="FX12">
            <v>2209</v>
          </cell>
          <cell r="FY12">
            <v>1306</v>
          </cell>
          <cell r="FZ12">
            <v>2459</v>
          </cell>
          <cell r="GA12">
            <v>6042</v>
          </cell>
          <cell r="GB12">
            <v>39</v>
          </cell>
          <cell r="GC12">
            <v>56</v>
          </cell>
          <cell r="GD12">
            <v>0</v>
          </cell>
          <cell r="GE12">
            <v>6098</v>
          </cell>
          <cell r="GF12">
            <v>-5</v>
          </cell>
          <cell r="GG12">
            <v>149</v>
          </cell>
          <cell r="GH12">
            <v>236</v>
          </cell>
          <cell r="GI12">
            <v>360</v>
          </cell>
          <cell r="GJ12">
            <v>20</v>
          </cell>
          <cell r="GK12">
            <v>380</v>
          </cell>
          <cell r="GL12">
            <v>1355.9999999999854</v>
          </cell>
          <cell r="GM12">
            <v>3771.9999999999709</v>
          </cell>
          <cell r="GN12">
            <v>414</v>
          </cell>
          <cell r="GO12">
            <v>376.19999999999709</v>
          </cell>
          <cell r="GP12">
            <v>0</v>
          </cell>
          <cell r="GQ12">
            <v>82</v>
          </cell>
          <cell r="GR12">
            <v>0</v>
          </cell>
          <cell r="GS12">
            <v>0</v>
          </cell>
          <cell r="GT12">
            <v>171</v>
          </cell>
          <cell r="GU12">
            <v>5970</v>
          </cell>
          <cell r="GV12">
            <v>6171.1999999999534</v>
          </cell>
          <cell r="GW12">
            <v>129.40000000000146</v>
          </cell>
          <cell r="GX12">
            <v>0</v>
          </cell>
          <cell r="GY12">
            <v>18</v>
          </cell>
          <cell r="GZ12">
            <v>162.70000000001164</v>
          </cell>
          <cell r="HA12">
            <v>161.09999999999854</v>
          </cell>
          <cell r="HB12">
            <v>331</v>
          </cell>
          <cell r="HC12">
            <v>471.20000000001164</v>
          </cell>
          <cell r="HD12">
            <v>1202</v>
          </cell>
          <cell r="HE12">
            <v>1927</v>
          </cell>
          <cell r="HF12">
            <v>3129</v>
          </cell>
          <cell r="HG12">
            <v>85</v>
          </cell>
          <cell r="HH12">
            <v>377</v>
          </cell>
          <cell r="HI12">
            <v>0</v>
          </cell>
          <cell r="HJ12">
            <v>25340</v>
          </cell>
          <cell r="HK12">
            <v>0</v>
          </cell>
          <cell r="HL12">
            <v>364.52</v>
          </cell>
          <cell r="HM12">
            <v>1635.83</v>
          </cell>
          <cell r="HN12">
            <v>2294.3200000000002</v>
          </cell>
          <cell r="HO12">
            <v>45.066000000000003</v>
          </cell>
          <cell r="HP12">
            <v>47.206000000000003</v>
          </cell>
          <cell r="HQ12">
            <v>53.190000000000005</v>
          </cell>
          <cell r="HR12">
            <v>20.128000000000029</v>
          </cell>
          <cell r="HS12">
            <v>0</v>
          </cell>
          <cell r="HV12">
            <v>36000</v>
          </cell>
          <cell r="HW12">
            <v>25340</v>
          </cell>
          <cell r="HX12">
            <v>0</v>
          </cell>
          <cell r="HY12">
            <v>44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</row>
        <row r="13">
          <cell r="B13">
            <v>38723</v>
          </cell>
          <cell r="C13">
            <v>51561</v>
          </cell>
          <cell r="D13">
            <v>53524</v>
          </cell>
          <cell r="E13">
            <v>500496</v>
          </cell>
          <cell r="F13">
            <v>83833</v>
          </cell>
          <cell r="G13">
            <v>241536</v>
          </cell>
          <cell r="H13">
            <v>75713</v>
          </cell>
          <cell r="I13">
            <v>25308</v>
          </cell>
          <cell r="J13">
            <v>16028</v>
          </cell>
          <cell r="K13">
            <v>42264</v>
          </cell>
          <cell r="L13">
            <v>188991</v>
          </cell>
          <cell r="M13">
            <v>205793</v>
          </cell>
          <cell r="N13">
            <v>405392</v>
          </cell>
          <cell r="O13">
            <v>169891</v>
          </cell>
          <cell r="P13">
            <v>718137</v>
          </cell>
          <cell r="Q13">
            <v>395166</v>
          </cell>
          <cell r="R13">
            <v>173509</v>
          </cell>
          <cell r="S13">
            <v>6570</v>
          </cell>
          <cell r="T13">
            <v>9895</v>
          </cell>
          <cell r="U13">
            <v>86752</v>
          </cell>
          <cell r="V13">
            <v>29671</v>
          </cell>
          <cell r="W13">
            <v>244427.7</v>
          </cell>
          <cell r="X13">
            <v>192011</v>
          </cell>
          <cell r="Y13">
            <v>375318</v>
          </cell>
          <cell r="Z13">
            <v>370320</v>
          </cell>
          <cell r="AA13">
            <v>7107</v>
          </cell>
          <cell r="AB13">
            <v>356596</v>
          </cell>
          <cell r="AC13">
            <v>378354</v>
          </cell>
          <cell r="AD13">
            <v>6970</v>
          </cell>
          <cell r="AE13">
            <v>72262</v>
          </cell>
          <cell r="AF13">
            <v>16803.5</v>
          </cell>
          <cell r="AG13">
            <v>34117.800000000003</v>
          </cell>
          <cell r="AH13">
            <v>57297</v>
          </cell>
          <cell r="AI13">
            <v>0</v>
          </cell>
          <cell r="AJ13">
            <v>254459.1</v>
          </cell>
          <cell r="AK13">
            <v>52664</v>
          </cell>
          <cell r="AL13">
            <v>0</v>
          </cell>
          <cell r="AM13">
            <v>0</v>
          </cell>
          <cell r="AN13">
            <v>4389</v>
          </cell>
          <cell r="AO13">
            <v>81569</v>
          </cell>
          <cell r="AP13">
            <v>0</v>
          </cell>
          <cell r="AQ13">
            <v>53851</v>
          </cell>
          <cell r="AR13">
            <v>157888</v>
          </cell>
          <cell r="AS13">
            <v>65138</v>
          </cell>
          <cell r="AT13">
            <v>0</v>
          </cell>
          <cell r="AU13">
            <v>5533.5</v>
          </cell>
          <cell r="AV13">
            <v>135378.6</v>
          </cell>
          <cell r="AW13">
            <v>46481</v>
          </cell>
          <cell r="AX13">
            <v>0</v>
          </cell>
          <cell r="AY13">
            <v>0</v>
          </cell>
          <cell r="AZ13">
            <v>0</v>
          </cell>
          <cell r="BD13">
            <v>23595000</v>
          </cell>
          <cell r="BE13">
            <v>32666500</v>
          </cell>
          <cell r="BF13">
            <v>96640</v>
          </cell>
          <cell r="BG13">
            <v>2340800</v>
          </cell>
          <cell r="BH13">
            <v>87</v>
          </cell>
          <cell r="BI13">
            <v>93.5</v>
          </cell>
          <cell r="BJ13">
            <v>100</v>
          </cell>
          <cell r="BK13">
            <v>7996.4</v>
          </cell>
          <cell r="BL13">
            <v>0</v>
          </cell>
          <cell r="BO13">
            <v>10</v>
          </cell>
          <cell r="BP13">
            <v>10</v>
          </cell>
          <cell r="BQ13">
            <v>10</v>
          </cell>
          <cell r="BR13">
            <v>10</v>
          </cell>
          <cell r="BS13">
            <v>10</v>
          </cell>
          <cell r="BT13">
            <v>33</v>
          </cell>
          <cell r="BU13">
            <v>0</v>
          </cell>
          <cell r="BV13">
            <v>32</v>
          </cell>
          <cell r="BW13">
            <v>20</v>
          </cell>
          <cell r="BX13">
            <v>20</v>
          </cell>
          <cell r="BY13">
            <v>20</v>
          </cell>
          <cell r="BZ13">
            <v>620.84</v>
          </cell>
          <cell r="CA13">
            <v>636.41</v>
          </cell>
          <cell r="CB13">
            <v>12000</v>
          </cell>
          <cell r="CC13">
            <v>9700</v>
          </cell>
          <cell r="CD13">
            <v>0</v>
          </cell>
          <cell r="CE13">
            <v>22</v>
          </cell>
          <cell r="CR13">
            <v>30</v>
          </cell>
          <cell r="CS13">
            <v>115</v>
          </cell>
          <cell r="CT13">
            <v>159</v>
          </cell>
          <cell r="CU13">
            <v>139</v>
          </cell>
          <cell r="CV13">
            <v>128</v>
          </cell>
          <cell r="CW13">
            <v>127</v>
          </cell>
          <cell r="CX13" t="str">
            <v>0</v>
          </cell>
          <cell r="CY13" t="str">
            <v>0</v>
          </cell>
          <cell r="CZ13">
            <v>698</v>
          </cell>
          <cell r="DA13">
            <v>300</v>
          </cell>
          <cell r="DB13">
            <v>955</v>
          </cell>
          <cell r="DC13">
            <v>740</v>
          </cell>
          <cell r="DD13">
            <v>2021</v>
          </cell>
          <cell r="DE13" t="str">
            <v>0</v>
          </cell>
          <cell r="DF13">
            <v>4</v>
          </cell>
          <cell r="DG13" t="str">
            <v>0</v>
          </cell>
          <cell r="DH13">
            <v>2025</v>
          </cell>
          <cell r="DI13">
            <v>17.299999999988358</v>
          </cell>
          <cell r="DJ13">
            <v>33</v>
          </cell>
          <cell r="DK13">
            <v>81.700000000011642</v>
          </cell>
          <cell r="DL13">
            <v>128</v>
          </cell>
          <cell r="DM13">
            <v>4</v>
          </cell>
          <cell r="DN13">
            <v>132</v>
          </cell>
          <cell r="DO13">
            <v>479.00000000001455</v>
          </cell>
          <cell r="DP13">
            <v>1076.0000000000582</v>
          </cell>
          <cell r="DQ13">
            <v>141.10000000000582</v>
          </cell>
          <cell r="DR13">
            <v>118.80000000000291</v>
          </cell>
          <cell r="DS13" t="str">
            <v>0</v>
          </cell>
          <cell r="DT13">
            <v>31</v>
          </cell>
          <cell r="DU13" t="str">
            <v>0</v>
          </cell>
          <cell r="DV13" t="str">
            <v>0</v>
          </cell>
          <cell r="DW13">
            <v>42</v>
          </cell>
          <cell r="DX13">
            <v>1970</v>
          </cell>
          <cell r="DY13">
            <v>1887.9000000000815</v>
          </cell>
          <cell r="DZ13">
            <v>85.599999999998545</v>
          </cell>
          <cell r="EA13" t="str">
            <v>0</v>
          </cell>
          <cell r="EB13" t="str">
            <v>0</v>
          </cell>
          <cell r="EC13">
            <v>12.100000000005821</v>
          </cell>
          <cell r="ED13">
            <v>41838.239999999998</v>
          </cell>
          <cell r="EE13">
            <v>149</v>
          </cell>
          <cell r="EF13">
            <v>41935.94</v>
          </cell>
          <cell r="EG13">
            <v>465</v>
          </cell>
          <cell r="EH13">
            <v>636</v>
          </cell>
          <cell r="EI13">
            <v>1101</v>
          </cell>
          <cell r="EJ13">
            <v>17</v>
          </cell>
          <cell r="EK13">
            <v>104</v>
          </cell>
          <cell r="EL13">
            <v>700</v>
          </cell>
          <cell r="EM13">
            <v>9000</v>
          </cell>
          <cell r="EN13">
            <v>21238.164000000001</v>
          </cell>
          <cell r="EO13">
            <v>106.81</v>
          </cell>
          <cell r="EP13">
            <v>620.84</v>
          </cell>
          <cell r="EQ13">
            <v>636.41</v>
          </cell>
          <cell r="ER13">
            <v>25.72</v>
          </cell>
          <cell r="ES13">
            <v>25.909999999999997</v>
          </cell>
          <cell r="ET13">
            <v>29.159999999999997</v>
          </cell>
          <cell r="EU13">
            <v>5.4879999999998832</v>
          </cell>
          <cell r="EV13" t="str">
            <v>0</v>
          </cell>
          <cell r="EY13">
            <v>24960</v>
          </cell>
          <cell r="FA13">
            <v>164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O13">
            <v>183</v>
          </cell>
          <cell r="FP13">
            <v>484</v>
          </cell>
          <cell r="FQ13">
            <v>704</v>
          </cell>
          <cell r="FR13">
            <v>606</v>
          </cell>
          <cell r="FS13">
            <v>570</v>
          </cell>
          <cell r="FT13">
            <v>589</v>
          </cell>
          <cell r="FU13">
            <v>0</v>
          </cell>
          <cell r="FV13">
            <v>20</v>
          </cell>
          <cell r="FW13">
            <v>3156</v>
          </cell>
          <cell r="FX13">
            <v>2509</v>
          </cell>
          <cell r="FY13">
            <v>2261</v>
          </cell>
          <cell r="FZ13">
            <v>3199</v>
          </cell>
          <cell r="GA13">
            <v>8063</v>
          </cell>
          <cell r="GB13">
            <v>39</v>
          </cell>
          <cell r="GC13">
            <v>60</v>
          </cell>
          <cell r="GD13">
            <v>0</v>
          </cell>
          <cell r="GE13">
            <v>8123</v>
          </cell>
          <cell r="GF13">
            <v>12.299999999988358</v>
          </cell>
          <cell r="GG13">
            <v>182</v>
          </cell>
          <cell r="GH13">
            <v>317.70000000001164</v>
          </cell>
          <cell r="GI13">
            <v>488</v>
          </cell>
          <cell r="GJ13">
            <v>24</v>
          </cell>
          <cell r="GK13">
            <v>512</v>
          </cell>
          <cell r="GL13">
            <v>1835</v>
          </cell>
          <cell r="GM13">
            <v>4848.0000000000291</v>
          </cell>
          <cell r="GN13">
            <v>555.10000000000582</v>
          </cell>
          <cell r="GO13">
            <v>495</v>
          </cell>
          <cell r="GP13">
            <v>0</v>
          </cell>
          <cell r="GQ13">
            <v>113</v>
          </cell>
          <cell r="GR13">
            <v>0</v>
          </cell>
          <cell r="GS13">
            <v>0</v>
          </cell>
          <cell r="GT13">
            <v>213</v>
          </cell>
          <cell r="GU13">
            <v>7940</v>
          </cell>
          <cell r="GV13">
            <v>8059.1000000000349</v>
          </cell>
          <cell r="GW13">
            <v>215</v>
          </cell>
          <cell r="GX13">
            <v>0</v>
          </cell>
          <cell r="GY13">
            <v>18</v>
          </cell>
          <cell r="GZ13">
            <v>174.80000000001746</v>
          </cell>
          <cell r="HA13">
            <v>41999.34</v>
          </cell>
          <cell r="HB13">
            <v>480</v>
          </cell>
          <cell r="HC13">
            <v>42407.140000000014</v>
          </cell>
          <cell r="HD13">
            <v>1667</v>
          </cell>
          <cell r="HE13">
            <v>2563</v>
          </cell>
          <cell r="HF13">
            <v>4230</v>
          </cell>
          <cell r="HG13">
            <v>102</v>
          </cell>
          <cell r="HH13">
            <v>481</v>
          </cell>
          <cell r="HI13">
            <v>700</v>
          </cell>
          <cell r="HJ13">
            <v>34340</v>
          </cell>
          <cell r="HK13">
            <v>21238.164000000001</v>
          </cell>
          <cell r="HL13">
            <v>471.33</v>
          </cell>
          <cell r="HM13">
            <v>2256.67</v>
          </cell>
          <cell r="HN13">
            <v>2930.73</v>
          </cell>
          <cell r="HO13">
            <v>70.786000000000001</v>
          </cell>
          <cell r="HP13">
            <v>73.116</v>
          </cell>
          <cell r="HQ13">
            <v>82.35</v>
          </cell>
          <cell r="HR13">
            <v>25.615999999999911</v>
          </cell>
          <cell r="HS13">
            <v>0</v>
          </cell>
          <cell r="HV13">
            <v>48000</v>
          </cell>
          <cell r="HW13">
            <v>35040</v>
          </cell>
          <cell r="HX13">
            <v>0</v>
          </cell>
          <cell r="HY13">
            <v>66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</row>
        <row r="14">
          <cell r="B14">
            <v>38724</v>
          </cell>
          <cell r="C14">
            <v>51580</v>
          </cell>
          <cell r="D14">
            <v>53626</v>
          </cell>
          <cell r="E14">
            <v>500644</v>
          </cell>
          <cell r="F14">
            <v>83959</v>
          </cell>
          <cell r="G14">
            <v>241659</v>
          </cell>
          <cell r="H14">
            <v>75840</v>
          </cell>
          <cell r="I14">
            <v>25308</v>
          </cell>
          <cell r="J14">
            <v>16028</v>
          </cell>
          <cell r="K14">
            <v>42704</v>
          </cell>
          <cell r="L14">
            <v>189582</v>
          </cell>
          <cell r="M14">
            <v>206292</v>
          </cell>
          <cell r="N14">
            <v>405756</v>
          </cell>
          <cell r="O14">
            <v>170288</v>
          </cell>
          <cell r="P14">
            <v>719018</v>
          </cell>
          <cell r="Q14">
            <v>395524</v>
          </cell>
          <cell r="R14">
            <v>173510</v>
          </cell>
          <cell r="S14">
            <v>6594</v>
          </cell>
          <cell r="T14">
            <v>9895</v>
          </cell>
          <cell r="U14">
            <v>86878</v>
          </cell>
          <cell r="V14">
            <v>29712</v>
          </cell>
          <cell r="W14">
            <v>244478.2</v>
          </cell>
          <cell r="X14">
            <v>193912</v>
          </cell>
          <cell r="Y14">
            <v>376002</v>
          </cell>
          <cell r="Z14">
            <v>370862</v>
          </cell>
          <cell r="AA14">
            <v>7769</v>
          </cell>
          <cell r="AB14">
            <v>357154</v>
          </cell>
          <cell r="AC14">
            <v>379015</v>
          </cell>
          <cell r="AD14">
            <v>7636</v>
          </cell>
          <cell r="AE14">
            <v>72448</v>
          </cell>
          <cell r="AF14">
            <v>16835.400000000001</v>
          </cell>
          <cell r="AG14">
            <v>34229</v>
          </cell>
          <cell r="AH14">
            <v>57326</v>
          </cell>
          <cell r="AI14">
            <v>0</v>
          </cell>
          <cell r="AJ14">
            <v>254589.8</v>
          </cell>
          <cell r="AK14">
            <v>52778</v>
          </cell>
          <cell r="AL14">
            <v>0</v>
          </cell>
          <cell r="AM14">
            <v>0</v>
          </cell>
          <cell r="AN14">
            <v>4428</v>
          </cell>
          <cell r="AO14">
            <v>81662</v>
          </cell>
          <cell r="AP14">
            <v>0</v>
          </cell>
          <cell r="AQ14">
            <v>53961</v>
          </cell>
          <cell r="AR14">
            <v>157999</v>
          </cell>
          <cell r="AS14">
            <v>65191.4</v>
          </cell>
          <cell r="AT14">
            <v>0</v>
          </cell>
          <cell r="AU14">
            <v>5533.5</v>
          </cell>
          <cell r="AV14">
            <v>135378.6</v>
          </cell>
          <cell r="AW14">
            <v>46527.9</v>
          </cell>
          <cell r="AX14">
            <v>0</v>
          </cell>
          <cell r="AY14">
            <v>0</v>
          </cell>
          <cell r="AZ14">
            <v>0</v>
          </cell>
          <cell r="BD14">
            <v>23669000</v>
          </cell>
          <cell r="BE14">
            <v>32752000</v>
          </cell>
          <cell r="BF14">
            <v>98070</v>
          </cell>
          <cell r="BG14">
            <v>2346850</v>
          </cell>
          <cell r="BH14">
            <v>111.5</v>
          </cell>
          <cell r="BI14">
            <v>115.5</v>
          </cell>
          <cell r="BJ14">
            <v>125.9</v>
          </cell>
          <cell r="BK14">
            <v>8012.4</v>
          </cell>
          <cell r="BL14">
            <v>0</v>
          </cell>
          <cell r="BO14">
            <v>10</v>
          </cell>
          <cell r="BP14">
            <v>10</v>
          </cell>
          <cell r="BQ14">
            <v>10</v>
          </cell>
          <cell r="BR14">
            <v>10</v>
          </cell>
          <cell r="BS14">
            <v>10</v>
          </cell>
          <cell r="BT14">
            <v>0</v>
          </cell>
          <cell r="BU14">
            <v>33</v>
          </cell>
          <cell r="BV14">
            <v>0</v>
          </cell>
          <cell r="BW14">
            <v>20</v>
          </cell>
          <cell r="BX14">
            <v>20</v>
          </cell>
          <cell r="BY14">
            <v>20</v>
          </cell>
          <cell r="BZ14">
            <v>569.63</v>
          </cell>
          <cell r="CA14">
            <v>795.79</v>
          </cell>
          <cell r="CB14">
            <v>12000</v>
          </cell>
          <cell r="CC14">
            <v>7480</v>
          </cell>
          <cell r="CD14">
            <v>0</v>
          </cell>
          <cell r="CE14">
            <v>11</v>
          </cell>
          <cell r="CR14">
            <v>19</v>
          </cell>
          <cell r="CS14">
            <v>102</v>
          </cell>
          <cell r="CT14">
            <v>148</v>
          </cell>
          <cell r="CU14">
            <v>126</v>
          </cell>
          <cell r="CV14">
            <v>123</v>
          </cell>
          <cell r="CW14">
            <v>127</v>
          </cell>
          <cell r="CX14" t="str">
            <v>0</v>
          </cell>
          <cell r="CY14" t="str">
            <v>0</v>
          </cell>
          <cell r="CZ14">
            <v>645</v>
          </cell>
          <cell r="DA14">
            <v>684</v>
          </cell>
          <cell r="DB14">
            <v>542</v>
          </cell>
          <cell r="DC14">
            <v>662</v>
          </cell>
          <cell r="DD14">
            <v>1901</v>
          </cell>
          <cell r="DE14" t="str">
            <v>0</v>
          </cell>
          <cell r="DF14">
            <v>1</v>
          </cell>
          <cell r="DG14" t="str">
            <v>0</v>
          </cell>
          <cell r="DH14">
            <v>1902</v>
          </cell>
          <cell r="DI14">
            <v>35.5</v>
          </cell>
          <cell r="DJ14">
            <v>41</v>
          </cell>
          <cell r="DK14">
            <v>50.5</v>
          </cell>
          <cell r="DL14">
            <v>126</v>
          </cell>
          <cell r="DM14">
            <v>1</v>
          </cell>
          <cell r="DN14">
            <v>127</v>
          </cell>
          <cell r="DO14">
            <v>319.00000000001455</v>
          </cell>
          <cell r="DP14">
            <v>1111.9999999999709</v>
          </cell>
          <cell r="DQ14">
            <v>130.69999999998254</v>
          </cell>
          <cell r="DR14">
            <v>114</v>
          </cell>
          <cell r="DS14" t="str">
            <v>0</v>
          </cell>
          <cell r="DT14">
            <v>29</v>
          </cell>
          <cell r="DU14" t="str">
            <v>0</v>
          </cell>
          <cell r="DV14" t="str">
            <v>0</v>
          </cell>
          <cell r="DW14">
            <v>39</v>
          </cell>
          <cell r="DX14">
            <v>1860</v>
          </cell>
          <cell r="DY14">
            <v>1743.699999999968</v>
          </cell>
          <cell r="DZ14">
            <v>53.400000000001455</v>
          </cell>
          <cell r="EA14" t="str">
            <v>0</v>
          </cell>
          <cell r="EB14" t="str">
            <v>0</v>
          </cell>
          <cell r="EC14" t="str">
            <v>0</v>
          </cell>
          <cell r="ED14">
            <v>46.900000000001455</v>
          </cell>
          <cell r="EE14">
            <v>111</v>
          </cell>
          <cell r="EF14">
            <v>100.30000000000291</v>
          </cell>
          <cell r="EG14">
            <v>905</v>
          </cell>
          <cell r="EH14">
            <v>1227</v>
          </cell>
          <cell r="EI14">
            <v>2132</v>
          </cell>
          <cell r="EJ14">
            <v>24</v>
          </cell>
          <cell r="EK14">
            <v>110</v>
          </cell>
          <cell r="EL14">
            <v>1430</v>
          </cell>
          <cell r="EM14">
            <v>6050</v>
          </cell>
          <cell r="EN14">
            <v>74</v>
          </cell>
          <cell r="EO14">
            <v>85.5</v>
          </cell>
          <cell r="EP14">
            <v>569.63</v>
          </cell>
          <cell r="EQ14">
            <v>795.79</v>
          </cell>
          <cell r="ER14">
            <v>24.5</v>
          </cell>
          <cell r="ES14">
            <v>22</v>
          </cell>
          <cell r="ET14">
            <v>25.900000000000006</v>
          </cell>
          <cell r="EU14">
            <v>2.56</v>
          </cell>
          <cell r="EV14" t="str">
            <v>0</v>
          </cell>
          <cell r="EY14">
            <v>29480</v>
          </cell>
          <cell r="FA14">
            <v>153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O14">
            <v>202</v>
          </cell>
          <cell r="FP14">
            <v>586</v>
          </cell>
          <cell r="FQ14">
            <v>852</v>
          </cell>
          <cell r="FR14">
            <v>732</v>
          </cell>
          <cell r="FS14">
            <v>693</v>
          </cell>
          <cell r="FT14">
            <v>716</v>
          </cell>
          <cell r="FU14">
            <v>0</v>
          </cell>
          <cell r="FV14">
            <v>20</v>
          </cell>
          <cell r="FW14">
            <v>3801</v>
          </cell>
          <cell r="FX14">
            <v>3193</v>
          </cell>
          <cell r="FY14">
            <v>2803</v>
          </cell>
          <cell r="FZ14">
            <v>3861</v>
          </cell>
          <cell r="GA14">
            <v>9964</v>
          </cell>
          <cell r="GB14">
            <v>39</v>
          </cell>
          <cell r="GC14">
            <v>61</v>
          </cell>
          <cell r="GD14">
            <v>0</v>
          </cell>
          <cell r="GE14">
            <v>10025</v>
          </cell>
          <cell r="GF14">
            <v>47.799999999988358</v>
          </cell>
          <cell r="GG14">
            <v>223</v>
          </cell>
          <cell r="GH14">
            <v>368.20000000001164</v>
          </cell>
          <cell r="GI14">
            <v>614</v>
          </cell>
          <cell r="GJ14">
            <v>25</v>
          </cell>
          <cell r="GK14">
            <v>639</v>
          </cell>
          <cell r="GL14">
            <v>2154.0000000000146</v>
          </cell>
          <cell r="GM14">
            <v>5960</v>
          </cell>
          <cell r="GN14">
            <v>685.79999999998836</v>
          </cell>
          <cell r="GO14">
            <v>609</v>
          </cell>
          <cell r="GP14">
            <v>0</v>
          </cell>
          <cell r="GQ14">
            <v>142</v>
          </cell>
          <cell r="GR14">
            <v>0</v>
          </cell>
          <cell r="GS14">
            <v>0</v>
          </cell>
          <cell r="GT14">
            <v>252</v>
          </cell>
          <cell r="GU14">
            <v>9800</v>
          </cell>
          <cell r="GV14">
            <v>9802.8000000000029</v>
          </cell>
          <cell r="GW14">
            <v>268.40000000000146</v>
          </cell>
          <cell r="GX14">
            <v>0</v>
          </cell>
          <cell r="GY14">
            <v>18</v>
          </cell>
          <cell r="GZ14">
            <v>174.80000000001746</v>
          </cell>
          <cell r="HA14">
            <v>42046.239999999998</v>
          </cell>
          <cell r="HB14">
            <v>591</v>
          </cell>
          <cell r="HC14">
            <v>42507.440000000017</v>
          </cell>
          <cell r="HD14">
            <v>2572</v>
          </cell>
          <cell r="HE14">
            <v>3790</v>
          </cell>
          <cell r="HF14">
            <v>6362</v>
          </cell>
          <cell r="HG14">
            <v>126</v>
          </cell>
          <cell r="HH14">
            <v>591</v>
          </cell>
          <cell r="HI14">
            <v>2130</v>
          </cell>
          <cell r="HJ14">
            <v>40390</v>
          </cell>
          <cell r="HK14">
            <v>21312.164000000001</v>
          </cell>
          <cell r="HL14">
            <v>556.82999999999993</v>
          </cell>
          <cell r="HM14">
            <v>2826.3</v>
          </cell>
          <cell r="HN14">
            <v>3726.52</v>
          </cell>
          <cell r="HO14">
            <v>95.286000000000001</v>
          </cell>
          <cell r="HP14">
            <v>95.116</v>
          </cell>
          <cell r="HQ14">
            <v>108.25</v>
          </cell>
          <cell r="HR14">
            <v>28.17599999999991</v>
          </cell>
          <cell r="HS14">
            <v>0</v>
          </cell>
          <cell r="HV14">
            <v>60000</v>
          </cell>
          <cell r="HW14">
            <v>42520</v>
          </cell>
          <cell r="HX14">
            <v>0</v>
          </cell>
          <cell r="HY14">
            <v>77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</row>
        <row r="15">
          <cell r="B15">
            <v>38725</v>
          </cell>
          <cell r="C15">
            <v>51663.7</v>
          </cell>
          <cell r="D15">
            <v>53738.3</v>
          </cell>
          <cell r="E15">
            <v>500806.7</v>
          </cell>
          <cell r="F15">
            <v>84092.3</v>
          </cell>
          <cell r="G15">
            <v>241776</v>
          </cell>
          <cell r="H15">
            <v>76007</v>
          </cell>
          <cell r="I15">
            <v>25308</v>
          </cell>
          <cell r="J15">
            <v>16028</v>
          </cell>
          <cell r="K15">
            <v>43137</v>
          </cell>
          <cell r="L15">
            <v>190229</v>
          </cell>
          <cell r="M15">
            <v>206835.3</v>
          </cell>
          <cell r="N15">
            <v>406150</v>
          </cell>
          <cell r="O15">
            <v>170713.2</v>
          </cell>
          <cell r="P15">
            <v>719430.2</v>
          </cell>
          <cell r="Q15">
            <v>396026.3</v>
          </cell>
          <cell r="R15">
            <v>173531.3</v>
          </cell>
          <cell r="S15">
            <v>6603.2</v>
          </cell>
          <cell r="T15">
            <v>9924</v>
          </cell>
          <cell r="U15">
            <v>86917.2</v>
          </cell>
          <cell r="V15">
            <v>29750</v>
          </cell>
          <cell r="W15">
            <v>244518.6</v>
          </cell>
          <cell r="X15">
            <v>195790.2</v>
          </cell>
          <cell r="Y15">
            <v>376613.3</v>
          </cell>
          <cell r="Z15">
            <v>371476.2</v>
          </cell>
          <cell r="AA15">
            <v>8405.2999999999993</v>
          </cell>
          <cell r="AB15">
            <v>357678.2</v>
          </cell>
          <cell r="AC15">
            <v>379627.3</v>
          </cell>
          <cell r="AD15">
            <v>8223.6</v>
          </cell>
          <cell r="AE15">
            <v>72618.399999999994</v>
          </cell>
          <cell r="AF15">
            <v>16858.8</v>
          </cell>
          <cell r="AG15">
            <v>34342.6</v>
          </cell>
          <cell r="AH15">
            <v>57320.7</v>
          </cell>
          <cell r="AI15">
            <v>0</v>
          </cell>
          <cell r="AJ15">
            <v>254701.7</v>
          </cell>
          <cell r="AK15">
            <v>52877.3</v>
          </cell>
          <cell r="AL15">
            <v>0</v>
          </cell>
          <cell r="AM15">
            <v>0</v>
          </cell>
          <cell r="AN15">
            <v>4593</v>
          </cell>
          <cell r="AO15">
            <v>81742.2</v>
          </cell>
          <cell r="AP15">
            <v>0</v>
          </cell>
          <cell r="AQ15">
            <v>54064.3</v>
          </cell>
          <cell r="AR15">
            <v>158091.4</v>
          </cell>
          <cell r="AS15">
            <v>65257.599999999999</v>
          </cell>
          <cell r="AT15">
            <v>0</v>
          </cell>
          <cell r="AU15">
            <v>5533.5</v>
          </cell>
          <cell r="AV15">
            <v>135382.6</v>
          </cell>
          <cell r="AW15">
            <v>46559.6</v>
          </cell>
          <cell r="AX15">
            <v>0</v>
          </cell>
          <cell r="AY15">
            <v>0</v>
          </cell>
          <cell r="AZ15">
            <v>0</v>
          </cell>
          <cell r="BD15">
            <v>23627960</v>
          </cell>
          <cell r="BE15">
            <v>32838440</v>
          </cell>
          <cell r="BF15">
            <v>98480</v>
          </cell>
          <cell r="BG15">
            <v>2353540</v>
          </cell>
          <cell r="BH15">
            <v>133.35</v>
          </cell>
          <cell r="BI15">
            <v>134.86000000000001</v>
          </cell>
          <cell r="BJ15">
            <v>151.47999999999999</v>
          </cell>
          <cell r="BK15">
            <v>8029.9</v>
          </cell>
          <cell r="BL15">
            <v>0</v>
          </cell>
          <cell r="CB15">
            <v>12000</v>
          </cell>
          <cell r="CC15">
            <v>7100</v>
          </cell>
          <cell r="CR15">
            <v>83.69999999999709</v>
          </cell>
          <cell r="CS15">
            <v>112.30000000000291</v>
          </cell>
          <cell r="CT15">
            <v>162.70000000001164</v>
          </cell>
          <cell r="CU15">
            <v>133.30000000000291</v>
          </cell>
          <cell r="CV15">
            <v>117</v>
          </cell>
          <cell r="CW15">
            <v>167</v>
          </cell>
          <cell r="CX15" t="str">
            <v>0</v>
          </cell>
          <cell r="CY15" t="str">
            <v>0</v>
          </cell>
          <cell r="CZ15">
            <v>776.00000000001455</v>
          </cell>
          <cell r="DA15">
            <v>611.29999999998836</v>
          </cell>
          <cell r="DB15">
            <v>614.20000000001164</v>
          </cell>
          <cell r="DC15">
            <v>636.29999999999927</v>
          </cell>
          <cell r="DD15">
            <v>1878.2000000000116</v>
          </cell>
          <cell r="DE15">
            <v>29</v>
          </cell>
          <cell r="DF15">
            <v>21.299999999988358</v>
          </cell>
          <cell r="DG15" t="str">
            <v>0</v>
          </cell>
          <cell r="DH15">
            <v>1899.5</v>
          </cell>
          <cell r="DI15">
            <v>-39.19999999999709</v>
          </cell>
          <cell r="DJ15">
            <v>38</v>
          </cell>
          <cell r="DK15">
            <v>40.399999999994179</v>
          </cell>
          <cell r="DL15">
            <v>39.19999999999709</v>
          </cell>
          <cell r="DM15" t="str">
            <v>0</v>
          </cell>
          <cell r="DN15">
            <v>39.19999999999709</v>
          </cell>
          <cell r="DO15">
            <v>233.99999999997817</v>
          </cell>
          <cell r="DP15">
            <v>1135.9999999999854</v>
          </cell>
          <cell r="DQ15">
            <v>111.90000000002328</v>
          </cell>
          <cell r="DR15">
            <v>99.30000000000291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>
            <v>165</v>
          </cell>
          <cell r="DX15">
            <v>1703.9999999999418</v>
          </cell>
          <cell r="DY15">
            <v>1746.1999999999898</v>
          </cell>
          <cell r="DZ15">
            <v>66.19999999999709</v>
          </cell>
          <cell r="EA15" t="str">
            <v>0</v>
          </cell>
          <cell r="EB15" t="str">
            <v>0</v>
          </cell>
          <cell r="EC15">
            <v>4</v>
          </cell>
          <cell r="ED15">
            <v>31.69999999999709</v>
          </cell>
          <cell r="EE15">
            <v>92.399999999994179</v>
          </cell>
          <cell r="EF15">
            <v>101.89999999999418</v>
          </cell>
          <cell r="EG15">
            <v>873</v>
          </cell>
          <cell r="EH15">
            <v>1238</v>
          </cell>
          <cell r="EI15">
            <v>2111</v>
          </cell>
          <cell r="EJ15">
            <v>9.1999999999998181</v>
          </cell>
          <cell r="EK15">
            <v>103.30000000000291</v>
          </cell>
          <cell r="EL15">
            <v>410</v>
          </cell>
          <cell r="EM15">
            <v>6690</v>
          </cell>
          <cell r="EN15" t="str">
            <v>0</v>
          </cell>
          <cell r="EO15">
            <v>86.44</v>
          </cell>
          <cell r="EP15">
            <v>0</v>
          </cell>
          <cell r="EQ15">
            <v>0</v>
          </cell>
          <cell r="ER15">
            <v>21.849999999999994</v>
          </cell>
          <cell r="ES15">
            <v>19.360000000000014</v>
          </cell>
          <cell r="ET15">
            <v>25.579999999999984</v>
          </cell>
          <cell r="EU15">
            <v>2.8</v>
          </cell>
          <cell r="EV15" t="str">
            <v>0</v>
          </cell>
          <cell r="EY15">
            <v>34380</v>
          </cell>
          <cell r="FA15">
            <v>153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O15">
            <v>285.69999999999709</v>
          </cell>
          <cell r="FP15">
            <v>698.30000000000291</v>
          </cell>
          <cell r="FQ15">
            <v>1014.7000000000116</v>
          </cell>
          <cell r="FR15">
            <v>865.30000000000291</v>
          </cell>
          <cell r="FS15">
            <v>810</v>
          </cell>
          <cell r="FT15">
            <v>883</v>
          </cell>
          <cell r="FU15">
            <v>0</v>
          </cell>
          <cell r="FV15">
            <v>20</v>
          </cell>
          <cell r="FW15">
            <v>4577.0000000000146</v>
          </cell>
          <cell r="FX15">
            <v>3804.2999999999884</v>
          </cell>
          <cell r="FY15">
            <v>3417.2000000000116</v>
          </cell>
          <cell r="FZ15">
            <v>4497.2999999999993</v>
          </cell>
          <cell r="GA15">
            <v>11842.200000000012</v>
          </cell>
          <cell r="GB15">
            <v>68</v>
          </cell>
          <cell r="GC15">
            <v>82.299999999988358</v>
          </cell>
          <cell r="GD15">
            <v>0</v>
          </cell>
          <cell r="GE15">
            <v>11924.5</v>
          </cell>
          <cell r="GF15">
            <v>8.5999999999912689</v>
          </cell>
          <cell r="GG15">
            <v>261</v>
          </cell>
          <cell r="GH15">
            <v>408.60000000000582</v>
          </cell>
          <cell r="GI15">
            <v>653.19999999999709</v>
          </cell>
          <cell r="GJ15">
            <v>25</v>
          </cell>
          <cell r="GK15">
            <v>678.19999999999709</v>
          </cell>
          <cell r="GL15">
            <v>2387.9999999999927</v>
          </cell>
          <cell r="GM15">
            <v>7095.9999999999854</v>
          </cell>
          <cell r="GN15">
            <v>797.70000000001164</v>
          </cell>
          <cell r="GO15">
            <v>708.30000000000291</v>
          </cell>
          <cell r="GP15">
            <v>0</v>
          </cell>
          <cell r="GQ15">
            <v>142</v>
          </cell>
          <cell r="GR15">
            <v>0</v>
          </cell>
          <cell r="GS15">
            <v>0</v>
          </cell>
          <cell r="GT15">
            <v>417</v>
          </cell>
          <cell r="GU15">
            <v>11503.999999999942</v>
          </cell>
          <cell r="GV15">
            <v>11548.999999999993</v>
          </cell>
          <cell r="GW15">
            <v>334.59999999999854</v>
          </cell>
          <cell r="GX15">
            <v>0</v>
          </cell>
          <cell r="GY15">
            <v>18</v>
          </cell>
          <cell r="GZ15">
            <v>178.80000000001746</v>
          </cell>
          <cell r="HA15">
            <v>42077.939999999995</v>
          </cell>
          <cell r="HB15">
            <v>683.39999999999418</v>
          </cell>
          <cell r="HC15">
            <v>42609.340000000011</v>
          </cell>
          <cell r="HD15">
            <v>3445</v>
          </cell>
          <cell r="HE15">
            <v>5028</v>
          </cell>
          <cell r="HF15">
            <v>8473</v>
          </cell>
          <cell r="HG15">
            <v>135.19999999999982</v>
          </cell>
          <cell r="HH15">
            <v>694.30000000000291</v>
          </cell>
          <cell r="HI15">
            <v>2540</v>
          </cell>
          <cell r="HJ15">
            <v>47080</v>
          </cell>
          <cell r="HK15">
            <v>21312.164000000001</v>
          </cell>
          <cell r="HL15">
            <v>643.27</v>
          </cell>
          <cell r="HM15">
            <v>2826.3</v>
          </cell>
          <cell r="HN15">
            <v>3726.52</v>
          </cell>
          <cell r="HO15">
            <v>117.136</v>
          </cell>
          <cell r="HP15">
            <v>114.47600000000001</v>
          </cell>
          <cell r="HQ15">
            <v>133.82999999999998</v>
          </cell>
          <cell r="HR15">
            <v>30.97599999999991</v>
          </cell>
          <cell r="HS15">
            <v>0</v>
          </cell>
          <cell r="HV15">
            <v>72000</v>
          </cell>
          <cell r="HW15">
            <v>49620</v>
          </cell>
          <cell r="HX15">
            <v>0</v>
          </cell>
          <cell r="HY15">
            <v>77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</row>
        <row r="16">
          <cell r="B16">
            <v>38726</v>
          </cell>
          <cell r="C16">
            <v>51677.2</v>
          </cell>
          <cell r="D16">
            <v>53838</v>
          </cell>
          <cell r="E16">
            <v>500948</v>
          </cell>
          <cell r="F16">
            <v>84211</v>
          </cell>
          <cell r="G16">
            <v>241891</v>
          </cell>
          <cell r="H16">
            <v>76134</v>
          </cell>
          <cell r="I16">
            <v>25308</v>
          </cell>
          <cell r="J16">
            <v>16028</v>
          </cell>
          <cell r="K16">
            <v>43490</v>
          </cell>
          <cell r="L16">
            <v>190910</v>
          </cell>
          <cell r="M16">
            <v>207293</v>
          </cell>
          <cell r="N16">
            <v>406484</v>
          </cell>
          <cell r="O16">
            <v>171074</v>
          </cell>
          <cell r="P16">
            <v>719780</v>
          </cell>
          <cell r="Q16">
            <v>396265</v>
          </cell>
          <cell r="R16">
            <v>173531.3</v>
          </cell>
          <cell r="S16">
            <v>6615</v>
          </cell>
          <cell r="T16">
            <v>9924</v>
          </cell>
          <cell r="U16">
            <v>87095.3</v>
          </cell>
          <cell r="V16">
            <v>29782</v>
          </cell>
          <cell r="W16">
            <v>244569</v>
          </cell>
          <cell r="X16">
            <v>197546</v>
          </cell>
          <cell r="Y16">
            <v>377300</v>
          </cell>
          <cell r="Z16">
            <v>371824</v>
          </cell>
          <cell r="AA16">
            <v>9092</v>
          </cell>
          <cell r="AB16">
            <v>358253</v>
          </cell>
          <cell r="AC16">
            <v>380070</v>
          </cell>
          <cell r="AD16">
            <v>8881</v>
          </cell>
          <cell r="AE16">
            <v>72785</v>
          </cell>
          <cell r="AF16">
            <v>16879</v>
          </cell>
          <cell r="AG16">
            <v>34454</v>
          </cell>
          <cell r="AH16">
            <v>57359</v>
          </cell>
          <cell r="AI16">
            <v>0</v>
          </cell>
          <cell r="AJ16">
            <v>254809</v>
          </cell>
          <cell r="AK16">
            <v>52972</v>
          </cell>
          <cell r="AL16">
            <v>0</v>
          </cell>
          <cell r="AM16">
            <v>0</v>
          </cell>
          <cell r="AN16">
            <v>4665</v>
          </cell>
          <cell r="AO16">
            <v>81819</v>
          </cell>
          <cell r="AP16">
            <v>0</v>
          </cell>
          <cell r="AQ16">
            <v>54170</v>
          </cell>
          <cell r="AR16">
            <v>158165</v>
          </cell>
          <cell r="AS16">
            <v>65298.3</v>
          </cell>
          <cell r="AT16">
            <v>0</v>
          </cell>
          <cell r="AU16">
            <v>5533.5</v>
          </cell>
          <cell r="AV16">
            <v>135382.6</v>
          </cell>
          <cell r="AW16">
            <v>46591.6</v>
          </cell>
          <cell r="AX16">
            <v>0</v>
          </cell>
          <cell r="AY16">
            <v>0</v>
          </cell>
          <cell r="AZ16">
            <v>0</v>
          </cell>
          <cell r="BD16">
            <v>23638440</v>
          </cell>
          <cell r="BE16">
            <v>32915980</v>
          </cell>
          <cell r="BF16">
            <v>99160</v>
          </cell>
          <cell r="BG16">
            <v>2359490</v>
          </cell>
          <cell r="BH16">
            <v>156.94</v>
          </cell>
          <cell r="BI16">
            <v>154.57</v>
          </cell>
          <cell r="BJ16">
            <v>176.37</v>
          </cell>
          <cell r="BK16">
            <v>8061.3</v>
          </cell>
          <cell r="BL16">
            <v>0</v>
          </cell>
          <cell r="BO16">
            <v>10</v>
          </cell>
          <cell r="BP16">
            <v>10</v>
          </cell>
          <cell r="BQ16">
            <v>10</v>
          </cell>
          <cell r="BR16">
            <v>10</v>
          </cell>
          <cell r="BS16">
            <v>10</v>
          </cell>
          <cell r="BT16">
            <v>0</v>
          </cell>
          <cell r="BU16">
            <v>31</v>
          </cell>
          <cell r="BV16">
            <v>32</v>
          </cell>
          <cell r="BW16">
            <v>20</v>
          </cell>
          <cell r="BX16">
            <v>20</v>
          </cell>
          <cell r="BY16">
            <v>20</v>
          </cell>
          <cell r="BZ16">
            <v>307.33999999999997</v>
          </cell>
          <cell r="CA16">
            <v>576.33000000000004</v>
          </cell>
          <cell r="CB16">
            <v>12000</v>
          </cell>
          <cell r="CC16">
            <v>6630</v>
          </cell>
          <cell r="CD16">
            <v>0</v>
          </cell>
          <cell r="CE16">
            <v>11</v>
          </cell>
          <cell r="CR16">
            <v>13.5</v>
          </cell>
          <cell r="CS16">
            <v>99.69999999999709</v>
          </cell>
          <cell r="CT16">
            <v>141.29999999998836</v>
          </cell>
          <cell r="CU16">
            <v>118.69999999999709</v>
          </cell>
          <cell r="CV16">
            <v>115</v>
          </cell>
          <cell r="CW16">
            <v>127</v>
          </cell>
          <cell r="CX16" t="str">
            <v>0</v>
          </cell>
          <cell r="CY16" t="str">
            <v>0</v>
          </cell>
          <cell r="CZ16">
            <v>615.19999999998254</v>
          </cell>
          <cell r="DA16">
            <v>686.70000000001164</v>
          </cell>
          <cell r="DB16">
            <v>347.79999999998836</v>
          </cell>
          <cell r="DC16">
            <v>686.70000000000073</v>
          </cell>
          <cell r="DD16">
            <v>1755.7999999999884</v>
          </cell>
          <cell r="DE16" t="str">
            <v>0</v>
          </cell>
          <cell r="DF16" t="str">
            <v>0</v>
          </cell>
          <cell r="DG16" t="str">
            <v>0</v>
          </cell>
          <cell r="DH16">
            <v>1755.7999999999884</v>
          </cell>
          <cell r="DI16">
            <v>95.700000000011642</v>
          </cell>
          <cell r="DJ16">
            <v>32</v>
          </cell>
          <cell r="DK16">
            <v>50.399999999994179</v>
          </cell>
          <cell r="DL16">
            <v>178.10000000000582</v>
          </cell>
          <cell r="DM16" t="str">
            <v>0</v>
          </cell>
          <cell r="DN16">
            <v>178.10000000000582</v>
          </cell>
          <cell r="DO16">
            <v>202.00000000000728</v>
          </cell>
          <cell r="DP16">
            <v>1114.0000000000146</v>
          </cell>
          <cell r="DQ16">
            <v>107.29999999998836</v>
          </cell>
          <cell r="DR16">
            <v>94.69999999999709</v>
          </cell>
          <cell r="DS16" t="str">
            <v>0</v>
          </cell>
          <cell r="DT16">
            <v>38.30000000000291</v>
          </cell>
          <cell r="DU16" t="str">
            <v>0</v>
          </cell>
          <cell r="DV16" t="str">
            <v>0</v>
          </cell>
          <cell r="DW16">
            <v>72</v>
          </cell>
          <cell r="DX16">
            <v>1666.0000000000582</v>
          </cell>
          <cell r="DY16">
            <v>1628.3000000000102</v>
          </cell>
          <cell r="DZ16">
            <v>40.700000000004366</v>
          </cell>
          <cell r="EA16" t="str">
            <v>0</v>
          </cell>
          <cell r="EB16" t="str">
            <v>0</v>
          </cell>
          <cell r="EC16" t="str">
            <v>0</v>
          </cell>
          <cell r="ED16">
            <v>32</v>
          </cell>
          <cell r="EE16">
            <v>73.600000000005821</v>
          </cell>
          <cell r="EF16">
            <v>72.700000000004366</v>
          </cell>
          <cell r="EG16">
            <v>786</v>
          </cell>
          <cell r="EH16">
            <v>1328</v>
          </cell>
          <cell r="EI16">
            <v>2114</v>
          </cell>
          <cell r="EJ16">
            <v>11.800000000000182</v>
          </cell>
          <cell r="EK16">
            <v>105.69999999999709</v>
          </cell>
          <cell r="EL16">
            <v>680</v>
          </cell>
          <cell r="EM16">
            <v>5950</v>
          </cell>
          <cell r="EN16">
            <v>10.48</v>
          </cell>
          <cell r="EO16">
            <v>77.540000000000006</v>
          </cell>
          <cell r="EP16">
            <v>307.33999999999997</v>
          </cell>
          <cell r="EQ16">
            <v>576.33000000000004</v>
          </cell>
          <cell r="ER16">
            <v>23.590000000000003</v>
          </cell>
          <cell r="ES16">
            <v>19.70999999999998</v>
          </cell>
          <cell r="ET16">
            <v>24.890000000000015</v>
          </cell>
          <cell r="EU16">
            <v>5.0240000000000871</v>
          </cell>
          <cell r="EV16" t="str">
            <v>0</v>
          </cell>
          <cell r="EY16">
            <v>39750</v>
          </cell>
          <cell r="FA16">
            <v>142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O16">
            <v>299.19999999999709</v>
          </cell>
          <cell r="FP16">
            <v>798</v>
          </cell>
          <cell r="FQ16">
            <v>1156</v>
          </cell>
          <cell r="FR16">
            <v>984</v>
          </cell>
          <cell r="FS16">
            <v>925</v>
          </cell>
          <cell r="FT16">
            <v>1010</v>
          </cell>
          <cell r="FU16">
            <v>0</v>
          </cell>
          <cell r="FV16">
            <v>20</v>
          </cell>
          <cell r="FW16">
            <v>5192.1999999999971</v>
          </cell>
          <cell r="FX16">
            <v>4491</v>
          </cell>
          <cell r="FY16">
            <v>3765</v>
          </cell>
          <cell r="FZ16">
            <v>5184</v>
          </cell>
          <cell r="GA16">
            <v>13598</v>
          </cell>
          <cell r="GB16">
            <v>68</v>
          </cell>
          <cell r="GC16">
            <v>82.299999999988358</v>
          </cell>
          <cell r="GD16">
            <v>0</v>
          </cell>
          <cell r="GE16">
            <v>13680.299999999988</v>
          </cell>
          <cell r="GF16">
            <v>104.30000000000291</v>
          </cell>
          <cell r="GG16">
            <v>293</v>
          </cell>
          <cell r="GH16">
            <v>459</v>
          </cell>
          <cell r="GI16">
            <v>831.30000000000291</v>
          </cell>
          <cell r="GJ16">
            <v>25</v>
          </cell>
          <cell r="GK16">
            <v>856.30000000000291</v>
          </cell>
          <cell r="GL16">
            <v>2590</v>
          </cell>
          <cell r="GM16">
            <v>8210</v>
          </cell>
          <cell r="GN16">
            <v>905</v>
          </cell>
          <cell r="GO16">
            <v>803</v>
          </cell>
          <cell r="GP16">
            <v>0</v>
          </cell>
          <cell r="GQ16">
            <v>180.30000000000291</v>
          </cell>
          <cell r="GR16">
            <v>0</v>
          </cell>
          <cell r="GS16">
            <v>0</v>
          </cell>
          <cell r="GT16">
            <v>489</v>
          </cell>
          <cell r="GU16">
            <v>13170</v>
          </cell>
          <cell r="GV16">
            <v>13177.300000000003</v>
          </cell>
          <cell r="GW16">
            <v>375.30000000000291</v>
          </cell>
          <cell r="GX16">
            <v>0</v>
          </cell>
          <cell r="GY16">
            <v>18</v>
          </cell>
          <cell r="GZ16">
            <v>178.80000000001746</v>
          </cell>
          <cell r="HA16">
            <v>42109.939999999995</v>
          </cell>
          <cell r="HB16">
            <v>757</v>
          </cell>
          <cell r="HC16">
            <v>42682.040000000015</v>
          </cell>
          <cell r="HD16">
            <v>4231</v>
          </cell>
          <cell r="HE16">
            <v>6356</v>
          </cell>
          <cell r="HF16">
            <v>10587</v>
          </cell>
          <cell r="HG16">
            <v>147</v>
          </cell>
          <cell r="HH16">
            <v>800</v>
          </cell>
          <cell r="HI16">
            <v>3220</v>
          </cell>
          <cell r="HJ16">
            <v>53030</v>
          </cell>
          <cell r="HK16">
            <v>21322.644</v>
          </cell>
          <cell r="HL16">
            <v>720.81</v>
          </cell>
          <cell r="HM16">
            <v>3133.6400000000003</v>
          </cell>
          <cell r="HN16">
            <v>4302.8500000000004</v>
          </cell>
          <cell r="HO16">
            <v>140.726</v>
          </cell>
          <cell r="HP16">
            <v>134.18599999999998</v>
          </cell>
          <cell r="HQ16">
            <v>158.72</v>
          </cell>
          <cell r="HR16">
            <v>36</v>
          </cell>
          <cell r="HS16">
            <v>0</v>
          </cell>
          <cell r="HV16">
            <v>84000</v>
          </cell>
          <cell r="HW16">
            <v>56250</v>
          </cell>
          <cell r="HX16">
            <v>0</v>
          </cell>
          <cell r="HY16">
            <v>88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</row>
        <row r="17">
          <cell r="B17">
            <v>38727</v>
          </cell>
          <cell r="C17">
            <v>51692.9</v>
          </cell>
          <cell r="D17">
            <v>53929.8</v>
          </cell>
          <cell r="E17">
            <v>501080.7</v>
          </cell>
          <cell r="F17">
            <v>84321.9</v>
          </cell>
          <cell r="G17">
            <v>241993.4</v>
          </cell>
          <cell r="H17">
            <v>76252</v>
          </cell>
          <cell r="I17">
            <v>25308</v>
          </cell>
          <cell r="J17">
            <v>16028</v>
          </cell>
          <cell r="K17">
            <v>43863</v>
          </cell>
          <cell r="L17">
            <v>191501</v>
          </cell>
          <cell r="M17">
            <v>207717</v>
          </cell>
          <cell r="N17">
            <v>406793</v>
          </cell>
          <cell r="O17">
            <v>171403</v>
          </cell>
          <cell r="P17">
            <v>720104</v>
          </cell>
          <cell r="Q17">
            <v>396577</v>
          </cell>
          <cell r="R17">
            <v>173534</v>
          </cell>
          <cell r="S17">
            <v>6623</v>
          </cell>
          <cell r="T17">
            <v>9924</v>
          </cell>
          <cell r="U17">
            <v>87201</v>
          </cell>
          <cell r="V17">
            <v>29813</v>
          </cell>
          <cell r="W17">
            <v>244622</v>
          </cell>
          <cell r="X17">
            <v>199204</v>
          </cell>
          <cell r="Y17">
            <v>377612</v>
          </cell>
          <cell r="Z17">
            <v>372367</v>
          </cell>
          <cell r="AA17">
            <v>9859</v>
          </cell>
          <cell r="AB17">
            <v>358289</v>
          </cell>
          <cell r="AC17">
            <v>380877</v>
          </cell>
          <cell r="AD17">
            <v>9654</v>
          </cell>
          <cell r="AE17">
            <v>72951</v>
          </cell>
          <cell r="AF17">
            <v>16904</v>
          </cell>
          <cell r="AG17">
            <v>34566</v>
          </cell>
          <cell r="AH17">
            <v>57371.6</v>
          </cell>
          <cell r="AI17">
            <v>0</v>
          </cell>
          <cell r="AJ17">
            <v>254898</v>
          </cell>
          <cell r="AK17">
            <v>53051</v>
          </cell>
          <cell r="AL17">
            <v>0</v>
          </cell>
          <cell r="AM17">
            <v>0</v>
          </cell>
          <cell r="AN17">
            <v>4720</v>
          </cell>
          <cell r="AO17">
            <v>81884</v>
          </cell>
          <cell r="AP17">
            <v>0</v>
          </cell>
          <cell r="AQ17">
            <v>54266</v>
          </cell>
          <cell r="AR17">
            <v>158247</v>
          </cell>
          <cell r="AS17">
            <v>65346</v>
          </cell>
          <cell r="AT17">
            <v>0</v>
          </cell>
          <cell r="AU17">
            <v>5533.5</v>
          </cell>
          <cell r="AV17">
            <v>135352.6</v>
          </cell>
          <cell r="AW17">
            <v>46623.199999999997</v>
          </cell>
          <cell r="AX17">
            <v>0</v>
          </cell>
          <cell r="AY17">
            <v>0</v>
          </cell>
          <cell r="AZ17">
            <v>0</v>
          </cell>
          <cell r="BD17">
            <v>23642950</v>
          </cell>
          <cell r="BE17">
            <v>32999350</v>
          </cell>
          <cell r="BF17">
            <v>99320</v>
          </cell>
          <cell r="BG17">
            <v>2365860</v>
          </cell>
          <cell r="BH17">
            <v>179.24</v>
          </cell>
          <cell r="BI17">
            <v>176.12</v>
          </cell>
          <cell r="BJ17">
            <v>203.25</v>
          </cell>
          <cell r="BK17">
            <v>8085.3</v>
          </cell>
          <cell r="BL17">
            <v>0</v>
          </cell>
          <cell r="BO17">
            <v>10</v>
          </cell>
          <cell r="BP17">
            <v>10</v>
          </cell>
          <cell r="BQ17">
            <v>10</v>
          </cell>
          <cell r="BR17">
            <v>10</v>
          </cell>
          <cell r="BS17">
            <v>10</v>
          </cell>
          <cell r="BT17">
            <v>33</v>
          </cell>
          <cell r="BU17">
            <v>0</v>
          </cell>
          <cell r="BV17">
            <v>32</v>
          </cell>
          <cell r="BW17">
            <v>20</v>
          </cell>
          <cell r="BX17">
            <v>20</v>
          </cell>
          <cell r="BY17">
            <v>20</v>
          </cell>
          <cell r="BZ17">
            <v>475.61</v>
          </cell>
          <cell r="CA17">
            <v>665.06</v>
          </cell>
          <cell r="CB17">
            <v>0</v>
          </cell>
          <cell r="CC17">
            <v>6530</v>
          </cell>
          <cell r="CD17">
            <v>0</v>
          </cell>
          <cell r="CE17">
            <v>11</v>
          </cell>
          <cell r="CR17">
            <v>15.700000000004366</v>
          </cell>
          <cell r="CS17">
            <v>91.80000000000291</v>
          </cell>
          <cell r="CT17">
            <v>132.70000000001164</v>
          </cell>
          <cell r="CU17">
            <v>110.89999999999418</v>
          </cell>
          <cell r="CV17">
            <v>102.39999999999418</v>
          </cell>
          <cell r="CW17">
            <v>118</v>
          </cell>
          <cell r="CX17" t="str">
            <v>0</v>
          </cell>
          <cell r="CY17" t="str">
            <v>0</v>
          </cell>
          <cell r="CZ17">
            <v>571.50000000000728</v>
          </cell>
          <cell r="DA17">
            <v>312</v>
          </cell>
          <cell r="DB17">
            <v>543</v>
          </cell>
          <cell r="DC17">
            <v>767</v>
          </cell>
          <cell r="DD17">
            <v>1658</v>
          </cell>
          <cell r="DE17" t="str">
            <v>0</v>
          </cell>
          <cell r="DF17">
            <v>2.7000000000116415</v>
          </cell>
          <cell r="DG17" t="str">
            <v>0</v>
          </cell>
          <cell r="DH17">
            <v>1660.7000000000116</v>
          </cell>
          <cell r="DI17">
            <v>24.400000000008731</v>
          </cell>
          <cell r="DJ17">
            <v>31</v>
          </cell>
          <cell r="DK17">
            <v>53</v>
          </cell>
          <cell r="DL17">
            <v>105.69999999999709</v>
          </cell>
          <cell r="DM17">
            <v>2.7000000000116415</v>
          </cell>
          <cell r="DN17">
            <v>108.40000000000873</v>
          </cell>
          <cell r="DO17">
            <v>250</v>
          </cell>
          <cell r="DP17">
            <v>1120</v>
          </cell>
          <cell r="DQ17">
            <v>89</v>
          </cell>
          <cell r="DR17">
            <v>79</v>
          </cell>
          <cell r="DS17" t="str">
            <v>0</v>
          </cell>
          <cell r="DT17">
            <v>12.599999999998545</v>
          </cell>
          <cell r="DU17" t="str">
            <v>0</v>
          </cell>
          <cell r="DV17" t="str">
            <v>0</v>
          </cell>
          <cell r="DW17">
            <v>55</v>
          </cell>
          <cell r="DX17">
            <v>1660</v>
          </cell>
          <cell r="DY17">
            <v>1605.5999999999985</v>
          </cell>
          <cell r="DZ17">
            <v>47.69999999999709</v>
          </cell>
          <cell r="EA17" t="str">
            <v>0</v>
          </cell>
          <cell r="EB17" t="str">
            <v>0</v>
          </cell>
          <cell r="EC17" t="str">
            <v>0</v>
          </cell>
          <cell r="ED17">
            <v>31.599999999998545</v>
          </cell>
          <cell r="EE17">
            <v>82</v>
          </cell>
          <cell r="EF17">
            <v>79.299999999995634</v>
          </cell>
          <cell r="EG17">
            <v>373</v>
          </cell>
          <cell r="EH17">
            <v>591</v>
          </cell>
          <cell r="EI17">
            <v>964</v>
          </cell>
          <cell r="EJ17">
            <v>8</v>
          </cell>
          <cell r="EK17">
            <v>96</v>
          </cell>
          <cell r="EL17">
            <v>160</v>
          </cell>
          <cell r="EM17">
            <v>6370</v>
          </cell>
          <cell r="EN17">
            <v>4.51</v>
          </cell>
          <cell r="EO17">
            <v>83.37</v>
          </cell>
          <cell r="EP17">
            <v>475.61</v>
          </cell>
          <cell r="EQ17">
            <v>665.06</v>
          </cell>
          <cell r="ER17">
            <v>22.300000000000011</v>
          </cell>
          <cell r="ES17">
            <v>21.550000000000011</v>
          </cell>
          <cell r="ET17">
            <v>26.879999999999995</v>
          </cell>
          <cell r="EU17">
            <v>3.84</v>
          </cell>
          <cell r="EV17" t="str">
            <v>0</v>
          </cell>
          <cell r="EY17">
            <v>33220</v>
          </cell>
          <cell r="FA17">
            <v>131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O17">
            <v>314.90000000000146</v>
          </cell>
          <cell r="FP17">
            <v>889.80000000000291</v>
          </cell>
          <cell r="FQ17">
            <v>1288.7000000000116</v>
          </cell>
          <cell r="FR17">
            <v>1094.8999999999942</v>
          </cell>
          <cell r="FS17">
            <v>1027.3999999999942</v>
          </cell>
          <cell r="FT17">
            <v>1128</v>
          </cell>
          <cell r="FU17">
            <v>0</v>
          </cell>
          <cell r="FV17">
            <v>20</v>
          </cell>
          <cell r="FW17">
            <v>5763.7000000000044</v>
          </cell>
          <cell r="FX17">
            <v>4803</v>
          </cell>
          <cell r="FY17">
            <v>4308</v>
          </cell>
          <cell r="FZ17">
            <v>5951</v>
          </cell>
          <cell r="GA17">
            <v>15256</v>
          </cell>
          <cell r="GB17">
            <v>68</v>
          </cell>
          <cell r="GC17">
            <v>85</v>
          </cell>
          <cell r="GD17">
            <v>0</v>
          </cell>
          <cell r="GE17">
            <v>15341</v>
          </cell>
          <cell r="GF17">
            <v>128.70000000001164</v>
          </cell>
          <cell r="GG17">
            <v>324</v>
          </cell>
          <cell r="GH17">
            <v>512</v>
          </cell>
          <cell r="GI17">
            <v>937</v>
          </cell>
          <cell r="GJ17">
            <v>27.700000000011642</v>
          </cell>
          <cell r="GK17">
            <v>964.70000000001164</v>
          </cell>
          <cell r="GL17">
            <v>2840</v>
          </cell>
          <cell r="GM17">
            <v>9330</v>
          </cell>
          <cell r="GN17">
            <v>994</v>
          </cell>
          <cell r="GO17">
            <v>882</v>
          </cell>
          <cell r="GP17">
            <v>0</v>
          </cell>
          <cell r="GQ17">
            <v>192.90000000000146</v>
          </cell>
          <cell r="GR17">
            <v>0</v>
          </cell>
          <cell r="GS17">
            <v>0</v>
          </cell>
          <cell r="GT17">
            <v>544</v>
          </cell>
          <cell r="GU17">
            <v>14830</v>
          </cell>
          <cell r="GV17">
            <v>14782.900000000001</v>
          </cell>
          <cell r="GW17">
            <v>423</v>
          </cell>
          <cell r="GX17">
            <v>0</v>
          </cell>
          <cell r="GY17">
            <v>18</v>
          </cell>
          <cell r="GZ17">
            <v>178.80000000001746</v>
          </cell>
          <cell r="HA17">
            <v>42141.539999999994</v>
          </cell>
          <cell r="HB17">
            <v>839</v>
          </cell>
          <cell r="HC17">
            <v>42761.340000000011</v>
          </cell>
          <cell r="HD17">
            <v>4604</v>
          </cell>
          <cell r="HE17">
            <v>6947</v>
          </cell>
          <cell r="HF17">
            <v>11551</v>
          </cell>
          <cell r="HG17">
            <v>155</v>
          </cell>
          <cell r="HH17">
            <v>896</v>
          </cell>
          <cell r="HI17">
            <v>3380</v>
          </cell>
          <cell r="HJ17">
            <v>59400</v>
          </cell>
          <cell r="HK17">
            <v>21327.153999999999</v>
          </cell>
          <cell r="HL17">
            <v>804.18</v>
          </cell>
          <cell r="HM17">
            <v>3609.2500000000005</v>
          </cell>
          <cell r="HN17">
            <v>4967.91</v>
          </cell>
          <cell r="HO17">
            <v>163.02600000000001</v>
          </cell>
          <cell r="HP17">
            <v>155.73599999999999</v>
          </cell>
          <cell r="HQ17">
            <v>185.6</v>
          </cell>
          <cell r="HR17">
            <v>39.840000000000003</v>
          </cell>
          <cell r="HS17">
            <v>0</v>
          </cell>
          <cell r="HV17">
            <v>84000</v>
          </cell>
          <cell r="HW17">
            <v>62780</v>
          </cell>
          <cell r="HX17">
            <v>0</v>
          </cell>
          <cell r="HY17">
            <v>99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</row>
        <row r="18">
          <cell r="B18">
            <v>38728</v>
          </cell>
          <cell r="C18">
            <v>51731.9</v>
          </cell>
          <cell r="D18">
            <v>54047.5</v>
          </cell>
          <cell r="E18">
            <v>501253.5</v>
          </cell>
          <cell r="F18">
            <v>84459.6</v>
          </cell>
          <cell r="G18">
            <v>242112</v>
          </cell>
          <cell r="H18">
            <v>76390</v>
          </cell>
          <cell r="I18">
            <v>25308</v>
          </cell>
          <cell r="J18">
            <v>16028</v>
          </cell>
          <cell r="K18">
            <v>44541</v>
          </cell>
          <cell r="L18">
            <v>192171</v>
          </cell>
          <cell r="M18">
            <v>208300</v>
          </cell>
          <cell r="N18">
            <v>407216</v>
          </cell>
          <cell r="O18">
            <v>171859</v>
          </cell>
          <cell r="P18">
            <v>720548</v>
          </cell>
          <cell r="Q18">
            <v>397003</v>
          </cell>
          <cell r="R18">
            <v>173539</v>
          </cell>
          <cell r="S18">
            <v>6640</v>
          </cell>
          <cell r="T18">
            <v>9924</v>
          </cell>
          <cell r="U18">
            <v>87332</v>
          </cell>
          <cell r="V18">
            <v>29851</v>
          </cell>
          <cell r="W18">
            <v>244688</v>
          </cell>
          <cell r="X18">
            <v>201276</v>
          </cell>
          <cell r="Y18">
            <v>378472</v>
          </cell>
          <cell r="Z18">
            <v>373318</v>
          </cell>
          <cell r="AA18">
            <v>10126</v>
          </cell>
          <cell r="AB18">
            <v>359188</v>
          </cell>
          <cell r="AC18">
            <v>381768</v>
          </cell>
          <cell r="AD18">
            <v>9885</v>
          </cell>
          <cell r="AE18">
            <v>73154</v>
          </cell>
          <cell r="AF18">
            <v>16950</v>
          </cell>
          <cell r="AG18">
            <v>34674</v>
          </cell>
          <cell r="AH18">
            <v>57403.8</v>
          </cell>
          <cell r="AI18">
            <v>0</v>
          </cell>
          <cell r="AJ18">
            <v>255061</v>
          </cell>
          <cell r="AK18">
            <v>53191</v>
          </cell>
          <cell r="AL18">
            <v>0</v>
          </cell>
          <cell r="AM18">
            <v>0</v>
          </cell>
          <cell r="AN18">
            <v>4772</v>
          </cell>
          <cell r="AO18">
            <v>81998</v>
          </cell>
          <cell r="AP18">
            <v>0</v>
          </cell>
          <cell r="AQ18">
            <v>54384</v>
          </cell>
          <cell r="AR18">
            <v>158391</v>
          </cell>
          <cell r="AS18">
            <v>65420</v>
          </cell>
          <cell r="AT18">
            <v>0</v>
          </cell>
          <cell r="AU18">
            <v>5533.5</v>
          </cell>
          <cell r="AV18">
            <v>135382.6</v>
          </cell>
          <cell r="AW18">
            <v>46689.5</v>
          </cell>
          <cell r="AX18">
            <v>0</v>
          </cell>
          <cell r="AY18">
            <v>0</v>
          </cell>
          <cell r="AZ18">
            <v>0</v>
          </cell>
          <cell r="BD18">
            <v>23670450</v>
          </cell>
          <cell r="BE18">
            <v>33098530</v>
          </cell>
          <cell r="BF18">
            <v>100970</v>
          </cell>
          <cell r="BG18">
            <v>2373440</v>
          </cell>
          <cell r="BH18">
            <v>207.74</v>
          </cell>
          <cell r="BI18">
            <v>200.72</v>
          </cell>
          <cell r="BJ18">
            <v>229.92</v>
          </cell>
          <cell r="BK18">
            <v>8110.5</v>
          </cell>
          <cell r="BL18">
            <v>0</v>
          </cell>
          <cell r="BO18">
            <v>10</v>
          </cell>
          <cell r="BP18">
            <v>10</v>
          </cell>
          <cell r="BQ18">
            <v>10</v>
          </cell>
          <cell r="BR18">
            <v>10</v>
          </cell>
          <cell r="BS18">
            <v>10</v>
          </cell>
          <cell r="BT18">
            <v>0</v>
          </cell>
          <cell r="BU18">
            <v>32</v>
          </cell>
          <cell r="BV18">
            <v>36</v>
          </cell>
          <cell r="BW18">
            <v>20</v>
          </cell>
          <cell r="BX18">
            <v>20</v>
          </cell>
          <cell r="BY18">
            <v>0</v>
          </cell>
          <cell r="BZ18">
            <v>596</v>
          </cell>
          <cell r="CA18">
            <v>901.84</v>
          </cell>
          <cell r="CB18">
            <v>0</v>
          </cell>
          <cell r="CC18">
            <v>9230</v>
          </cell>
          <cell r="CD18">
            <v>0</v>
          </cell>
          <cell r="CE18">
            <v>22</v>
          </cell>
          <cell r="CR18">
            <v>39</v>
          </cell>
          <cell r="CS18">
            <v>117.69999999999709</v>
          </cell>
          <cell r="CT18">
            <v>172.79999999998836</v>
          </cell>
          <cell r="CU18">
            <v>137.70000000001164</v>
          </cell>
          <cell r="CV18">
            <v>118.60000000000582</v>
          </cell>
          <cell r="CW18">
            <v>138</v>
          </cell>
          <cell r="CX18" t="str">
            <v>0</v>
          </cell>
          <cell r="CY18" t="str">
            <v>0</v>
          </cell>
          <cell r="CZ18">
            <v>723.80000000000291</v>
          </cell>
          <cell r="DA18">
            <v>860</v>
          </cell>
          <cell r="DB18">
            <v>951</v>
          </cell>
          <cell r="DC18">
            <v>267</v>
          </cell>
          <cell r="DD18">
            <v>2072</v>
          </cell>
          <cell r="DE18" t="str">
            <v>0</v>
          </cell>
          <cell r="DF18">
            <v>5</v>
          </cell>
          <cell r="DG18" t="str">
            <v>0</v>
          </cell>
          <cell r="DH18">
            <v>2077</v>
          </cell>
          <cell r="DI18">
            <v>32</v>
          </cell>
          <cell r="DJ18">
            <v>38</v>
          </cell>
          <cell r="DK18">
            <v>66</v>
          </cell>
          <cell r="DL18">
            <v>131</v>
          </cell>
          <cell r="DM18">
            <v>5</v>
          </cell>
          <cell r="DN18">
            <v>136</v>
          </cell>
          <cell r="DO18">
            <v>460</v>
          </cell>
          <cell r="DP18">
            <v>1080</v>
          </cell>
          <cell r="DQ18">
            <v>163</v>
          </cell>
          <cell r="DR18">
            <v>140</v>
          </cell>
          <cell r="DS18" t="str">
            <v>0</v>
          </cell>
          <cell r="DT18">
            <v>32.200000000004366</v>
          </cell>
          <cell r="DU18" t="str">
            <v>0</v>
          </cell>
          <cell r="DV18" t="str">
            <v>0</v>
          </cell>
          <cell r="DW18">
            <v>52</v>
          </cell>
          <cell r="DX18">
            <v>2030</v>
          </cell>
          <cell r="DY18">
            <v>1927.2000000000044</v>
          </cell>
          <cell r="DZ18">
            <v>74</v>
          </cell>
          <cell r="EA18" t="str">
            <v>0</v>
          </cell>
          <cell r="EB18" t="str">
            <v>0</v>
          </cell>
          <cell r="EC18">
            <v>30</v>
          </cell>
          <cell r="ED18">
            <v>66.30000000000291</v>
          </cell>
          <cell r="EE18">
            <v>144</v>
          </cell>
          <cell r="EF18">
            <v>170.30000000000291</v>
          </cell>
          <cell r="EG18">
            <v>678</v>
          </cell>
          <cell r="EH18">
            <v>670</v>
          </cell>
          <cell r="EI18">
            <v>1348</v>
          </cell>
          <cell r="EJ18">
            <v>17</v>
          </cell>
          <cell r="EK18">
            <v>118</v>
          </cell>
          <cell r="EL18">
            <v>1650</v>
          </cell>
          <cell r="EM18">
            <v>7580</v>
          </cell>
          <cell r="EN18">
            <v>27.5</v>
          </cell>
          <cell r="EO18">
            <v>99.18</v>
          </cell>
          <cell r="EP18">
            <v>596</v>
          </cell>
          <cell r="EQ18">
            <v>901.84</v>
          </cell>
          <cell r="ER18">
            <v>28.5</v>
          </cell>
          <cell r="ES18">
            <v>24.599999999999994</v>
          </cell>
          <cell r="ET18">
            <v>26.669999999999987</v>
          </cell>
          <cell r="EU18">
            <v>4.0319999999999707</v>
          </cell>
          <cell r="EV18" t="str">
            <v>0</v>
          </cell>
          <cell r="EY18">
            <v>23990</v>
          </cell>
          <cell r="FA18">
            <v>109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O18">
            <v>353.90000000000146</v>
          </cell>
          <cell r="FP18">
            <v>1007.5</v>
          </cell>
          <cell r="FQ18">
            <v>1461.5</v>
          </cell>
          <cell r="FR18">
            <v>1232.6000000000058</v>
          </cell>
          <cell r="FS18">
            <v>1146</v>
          </cell>
          <cell r="FT18">
            <v>1266</v>
          </cell>
          <cell r="FU18">
            <v>0</v>
          </cell>
          <cell r="FV18">
            <v>20</v>
          </cell>
          <cell r="FW18">
            <v>6487.5000000000073</v>
          </cell>
          <cell r="FX18">
            <v>5663</v>
          </cell>
          <cell r="FY18">
            <v>5259</v>
          </cell>
          <cell r="FZ18">
            <v>6218</v>
          </cell>
          <cell r="GA18">
            <v>17328</v>
          </cell>
          <cell r="GB18">
            <v>68</v>
          </cell>
          <cell r="GC18">
            <v>90</v>
          </cell>
          <cell r="GD18">
            <v>0</v>
          </cell>
          <cell r="GE18">
            <v>17418</v>
          </cell>
          <cell r="GF18">
            <v>160.70000000001164</v>
          </cell>
          <cell r="GG18">
            <v>362</v>
          </cell>
          <cell r="GH18">
            <v>578</v>
          </cell>
          <cell r="GI18">
            <v>1068</v>
          </cell>
          <cell r="GJ18">
            <v>32.700000000011642</v>
          </cell>
          <cell r="GK18">
            <v>1100.7000000000116</v>
          </cell>
          <cell r="GL18">
            <v>3300</v>
          </cell>
          <cell r="GM18">
            <v>10410</v>
          </cell>
          <cell r="GN18">
            <v>1157</v>
          </cell>
          <cell r="GO18">
            <v>1022</v>
          </cell>
          <cell r="GP18">
            <v>0</v>
          </cell>
          <cell r="GQ18">
            <v>225.10000000000582</v>
          </cell>
          <cell r="GR18">
            <v>0</v>
          </cell>
          <cell r="GS18">
            <v>0</v>
          </cell>
          <cell r="GT18">
            <v>596</v>
          </cell>
          <cell r="GU18">
            <v>16860</v>
          </cell>
          <cell r="GV18">
            <v>16710.100000000006</v>
          </cell>
          <cell r="GW18">
            <v>497</v>
          </cell>
          <cell r="GX18">
            <v>0</v>
          </cell>
          <cell r="GY18">
            <v>18</v>
          </cell>
          <cell r="GZ18">
            <v>208.80000000001746</v>
          </cell>
          <cell r="HA18">
            <v>42207.839999999997</v>
          </cell>
          <cell r="HB18">
            <v>983</v>
          </cell>
          <cell r="HC18">
            <v>42931.640000000014</v>
          </cell>
          <cell r="HD18">
            <v>5282</v>
          </cell>
          <cell r="HE18">
            <v>7617</v>
          </cell>
          <cell r="HF18">
            <v>12899</v>
          </cell>
          <cell r="HG18">
            <v>172</v>
          </cell>
          <cell r="HH18">
            <v>1014</v>
          </cell>
          <cell r="HI18">
            <v>5030</v>
          </cell>
          <cell r="HJ18">
            <v>66980</v>
          </cell>
          <cell r="HK18">
            <v>21354.653999999999</v>
          </cell>
          <cell r="HL18">
            <v>903.3599999999999</v>
          </cell>
          <cell r="HM18">
            <v>4205.25</v>
          </cell>
          <cell r="HN18">
            <v>5869.75</v>
          </cell>
          <cell r="HO18">
            <v>191.52600000000001</v>
          </cell>
          <cell r="HP18">
            <v>180.33599999999998</v>
          </cell>
          <cell r="HQ18">
            <v>212.26999999999998</v>
          </cell>
          <cell r="HR18">
            <v>43.871999999999971</v>
          </cell>
          <cell r="HS18">
            <v>0</v>
          </cell>
          <cell r="HV18">
            <v>84000</v>
          </cell>
          <cell r="HW18">
            <v>72010</v>
          </cell>
          <cell r="HX18">
            <v>0</v>
          </cell>
          <cell r="HY18">
            <v>121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</row>
        <row r="19">
          <cell r="B19">
            <v>38729</v>
          </cell>
          <cell r="C19">
            <v>51751</v>
          </cell>
          <cell r="D19">
            <v>54156</v>
          </cell>
          <cell r="E19">
            <v>501412</v>
          </cell>
          <cell r="F19">
            <v>84590</v>
          </cell>
          <cell r="G19">
            <v>242231</v>
          </cell>
          <cell r="H19">
            <v>76530</v>
          </cell>
          <cell r="I19">
            <v>25308</v>
          </cell>
          <cell r="J19">
            <v>16028</v>
          </cell>
          <cell r="K19">
            <v>45108</v>
          </cell>
          <cell r="L19">
            <v>192800</v>
          </cell>
          <cell r="M19">
            <v>208842</v>
          </cell>
          <cell r="N19">
            <v>407614</v>
          </cell>
          <cell r="O19">
            <v>172273</v>
          </cell>
          <cell r="P19">
            <v>720961</v>
          </cell>
          <cell r="Q19">
            <v>397402</v>
          </cell>
          <cell r="R19">
            <v>173547.2</v>
          </cell>
          <cell r="S19">
            <v>6653</v>
          </cell>
          <cell r="T19">
            <v>9924</v>
          </cell>
          <cell r="U19">
            <v>87449</v>
          </cell>
          <cell r="V19">
            <v>29896</v>
          </cell>
          <cell r="W19">
            <v>244747</v>
          </cell>
          <cell r="X19">
            <v>203245</v>
          </cell>
          <cell r="Y19">
            <v>379508</v>
          </cell>
          <cell r="Z19">
            <v>374266</v>
          </cell>
          <cell r="AA19">
            <v>10126</v>
          </cell>
          <cell r="AB19">
            <v>360075</v>
          </cell>
          <cell r="AC19">
            <v>382826</v>
          </cell>
          <cell r="AD19">
            <v>9885</v>
          </cell>
          <cell r="AE19">
            <v>73347</v>
          </cell>
          <cell r="AF19">
            <v>16999</v>
          </cell>
          <cell r="AG19">
            <v>34768</v>
          </cell>
          <cell r="AH19">
            <v>57446</v>
          </cell>
          <cell r="AI19">
            <v>0</v>
          </cell>
          <cell r="AJ19">
            <v>255204</v>
          </cell>
          <cell r="AK19">
            <v>53313</v>
          </cell>
          <cell r="AL19">
            <v>0</v>
          </cell>
          <cell r="AM19">
            <v>0</v>
          </cell>
          <cell r="AN19">
            <v>4833</v>
          </cell>
          <cell r="AO19">
            <v>82098</v>
          </cell>
          <cell r="AP19">
            <v>0</v>
          </cell>
          <cell r="AQ19">
            <v>54496</v>
          </cell>
          <cell r="AR19">
            <v>158534</v>
          </cell>
          <cell r="AS19">
            <v>65499</v>
          </cell>
          <cell r="AT19">
            <v>0</v>
          </cell>
          <cell r="AU19">
            <v>5533.5</v>
          </cell>
          <cell r="AV19">
            <v>135382.6</v>
          </cell>
          <cell r="AW19">
            <v>46756</v>
          </cell>
          <cell r="AX19">
            <v>0</v>
          </cell>
          <cell r="AY19">
            <v>0</v>
          </cell>
          <cell r="AZ19">
            <v>0</v>
          </cell>
          <cell r="BD19">
            <v>23697590</v>
          </cell>
          <cell r="BE19">
            <v>33199990</v>
          </cell>
          <cell r="BF19">
            <v>102530</v>
          </cell>
          <cell r="BG19">
            <v>2381110</v>
          </cell>
          <cell r="BH19">
            <v>235.9</v>
          </cell>
          <cell r="BI19">
            <v>223.85</v>
          </cell>
          <cell r="BJ19">
            <v>254.89</v>
          </cell>
          <cell r="BK19">
            <v>8135.2</v>
          </cell>
          <cell r="BL19">
            <v>0</v>
          </cell>
          <cell r="BO19">
            <v>10</v>
          </cell>
          <cell r="BP19">
            <v>10</v>
          </cell>
          <cell r="BQ19">
            <v>10</v>
          </cell>
          <cell r="BR19">
            <v>10</v>
          </cell>
          <cell r="BS19">
            <v>10</v>
          </cell>
          <cell r="BT19">
            <v>33</v>
          </cell>
          <cell r="BU19">
            <v>32</v>
          </cell>
          <cell r="BV19">
            <v>0</v>
          </cell>
          <cell r="BW19">
            <v>20</v>
          </cell>
          <cell r="BX19">
            <v>20</v>
          </cell>
          <cell r="BY19">
            <v>0</v>
          </cell>
          <cell r="BZ19">
            <v>693.44</v>
          </cell>
          <cell r="CA19">
            <v>712.64</v>
          </cell>
          <cell r="CB19">
            <v>0</v>
          </cell>
          <cell r="CC19">
            <v>9230</v>
          </cell>
          <cell r="CD19">
            <v>0</v>
          </cell>
          <cell r="CE19">
            <v>22</v>
          </cell>
          <cell r="CR19">
            <v>19.099999999998545</v>
          </cell>
          <cell r="CS19">
            <v>108.5</v>
          </cell>
          <cell r="CT19">
            <v>158.5</v>
          </cell>
          <cell r="CU19">
            <v>130.39999999999418</v>
          </cell>
          <cell r="CV19">
            <v>119</v>
          </cell>
          <cell r="CW19">
            <v>140</v>
          </cell>
          <cell r="CX19" t="str">
            <v>0</v>
          </cell>
          <cell r="CY19" t="str">
            <v>0</v>
          </cell>
          <cell r="CZ19">
            <v>675.49999999999272</v>
          </cell>
          <cell r="DA19">
            <v>1036</v>
          </cell>
          <cell r="DB19">
            <v>948</v>
          </cell>
          <cell r="DC19" t="str">
            <v>0</v>
          </cell>
          <cell r="DD19">
            <v>1969</v>
          </cell>
          <cell r="DE19" t="str">
            <v>0</v>
          </cell>
          <cell r="DF19">
            <v>8.2000000000116415</v>
          </cell>
          <cell r="DG19" t="str">
            <v>0</v>
          </cell>
          <cell r="DH19">
            <v>1977.2000000000116</v>
          </cell>
          <cell r="DI19">
            <v>21.200000000011642</v>
          </cell>
          <cell r="DJ19">
            <v>45</v>
          </cell>
          <cell r="DK19">
            <v>59</v>
          </cell>
          <cell r="DL19">
            <v>117</v>
          </cell>
          <cell r="DM19">
            <v>8.2000000000116415</v>
          </cell>
          <cell r="DN19">
            <v>125.20000000001164</v>
          </cell>
          <cell r="DO19">
            <v>490</v>
          </cell>
          <cell r="DP19">
            <v>940</v>
          </cell>
          <cell r="DQ19">
            <v>143</v>
          </cell>
          <cell r="DR19">
            <v>122</v>
          </cell>
          <cell r="DS19" t="str">
            <v>0</v>
          </cell>
          <cell r="DT19">
            <v>42.19999999999709</v>
          </cell>
          <cell r="DU19" t="str">
            <v>0</v>
          </cell>
          <cell r="DV19" t="str">
            <v>0</v>
          </cell>
          <cell r="DW19">
            <v>61</v>
          </cell>
          <cell r="DX19">
            <v>1930</v>
          </cell>
          <cell r="DY19">
            <v>1798.1999999999971</v>
          </cell>
          <cell r="DZ19">
            <v>79</v>
          </cell>
          <cell r="EA19" t="str">
            <v>0</v>
          </cell>
          <cell r="EB19" t="str">
            <v>0</v>
          </cell>
          <cell r="EC19" t="str">
            <v>0</v>
          </cell>
          <cell r="ED19">
            <v>66.5</v>
          </cell>
          <cell r="EE19">
            <v>143</v>
          </cell>
          <cell r="EF19">
            <v>145.5</v>
          </cell>
          <cell r="EG19">
            <v>567</v>
          </cell>
          <cell r="EH19">
            <v>629</v>
          </cell>
          <cell r="EI19">
            <v>1196</v>
          </cell>
          <cell r="EJ19">
            <v>13</v>
          </cell>
          <cell r="EK19">
            <v>112</v>
          </cell>
          <cell r="EL19">
            <v>1560</v>
          </cell>
          <cell r="EM19">
            <v>7670</v>
          </cell>
          <cell r="EN19">
            <v>27.14</v>
          </cell>
          <cell r="EO19">
            <v>101.46</v>
          </cell>
          <cell r="EP19">
            <v>693.44</v>
          </cell>
          <cell r="EQ19">
            <v>712.64</v>
          </cell>
          <cell r="ER19">
            <v>28.159999999999997</v>
          </cell>
          <cell r="ES19">
            <v>23.129999999999995</v>
          </cell>
          <cell r="ET19">
            <v>24.97</v>
          </cell>
          <cell r="EU19">
            <v>3.9519999999999711</v>
          </cell>
          <cell r="EV19" t="str">
            <v>0</v>
          </cell>
          <cell r="EY19">
            <v>14760</v>
          </cell>
          <cell r="FA19">
            <v>87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O19">
            <v>373</v>
          </cell>
          <cell r="FP19">
            <v>1116</v>
          </cell>
          <cell r="FQ19">
            <v>1620</v>
          </cell>
          <cell r="FR19">
            <v>1363</v>
          </cell>
          <cell r="FS19">
            <v>1265</v>
          </cell>
          <cell r="FT19">
            <v>1406</v>
          </cell>
          <cell r="FU19">
            <v>0</v>
          </cell>
          <cell r="FV19">
            <v>20</v>
          </cell>
          <cell r="FW19">
            <v>7163</v>
          </cell>
          <cell r="FX19">
            <v>6699</v>
          </cell>
          <cell r="FY19">
            <v>6207</v>
          </cell>
          <cell r="FZ19">
            <v>6218</v>
          </cell>
          <cell r="GA19">
            <v>19297</v>
          </cell>
          <cell r="GB19">
            <v>68</v>
          </cell>
          <cell r="GC19">
            <v>98.200000000011642</v>
          </cell>
          <cell r="GD19">
            <v>0</v>
          </cell>
          <cell r="GE19">
            <v>19395.200000000012</v>
          </cell>
          <cell r="GF19">
            <v>181.90000000002328</v>
          </cell>
          <cell r="GG19">
            <v>407</v>
          </cell>
          <cell r="GH19">
            <v>637</v>
          </cell>
          <cell r="GI19">
            <v>1185</v>
          </cell>
          <cell r="GJ19">
            <v>40.900000000023283</v>
          </cell>
          <cell r="GK19">
            <v>1225.9000000000233</v>
          </cell>
          <cell r="GL19">
            <v>3790</v>
          </cell>
          <cell r="GM19">
            <v>11350</v>
          </cell>
          <cell r="GN19">
            <v>1300</v>
          </cell>
          <cell r="GO19">
            <v>1144</v>
          </cell>
          <cell r="GP19">
            <v>0</v>
          </cell>
          <cell r="GQ19">
            <v>267.30000000000291</v>
          </cell>
          <cell r="GR19">
            <v>0</v>
          </cell>
          <cell r="GS19">
            <v>0</v>
          </cell>
          <cell r="GT19">
            <v>657</v>
          </cell>
          <cell r="GU19">
            <v>18790</v>
          </cell>
          <cell r="GV19">
            <v>18508.300000000003</v>
          </cell>
          <cell r="GW19">
            <v>576</v>
          </cell>
          <cell r="GX19">
            <v>0</v>
          </cell>
          <cell r="GY19">
            <v>18</v>
          </cell>
          <cell r="GZ19">
            <v>208.80000000001746</v>
          </cell>
          <cell r="HA19">
            <v>42274.34</v>
          </cell>
          <cell r="HB19">
            <v>1126</v>
          </cell>
          <cell r="HC19">
            <v>43077.140000000014</v>
          </cell>
          <cell r="HD19">
            <v>5849</v>
          </cell>
          <cell r="HE19">
            <v>8246</v>
          </cell>
          <cell r="HF19">
            <v>14095</v>
          </cell>
          <cell r="HG19">
            <v>185</v>
          </cell>
          <cell r="HH19">
            <v>1126</v>
          </cell>
          <cell r="HI19">
            <v>6590</v>
          </cell>
          <cell r="HJ19">
            <v>74650</v>
          </cell>
          <cell r="HK19">
            <v>21381.793999999998</v>
          </cell>
          <cell r="HL19">
            <v>1004.8199999999999</v>
          </cell>
          <cell r="HM19">
            <v>4898.6900000000005</v>
          </cell>
          <cell r="HN19">
            <v>6582.39</v>
          </cell>
          <cell r="HO19">
            <v>219.68600000000001</v>
          </cell>
          <cell r="HP19">
            <v>203.46599999999998</v>
          </cell>
          <cell r="HQ19">
            <v>237.23999999999998</v>
          </cell>
          <cell r="HR19">
            <v>47.823999999999941</v>
          </cell>
          <cell r="HS19">
            <v>0</v>
          </cell>
          <cell r="HV19">
            <v>84000</v>
          </cell>
          <cell r="HW19">
            <v>81240</v>
          </cell>
          <cell r="HX19">
            <v>0</v>
          </cell>
          <cell r="HY19">
            <v>143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</row>
        <row r="20">
          <cell r="B20">
            <v>38730</v>
          </cell>
          <cell r="C20">
            <v>51759.9</v>
          </cell>
          <cell r="D20">
            <v>54250.6</v>
          </cell>
          <cell r="E20">
            <v>501548.1</v>
          </cell>
          <cell r="F20">
            <v>84700.2</v>
          </cell>
          <cell r="G20">
            <v>242334</v>
          </cell>
          <cell r="H20">
            <v>76648</v>
          </cell>
          <cell r="I20">
            <v>25308</v>
          </cell>
          <cell r="J20">
            <v>16028</v>
          </cell>
          <cell r="K20">
            <v>45479</v>
          </cell>
          <cell r="L20">
            <v>193360</v>
          </cell>
          <cell r="M20">
            <v>209293</v>
          </cell>
          <cell r="N20">
            <v>407941.2</v>
          </cell>
          <cell r="O20">
            <v>172628</v>
          </cell>
          <cell r="P20">
            <v>721304</v>
          </cell>
          <cell r="Q20">
            <v>397729.3</v>
          </cell>
          <cell r="R20">
            <v>173562.5</v>
          </cell>
          <cell r="S20">
            <v>6674</v>
          </cell>
          <cell r="T20">
            <v>9924</v>
          </cell>
          <cell r="U20">
            <v>87559</v>
          </cell>
          <cell r="V20">
            <v>29947</v>
          </cell>
          <cell r="W20">
            <v>244802.3</v>
          </cell>
          <cell r="X20">
            <v>204938</v>
          </cell>
          <cell r="Y20">
            <v>380342</v>
          </cell>
          <cell r="Z20">
            <v>375011</v>
          </cell>
          <cell r="AA20">
            <v>10246</v>
          </cell>
          <cell r="AB20">
            <v>360771</v>
          </cell>
          <cell r="AC20">
            <v>383657</v>
          </cell>
          <cell r="AD20">
            <v>9989</v>
          </cell>
          <cell r="AE20">
            <v>73494</v>
          </cell>
          <cell r="AF20">
            <v>17051.2</v>
          </cell>
          <cell r="AG20">
            <v>34820.1</v>
          </cell>
          <cell r="AH20">
            <v>57471.5</v>
          </cell>
          <cell r="AI20">
            <v>0</v>
          </cell>
          <cell r="AJ20">
            <v>255343</v>
          </cell>
          <cell r="AK20">
            <v>53432</v>
          </cell>
          <cell r="AL20">
            <v>0</v>
          </cell>
          <cell r="AM20">
            <v>0</v>
          </cell>
          <cell r="AN20">
            <v>4965</v>
          </cell>
          <cell r="AO20">
            <v>82197</v>
          </cell>
          <cell r="AP20">
            <v>0</v>
          </cell>
          <cell r="AQ20">
            <v>54611</v>
          </cell>
          <cell r="AR20">
            <v>158664</v>
          </cell>
          <cell r="AS20">
            <v>65570</v>
          </cell>
          <cell r="AT20">
            <v>0</v>
          </cell>
          <cell r="AU20">
            <v>5533.5</v>
          </cell>
          <cell r="AV20">
            <v>135382.6</v>
          </cell>
          <cell r="AW20">
            <v>46804.7</v>
          </cell>
          <cell r="AX20">
            <v>0</v>
          </cell>
          <cell r="AY20">
            <v>0</v>
          </cell>
          <cell r="AZ20">
            <v>0</v>
          </cell>
          <cell r="BD20">
            <v>23711530</v>
          </cell>
          <cell r="BE20">
            <v>33294780</v>
          </cell>
          <cell r="BF20">
            <v>103280</v>
          </cell>
          <cell r="BG20">
            <v>2388340</v>
          </cell>
          <cell r="BH20">
            <v>262.45</v>
          </cell>
          <cell r="BI20">
            <v>241.19</v>
          </cell>
          <cell r="BJ20">
            <v>266.61</v>
          </cell>
          <cell r="BK20">
            <v>8158.8</v>
          </cell>
          <cell r="BL20">
            <v>0</v>
          </cell>
          <cell r="BO20">
            <v>10</v>
          </cell>
          <cell r="BP20">
            <v>10</v>
          </cell>
          <cell r="BQ20">
            <v>10</v>
          </cell>
          <cell r="BR20">
            <v>10</v>
          </cell>
          <cell r="BS20">
            <v>10</v>
          </cell>
          <cell r="BT20">
            <v>32</v>
          </cell>
          <cell r="BU20">
            <v>32</v>
          </cell>
          <cell r="BV20">
            <v>36</v>
          </cell>
          <cell r="BW20">
            <v>20</v>
          </cell>
          <cell r="BX20">
            <v>20</v>
          </cell>
          <cell r="BY20">
            <v>0</v>
          </cell>
          <cell r="BZ20">
            <v>891.72</v>
          </cell>
          <cell r="CA20">
            <v>509.7</v>
          </cell>
          <cell r="CB20">
            <v>12000</v>
          </cell>
          <cell r="CC20">
            <v>7980</v>
          </cell>
          <cell r="CD20">
            <v>0</v>
          </cell>
          <cell r="CE20">
            <v>11</v>
          </cell>
          <cell r="CR20">
            <v>8.9000000000014552</v>
          </cell>
          <cell r="CS20">
            <v>94.599999999998545</v>
          </cell>
          <cell r="CT20">
            <v>136.09999999997672</v>
          </cell>
          <cell r="CU20">
            <v>110.19999999999709</v>
          </cell>
          <cell r="CV20">
            <v>103</v>
          </cell>
          <cell r="CW20">
            <v>118</v>
          </cell>
          <cell r="CX20" t="str">
            <v>0</v>
          </cell>
          <cell r="CY20" t="str">
            <v>0</v>
          </cell>
          <cell r="CZ20">
            <v>570.79999999997381</v>
          </cell>
          <cell r="DA20">
            <v>834</v>
          </cell>
          <cell r="DB20">
            <v>745</v>
          </cell>
          <cell r="DC20">
            <v>120</v>
          </cell>
          <cell r="DD20">
            <v>1693</v>
          </cell>
          <cell r="DE20" t="str">
            <v>0</v>
          </cell>
          <cell r="DF20">
            <v>15.299999999988358</v>
          </cell>
          <cell r="DG20" t="str">
            <v>0</v>
          </cell>
          <cell r="DH20">
            <v>1708.2999999999884</v>
          </cell>
          <cell r="DI20">
            <v>19</v>
          </cell>
          <cell r="DJ20">
            <v>51</v>
          </cell>
          <cell r="DK20">
            <v>55.299999999988358</v>
          </cell>
          <cell r="DL20">
            <v>110</v>
          </cell>
          <cell r="DM20">
            <v>15.299999999988358</v>
          </cell>
          <cell r="DN20">
            <v>125.29999999998836</v>
          </cell>
          <cell r="DO20">
            <v>522.00000000000728</v>
          </cell>
          <cell r="DP20">
            <v>520.99999999998545</v>
          </cell>
          <cell r="DQ20">
            <v>139</v>
          </cell>
          <cell r="DR20">
            <v>119</v>
          </cell>
          <cell r="DS20" t="str">
            <v>0</v>
          </cell>
          <cell r="DT20">
            <v>25.5</v>
          </cell>
          <cell r="DU20" t="str">
            <v>0</v>
          </cell>
          <cell r="DV20" t="str">
            <v>0</v>
          </cell>
          <cell r="DW20">
            <v>132</v>
          </cell>
          <cell r="DX20">
            <v>1470</v>
          </cell>
          <cell r="DY20">
            <v>1458.4999999999927</v>
          </cell>
          <cell r="DZ20">
            <v>71</v>
          </cell>
          <cell r="EA20" t="str">
            <v>0</v>
          </cell>
          <cell r="EB20" t="str">
            <v>0</v>
          </cell>
          <cell r="EC20" t="str">
            <v>0</v>
          </cell>
          <cell r="ED20">
            <v>48.69999999999709</v>
          </cell>
          <cell r="EE20">
            <v>130</v>
          </cell>
          <cell r="EF20">
            <v>119.69999999999709</v>
          </cell>
          <cell r="EG20">
            <v>371</v>
          </cell>
          <cell r="EH20">
            <v>560</v>
          </cell>
          <cell r="EI20">
            <v>931</v>
          </cell>
          <cell r="EJ20">
            <v>21</v>
          </cell>
          <cell r="EK20">
            <v>115</v>
          </cell>
          <cell r="EL20">
            <v>750</v>
          </cell>
          <cell r="EM20">
            <v>7230</v>
          </cell>
          <cell r="EN20">
            <v>13.94</v>
          </cell>
          <cell r="EO20">
            <v>94.79</v>
          </cell>
          <cell r="EP20">
            <v>891.72</v>
          </cell>
          <cell r="EQ20">
            <v>509.7</v>
          </cell>
          <cell r="ER20">
            <v>26.549999999999983</v>
          </cell>
          <cell r="ES20">
            <v>17.340000000000003</v>
          </cell>
          <cell r="ET20">
            <v>11.720000000000027</v>
          </cell>
          <cell r="EU20">
            <v>3.7760000000000584</v>
          </cell>
          <cell r="EV20" t="str">
            <v>0</v>
          </cell>
          <cell r="EY20">
            <v>18780</v>
          </cell>
          <cell r="FA20">
            <v>76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O20">
            <v>381.90000000000146</v>
          </cell>
          <cell r="FP20">
            <v>1210.5999999999985</v>
          </cell>
          <cell r="FQ20">
            <v>1756.0999999999767</v>
          </cell>
          <cell r="FR20">
            <v>1473.1999999999971</v>
          </cell>
          <cell r="FS20">
            <v>1368</v>
          </cell>
          <cell r="FT20">
            <v>1524</v>
          </cell>
          <cell r="FU20">
            <v>0</v>
          </cell>
          <cell r="FV20">
            <v>20</v>
          </cell>
          <cell r="FW20">
            <v>7733.7999999999738</v>
          </cell>
          <cell r="FX20">
            <v>7533</v>
          </cell>
          <cell r="FY20">
            <v>6952</v>
          </cell>
          <cell r="FZ20">
            <v>6338</v>
          </cell>
          <cell r="GA20">
            <v>20990</v>
          </cell>
          <cell r="GB20">
            <v>68</v>
          </cell>
          <cell r="GC20">
            <v>113.5</v>
          </cell>
          <cell r="GD20">
            <v>0</v>
          </cell>
          <cell r="GE20">
            <v>21103.5</v>
          </cell>
          <cell r="GF20">
            <v>200.90000000002328</v>
          </cell>
          <cell r="GG20">
            <v>458</v>
          </cell>
          <cell r="GH20">
            <v>692.29999999998836</v>
          </cell>
          <cell r="GI20">
            <v>1295</v>
          </cell>
          <cell r="GJ20">
            <v>56.200000000011642</v>
          </cell>
          <cell r="GK20">
            <v>1351.2000000000116</v>
          </cell>
          <cell r="GL20">
            <v>4312.0000000000073</v>
          </cell>
          <cell r="GM20">
            <v>11870.999999999985</v>
          </cell>
          <cell r="GN20">
            <v>1439</v>
          </cell>
          <cell r="GO20">
            <v>1263</v>
          </cell>
          <cell r="GP20">
            <v>0</v>
          </cell>
          <cell r="GQ20">
            <v>292.80000000000291</v>
          </cell>
          <cell r="GR20">
            <v>0</v>
          </cell>
          <cell r="GS20">
            <v>0</v>
          </cell>
          <cell r="GT20">
            <v>789</v>
          </cell>
          <cell r="GU20">
            <v>20260</v>
          </cell>
          <cell r="GV20">
            <v>19966.799999999996</v>
          </cell>
          <cell r="GW20">
            <v>647</v>
          </cell>
          <cell r="GX20">
            <v>0</v>
          </cell>
          <cell r="GY20">
            <v>18</v>
          </cell>
          <cell r="GZ20">
            <v>208.80000000001746</v>
          </cell>
          <cell r="HA20">
            <v>42323.039999999994</v>
          </cell>
          <cell r="HB20">
            <v>1256</v>
          </cell>
          <cell r="HC20">
            <v>43196.840000000011</v>
          </cell>
          <cell r="HD20">
            <v>6220</v>
          </cell>
          <cell r="HE20">
            <v>8806</v>
          </cell>
          <cell r="HF20">
            <v>15026</v>
          </cell>
          <cell r="HG20">
            <v>206</v>
          </cell>
          <cell r="HH20">
            <v>1241</v>
          </cell>
          <cell r="HI20">
            <v>7340</v>
          </cell>
          <cell r="HJ20">
            <v>81880</v>
          </cell>
          <cell r="HK20">
            <v>21395.733999999997</v>
          </cell>
          <cell r="HL20">
            <v>1099.6099999999999</v>
          </cell>
          <cell r="HM20">
            <v>5790.4100000000008</v>
          </cell>
          <cell r="HN20">
            <v>7092.09</v>
          </cell>
          <cell r="HO20">
            <v>246.23599999999999</v>
          </cell>
          <cell r="HP20">
            <v>220.80599999999998</v>
          </cell>
          <cell r="HQ20">
            <v>248.96</v>
          </cell>
          <cell r="HR20">
            <v>51.6</v>
          </cell>
          <cell r="HS20">
            <v>0</v>
          </cell>
          <cell r="HV20">
            <v>96000</v>
          </cell>
          <cell r="HW20">
            <v>89220</v>
          </cell>
          <cell r="HX20">
            <v>0</v>
          </cell>
          <cell r="HY20">
            <v>154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</row>
        <row r="21">
          <cell r="B21">
            <v>38731</v>
          </cell>
          <cell r="C21">
            <v>51759.9</v>
          </cell>
          <cell r="D21">
            <v>54250.6</v>
          </cell>
          <cell r="E21">
            <v>501548.1</v>
          </cell>
          <cell r="F21">
            <v>84700.2</v>
          </cell>
          <cell r="G21">
            <v>242334</v>
          </cell>
          <cell r="H21">
            <v>76648</v>
          </cell>
          <cell r="I21">
            <v>25308</v>
          </cell>
          <cell r="J21">
            <v>16028</v>
          </cell>
          <cell r="K21">
            <v>45479</v>
          </cell>
          <cell r="L21">
            <v>193360</v>
          </cell>
          <cell r="M21">
            <v>209293</v>
          </cell>
          <cell r="N21">
            <v>407941.2</v>
          </cell>
          <cell r="O21">
            <v>172628</v>
          </cell>
          <cell r="P21">
            <v>721304</v>
          </cell>
          <cell r="Q21">
            <v>397729.3</v>
          </cell>
          <cell r="R21">
            <v>173562.5</v>
          </cell>
          <cell r="S21">
            <v>6674</v>
          </cell>
          <cell r="T21">
            <v>9924</v>
          </cell>
          <cell r="U21">
            <v>87559</v>
          </cell>
          <cell r="V21">
            <v>29947</v>
          </cell>
          <cell r="W21">
            <v>244802.3</v>
          </cell>
          <cell r="X21">
            <v>204938</v>
          </cell>
          <cell r="Y21">
            <v>380342</v>
          </cell>
          <cell r="Z21">
            <v>375011</v>
          </cell>
          <cell r="AA21">
            <v>10246</v>
          </cell>
          <cell r="AB21">
            <v>360771</v>
          </cell>
          <cell r="AC21">
            <v>383657</v>
          </cell>
          <cell r="AD21">
            <v>9989</v>
          </cell>
          <cell r="AE21">
            <v>73494</v>
          </cell>
          <cell r="AF21">
            <v>17051.2</v>
          </cell>
          <cell r="AG21">
            <v>34820.1</v>
          </cell>
          <cell r="AH21">
            <v>57471.5</v>
          </cell>
          <cell r="AI21">
            <v>0</v>
          </cell>
          <cell r="AJ21">
            <v>255343</v>
          </cell>
          <cell r="AK21">
            <v>53432</v>
          </cell>
          <cell r="AL21">
            <v>0</v>
          </cell>
          <cell r="AM21">
            <v>0</v>
          </cell>
          <cell r="AN21">
            <v>4965</v>
          </cell>
          <cell r="AO21">
            <v>82197</v>
          </cell>
          <cell r="AP21">
            <v>0</v>
          </cell>
          <cell r="AQ21">
            <v>54611</v>
          </cell>
          <cell r="AR21">
            <v>158664</v>
          </cell>
          <cell r="AS21">
            <v>65570</v>
          </cell>
          <cell r="AT21">
            <v>0</v>
          </cell>
          <cell r="AU21">
            <v>5533.5</v>
          </cell>
          <cell r="AV21">
            <v>135382.6</v>
          </cell>
          <cell r="AW21">
            <v>46804.7</v>
          </cell>
          <cell r="AX21">
            <v>0</v>
          </cell>
          <cell r="AY21">
            <v>0</v>
          </cell>
          <cell r="AZ21">
            <v>0</v>
          </cell>
          <cell r="BD21">
            <v>23711530</v>
          </cell>
          <cell r="BE21">
            <v>33294780</v>
          </cell>
          <cell r="BF21">
            <v>103280</v>
          </cell>
          <cell r="BG21">
            <v>2388340</v>
          </cell>
          <cell r="BH21">
            <v>262.45</v>
          </cell>
          <cell r="BI21">
            <v>241.19</v>
          </cell>
          <cell r="BJ21">
            <v>266.61</v>
          </cell>
          <cell r="BK21">
            <v>8158.8</v>
          </cell>
          <cell r="BL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12000</v>
          </cell>
          <cell r="CC21">
            <v>0</v>
          </cell>
          <cell r="CD21">
            <v>0</v>
          </cell>
          <cell r="CE21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>
            <v>0</v>
          </cell>
          <cell r="DA21" t="str">
            <v>0</v>
          </cell>
          <cell r="DB21" t="str">
            <v>0</v>
          </cell>
          <cell r="DC21" t="str">
            <v>0</v>
          </cell>
          <cell r="DD21" t="str">
            <v>0</v>
          </cell>
          <cell r="DE21" t="str">
            <v>0</v>
          </cell>
          <cell r="DF21" t="str">
            <v>0</v>
          </cell>
          <cell r="DG21" t="str">
            <v>0</v>
          </cell>
          <cell r="DH21">
            <v>0</v>
          </cell>
          <cell r="DI21">
            <v>0</v>
          </cell>
          <cell r="DJ21" t="str">
            <v>0</v>
          </cell>
          <cell r="DK21" t="str">
            <v>0</v>
          </cell>
          <cell r="DL21" t="str">
            <v>0</v>
          </cell>
          <cell r="DM21" t="str">
            <v>0</v>
          </cell>
          <cell r="DN21">
            <v>0</v>
          </cell>
          <cell r="DO21" t="str">
            <v>0</v>
          </cell>
          <cell r="DP21" t="str">
            <v>0</v>
          </cell>
          <cell r="DQ21" t="str">
            <v>0</v>
          </cell>
          <cell r="DR21" t="str">
            <v>0</v>
          </cell>
          <cell r="DS21" t="str">
            <v>0</v>
          </cell>
          <cell r="DT21" t="str">
            <v>0</v>
          </cell>
          <cell r="DU21" t="str">
            <v>0</v>
          </cell>
          <cell r="DV21" t="str">
            <v>0</v>
          </cell>
          <cell r="DW21" t="str">
            <v>0</v>
          </cell>
          <cell r="DX21" t="str">
            <v>0</v>
          </cell>
          <cell r="DY21">
            <v>0</v>
          </cell>
          <cell r="DZ21" t="str">
            <v>0</v>
          </cell>
          <cell r="EA21" t="str">
            <v>0</v>
          </cell>
          <cell r="EB21" t="str">
            <v>0</v>
          </cell>
          <cell r="EC21" t="str">
            <v>0</v>
          </cell>
          <cell r="ED21" t="str">
            <v>0</v>
          </cell>
          <cell r="EE21" t="str">
            <v>0</v>
          </cell>
          <cell r="EF21">
            <v>0</v>
          </cell>
          <cell r="EG21" t="str">
            <v>0</v>
          </cell>
          <cell r="EH21" t="str">
            <v>0</v>
          </cell>
          <cell r="EI21">
            <v>0</v>
          </cell>
          <cell r="EJ21" t="str">
            <v>0</v>
          </cell>
          <cell r="EK21" t="str">
            <v>0</v>
          </cell>
          <cell r="EL21" t="str">
            <v>0</v>
          </cell>
          <cell r="EM21" t="str">
            <v>0</v>
          </cell>
          <cell r="EN21" t="str">
            <v>0</v>
          </cell>
          <cell r="EO21" t="str">
            <v>0</v>
          </cell>
          <cell r="EP21">
            <v>0</v>
          </cell>
          <cell r="EQ21">
            <v>0</v>
          </cell>
          <cell r="ER21" t="str">
            <v>0</v>
          </cell>
          <cell r="ES21" t="str">
            <v>0</v>
          </cell>
          <cell r="ET21" t="str">
            <v>0</v>
          </cell>
          <cell r="EU21" t="str">
            <v>0</v>
          </cell>
          <cell r="EV21" t="str">
            <v>0</v>
          </cell>
          <cell r="EY21">
            <v>30780</v>
          </cell>
          <cell r="FA21">
            <v>76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O21">
            <v>381.90000000000146</v>
          </cell>
          <cell r="FP21">
            <v>1210.5999999999985</v>
          </cell>
          <cell r="FQ21">
            <v>1756.0999999999767</v>
          </cell>
          <cell r="FR21">
            <v>1473.1999999999971</v>
          </cell>
          <cell r="FS21">
            <v>1368</v>
          </cell>
          <cell r="FT21">
            <v>1524</v>
          </cell>
          <cell r="FU21">
            <v>0</v>
          </cell>
          <cell r="FV21">
            <v>20</v>
          </cell>
          <cell r="FW21">
            <v>7733.7999999999738</v>
          </cell>
          <cell r="FX21">
            <v>7533</v>
          </cell>
          <cell r="FY21">
            <v>6952</v>
          </cell>
          <cell r="FZ21">
            <v>6338</v>
          </cell>
          <cell r="GA21">
            <v>20990</v>
          </cell>
          <cell r="GB21">
            <v>68</v>
          </cell>
          <cell r="GC21">
            <v>113.5</v>
          </cell>
          <cell r="GD21">
            <v>0</v>
          </cell>
          <cell r="GE21">
            <v>21103.5</v>
          </cell>
          <cell r="GF21">
            <v>200.90000000002328</v>
          </cell>
          <cell r="GG21">
            <v>458</v>
          </cell>
          <cell r="GH21">
            <v>692.29999999998836</v>
          </cell>
          <cell r="GI21">
            <v>1295</v>
          </cell>
          <cell r="GJ21">
            <v>56.200000000011642</v>
          </cell>
          <cell r="GK21">
            <v>1351.2000000000116</v>
          </cell>
          <cell r="GL21">
            <v>4312.0000000000073</v>
          </cell>
          <cell r="GM21">
            <v>11870.999999999985</v>
          </cell>
          <cell r="GN21">
            <v>1439</v>
          </cell>
          <cell r="GO21">
            <v>1263</v>
          </cell>
          <cell r="GP21">
            <v>0</v>
          </cell>
          <cell r="GQ21">
            <v>292.80000000000291</v>
          </cell>
          <cell r="GR21">
            <v>0</v>
          </cell>
          <cell r="GS21">
            <v>0</v>
          </cell>
          <cell r="GT21">
            <v>789</v>
          </cell>
          <cell r="GU21">
            <v>20260</v>
          </cell>
          <cell r="GV21">
            <v>19966.799999999996</v>
          </cell>
          <cell r="GW21">
            <v>647</v>
          </cell>
          <cell r="GX21">
            <v>0</v>
          </cell>
          <cell r="GY21">
            <v>18</v>
          </cell>
          <cell r="GZ21">
            <v>208.80000000001746</v>
          </cell>
          <cell r="HA21">
            <v>42323.039999999994</v>
          </cell>
          <cell r="HB21">
            <v>1256</v>
          </cell>
          <cell r="HC21">
            <v>43196.840000000011</v>
          </cell>
          <cell r="HD21">
            <v>6220</v>
          </cell>
          <cell r="HE21">
            <v>8806</v>
          </cell>
          <cell r="HF21">
            <v>15026</v>
          </cell>
          <cell r="HG21">
            <v>206</v>
          </cell>
          <cell r="HH21">
            <v>1241</v>
          </cell>
          <cell r="HI21">
            <v>7340</v>
          </cell>
          <cell r="HJ21">
            <v>81880</v>
          </cell>
          <cell r="HK21">
            <v>21395.733999999997</v>
          </cell>
          <cell r="HL21">
            <v>1099.6099999999999</v>
          </cell>
          <cell r="HM21">
            <v>5790.4100000000008</v>
          </cell>
          <cell r="HN21">
            <v>7092.09</v>
          </cell>
          <cell r="HO21">
            <v>246.23599999999999</v>
          </cell>
          <cell r="HP21">
            <v>220.80599999999998</v>
          </cell>
          <cell r="HQ21">
            <v>248.96</v>
          </cell>
          <cell r="HR21">
            <v>51.6</v>
          </cell>
          <cell r="HS21">
            <v>0</v>
          </cell>
          <cell r="HV21">
            <v>108000</v>
          </cell>
          <cell r="HW21">
            <v>89220</v>
          </cell>
          <cell r="HX21">
            <v>0</v>
          </cell>
          <cell r="HY21">
            <v>154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</row>
        <row r="22">
          <cell r="B22">
            <v>38732</v>
          </cell>
          <cell r="C22">
            <v>51759.9</v>
          </cell>
          <cell r="D22">
            <v>54250.6</v>
          </cell>
          <cell r="E22">
            <v>501548.1</v>
          </cell>
          <cell r="F22">
            <v>84700.2</v>
          </cell>
          <cell r="G22">
            <v>242334</v>
          </cell>
          <cell r="H22">
            <v>76648</v>
          </cell>
          <cell r="I22">
            <v>25308</v>
          </cell>
          <cell r="J22">
            <v>16028</v>
          </cell>
          <cell r="K22">
            <v>45479</v>
          </cell>
          <cell r="L22">
            <v>193360</v>
          </cell>
          <cell r="M22">
            <v>209293</v>
          </cell>
          <cell r="N22">
            <v>407941.2</v>
          </cell>
          <cell r="O22">
            <v>172628</v>
          </cell>
          <cell r="P22">
            <v>721304</v>
          </cell>
          <cell r="Q22">
            <v>397729.3</v>
          </cell>
          <cell r="R22">
            <v>173562.5</v>
          </cell>
          <cell r="S22">
            <v>6674</v>
          </cell>
          <cell r="T22">
            <v>9924</v>
          </cell>
          <cell r="U22">
            <v>87559</v>
          </cell>
          <cell r="V22">
            <v>29947</v>
          </cell>
          <cell r="W22">
            <v>244802.3</v>
          </cell>
          <cell r="X22">
            <v>204938</v>
          </cell>
          <cell r="Y22">
            <v>380342</v>
          </cell>
          <cell r="Z22">
            <v>375011</v>
          </cell>
          <cell r="AA22">
            <v>10246</v>
          </cell>
          <cell r="AB22">
            <v>360771</v>
          </cell>
          <cell r="AC22">
            <v>383657</v>
          </cell>
          <cell r="AD22">
            <v>9989</v>
          </cell>
          <cell r="AE22">
            <v>73494</v>
          </cell>
          <cell r="AF22">
            <v>17051.2</v>
          </cell>
          <cell r="AG22">
            <v>34820.1</v>
          </cell>
          <cell r="AH22">
            <v>57471.5</v>
          </cell>
          <cell r="AI22">
            <v>0</v>
          </cell>
          <cell r="AJ22">
            <v>255343</v>
          </cell>
          <cell r="AK22">
            <v>53432</v>
          </cell>
          <cell r="AL22">
            <v>0</v>
          </cell>
          <cell r="AM22">
            <v>0</v>
          </cell>
          <cell r="AN22">
            <v>4965</v>
          </cell>
          <cell r="AO22">
            <v>82197</v>
          </cell>
          <cell r="AP22">
            <v>0</v>
          </cell>
          <cell r="AQ22">
            <v>54611</v>
          </cell>
          <cell r="AR22">
            <v>158664</v>
          </cell>
          <cell r="AS22">
            <v>65570</v>
          </cell>
          <cell r="AT22">
            <v>0</v>
          </cell>
          <cell r="AU22">
            <v>5533.5</v>
          </cell>
          <cell r="AV22">
            <v>135382.6</v>
          </cell>
          <cell r="AW22">
            <v>46804.7</v>
          </cell>
          <cell r="AX22">
            <v>0</v>
          </cell>
          <cell r="AY22">
            <v>0</v>
          </cell>
          <cell r="AZ22">
            <v>0</v>
          </cell>
          <cell r="BD22">
            <v>23711530</v>
          </cell>
          <cell r="BE22">
            <v>33294780</v>
          </cell>
          <cell r="BF22">
            <v>103280</v>
          </cell>
          <cell r="BG22">
            <v>2388340</v>
          </cell>
          <cell r="BH22">
            <v>262.45</v>
          </cell>
          <cell r="BI22">
            <v>241.19</v>
          </cell>
          <cell r="BJ22">
            <v>266.61</v>
          </cell>
          <cell r="BK22">
            <v>8158.8</v>
          </cell>
          <cell r="BL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>
            <v>0</v>
          </cell>
          <cell r="DA22" t="str">
            <v>0</v>
          </cell>
          <cell r="DB22" t="str">
            <v>0</v>
          </cell>
          <cell r="DC22" t="str">
            <v>0</v>
          </cell>
          <cell r="DD22" t="str">
            <v>0</v>
          </cell>
          <cell r="DE22" t="str">
            <v>0</v>
          </cell>
          <cell r="DF22" t="str">
            <v>0</v>
          </cell>
          <cell r="DG22" t="str">
            <v>0</v>
          </cell>
          <cell r="DH22">
            <v>0</v>
          </cell>
          <cell r="DI22">
            <v>0</v>
          </cell>
          <cell r="DJ22" t="str">
            <v>0</v>
          </cell>
          <cell r="DK22" t="str">
            <v>0</v>
          </cell>
          <cell r="DL22" t="str">
            <v>0</v>
          </cell>
          <cell r="DM22" t="str">
            <v>0</v>
          </cell>
          <cell r="DN22">
            <v>0</v>
          </cell>
          <cell r="DO22" t="str">
            <v>0</v>
          </cell>
          <cell r="DP22" t="str">
            <v>0</v>
          </cell>
          <cell r="DQ22" t="str">
            <v>0</v>
          </cell>
          <cell r="DR22" t="str">
            <v>0</v>
          </cell>
          <cell r="DS22" t="str">
            <v>0</v>
          </cell>
          <cell r="DT22" t="str">
            <v>0</v>
          </cell>
          <cell r="DU22" t="str">
            <v>0</v>
          </cell>
          <cell r="DV22" t="str">
            <v>0</v>
          </cell>
          <cell r="DW22" t="str">
            <v>0</v>
          </cell>
          <cell r="DX22" t="str">
            <v>0</v>
          </cell>
          <cell r="DY22">
            <v>0</v>
          </cell>
          <cell r="DZ22" t="str">
            <v>0</v>
          </cell>
          <cell r="EA22" t="str">
            <v>0</v>
          </cell>
          <cell r="EB22" t="str">
            <v>0</v>
          </cell>
          <cell r="EC22" t="str">
            <v>0</v>
          </cell>
          <cell r="ED22" t="str">
            <v>0</v>
          </cell>
          <cell r="EE22" t="str">
            <v>0</v>
          </cell>
          <cell r="EF22">
            <v>0</v>
          </cell>
          <cell r="EG22" t="str">
            <v>0</v>
          </cell>
          <cell r="EH22" t="str">
            <v>0</v>
          </cell>
          <cell r="EI22">
            <v>0</v>
          </cell>
          <cell r="EJ22" t="str">
            <v>0</v>
          </cell>
          <cell r="EK22" t="str">
            <v>0</v>
          </cell>
          <cell r="EL22" t="str">
            <v>0</v>
          </cell>
          <cell r="EM22" t="str">
            <v>0</v>
          </cell>
          <cell r="EN22" t="str">
            <v>0</v>
          </cell>
          <cell r="EO22" t="str">
            <v>0</v>
          </cell>
          <cell r="EP22">
            <v>0</v>
          </cell>
          <cell r="EQ22">
            <v>0</v>
          </cell>
          <cell r="ER22" t="str">
            <v>0</v>
          </cell>
          <cell r="ES22" t="str">
            <v>0</v>
          </cell>
          <cell r="ET22" t="str">
            <v>0</v>
          </cell>
          <cell r="EU22" t="str">
            <v>0</v>
          </cell>
          <cell r="EV22" t="str">
            <v>0</v>
          </cell>
          <cell r="EY22">
            <v>30780</v>
          </cell>
          <cell r="FA22">
            <v>76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O22">
            <v>381.90000000000146</v>
          </cell>
          <cell r="FP22">
            <v>1210.5999999999985</v>
          </cell>
          <cell r="FQ22">
            <v>1756.0999999999767</v>
          </cell>
          <cell r="FR22">
            <v>1473.1999999999971</v>
          </cell>
          <cell r="FS22">
            <v>1368</v>
          </cell>
          <cell r="FT22">
            <v>1524</v>
          </cell>
          <cell r="FU22">
            <v>0</v>
          </cell>
          <cell r="FV22">
            <v>20</v>
          </cell>
          <cell r="FW22">
            <v>7733.7999999999738</v>
          </cell>
          <cell r="FX22">
            <v>7533</v>
          </cell>
          <cell r="FY22">
            <v>6952</v>
          </cell>
          <cell r="FZ22">
            <v>6338</v>
          </cell>
          <cell r="GA22">
            <v>20990</v>
          </cell>
          <cell r="GB22">
            <v>68</v>
          </cell>
          <cell r="GC22">
            <v>113.5</v>
          </cell>
          <cell r="GD22">
            <v>0</v>
          </cell>
          <cell r="GE22">
            <v>21103.5</v>
          </cell>
          <cell r="GF22">
            <v>200.90000000002328</v>
          </cell>
          <cell r="GG22">
            <v>458</v>
          </cell>
          <cell r="GH22">
            <v>692.29999999998836</v>
          </cell>
          <cell r="GI22">
            <v>1295</v>
          </cell>
          <cell r="GJ22">
            <v>56.200000000011642</v>
          </cell>
          <cell r="GK22">
            <v>1351.2000000000116</v>
          </cell>
          <cell r="GL22">
            <v>4312.0000000000073</v>
          </cell>
          <cell r="GM22">
            <v>11870.999999999985</v>
          </cell>
          <cell r="GN22">
            <v>1439</v>
          </cell>
          <cell r="GO22">
            <v>1263</v>
          </cell>
          <cell r="GP22">
            <v>0</v>
          </cell>
          <cell r="GQ22">
            <v>292.80000000000291</v>
          </cell>
          <cell r="GR22">
            <v>0</v>
          </cell>
          <cell r="GS22">
            <v>0</v>
          </cell>
          <cell r="GT22">
            <v>789</v>
          </cell>
          <cell r="GU22">
            <v>20260</v>
          </cell>
          <cell r="GV22">
            <v>19966.799999999996</v>
          </cell>
          <cell r="GW22">
            <v>647</v>
          </cell>
          <cell r="GX22">
            <v>0</v>
          </cell>
          <cell r="GY22">
            <v>18</v>
          </cell>
          <cell r="GZ22">
            <v>208.80000000001746</v>
          </cell>
          <cell r="HA22">
            <v>42323.039999999994</v>
          </cell>
          <cell r="HB22">
            <v>1256</v>
          </cell>
          <cell r="HC22">
            <v>43196.840000000011</v>
          </cell>
          <cell r="HD22">
            <v>6220</v>
          </cell>
          <cell r="HE22">
            <v>8806</v>
          </cell>
          <cell r="HF22">
            <v>15026</v>
          </cell>
          <cell r="HG22">
            <v>206</v>
          </cell>
          <cell r="HH22">
            <v>1241</v>
          </cell>
          <cell r="HI22">
            <v>7340</v>
          </cell>
          <cell r="HJ22">
            <v>81880</v>
          </cell>
          <cell r="HK22">
            <v>21395.733999999997</v>
          </cell>
          <cell r="HL22">
            <v>1099.6099999999999</v>
          </cell>
          <cell r="HM22">
            <v>5790.4100000000008</v>
          </cell>
          <cell r="HN22">
            <v>7092.09</v>
          </cell>
          <cell r="HO22">
            <v>246.23599999999999</v>
          </cell>
          <cell r="HP22">
            <v>220.80599999999998</v>
          </cell>
          <cell r="HQ22">
            <v>248.96</v>
          </cell>
          <cell r="HR22">
            <v>51.6</v>
          </cell>
          <cell r="HS22">
            <v>0</v>
          </cell>
          <cell r="HV22">
            <v>108000</v>
          </cell>
          <cell r="HW22">
            <v>89220</v>
          </cell>
          <cell r="HX22">
            <v>0</v>
          </cell>
          <cell r="HY22">
            <v>154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</row>
        <row r="23">
          <cell r="B23">
            <v>38733</v>
          </cell>
          <cell r="C23">
            <v>51765</v>
          </cell>
          <cell r="D23">
            <v>54340</v>
          </cell>
          <cell r="E23">
            <v>501677</v>
          </cell>
          <cell r="F23">
            <v>84806</v>
          </cell>
          <cell r="G23">
            <v>242436</v>
          </cell>
          <cell r="H23">
            <v>76750</v>
          </cell>
          <cell r="I23">
            <v>25308</v>
          </cell>
          <cell r="J23">
            <v>16028</v>
          </cell>
          <cell r="K23">
            <v>45778</v>
          </cell>
          <cell r="L23">
            <v>193513</v>
          </cell>
          <cell r="M23">
            <v>209610</v>
          </cell>
          <cell r="N23">
            <v>408166</v>
          </cell>
          <cell r="O23">
            <v>172865</v>
          </cell>
          <cell r="P23">
            <v>721540</v>
          </cell>
          <cell r="Q23">
            <v>397953</v>
          </cell>
          <cell r="R23">
            <v>173582</v>
          </cell>
          <cell r="S23">
            <v>6700</v>
          </cell>
          <cell r="T23">
            <v>9924</v>
          </cell>
          <cell r="U23">
            <v>87611.8</v>
          </cell>
          <cell r="V23">
            <v>29962</v>
          </cell>
          <cell r="W23">
            <v>244860</v>
          </cell>
          <cell r="X23">
            <v>205960</v>
          </cell>
          <cell r="Y23">
            <v>380857</v>
          </cell>
          <cell r="Z23">
            <v>375527</v>
          </cell>
          <cell r="AA23">
            <v>10246</v>
          </cell>
          <cell r="AB23">
            <v>361284</v>
          </cell>
          <cell r="AC23">
            <v>384148</v>
          </cell>
          <cell r="AD23">
            <v>9989</v>
          </cell>
          <cell r="AE23">
            <v>73596</v>
          </cell>
          <cell r="AF23">
            <v>17083</v>
          </cell>
          <cell r="AG23">
            <v>34865</v>
          </cell>
          <cell r="AH23">
            <v>57514</v>
          </cell>
          <cell r="AI23">
            <v>0</v>
          </cell>
          <cell r="AJ23">
            <v>255455</v>
          </cell>
          <cell r="AK23">
            <v>53512</v>
          </cell>
          <cell r="AL23">
            <v>0</v>
          </cell>
          <cell r="AM23">
            <v>0</v>
          </cell>
          <cell r="AN23">
            <v>5001</v>
          </cell>
          <cell r="AO23">
            <v>82248</v>
          </cell>
          <cell r="AP23">
            <v>0</v>
          </cell>
          <cell r="AQ23">
            <v>54760</v>
          </cell>
          <cell r="AR23">
            <v>158690</v>
          </cell>
          <cell r="AS23">
            <v>65572</v>
          </cell>
          <cell r="AT23">
            <v>0</v>
          </cell>
          <cell r="AU23">
            <v>5533.5</v>
          </cell>
          <cell r="AV23">
            <v>135387.1</v>
          </cell>
          <cell r="AW23">
            <v>46829</v>
          </cell>
          <cell r="AX23">
            <v>0</v>
          </cell>
          <cell r="AY23">
            <v>0</v>
          </cell>
          <cell r="AZ23">
            <v>0</v>
          </cell>
          <cell r="BD23">
            <v>23721360</v>
          </cell>
          <cell r="BE23">
            <v>33346840</v>
          </cell>
          <cell r="BF23">
            <v>103850</v>
          </cell>
          <cell r="BG23">
            <v>2392570</v>
          </cell>
          <cell r="BH23">
            <v>5.76</v>
          </cell>
          <cell r="BI23">
            <v>2.92</v>
          </cell>
          <cell r="BJ23">
            <v>273</v>
          </cell>
          <cell r="BK23">
            <v>8212.7999999999993</v>
          </cell>
          <cell r="BL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32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4800</v>
          </cell>
          <cell r="CD23">
            <v>0</v>
          </cell>
          <cell r="CE23">
            <v>11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R23">
            <v>5.0999999999985448</v>
          </cell>
          <cell r="CS23">
            <v>89.400000000001455</v>
          </cell>
          <cell r="CT23">
            <v>128.90000000002328</v>
          </cell>
          <cell r="CU23">
            <v>105.80000000000291</v>
          </cell>
          <cell r="CV23">
            <v>102</v>
          </cell>
          <cell r="CW23">
            <v>102</v>
          </cell>
          <cell r="CX23" t="str">
            <v>0</v>
          </cell>
          <cell r="CY23" t="str">
            <v>0</v>
          </cell>
          <cell r="CZ23">
            <v>533.20000000002619</v>
          </cell>
          <cell r="DA23">
            <v>515</v>
          </cell>
          <cell r="DB23">
            <v>516</v>
          </cell>
          <cell r="DC23" t="str">
            <v>0</v>
          </cell>
          <cell r="DD23">
            <v>1022</v>
          </cell>
          <cell r="DE23" t="str">
            <v>0</v>
          </cell>
          <cell r="DF23">
            <v>19.5</v>
          </cell>
          <cell r="DG23" t="str">
            <v>0</v>
          </cell>
          <cell r="DH23">
            <v>1041.5</v>
          </cell>
          <cell r="DI23">
            <v>-0.40000000000873115</v>
          </cell>
          <cell r="DJ23">
            <v>15</v>
          </cell>
          <cell r="DK23">
            <v>57.700000000011642</v>
          </cell>
          <cell r="DL23">
            <v>52.80000000000291</v>
          </cell>
          <cell r="DM23">
            <v>19.5</v>
          </cell>
          <cell r="DN23">
            <v>72.30000000000291</v>
          </cell>
          <cell r="DO23">
            <v>317.99999999999272</v>
          </cell>
          <cell r="DP23">
            <v>449.00000000001455</v>
          </cell>
          <cell r="DQ23">
            <v>112</v>
          </cell>
          <cell r="DR23">
            <v>80</v>
          </cell>
          <cell r="DS23" t="str">
            <v>0</v>
          </cell>
          <cell r="DT23">
            <v>42.5</v>
          </cell>
          <cell r="DU23" t="str">
            <v>0</v>
          </cell>
          <cell r="DV23" t="str">
            <v>0</v>
          </cell>
          <cell r="DW23">
            <v>36</v>
          </cell>
          <cell r="DX23">
            <v>1020</v>
          </cell>
          <cell r="DY23">
            <v>1037.5000000000073</v>
          </cell>
          <cell r="DZ23">
            <v>2</v>
          </cell>
          <cell r="EA23" t="str">
            <v>0</v>
          </cell>
          <cell r="EB23" t="str">
            <v>0</v>
          </cell>
          <cell r="EC23">
            <v>4.5</v>
          </cell>
          <cell r="ED23">
            <v>24.30000000000291</v>
          </cell>
          <cell r="EE23">
            <v>26</v>
          </cell>
          <cell r="EF23">
            <v>30.80000000000291</v>
          </cell>
          <cell r="EG23">
            <v>299</v>
          </cell>
          <cell r="EH23">
            <v>153</v>
          </cell>
          <cell r="EI23">
            <v>452</v>
          </cell>
          <cell r="EJ23">
            <v>26</v>
          </cell>
          <cell r="EK23">
            <v>149</v>
          </cell>
          <cell r="EL23">
            <v>570</v>
          </cell>
          <cell r="EM23">
            <v>4230</v>
          </cell>
          <cell r="EN23">
            <v>9.83</v>
          </cell>
          <cell r="EO23">
            <v>52.06</v>
          </cell>
          <cell r="EP23">
            <v>0</v>
          </cell>
          <cell r="EQ23">
            <v>0</v>
          </cell>
          <cell r="ER23" t="str">
            <v>0</v>
          </cell>
          <cell r="ES23" t="str">
            <v>0</v>
          </cell>
          <cell r="ET23">
            <v>6.3899999999999864</v>
          </cell>
          <cell r="EU23">
            <v>8.6399999999998549</v>
          </cell>
          <cell r="EV23" t="str">
            <v>0</v>
          </cell>
          <cell r="EY23">
            <v>25980</v>
          </cell>
          <cell r="FA23">
            <v>65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O23">
            <v>387</v>
          </cell>
          <cell r="FP23">
            <v>1300</v>
          </cell>
          <cell r="FQ23">
            <v>1885</v>
          </cell>
          <cell r="FR23">
            <v>1579</v>
          </cell>
          <cell r="FS23">
            <v>1470</v>
          </cell>
          <cell r="FT23">
            <v>1626</v>
          </cell>
          <cell r="FU23">
            <v>0</v>
          </cell>
          <cell r="FV23">
            <v>20</v>
          </cell>
          <cell r="FW23">
            <v>8267</v>
          </cell>
          <cell r="FX23">
            <v>8048</v>
          </cell>
          <cell r="FY23">
            <v>7468</v>
          </cell>
          <cell r="FZ23">
            <v>6338</v>
          </cell>
          <cell r="GA23">
            <v>22012</v>
          </cell>
          <cell r="GB23">
            <v>68</v>
          </cell>
          <cell r="GC23">
            <v>133</v>
          </cell>
          <cell r="GD23">
            <v>0</v>
          </cell>
          <cell r="GE23">
            <v>22145</v>
          </cell>
          <cell r="GF23">
            <v>200.50000000001455</v>
          </cell>
          <cell r="GG23">
            <v>473</v>
          </cell>
          <cell r="GH23">
            <v>750</v>
          </cell>
          <cell r="GI23">
            <v>1347.8000000000029</v>
          </cell>
          <cell r="GJ23">
            <v>75.700000000011642</v>
          </cell>
          <cell r="GK23">
            <v>1423.5000000000146</v>
          </cell>
          <cell r="GL23">
            <v>4630</v>
          </cell>
          <cell r="GM23">
            <v>12320</v>
          </cell>
          <cell r="GN23">
            <v>1551</v>
          </cell>
          <cell r="GO23">
            <v>1343</v>
          </cell>
          <cell r="GP23">
            <v>0</v>
          </cell>
          <cell r="GQ23">
            <v>335.30000000000291</v>
          </cell>
          <cell r="GR23">
            <v>0</v>
          </cell>
          <cell r="GS23">
            <v>0</v>
          </cell>
          <cell r="GT23">
            <v>825</v>
          </cell>
          <cell r="GU23">
            <v>21280</v>
          </cell>
          <cell r="GV23">
            <v>21004.300000000003</v>
          </cell>
          <cell r="GW23">
            <v>649</v>
          </cell>
          <cell r="GX23">
            <v>0</v>
          </cell>
          <cell r="GY23">
            <v>18</v>
          </cell>
          <cell r="GZ23">
            <v>213.30000000001746</v>
          </cell>
          <cell r="HA23">
            <v>42347.34</v>
          </cell>
          <cell r="HB23">
            <v>1282</v>
          </cell>
          <cell r="HC23">
            <v>43227.640000000014</v>
          </cell>
          <cell r="HD23">
            <v>6519</v>
          </cell>
          <cell r="HE23">
            <v>8959</v>
          </cell>
          <cell r="HF23">
            <v>15478</v>
          </cell>
          <cell r="HG23">
            <v>232</v>
          </cell>
          <cell r="HH23">
            <v>1390</v>
          </cell>
          <cell r="HI23">
            <v>7910</v>
          </cell>
          <cell r="HJ23">
            <v>86110</v>
          </cell>
          <cell r="HK23">
            <v>21405.563999999998</v>
          </cell>
          <cell r="HL23">
            <v>1151.6699999999998</v>
          </cell>
          <cell r="HM23">
            <v>5790.4100000000008</v>
          </cell>
          <cell r="HN23">
            <v>7092.09</v>
          </cell>
          <cell r="HO23">
            <v>246.23599999999999</v>
          </cell>
          <cell r="HP23">
            <v>220.80599999999998</v>
          </cell>
          <cell r="HQ23">
            <v>255.35</v>
          </cell>
          <cell r="HR23">
            <v>60.239999999999853</v>
          </cell>
          <cell r="HS23">
            <v>0</v>
          </cell>
          <cell r="HV23">
            <v>108000</v>
          </cell>
          <cell r="HW23">
            <v>94020</v>
          </cell>
          <cell r="HX23">
            <v>0</v>
          </cell>
          <cell r="HY23">
            <v>165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</row>
        <row r="24">
          <cell r="B24">
            <v>38734</v>
          </cell>
          <cell r="C24">
            <v>51812.4</v>
          </cell>
          <cell r="D24">
            <v>54451</v>
          </cell>
          <cell r="E24">
            <v>501830.8</v>
          </cell>
          <cell r="F24">
            <v>84918</v>
          </cell>
          <cell r="G24">
            <v>242538.9</v>
          </cell>
          <cell r="H24">
            <v>76868</v>
          </cell>
          <cell r="I24">
            <v>25308</v>
          </cell>
          <cell r="J24">
            <v>16028</v>
          </cell>
          <cell r="K24">
            <v>46212</v>
          </cell>
          <cell r="L24">
            <v>193604</v>
          </cell>
          <cell r="M24">
            <v>209966</v>
          </cell>
          <cell r="N24">
            <v>408446.1</v>
          </cell>
          <cell r="O24">
            <v>173108.6</v>
          </cell>
          <cell r="P24">
            <v>721819.3</v>
          </cell>
          <cell r="Q24">
            <v>398248.5</v>
          </cell>
          <cell r="R24">
            <v>173587.8</v>
          </cell>
          <cell r="S24">
            <v>6720</v>
          </cell>
          <cell r="T24">
            <v>9942.6</v>
          </cell>
          <cell r="U24">
            <v>87717.5</v>
          </cell>
          <cell r="V24">
            <v>29998</v>
          </cell>
          <cell r="W24">
            <v>244913.1</v>
          </cell>
          <cell r="X24">
            <v>207394</v>
          </cell>
          <cell r="Y24">
            <v>381552</v>
          </cell>
          <cell r="Z24">
            <v>376276</v>
          </cell>
          <cell r="AA24">
            <v>10246</v>
          </cell>
          <cell r="AB24">
            <v>361935</v>
          </cell>
          <cell r="AC24">
            <v>384925</v>
          </cell>
          <cell r="AD24">
            <v>9989</v>
          </cell>
          <cell r="AE24">
            <v>73738</v>
          </cell>
          <cell r="AF24">
            <v>17110</v>
          </cell>
          <cell r="AG24">
            <v>34952</v>
          </cell>
          <cell r="AH24">
            <v>57529.8</v>
          </cell>
          <cell r="AI24">
            <v>176</v>
          </cell>
          <cell r="AJ24">
            <v>255537.8</v>
          </cell>
          <cell r="AK24">
            <v>53582.2</v>
          </cell>
          <cell r="AL24">
            <v>0</v>
          </cell>
          <cell r="AM24">
            <v>0</v>
          </cell>
          <cell r="AN24">
            <v>5035</v>
          </cell>
          <cell r="AO24">
            <v>82307.3</v>
          </cell>
          <cell r="AP24">
            <v>0</v>
          </cell>
          <cell r="AQ24">
            <v>54850</v>
          </cell>
          <cell r="AR24">
            <v>158727.4</v>
          </cell>
          <cell r="AS24">
            <v>65576</v>
          </cell>
          <cell r="AT24">
            <v>0</v>
          </cell>
          <cell r="AU24">
            <v>5533.5</v>
          </cell>
          <cell r="AV24">
            <v>135387.1</v>
          </cell>
          <cell r="AW24">
            <v>46856.3</v>
          </cell>
          <cell r="AX24">
            <v>0</v>
          </cell>
          <cell r="AY24">
            <v>0</v>
          </cell>
          <cell r="AZ24">
            <v>0</v>
          </cell>
          <cell r="BD24">
            <v>23724480</v>
          </cell>
          <cell r="BE24">
            <v>33423200</v>
          </cell>
          <cell r="BF24">
            <v>103930</v>
          </cell>
          <cell r="BG24">
            <v>2398600</v>
          </cell>
          <cell r="BH24">
            <v>18.920000000000002</v>
          </cell>
          <cell r="BI24">
            <v>20.13</v>
          </cell>
          <cell r="BJ24">
            <v>286.61</v>
          </cell>
          <cell r="BK24">
            <v>8235.1</v>
          </cell>
          <cell r="BL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32</v>
          </cell>
          <cell r="BV24">
            <v>0</v>
          </cell>
          <cell r="BW24">
            <v>20</v>
          </cell>
          <cell r="BX24">
            <v>20</v>
          </cell>
          <cell r="BY24">
            <v>0</v>
          </cell>
          <cell r="BZ24">
            <v>513.65</v>
          </cell>
          <cell r="CA24">
            <v>807.01</v>
          </cell>
          <cell r="CB24">
            <v>0</v>
          </cell>
          <cell r="CC24">
            <v>6110</v>
          </cell>
          <cell r="CD24">
            <v>0</v>
          </cell>
          <cell r="CE24">
            <v>11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R24">
            <v>47.400000000001455</v>
          </cell>
          <cell r="CS24">
            <v>111</v>
          </cell>
          <cell r="CT24">
            <v>153.79999999998836</v>
          </cell>
          <cell r="CU24">
            <v>112</v>
          </cell>
          <cell r="CV24">
            <v>102.89999999999418</v>
          </cell>
          <cell r="CW24">
            <v>118</v>
          </cell>
          <cell r="CX24" t="str">
            <v>0</v>
          </cell>
          <cell r="CY24" t="str">
            <v>0</v>
          </cell>
          <cell r="CZ24">
            <v>645.09999999998399</v>
          </cell>
          <cell r="DA24">
            <v>695</v>
          </cell>
          <cell r="DB24">
            <v>749</v>
          </cell>
          <cell r="DC24" t="str">
            <v>0</v>
          </cell>
          <cell r="DD24">
            <v>1434</v>
          </cell>
          <cell r="DE24">
            <v>18.600000000000364</v>
          </cell>
          <cell r="DF24">
            <v>5.7999999999883585</v>
          </cell>
          <cell r="DG24" t="str">
            <v>0</v>
          </cell>
          <cell r="DH24">
            <v>1439.7999999999884</v>
          </cell>
          <cell r="DI24">
            <v>16.599999999991269</v>
          </cell>
          <cell r="DJ24">
            <v>36</v>
          </cell>
          <cell r="DK24">
            <v>53.100000000005821</v>
          </cell>
          <cell r="DL24">
            <v>105.69999999999709</v>
          </cell>
          <cell r="DM24" t="str">
            <v>0</v>
          </cell>
          <cell r="DN24">
            <v>105.69999999999709</v>
          </cell>
          <cell r="DO24">
            <v>270</v>
          </cell>
          <cell r="DP24">
            <v>870</v>
          </cell>
          <cell r="DQ24">
            <v>82.799999999988358</v>
          </cell>
          <cell r="DR24">
            <v>70.19999999999709</v>
          </cell>
          <cell r="DS24">
            <v>176</v>
          </cell>
          <cell r="DT24">
            <v>15.80000000000291</v>
          </cell>
          <cell r="DU24" t="str">
            <v>0</v>
          </cell>
          <cell r="DV24" t="str">
            <v>0</v>
          </cell>
          <cell r="DW24">
            <v>34</v>
          </cell>
          <cell r="DX24">
            <v>1420</v>
          </cell>
          <cell r="DY24">
            <v>1518.7999999999884</v>
          </cell>
          <cell r="DZ24">
            <v>4</v>
          </cell>
          <cell r="EA24" t="str">
            <v>0</v>
          </cell>
          <cell r="EB24" t="str">
            <v>0</v>
          </cell>
          <cell r="EC24" t="str">
            <v>0</v>
          </cell>
          <cell r="ED24">
            <v>27.30000000000291</v>
          </cell>
          <cell r="EE24">
            <v>37.399999999994179</v>
          </cell>
          <cell r="EF24">
            <v>31.30000000000291</v>
          </cell>
          <cell r="EG24">
            <v>434</v>
          </cell>
          <cell r="EH24">
            <v>91</v>
          </cell>
          <cell r="EI24">
            <v>525</v>
          </cell>
          <cell r="EJ24">
            <v>20</v>
          </cell>
          <cell r="EK24">
            <v>90</v>
          </cell>
          <cell r="EL24">
            <v>80</v>
          </cell>
          <cell r="EM24">
            <v>6030</v>
          </cell>
          <cell r="EN24">
            <v>3.12</v>
          </cell>
          <cell r="EO24">
            <v>76.36</v>
          </cell>
          <cell r="EP24">
            <v>513.65</v>
          </cell>
          <cell r="EQ24">
            <v>807.01</v>
          </cell>
          <cell r="ER24">
            <v>13.160000000000002</v>
          </cell>
          <cell r="ES24">
            <v>17.21</v>
          </cell>
          <cell r="ET24">
            <v>13.610000000000014</v>
          </cell>
          <cell r="EU24">
            <v>3.5680000000001746</v>
          </cell>
          <cell r="EV24" t="str">
            <v>0</v>
          </cell>
          <cell r="EY24">
            <v>19870</v>
          </cell>
          <cell r="FA24">
            <v>54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O24">
            <v>434.40000000000146</v>
          </cell>
          <cell r="FP24">
            <v>1411</v>
          </cell>
          <cell r="FQ24">
            <v>2038.7999999999884</v>
          </cell>
          <cell r="FR24">
            <v>1691</v>
          </cell>
          <cell r="FS24">
            <v>1572.8999999999942</v>
          </cell>
          <cell r="FT24">
            <v>1744</v>
          </cell>
          <cell r="FU24">
            <v>0</v>
          </cell>
          <cell r="FV24">
            <v>20</v>
          </cell>
          <cell r="FW24">
            <v>8912.099999999984</v>
          </cell>
          <cell r="FX24">
            <v>8743</v>
          </cell>
          <cell r="FY24">
            <v>8217</v>
          </cell>
          <cell r="FZ24">
            <v>6338</v>
          </cell>
          <cell r="GA24">
            <v>23446</v>
          </cell>
          <cell r="GB24">
            <v>86.600000000000364</v>
          </cell>
          <cell r="GC24">
            <v>138.79999999998836</v>
          </cell>
          <cell r="GD24">
            <v>0</v>
          </cell>
          <cell r="GE24">
            <v>23584.799999999988</v>
          </cell>
          <cell r="GF24">
            <v>217.10000000000582</v>
          </cell>
          <cell r="GG24">
            <v>509</v>
          </cell>
          <cell r="GH24">
            <v>803.10000000000582</v>
          </cell>
          <cell r="GI24">
            <v>1453.5</v>
          </cell>
          <cell r="GJ24">
            <v>75.700000000011642</v>
          </cell>
          <cell r="GK24">
            <v>1529.2000000000116</v>
          </cell>
          <cell r="GL24">
            <v>4900</v>
          </cell>
          <cell r="GM24">
            <v>13190</v>
          </cell>
          <cell r="GN24">
            <v>1633.7999999999884</v>
          </cell>
          <cell r="GO24">
            <v>1413.1999999999971</v>
          </cell>
          <cell r="GP24">
            <v>176</v>
          </cell>
          <cell r="GQ24">
            <v>351.10000000000582</v>
          </cell>
          <cell r="GR24">
            <v>0</v>
          </cell>
          <cell r="GS24">
            <v>0</v>
          </cell>
          <cell r="GT24">
            <v>859</v>
          </cell>
          <cell r="GU24">
            <v>22700</v>
          </cell>
          <cell r="GV24">
            <v>22523.099999999991</v>
          </cell>
          <cell r="GW24">
            <v>653</v>
          </cell>
          <cell r="GX24">
            <v>0</v>
          </cell>
          <cell r="GY24">
            <v>18</v>
          </cell>
          <cell r="GZ24">
            <v>213.30000000001746</v>
          </cell>
          <cell r="HA24">
            <v>42374.64</v>
          </cell>
          <cell r="HB24">
            <v>1319.3999999999942</v>
          </cell>
          <cell r="HC24">
            <v>43258.940000000017</v>
          </cell>
          <cell r="HD24">
            <v>6953</v>
          </cell>
          <cell r="HE24">
            <v>9050</v>
          </cell>
          <cell r="HF24">
            <v>16003</v>
          </cell>
          <cell r="HG24">
            <v>252</v>
          </cell>
          <cell r="HH24">
            <v>1480</v>
          </cell>
          <cell r="HI24">
            <v>7990</v>
          </cell>
          <cell r="HJ24">
            <v>92140</v>
          </cell>
          <cell r="HK24">
            <v>21408.683999999997</v>
          </cell>
          <cell r="HL24">
            <v>1228.0299999999997</v>
          </cell>
          <cell r="HM24">
            <v>6304.06</v>
          </cell>
          <cell r="HN24">
            <v>7899.1</v>
          </cell>
          <cell r="HO24">
            <v>259.39600000000002</v>
          </cell>
          <cell r="HP24">
            <v>238.01599999999999</v>
          </cell>
          <cell r="HQ24">
            <v>268.96000000000004</v>
          </cell>
          <cell r="HR24">
            <v>63.808000000000028</v>
          </cell>
          <cell r="HS24">
            <v>0</v>
          </cell>
          <cell r="HV24">
            <v>108000</v>
          </cell>
          <cell r="HW24">
            <v>100130</v>
          </cell>
          <cell r="HX24">
            <v>0</v>
          </cell>
          <cell r="HY24">
            <v>176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</row>
        <row r="25">
          <cell r="B25">
            <v>38735</v>
          </cell>
          <cell r="C25">
            <v>51849.599999999999</v>
          </cell>
          <cell r="D25">
            <v>54554.9</v>
          </cell>
          <cell r="E25">
            <v>501990.1</v>
          </cell>
          <cell r="F25">
            <v>85061.7</v>
          </cell>
          <cell r="G25">
            <v>242669.8</v>
          </cell>
          <cell r="H25">
            <v>76989</v>
          </cell>
          <cell r="I25">
            <v>25308</v>
          </cell>
          <cell r="J25">
            <v>16028</v>
          </cell>
          <cell r="K25">
            <v>46745</v>
          </cell>
          <cell r="L25">
            <v>194250</v>
          </cell>
          <cell r="M25">
            <v>210406.1</v>
          </cell>
          <cell r="N25">
            <v>408940.3</v>
          </cell>
          <cell r="O25">
            <v>173416.2</v>
          </cell>
          <cell r="P25">
            <v>722303.6</v>
          </cell>
          <cell r="Q25">
            <v>398673.4</v>
          </cell>
          <cell r="R25">
            <v>173599.5</v>
          </cell>
          <cell r="S25">
            <v>6744</v>
          </cell>
          <cell r="T25">
            <v>9947.7000000000007</v>
          </cell>
          <cell r="U25">
            <v>87844.2</v>
          </cell>
          <cell r="V25">
            <v>30037.200000000001</v>
          </cell>
          <cell r="W25">
            <v>244986</v>
          </cell>
          <cell r="X25">
            <v>209332</v>
          </cell>
          <cell r="Y25">
            <v>382483</v>
          </cell>
          <cell r="Z25">
            <v>377295</v>
          </cell>
          <cell r="AA25">
            <v>10246</v>
          </cell>
          <cell r="AB25">
            <v>362805</v>
          </cell>
          <cell r="AC25">
            <v>385970</v>
          </cell>
          <cell r="AD25">
            <v>9989</v>
          </cell>
          <cell r="AE25">
            <v>73926</v>
          </cell>
          <cell r="AF25">
            <v>17157.099999999999</v>
          </cell>
          <cell r="AG25">
            <v>35055.4</v>
          </cell>
          <cell r="AH25">
            <v>57583.8</v>
          </cell>
          <cell r="AI25">
            <v>268</v>
          </cell>
          <cell r="AJ25">
            <v>255663.6</v>
          </cell>
          <cell r="AK25">
            <v>53687.7</v>
          </cell>
          <cell r="AL25">
            <v>0</v>
          </cell>
          <cell r="AM25">
            <v>0</v>
          </cell>
          <cell r="AN25">
            <v>5065</v>
          </cell>
          <cell r="AO25">
            <v>82396.5</v>
          </cell>
          <cell r="AP25">
            <v>0</v>
          </cell>
          <cell r="AQ25">
            <v>54957</v>
          </cell>
          <cell r="AR25">
            <v>158843.70000000001</v>
          </cell>
          <cell r="AS25">
            <v>65632.800000000003</v>
          </cell>
          <cell r="AT25">
            <v>0</v>
          </cell>
          <cell r="AU25">
            <v>5533.5</v>
          </cell>
          <cell r="AV25">
            <v>135390.20000000001</v>
          </cell>
          <cell r="AW25">
            <v>46913.3</v>
          </cell>
          <cell r="AX25">
            <v>0</v>
          </cell>
          <cell r="AY25">
            <v>0</v>
          </cell>
          <cell r="AZ25">
            <v>0</v>
          </cell>
          <cell r="BD25">
            <v>23746500</v>
          </cell>
          <cell r="BE25">
            <v>33521800</v>
          </cell>
          <cell r="BF25">
            <v>105430</v>
          </cell>
          <cell r="BG25">
            <v>2406200</v>
          </cell>
          <cell r="BH25">
            <v>5.21</v>
          </cell>
          <cell r="BI25">
            <v>43.52</v>
          </cell>
          <cell r="BJ25">
            <v>305.83</v>
          </cell>
          <cell r="BK25">
            <v>8260.7000000000007</v>
          </cell>
          <cell r="BL25">
            <v>0</v>
          </cell>
          <cell r="BO25">
            <v>10</v>
          </cell>
          <cell r="BP25">
            <v>10</v>
          </cell>
          <cell r="BQ25">
            <v>10</v>
          </cell>
          <cell r="BR25">
            <v>10</v>
          </cell>
          <cell r="BS25">
            <v>10</v>
          </cell>
          <cell r="BT25">
            <v>33</v>
          </cell>
          <cell r="BU25">
            <v>32</v>
          </cell>
          <cell r="BV25">
            <v>0</v>
          </cell>
          <cell r="BW25">
            <v>20</v>
          </cell>
          <cell r="BX25">
            <v>20</v>
          </cell>
          <cell r="BY25">
            <v>0</v>
          </cell>
          <cell r="BZ25">
            <v>566.92999999999995</v>
          </cell>
          <cell r="CA25">
            <v>786.94</v>
          </cell>
          <cell r="CB25">
            <v>0</v>
          </cell>
          <cell r="CC25">
            <v>9100</v>
          </cell>
          <cell r="CD25">
            <v>0</v>
          </cell>
          <cell r="CE25">
            <v>22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Q25">
            <v>1</v>
          </cell>
          <cell r="CR25">
            <v>37.19999999999709</v>
          </cell>
          <cell r="CS25">
            <v>103.90000000000146</v>
          </cell>
          <cell r="CT25">
            <v>159.29999999998836</v>
          </cell>
          <cell r="CU25">
            <v>143.69999999999709</v>
          </cell>
          <cell r="CV25">
            <v>130.89999999999418</v>
          </cell>
          <cell r="CW25">
            <v>121</v>
          </cell>
          <cell r="CX25" t="str">
            <v>0</v>
          </cell>
          <cell r="CY25" t="str">
            <v>0</v>
          </cell>
          <cell r="CZ25">
            <v>695.99999999997817</v>
          </cell>
          <cell r="DA25">
            <v>931</v>
          </cell>
          <cell r="DB25">
            <v>1019</v>
          </cell>
          <cell r="DC25" t="str">
            <v>0</v>
          </cell>
          <cell r="DD25">
            <v>1938</v>
          </cell>
          <cell r="DE25">
            <v>5.1000000000003638</v>
          </cell>
          <cell r="DF25">
            <v>11.700000000011642</v>
          </cell>
          <cell r="DG25" t="str">
            <v>0</v>
          </cell>
          <cell r="DH25">
            <v>1949.7000000000116</v>
          </cell>
          <cell r="DI25">
            <v>21.200000000013461</v>
          </cell>
          <cell r="DJ25">
            <v>39.200000000000728</v>
          </cell>
          <cell r="DK25">
            <v>72.899999999994179</v>
          </cell>
          <cell r="DL25">
            <v>126.69999999999709</v>
          </cell>
          <cell r="DM25">
            <v>6.6000000000112777</v>
          </cell>
          <cell r="DN25">
            <v>133.30000000000837</v>
          </cell>
          <cell r="DO25">
            <v>470.99999999998545</v>
          </cell>
          <cell r="DP25">
            <v>1034.0000000000146</v>
          </cell>
          <cell r="DQ25">
            <v>125.80000000001746</v>
          </cell>
          <cell r="DR25">
            <v>105.5</v>
          </cell>
          <cell r="DS25">
            <v>92</v>
          </cell>
          <cell r="DT25">
            <v>54</v>
          </cell>
          <cell r="DU25" t="str">
            <v>0</v>
          </cell>
          <cell r="DV25" t="str">
            <v>0</v>
          </cell>
          <cell r="DW25">
            <v>30</v>
          </cell>
          <cell r="DX25">
            <v>1880</v>
          </cell>
          <cell r="DY25">
            <v>1912.3000000000175</v>
          </cell>
          <cell r="DZ25">
            <v>56.80000000000291</v>
          </cell>
          <cell r="EA25" t="str">
            <v>0</v>
          </cell>
          <cell r="EB25" t="str">
            <v>0</v>
          </cell>
          <cell r="EC25">
            <v>3.1000000000058208</v>
          </cell>
          <cell r="ED25">
            <v>57</v>
          </cell>
          <cell r="EE25">
            <v>116.30000000001746</v>
          </cell>
          <cell r="EF25">
            <v>116.90000000000873</v>
          </cell>
          <cell r="EG25">
            <v>533</v>
          </cell>
          <cell r="EH25">
            <v>646</v>
          </cell>
          <cell r="EI25">
            <v>1179</v>
          </cell>
          <cell r="EJ25">
            <v>24</v>
          </cell>
          <cell r="EK25">
            <v>107</v>
          </cell>
          <cell r="EL25">
            <v>1500</v>
          </cell>
          <cell r="EM25">
            <v>7600</v>
          </cell>
          <cell r="EN25">
            <v>22.02</v>
          </cell>
          <cell r="EO25">
            <v>98.6</v>
          </cell>
          <cell r="EP25">
            <v>566.92999999999995</v>
          </cell>
          <cell r="EQ25">
            <v>786.94</v>
          </cell>
          <cell r="ER25" t="str">
            <v>0</v>
          </cell>
          <cell r="ES25">
            <v>23.390000000000004</v>
          </cell>
          <cell r="ET25">
            <v>19.21999999999997</v>
          </cell>
          <cell r="EU25">
            <v>4.0960000000000578</v>
          </cell>
          <cell r="EV25" t="str">
            <v>0</v>
          </cell>
          <cell r="EY25">
            <v>10770</v>
          </cell>
          <cell r="FA25">
            <v>32</v>
          </cell>
          <cell r="FC25">
            <v>0</v>
          </cell>
          <cell r="FD25">
            <v>10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O25">
            <v>471.59999999999854</v>
          </cell>
          <cell r="FP25">
            <v>1514.9000000000015</v>
          </cell>
          <cell r="FQ25">
            <v>2198.0999999999767</v>
          </cell>
          <cell r="FR25">
            <v>1834.6999999999971</v>
          </cell>
          <cell r="FS25">
            <v>1703.7999999999884</v>
          </cell>
          <cell r="FT25">
            <v>1865</v>
          </cell>
          <cell r="FU25">
            <v>0</v>
          </cell>
          <cell r="FV25">
            <v>20</v>
          </cell>
          <cell r="FW25">
            <v>9608.0999999999622</v>
          </cell>
          <cell r="FX25">
            <v>9674</v>
          </cell>
          <cell r="FY25">
            <v>9236</v>
          </cell>
          <cell r="FZ25">
            <v>6338</v>
          </cell>
          <cell r="GA25">
            <v>25384</v>
          </cell>
          <cell r="GB25">
            <v>91.700000000000728</v>
          </cell>
          <cell r="GC25">
            <v>150.5</v>
          </cell>
          <cell r="GD25">
            <v>0</v>
          </cell>
          <cell r="GE25">
            <v>25534.5</v>
          </cell>
          <cell r="GF25">
            <v>238.30000000001928</v>
          </cell>
          <cell r="GG25">
            <v>548.20000000000073</v>
          </cell>
          <cell r="GH25">
            <v>876</v>
          </cell>
          <cell r="GI25">
            <v>1580.1999999999971</v>
          </cell>
          <cell r="GJ25">
            <v>82.300000000022919</v>
          </cell>
          <cell r="GK25">
            <v>1662.50000000002</v>
          </cell>
          <cell r="GL25">
            <v>5370.9999999999854</v>
          </cell>
          <cell r="GM25">
            <v>14224.000000000015</v>
          </cell>
          <cell r="GN25">
            <v>1759.6000000000058</v>
          </cell>
          <cell r="GO25">
            <v>1518.6999999999971</v>
          </cell>
          <cell r="GP25">
            <v>268</v>
          </cell>
          <cell r="GQ25">
            <v>405.10000000000582</v>
          </cell>
          <cell r="GR25">
            <v>0</v>
          </cell>
          <cell r="GS25">
            <v>0</v>
          </cell>
          <cell r="GT25">
            <v>889</v>
          </cell>
          <cell r="GU25">
            <v>24580</v>
          </cell>
          <cell r="GV25">
            <v>24435.400000000009</v>
          </cell>
          <cell r="GW25">
            <v>709.80000000000291</v>
          </cell>
          <cell r="GX25">
            <v>0</v>
          </cell>
          <cell r="GY25">
            <v>18</v>
          </cell>
          <cell r="GZ25">
            <v>216.40000000002328</v>
          </cell>
          <cell r="HA25">
            <v>42431.64</v>
          </cell>
          <cell r="HB25">
            <v>1435.7000000000116</v>
          </cell>
          <cell r="HC25">
            <v>43375.840000000026</v>
          </cell>
          <cell r="HD25">
            <v>7486</v>
          </cell>
          <cell r="HE25">
            <v>9696</v>
          </cell>
          <cell r="HF25">
            <v>17182</v>
          </cell>
          <cell r="HG25">
            <v>276</v>
          </cell>
          <cell r="HH25">
            <v>1587</v>
          </cell>
          <cell r="HI25">
            <v>9490</v>
          </cell>
          <cell r="HJ25">
            <v>99740</v>
          </cell>
          <cell r="HK25">
            <v>21430.703999999998</v>
          </cell>
          <cell r="HL25">
            <v>1326.6299999999997</v>
          </cell>
          <cell r="HM25">
            <v>6870.9900000000007</v>
          </cell>
          <cell r="HN25">
            <v>8686.0400000000009</v>
          </cell>
          <cell r="HO25">
            <v>259.39600000000002</v>
          </cell>
          <cell r="HP25">
            <v>261.40600000000001</v>
          </cell>
          <cell r="HQ25">
            <v>288.18</v>
          </cell>
          <cell r="HR25">
            <v>67.904000000000082</v>
          </cell>
          <cell r="HS25">
            <v>0</v>
          </cell>
          <cell r="HV25">
            <v>108000</v>
          </cell>
          <cell r="HW25">
            <v>109230</v>
          </cell>
          <cell r="HX25">
            <v>0</v>
          </cell>
          <cell r="HY25">
            <v>198</v>
          </cell>
          <cell r="HZ25">
            <v>0</v>
          </cell>
          <cell r="IA25">
            <v>10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</row>
        <row r="26">
          <cell r="B26">
            <v>38736</v>
          </cell>
          <cell r="C26">
            <v>51888.1</v>
          </cell>
          <cell r="D26">
            <v>54658.7</v>
          </cell>
          <cell r="E26">
            <v>502140.2</v>
          </cell>
          <cell r="F26">
            <v>85192.4</v>
          </cell>
          <cell r="G26">
            <v>242791.9</v>
          </cell>
          <cell r="H26">
            <v>77150</v>
          </cell>
          <cell r="I26">
            <v>25308</v>
          </cell>
          <cell r="J26">
            <v>16028</v>
          </cell>
          <cell r="K26">
            <v>47200</v>
          </cell>
          <cell r="L26">
            <v>194968</v>
          </cell>
          <cell r="M26">
            <v>210940.6</v>
          </cell>
          <cell r="N26">
            <v>409336.2</v>
          </cell>
          <cell r="O26">
            <v>173842.5</v>
          </cell>
          <cell r="P26">
            <v>722725.3</v>
          </cell>
          <cell r="Q26">
            <v>399073.7</v>
          </cell>
          <cell r="R26">
            <v>173603.9</v>
          </cell>
          <cell r="S26">
            <v>6772.2</v>
          </cell>
          <cell r="T26">
            <v>9947.7000000000007</v>
          </cell>
          <cell r="U26">
            <v>87981.1</v>
          </cell>
          <cell r="V26">
            <v>30070</v>
          </cell>
          <cell r="W26">
            <v>245062</v>
          </cell>
          <cell r="X26">
            <v>211250</v>
          </cell>
          <cell r="Y26">
            <v>383461</v>
          </cell>
          <cell r="Z26">
            <v>378266</v>
          </cell>
          <cell r="AA26">
            <v>10246</v>
          </cell>
          <cell r="AB26">
            <v>363699</v>
          </cell>
          <cell r="AC26">
            <v>387011</v>
          </cell>
          <cell r="AD26">
            <v>9989</v>
          </cell>
          <cell r="AE26">
            <v>74118</v>
          </cell>
          <cell r="AF26">
            <v>17205</v>
          </cell>
          <cell r="AG26">
            <v>35158</v>
          </cell>
          <cell r="AH26">
            <v>57622.7</v>
          </cell>
          <cell r="AI26">
            <v>375.5</v>
          </cell>
          <cell r="AJ26">
            <v>255800.5</v>
          </cell>
          <cell r="AK26">
            <v>53802.2</v>
          </cell>
          <cell r="AL26">
            <v>5533.5</v>
          </cell>
          <cell r="AM26">
            <v>135390.20000000001</v>
          </cell>
          <cell r="AN26">
            <v>5101</v>
          </cell>
          <cell r="AO26">
            <v>82493.3</v>
          </cell>
          <cell r="AP26">
            <v>0</v>
          </cell>
          <cell r="AQ26">
            <v>55066</v>
          </cell>
          <cell r="AR26">
            <v>158981.6</v>
          </cell>
          <cell r="AS26">
            <v>65714.600000000006</v>
          </cell>
          <cell r="AT26">
            <v>0</v>
          </cell>
          <cell r="AU26">
            <v>5533.5</v>
          </cell>
          <cell r="AV26">
            <v>135390.20000000001</v>
          </cell>
          <cell r="AW26">
            <v>46967.7</v>
          </cell>
          <cell r="AX26">
            <v>0</v>
          </cell>
          <cell r="AY26">
            <v>0</v>
          </cell>
          <cell r="AZ26">
            <v>0</v>
          </cell>
          <cell r="BD26">
            <v>23773000</v>
          </cell>
          <cell r="BE26">
            <v>33615900</v>
          </cell>
          <cell r="BF26">
            <v>107020</v>
          </cell>
          <cell r="BG26">
            <v>2413360</v>
          </cell>
          <cell r="BH26">
            <v>28.27</v>
          </cell>
          <cell r="BI26">
            <v>64.09</v>
          </cell>
          <cell r="BJ26">
            <v>328.62</v>
          </cell>
          <cell r="BK26">
            <v>8284.5</v>
          </cell>
          <cell r="BL26">
            <v>0</v>
          </cell>
          <cell r="BO26">
            <v>10</v>
          </cell>
          <cell r="BP26">
            <v>10</v>
          </cell>
          <cell r="BQ26">
            <v>10</v>
          </cell>
          <cell r="BR26">
            <v>10</v>
          </cell>
          <cell r="BS26">
            <v>10</v>
          </cell>
          <cell r="BT26">
            <v>31</v>
          </cell>
          <cell r="BU26">
            <v>0</v>
          </cell>
          <cell r="BV26">
            <v>0</v>
          </cell>
          <cell r="BW26">
            <v>20</v>
          </cell>
          <cell r="BX26">
            <v>20</v>
          </cell>
          <cell r="BY26">
            <v>0</v>
          </cell>
          <cell r="BZ26">
            <v>699.63</v>
          </cell>
          <cell r="CA26">
            <v>743.35</v>
          </cell>
          <cell r="CB26">
            <v>12000</v>
          </cell>
          <cell r="CC26">
            <v>8750</v>
          </cell>
          <cell r="CD26">
            <v>0</v>
          </cell>
          <cell r="CE26">
            <v>22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R26">
            <v>38.5</v>
          </cell>
          <cell r="CS26">
            <v>103.79999999999563</v>
          </cell>
          <cell r="CT26">
            <v>150.10000000003492</v>
          </cell>
          <cell r="CU26">
            <v>130.69999999999709</v>
          </cell>
          <cell r="CV26">
            <v>122.10000000000582</v>
          </cell>
          <cell r="CW26">
            <v>161</v>
          </cell>
          <cell r="CX26" t="str">
            <v>0</v>
          </cell>
          <cell r="CY26" t="str">
            <v>0</v>
          </cell>
          <cell r="CZ26">
            <v>706.20000000003347</v>
          </cell>
          <cell r="DA26">
            <v>978</v>
          </cell>
          <cell r="DB26">
            <v>971</v>
          </cell>
          <cell r="DC26" t="str">
            <v>0</v>
          </cell>
          <cell r="DD26">
            <v>1918</v>
          </cell>
          <cell r="DE26" t="str">
            <v>0</v>
          </cell>
          <cell r="DF26">
            <v>4.3999999999941792</v>
          </cell>
          <cell r="DG26" t="str">
            <v>0</v>
          </cell>
          <cell r="DH26">
            <v>1922.3999999999942</v>
          </cell>
          <cell r="DI26">
            <v>32.500000000003638</v>
          </cell>
          <cell r="DJ26">
            <v>32.799999999999272</v>
          </cell>
          <cell r="DK26">
            <v>76</v>
          </cell>
          <cell r="DL26">
            <v>136.90000000000873</v>
          </cell>
          <cell r="DM26">
            <v>4.3999999999941792</v>
          </cell>
          <cell r="DN26">
            <v>141.30000000000291</v>
          </cell>
          <cell r="DO26">
            <v>479.00000000001455</v>
          </cell>
          <cell r="DP26">
            <v>1025.9999999999854</v>
          </cell>
          <cell r="DQ26">
            <v>136.89999999999418</v>
          </cell>
          <cell r="DR26">
            <v>114.5</v>
          </cell>
          <cell r="DS26">
            <v>107.5</v>
          </cell>
          <cell r="DT26">
            <v>38.899999999994179</v>
          </cell>
          <cell r="DU26">
            <v>5533.5</v>
          </cell>
          <cell r="DV26">
            <v>135390.20000000001</v>
          </cell>
          <cell r="DW26">
            <v>36</v>
          </cell>
          <cell r="DX26">
            <v>1920</v>
          </cell>
          <cell r="DY26">
            <v>142862.5</v>
          </cell>
          <cell r="DZ26">
            <v>81.80000000000291</v>
          </cell>
          <cell r="EA26" t="str">
            <v>0</v>
          </cell>
          <cell r="EB26" t="str">
            <v>0</v>
          </cell>
          <cell r="EC26" t="str">
            <v>0</v>
          </cell>
          <cell r="ED26">
            <v>54.399999999994179</v>
          </cell>
          <cell r="EE26">
            <v>137.89999999999418</v>
          </cell>
          <cell r="EF26">
            <v>136.19999999999709</v>
          </cell>
          <cell r="EG26">
            <v>455</v>
          </cell>
          <cell r="EH26">
            <v>718</v>
          </cell>
          <cell r="EI26">
            <v>1173</v>
          </cell>
          <cell r="EJ26">
            <v>28.199999999999818</v>
          </cell>
          <cell r="EK26">
            <v>109</v>
          </cell>
          <cell r="EL26">
            <v>1590</v>
          </cell>
          <cell r="EM26">
            <v>7160</v>
          </cell>
          <cell r="EN26">
            <v>26.5</v>
          </cell>
          <cell r="EO26">
            <v>94.1</v>
          </cell>
          <cell r="EP26">
            <v>699.63</v>
          </cell>
          <cell r="EQ26">
            <v>743.35</v>
          </cell>
          <cell r="ER26">
            <v>23.06</v>
          </cell>
          <cell r="ES26">
            <v>20.57</v>
          </cell>
          <cell r="ET26">
            <v>22.79000000000002</v>
          </cell>
          <cell r="EU26">
            <v>3.8079999999998835</v>
          </cell>
          <cell r="EV26" t="str">
            <v>0</v>
          </cell>
          <cell r="EY26">
            <v>14020</v>
          </cell>
          <cell r="FA26">
            <v>10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O26">
            <v>510.09999999999854</v>
          </cell>
          <cell r="FP26">
            <v>1618.6999999999971</v>
          </cell>
          <cell r="FQ26">
            <v>2348.2000000000116</v>
          </cell>
          <cell r="FR26">
            <v>1965.3999999999942</v>
          </cell>
          <cell r="FS26">
            <v>1825.8999999999942</v>
          </cell>
          <cell r="FT26">
            <v>2026</v>
          </cell>
          <cell r="FU26">
            <v>0</v>
          </cell>
          <cell r="FV26">
            <v>20</v>
          </cell>
          <cell r="FW26">
            <v>10314.299999999996</v>
          </cell>
          <cell r="FX26">
            <v>10652</v>
          </cell>
          <cell r="FY26">
            <v>10207</v>
          </cell>
          <cell r="FZ26">
            <v>6338</v>
          </cell>
          <cell r="GA26">
            <v>27302</v>
          </cell>
          <cell r="GB26">
            <v>91.700000000000728</v>
          </cell>
          <cell r="GC26">
            <v>154.89999999999418</v>
          </cell>
          <cell r="GD26">
            <v>0</v>
          </cell>
          <cell r="GE26">
            <v>27456.899999999994</v>
          </cell>
          <cell r="GF26">
            <v>270.80000000002292</v>
          </cell>
          <cell r="GG26">
            <v>581</v>
          </cell>
          <cell r="GH26">
            <v>952</v>
          </cell>
          <cell r="GI26">
            <v>1717.1000000000058</v>
          </cell>
          <cell r="GJ26">
            <v>86.700000000017099</v>
          </cell>
          <cell r="GK26">
            <v>1803.8000000000229</v>
          </cell>
          <cell r="GL26">
            <v>5850</v>
          </cell>
          <cell r="GM26">
            <v>15250</v>
          </cell>
          <cell r="GN26">
            <v>1896.5</v>
          </cell>
          <cell r="GO26">
            <v>1633.1999999999971</v>
          </cell>
          <cell r="GP26">
            <v>375.5</v>
          </cell>
          <cell r="GQ26">
            <v>444</v>
          </cell>
          <cell r="GR26">
            <v>5533.5</v>
          </cell>
          <cell r="GS26">
            <v>135390.20000000001</v>
          </cell>
          <cell r="GT26">
            <v>925</v>
          </cell>
          <cell r="GU26">
            <v>26500</v>
          </cell>
          <cell r="GV26">
            <v>167297.90000000002</v>
          </cell>
          <cell r="GW26">
            <v>791.60000000000582</v>
          </cell>
          <cell r="GX26">
            <v>0</v>
          </cell>
          <cell r="GY26">
            <v>18</v>
          </cell>
          <cell r="GZ26">
            <v>216.40000000002328</v>
          </cell>
          <cell r="HA26">
            <v>42486.039999999994</v>
          </cell>
          <cell r="HB26">
            <v>1573.6000000000058</v>
          </cell>
          <cell r="HC26">
            <v>43512.040000000023</v>
          </cell>
          <cell r="HD26">
            <v>7941</v>
          </cell>
          <cell r="HE26">
            <v>10414</v>
          </cell>
          <cell r="HF26">
            <v>18355</v>
          </cell>
          <cell r="HG26">
            <v>304.19999999999982</v>
          </cell>
          <cell r="HH26">
            <v>1696</v>
          </cell>
          <cell r="HI26">
            <v>11080</v>
          </cell>
          <cell r="HJ26">
            <v>106900</v>
          </cell>
          <cell r="HK26">
            <v>21457.203999999998</v>
          </cell>
          <cell r="HL26">
            <v>1420.7299999999996</v>
          </cell>
          <cell r="HM26">
            <v>7570.6200000000008</v>
          </cell>
          <cell r="HN26">
            <v>9429.3900000000012</v>
          </cell>
          <cell r="HO26">
            <v>282.45600000000002</v>
          </cell>
          <cell r="HP26">
            <v>281.976</v>
          </cell>
          <cell r="HQ26">
            <v>310.97000000000003</v>
          </cell>
          <cell r="HR26">
            <v>71.711999999999961</v>
          </cell>
          <cell r="HS26">
            <v>0</v>
          </cell>
          <cell r="HV26">
            <v>120000</v>
          </cell>
          <cell r="HW26">
            <v>117980</v>
          </cell>
          <cell r="HX26">
            <v>0</v>
          </cell>
          <cell r="HY26">
            <v>220</v>
          </cell>
          <cell r="HZ26">
            <v>0</v>
          </cell>
          <cell r="IA26">
            <v>10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</row>
        <row r="27">
          <cell r="B27">
            <v>38737</v>
          </cell>
          <cell r="C27">
            <v>51915</v>
          </cell>
          <cell r="D27">
            <v>54772.5</v>
          </cell>
          <cell r="E27">
            <v>502306.7</v>
          </cell>
          <cell r="F27">
            <v>85331.4</v>
          </cell>
          <cell r="G27">
            <v>242917</v>
          </cell>
          <cell r="H27">
            <v>77311</v>
          </cell>
          <cell r="I27">
            <v>25308</v>
          </cell>
          <cell r="J27">
            <v>16028</v>
          </cell>
          <cell r="K27">
            <v>47552</v>
          </cell>
          <cell r="L27">
            <v>195795</v>
          </cell>
          <cell r="M27">
            <v>211529</v>
          </cell>
          <cell r="N27">
            <v>409766</v>
          </cell>
          <cell r="O27">
            <v>174317.5</v>
          </cell>
          <cell r="P27">
            <v>723187.8</v>
          </cell>
          <cell r="Q27">
            <v>399515</v>
          </cell>
          <cell r="R27">
            <v>173603.9</v>
          </cell>
          <cell r="S27">
            <v>6799.2</v>
          </cell>
          <cell r="T27">
            <v>9947.7000000000007</v>
          </cell>
          <cell r="U27">
            <v>88115.6</v>
          </cell>
          <cell r="V27">
            <v>30111</v>
          </cell>
          <cell r="W27">
            <v>245121.7</v>
          </cell>
          <cell r="X27">
            <v>213445</v>
          </cell>
          <cell r="Y27">
            <v>384527</v>
          </cell>
          <cell r="Z27">
            <v>379359</v>
          </cell>
          <cell r="AA27">
            <v>10246</v>
          </cell>
          <cell r="AB27">
            <v>364661</v>
          </cell>
          <cell r="AC27">
            <v>388171</v>
          </cell>
          <cell r="AD27">
            <v>9989</v>
          </cell>
          <cell r="AE27">
            <v>74362</v>
          </cell>
          <cell r="AF27">
            <v>17267</v>
          </cell>
          <cell r="AG27">
            <v>35271.199999999997</v>
          </cell>
          <cell r="AH27">
            <v>57660.5</v>
          </cell>
          <cell r="AI27">
            <v>405</v>
          </cell>
          <cell r="AJ27">
            <v>255961.8</v>
          </cell>
          <cell r="AK27">
            <v>53937</v>
          </cell>
          <cell r="AL27">
            <v>5533.5</v>
          </cell>
          <cell r="AM27">
            <v>135399.1</v>
          </cell>
          <cell r="AN27">
            <v>5150</v>
          </cell>
          <cell r="AO27">
            <v>82606.5</v>
          </cell>
          <cell r="AP27">
            <v>0</v>
          </cell>
          <cell r="AQ27">
            <v>55187</v>
          </cell>
          <cell r="AR27">
            <v>159144</v>
          </cell>
          <cell r="AS27">
            <v>65803.7</v>
          </cell>
          <cell r="AT27">
            <v>0</v>
          </cell>
          <cell r="AU27">
            <v>5533.5</v>
          </cell>
          <cell r="AV27">
            <v>135390.20000000001</v>
          </cell>
          <cell r="AW27">
            <v>47023.5</v>
          </cell>
          <cell r="AX27">
            <v>0</v>
          </cell>
          <cell r="AY27">
            <v>0</v>
          </cell>
          <cell r="AZ27">
            <v>0</v>
          </cell>
          <cell r="BD27">
            <v>23807000</v>
          </cell>
          <cell r="BE27">
            <v>33706200</v>
          </cell>
          <cell r="BF27">
            <v>109020</v>
          </cell>
          <cell r="BG27">
            <v>2420520</v>
          </cell>
          <cell r="BH27">
            <v>53.24</v>
          </cell>
          <cell r="BI27">
            <v>82.52</v>
          </cell>
          <cell r="BJ27">
            <v>353.92</v>
          </cell>
          <cell r="BK27">
            <v>8310</v>
          </cell>
          <cell r="BL27">
            <v>18.239999999999998</v>
          </cell>
          <cell r="BO27">
            <v>10</v>
          </cell>
          <cell r="BP27">
            <v>10</v>
          </cell>
          <cell r="BQ27">
            <v>10</v>
          </cell>
          <cell r="BR27">
            <v>10</v>
          </cell>
          <cell r="BS27">
            <v>10</v>
          </cell>
          <cell r="BT27">
            <v>0</v>
          </cell>
          <cell r="BU27">
            <v>34</v>
          </cell>
          <cell r="BV27">
            <v>0</v>
          </cell>
          <cell r="BW27">
            <v>20</v>
          </cell>
          <cell r="BX27">
            <v>20</v>
          </cell>
          <cell r="BY27">
            <v>0</v>
          </cell>
          <cell r="BZ27">
            <v>661.95</v>
          </cell>
          <cell r="CA27">
            <v>643.07000000000005</v>
          </cell>
          <cell r="CB27">
            <v>0</v>
          </cell>
          <cell r="CC27">
            <v>9160</v>
          </cell>
          <cell r="CD27">
            <v>0</v>
          </cell>
          <cell r="CE27">
            <v>11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R27">
            <v>26.900000000001455</v>
          </cell>
          <cell r="CS27">
            <v>113.80000000000291</v>
          </cell>
          <cell r="CT27">
            <v>166.5</v>
          </cell>
          <cell r="CU27">
            <v>139</v>
          </cell>
          <cell r="CV27">
            <v>125.10000000000582</v>
          </cell>
          <cell r="CW27">
            <v>161</v>
          </cell>
          <cell r="CX27" t="str">
            <v>0</v>
          </cell>
          <cell r="CY27" t="str">
            <v>0</v>
          </cell>
          <cell r="CZ27">
            <v>732.30000000001019</v>
          </cell>
          <cell r="DA27">
            <v>1066</v>
          </cell>
          <cell r="DB27">
            <v>1093</v>
          </cell>
          <cell r="DC27" t="str">
            <v>0</v>
          </cell>
          <cell r="DD27">
            <v>2195</v>
          </cell>
          <cell r="DE27" t="str">
            <v>0</v>
          </cell>
          <cell r="DF27" t="str">
            <v>0</v>
          </cell>
          <cell r="DG27" t="str">
            <v>0</v>
          </cell>
          <cell r="DH27">
            <v>2195</v>
          </cell>
          <cell r="DI27">
            <v>33.799999999988358</v>
          </cell>
          <cell r="DJ27">
            <v>41</v>
          </cell>
          <cell r="DK27">
            <v>59.700000000011642</v>
          </cell>
          <cell r="DL27">
            <v>134.5</v>
          </cell>
          <cell r="DM27" t="str">
            <v>0</v>
          </cell>
          <cell r="DN27">
            <v>134.5</v>
          </cell>
          <cell r="DO27">
            <v>620</v>
          </cell>
          <cell r="DP27">
            <v>1131.9999999999709</v>
          </cell>
          <cell r="DQ27">
            <v>161.29999999998836</v>
          </cell>
          <cell r="DR27">
            <v>134.80000000000291</v>
          </cell>
          <cell r="DS27">
            <v>29.5</v>
          </cell>
          <cell r="DT27">
            <v>37.80000000000291</v>
          </cell>
          <cell r="DU27" t="str">
            <v>0</v>
          </cell>
          <cell r="DV27">
            <v>8.8999999999941792</v>
          </cell>
          <cell r="DW27">
            <v>49</v>
          </cell>
          <cell r="DX27">
            <v>2440</v>
          </cell>
          <cell r="DY27">
            <v>2173.2999999999593</v>
          </cell>
          <cell r="DZ27">
            <v>89.099999999991269</v>
          </cell>
          <cell r="EA27" t="str">
            <v>0</v>
          </cell>
          <cell r="EB27" t="str">
            <v>0</v>
          </cell>
          <cell r="EC27" t="str">
            <v>0</v>
          </cell>
          <cell r="ED27">
            <v>55.80000000000291</v>
          </cell>
          <cell r="EE27">
            <v>162.39999999999418</v>
          </cell>
          <cell r="EF27">
            <v>144.89999999999418</v>
          </cell>
          <cell r="EG27">
            <v>352</v>
          </cell>
          <cell r="EH27">
            <v>827</v>
          </cell>
          <cell r="EI27">
            <v>1179</v>
          </cell>
          <cell r="EJ27">
            <v>27</v>
          </cell>
          <cell r="EK27">
            <v>121</v>
          </cell>
          <cell r="EL27">
            <v>2000</v>
          </cell>
          <cell r="EM27">
            <v>7160</v>
          </cell>
          <cell r="EN27">
            <v>34</v>
          </cell>
          <cell r="EO27">
            <v>90.3</v>
          </cell>
          <cell r="EP27">
            <v>661.95</v>
          </cell>
          <cell r="EQ27">
            <v>643.07000000000005</v>
          </cell>
          <cell r="ER27">
            <v>24.970000000000002</v>
          </cell>
          <cell r="ES27">
            <v>18.429999999999993</v>
          </cell>
          <cell r="ET27">
            <v>25.300000000000011</v>
          </cell>
          <cell r="EU27">
            <v>4.08</v>
          </cell>
          <cell r="EV27">
            <v>18.239999999999998</v>
          </cell>
          <cell r="EY27">
            <v>4860</v>
          </cell>
          <cell r="FA27">
            <v>-1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O27">
            <v>537</v>
          </cell>
          <cell r="FP27">
            <v>1732.5</v>
          </cell>
          <cell r="FQ27">
            <v>2514.7000000000116</v>
          </cell>
          <cell r="FR27">
            <v>2104.3999999999942</v>
          </cell>
          <cell r="FS27">
            <v>1951</v>
          </cell>
          <cell r="FT27">
            <v>2187</v>
          </cell>
          <cell r="FU27">
            <v>0</v>
          </cell>
          <cell r="FV27">
            <v>20</v>
          </cell>
          <cell r="FW27">
            <v>11046.600000000006</v>
          </cell>
          <cell r="FX27">
            <v>11718</v>
          </cell>
          <cell r="FY27">
            <v>11300</v>
          </cell>
          <cell r="FZ27">
            <v>6338</v>
          </cell>
          <cell r="GA27">
            <v>29497</v>
          </cell>
          <cell r="GB27">
            <v>91.700000000000728</v>
          </cell>
          <cell r="GC27">
            <v>154.89999999999418</v>
          </cell>
          <cell r="GD27">
            <v>0</v>
          </cell>
          <cell r="GE27">
            <v>29651.899999999994</v>
          </cell>
          <cell r="GF27">
            <v>304.60000000001128</v>
          </cell>
          <cell r="GG27">
            <v>622</v>
          </cell>
          <cell r="GH27">
            <v>1011.7000000000116</v>
          </cell>
          <cell r="GI27">
            <v>1851.6000000000058</v>
          </cell>
          <cell r="GJ27">
            <v>86.700000000017099</v>
          </cell>
          <cell r="GK27">
            <v>1938.3000000000229</v>
          </cell>
          <cell r="GL27">
            <v>6470</v>
          </cell>
          <cell r="GM27">
            <v>16381.999999999971</v>
          </cell>
          <cell r="GN27">
            <v>2057.7999999999884</v>
          </cell>
          <cell r="GO27">
            <v>1768</v>
          </cell>
          <cell r="GP27">
            <v>405</v>
          </cell>
          <cell r="GQ27">
            <v>481.80000000000291</v>
          </cell>
          <cell r="GR27">
            <v>5533.5</v>
          </cell>
          <cell r="GS27">
            <v>135399.1</v>
          </cell>
          <cell r="GT27">
            <v>974</v>
          </cell>
          <cell r="GU27">
            <v>28940</v>
          </cell>
          <cell r="GV27">
            <v>169471.19999999998</v>
          </cell>
          <cell r="GW27">
            <v>880.69999999999709</v>
          </cell>
          <cell r="GX27">
            <v>0</v>
          </cell>
          <cell r="GY27">
            <v>18</v>
          </cell>
          <cell r="GZ27">
            <v>216.40000000002328</v>
          </cell>
          <cell r="HA27">
            <v>42541.84</v>
          </cell>
          <cell r="HB27">
            <v>1736</v>
          </cell>
          <cell r="HC27">
            <v>43656.940000000017</v>
          </cell>
          <cell r="HD27">
            <v>8293</v>
          </cell>
          <cell r="HE27">
            <v>11241</v>
          </cell>
          <cell r="HF27">
            <v>19534</v>
          </cell>
          <cell r="HG27">
            <v>331.19999999999982</v>
          </cell>
          <cell r="HH27">
            <v>1817</v>
          </cell>
          <cell r="HI27">
            <v>13080</v>
          </cell>
          <cell r="HJ27">
            <v>114060</v>
          </cell>
          <cell r="HK27">
            <v>21491.203999999998</v>
          </cell>
          <cell r="HL27">
            <v>1511.0299999999995</v>
          </cell>
          <cell r="HM27">
            <v>8232.5700000000015</v>
          </cell>
          <cell r="HN27">
            <v>10072.460000000001</v>
          </cell>
          <cell r="HO27">
            <v>307.42600000000004</v>
          </cell>
          <cell r="HP27">
            <v>300.40600000000001</v>
          </cell>
          <cell r="HQ27">
            <v>336.27000000000004</v>
          </cell>
          <cell r="HR27">
            <v>75.791999999999959</v>
          </cell>
          <cell r="HS27">
            <v>18.239999999999998</v>
          </cell>
          <cell r="HV27">
            <v>120000</v>
          </cell>
          <cell r="HW27">
            <v>127140</v>
          </cell>
          <cell r="HX27">
            <v>0</v>
          </cell>
          <cell r="HY27">
            <v>231</v>
          </cell>
          <cell r="HZ27">
            <v>0</v>
          </cell>
          <cell r="IA27">
            <v>10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</row>
        <row r="28">
          <cell r="B28">
            <v>38738</v>
          </cell>
          <cell r="C28">
            <v>51954</v>
          </cell>
          <cell r="D28">
            <v>54884.4</v>
          </cell>
          <cell r="E28">
            <v>502470.1</v>
          </cell>
          <cell r="F28">
            <v>85354.6</v>
          </cell>
          <cell r="G28">
            <v>243037.7</v>
          </cell>
          <cell r="H28">
            <v>77456</v>
          </cell>
          <cell r="I28">
            <v>25308</v>
          </cell>
          <cell r="J28">
            <v>16028</v>
          </cell>
          <cell r="K28">
            <v>48079</v>
          </cell>
          <cell r="L28">
            <v>196572</v>
          </cell>
          <cell r="M28">
            <v>212078</v>
          </cell>
          <cell r="N28">
            <v>410167.8</v>
          </cell>
          <cell r="O28">
            <v>174745</v>
          </cell>
          <cell r="P28">
            <v>723629</v>
          </cell>
          <cell r="Q28">
            <v>399941.3</v>
          </cell>
          <cell r="R28">
            <v>173604.5</v>
          </cell>
          <cell r="S28">
            <v>6848</v>
          </cell>
          <cell r="T28">
            <v>9947.7000000000007</v>
          </cell>
          <cell r="U28">
            <v>88258.1</v>
          </cell>
          <cell r="V28">
            <v>30144.5</v>
          </cell>
          <cell r="W28">
            <v>245190.8</v>
          </cell>
          <cell r="X28">
            <v>215587</v>
          </cell>
          <cell r="Y28">
            <v>385663</v>
          </cell>
          <cell r="Z28">
            <v>380382</v>
          </cell>
          <cell r="AA28">
            <v>10246</v>
          </cell>
          <cell r="AB28">
            <v>365626</v>
          </cell>
          <cell r="AC28">
            <v>389328</v>
          </cell>
          <cell r="AD28">
            <v>9989</v>
          </cell>
          <cell r="AE28">
            <v>74540.100000000006</v>
          </cell>
          <cell r="AF28">
            <v>17300.099999999999</v>
          </cell>
          <cell r="AG28">
            <v>35387</v>
          </cell>
          <cell r="AH28">
            <v>57693.3</v>
          </cell>
          <cell r="AI28">
            <v>433.7</v>
          </cell>
          <cell r="AJ28">
            <v>256126.5</v>
          </cell>
          <cell r="AK28">
            <v>54075</v>
          </cell>
          <cell r="AL28">
            <v>5533.8</v>
          </cell>
          <cell r="AM28">
            <v>135404.5</v>
          </cell>
          <cell r="AN28">
            <v>5262</v>
          </cell>
          <cell r="AO28">
            <v>82722.399999999994</v>
          </cell>
          <cell r="AP28">
            <v>0</v>
          </cell>
          <cell r="AQ28">
            <v>55301</v>
          </cell>
          <cell r="AR28">
            <v>159298.79999999999</v>
          </cell>
          <cell r="AS28">
            <v>65889.3</v>
          </cell>
          <cell r="AT28">
            <v>0</v>
          </cell>
          <cell r="AU28">
            <v>5533.5</v>
          </cell>
          <cell r="AV28">
            <v>135390.20000000001</v>
          </cell>
          <cell r="AW28">
            <v>47084.5</v>
          </cell>
          <cell r="AX28">
            <v>0</v>
          </cell>
          <cell r="AY28">
            <v>0</v>
          </cell>
          <cell r="AZ28">
            <v>0</v>
          </cell>
          <cell r="BD28">
            <v>23836500</v>
          </cell>
          <cell r="BE28">
            <v>33803500</v>
          </cell>
          <cell r="BF28">
            <v>110770</v>
          </cell>
          <cell r="BG28">
            <v>2428200</v>
          </cell>
          <cell r="BH28">
            <v>82.79</v>
          </cell>
          <cell r="BI28">
            <v>97.72</v>
          </cell>
          <cell r="BJ28">
            <v>377.32</v>
          </cell>
          <cell r="BK28">
            <v>8333.7000000000007</v>
          </cell>
          <cell r="BL28">
            <v>27.1</v>
          </cell>
          <cell r="BO28">
            <v>10</v>
          </cell>
          <cell r="BP28">
            <v>10</v>
          </cell>
          <cell r="BQ28">
            <v>10</v>
          </cell>
          <cell r="BR28">
            <v>10</v>
          </cell>
          <cell r="BS28">
            <v>10</v>
          </cell>
          <cell r="BT28">
            <v>30</v>
          </cell>
          <cell r="BU28">
            <v>30</v>
          </cell>
          <cell r="BV28">
            <v>0</v>
          </cell>
          <cell r="BW28">
            <v>20</v>
          </cell>
          <cell r="BX28">
            <v>20</v>
          </cell>
          <cell r="BY28">
            <v>0</v>
          </cell>
          <cell r="BZ28">
            <v>642.04</v>
          </cell>
          <cell r="CA28">
            <v>739.14</v>
          </cell>
          <cell r="CB28">
            <v>12000</v>
          </cell>
          <cell r="CC28">
            <v>9430</v>
          </cell>
          <cell r="CD28">
            <v>520</v>
          </cell>
          <cell r="CE28">
            <v>22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R28">
            <v>39</v>
          </cell>
          <cell r="CS28">
            <v>111.90000000000146</v>
          </cell>
          <cell r="CT28">
            <v>163.39999999996508</v>
          </cell>
          <cell r="CU28">
            <v>23.200000000011642</v>
          </cell>
          <cell r="CV28">
            <v>120.70000000001164</v>
          </cell>
          <cell r="CW28">
            <v>145</v>
          </cell>
          <cell r="CX28" t="str">
            <v>0</v>
          </cell>
          <cell r="CY28" t="str">
            <v>0</v>
          </cell>
          <cell r="CZ28">
            <v>603.19999999998981</v>
          </cell>
          <cell r="DA28">
            <v>1136</v>
          </cell>
          <cell r="DB28">
            <v>1023</v>
          </cell>
          <cell r="DC28" t="str">
            <v>0</v>
          </cell>
          <cell r="DD28">
            <v>2142</v>
          </cell>
          <cell r="DE28" t="str">
            <v>0</v>
          </cell>
          <cell r="DF28">
            <v>0.60000000000582077</v>
          </cell>
          <cell r="DG28" t="str">
            <v>0</v>
          </cell>
          <cell r="DH28">
            <v>2142.6000000000058</v>
          </cell>
          <cell r="DI28">
            <v>40.500000000029104</v>
          </cell>
          <cell r="DJ28">
            <v>33.5</v>
          </cell>
          <cell r="DK28">
            <v>69.099999999976717</v>
          </cell>
          <cell r="DL28">
            <v>142.5</v>
          </cell>
          <cell r="DM28">
            <v>0.60000000000582077</v>
          </cell>
          <cell r="DN28">
            <v>143.10000000000582</v>
          </cell>
          <cell r="DO28">
            <v>330.99999999998545</v>
          </cell>
          <cell r="DP28">
            <v>1158.0000000000291</v>
          </cell>
          <cell r="DQ28">
            <v>164.70000000001164</v>
          </cell>
          <cell r="DR28">
            <v>138</v>
          </cell>
          <cell r="DS28">
            <v>28.699999999999989</v>
          </cell>
          <cell r="DT28">
            <v>32.80000000000291</v>
          </cell>
          <cell r="DU28">
            <v>0.3000000000001819</v>
          </cell>
          <cell r="DV28">
            <v>5.3999999999941792</v>
          </cell>
          <cell r="DW28">
            <v>112</v>
          </cell>
          <cell r="DX28">
            <v>1781.0000000000582</v>
          </cell>
          <cell r="DY28">
            <v>1970.9000000000235</v>
          </cell>
          <cell r="DZ28">
            <v>85.600000000005821</v>
          </cell>
          <cell r="EA28" t="str">
            <v>0</v>
          </cell>
          <cell r="EB28" t="str">
            <v>0</v>
          </cell>
          <cell r="EC28" t="str">
            <v>0</v>
          </cell>
          <cell r="ED28">
            <v>61</v>
          </cell>
          <cell r="EE28">
            <v>154.79999999998836</v>
          </cell>
          <cell r="EF28">
            <v>146.60000000000582</v>
          </cell>
          <cell r="EG28">
            <v>527</v>
          </cell>
          <cell r="EH28">
            <v>777</v>
          </cell>
          <cell r="EI28">
            <v>1304</v>
          </cell>
          <cell r="EJ28">
            <v>48.800000000000182</v>
          </cell>
          <cell r="EK28">
            <v>114</v>
          </cell>
          <cell r="EL28">
            <v>1750</v>
          </cell>
          <cell r="EM28">
            <v>7680</v>
          </cell>
          <cell r="EN28">
            <v>29.5</v>
          </cell>
          <cell r="EO28">
            <v>97.3</v>
          </cell>
          <cell r="EP28">
            <v>642.04</v>
          </cell>
          <cell r="EQ28">
            <v>739.14</v>
          </cell>
          <cell r="ER28">
            <v>29.550000000000004</v>
          </cell>
          <cell r="ES28">
            <v>15.200000000000003</v>
          </cell>
          <cell r="ET28">
            <v>23.399999999999977</v>
          </cell>
          <cell r="EU28">
            <v>3.7920000000001166</v>
          </cell>
          <cell r="EV28">
            <v>8.860000000000003</v>
          </cell>
          <cell r="EY28">
            <v>7430</v>
          </cell>
          <cell r="FA28">
            <v>497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O28">
            <v>576</v>
          </cell>
          <cell r="FP28">
            <v>1844.4000000000015</v>
          </cell>
          <cell r="FQ28">
            <v>2678.0999999999767</v>
          </cell>
          <cell r="FR28">
            <v>2127.6000000000058</v>
          </cell>
          <cell r="FS28">
            <v>2071.7000000000116</v>
          </cell>
          <cell r="FT28">
            <v>2332</v>
          </cell>
          <cell r="FU28">
            <v>0</v>
          </cell>
          <cell r="FV28">
            <v>20</v>
          </cell>
          <cell r="FW28">
            <v>11649.799999999996</v>
          </cell>
          <cell r="FX28">
            <v>12854</v>
          </cell>
          <cell r="FY28">
            <v>12323</v>
          </cell>
          <cell r="FZ28">
            <v>6338</v>
          </cell>
          <cell r="GA28">
            <v>31639</v>
          </cell>
          <cell r="GB28">
            <v>91.700000000000728</v>
          </cell>
          <cell r="GC28">
            <v>155.5</v>
          </cell>
          <cell r="GD28">
            <v>0</v>
          </cell>
          <cell r="GE28">
            <v>31794.5</v>
          </cell>
          <cell r="GF28">
            <v>345.10000000004038</v>
          </cell>
          <cell r="GG28">
            <v>655.5</v>
          </cell>
          <cell r="GH28">
            <v>1080.7999999999884</v>
          </cell>
          <cell r="GI28">
            <v>1994.1000000000058</v>
          </cell>
          <cell r="GJ28">
            <v>87.300000000022919</v>
          </cell>
          <cell r="GK28">
            <v>2081.4000000000287</v>
          </cell>
          <cell r="GL28">
            <v>6800.9999999999854</v>
          </cell>
          <cell r="GM28">
            <v>17540</v>
          </cell>
          <cell r="GN28">
            <v>2222.5</v>
          </cell>
          <cell r="GO28">
            <v>1906</v>
          </cell>
          <cell r="GP28">
            <v>433.7</v>
          </cell>
          <cell r="GQ28">
            <v>514.60000000000582</v>
          </cell>
          <cell r="GR28">
            <v>5533.8</v>
          </cell>
          <cell r="GS28">
            <v>135404.5</v>
          </cell>
          <cell r="GT28">
            <v>1086</v>
          </cell>
          <cell r="GU28">
            <v>30721.000000000058</v>
          </cell>
          <cell r="GV28">
            <v>171442.1</v>
          </cell>
          <cell r="GW28">
            <v>966.30000000000291</v>
          </cell>
          <cell r="GX28">
            <v>0</v>
          </cell>
          <cell r="GY28">
            <v>18</v>
          </cell>
          <cell r="GZ28">
            <v>216.40000000002328</v>
          </cell>
          <cell r="HA28">
            <v>42602.84</v>
          </cell>
          <cell r="HB28">
            <v>1890.7999999999884</v>
          </cell>
          <cell r="HC28">
            <v>43803.540000000023</v>
          </cell>
          <cell r="HD28">
            <v>8820</v>
          </cell>
          <cell r="HE28">
            <v>12018</v>
          </cell>
          <cell r="HF28">
            <v>20838</v>
          </cell>
          <cell r="HG28">
            <v>380</v>
          </cell>
          <cell r="HH28">
            <v>1931</v>
          </cell>
          <cell r="HI28">
            <v>14830</v>
          </cell>
          <cell r="HJ28">
            <v>121740</v>
          </cell>
          <cell r="HK28">
            <v>21520.703999999998</v>
          </cell>
          <cell r="HL28">
            <v>1608.3299999999995</v>
          </cell>
          <cell r="HM28">
            <v>8874.61</v>
          </cell>
          <cell r="HN28">
            <v>10811.6</v>
          </cell>
          <cell r="HO28">
            <v>336.97600000000006</v>
          </cell>
          <cell r="HP28">
            <v>315.60599999999999</v>
          </cell>
          <cell r="HQ28">
            <v>359.67</v>
          </cell>
          <cell r="HR28">
            <v>79.584000000000074</v>
          </cell>
          <cell r="HS28">
            <v>27.1</v>
          </cell>
          <cell r="HV28">
            <v>132000</v>
          </cell>
          <cell r="HW28">
            <v>136570</v>
          </cell>
          <cell r="HX28">
            <v>520</v>
          </cell>
          <cell r="HY28">
            <v>253</v>
          </cell>
          <cell r="HZ28">
            <v>0</v>
          </cell>
          <cell r="IA28">
            <v>10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</row>
        <row r="29">
          <cell r="B29">
            <v>38739</v>
          </cell>
          <cell r="C29">
            <v>51983.6</v>
          </cell>
          <cell r="D29">
            <v>54990.9</v>
          </cell>
          <cell r="E29">
            <v>502624</v>
          </cell>
          <cell r="F29">
            <v>85594.3</v>
          </cell>
          <cell r="G29">
            <v>243156.8</v>
          </cell>
          <cell r="H29">
            <v>77599</v>
          </cell>
          <cell r="I29">
            <v>25308</v>
          </cell>
          <cell r="J29">
            <v>16028</v>
          </cell>
          <cell r="K29">
            <v>48685</v>
          </cell>
          <cell r="L29">
            <v>197283</v>
          </cell>
          <cell r="M29">
            <v>212640</v>
          </cell>
          <cell r="N29">
            <v>410604</v>
          </cell>
          <cell r="O29">
            <v>175187</v>
          </cell>
          <cell r="P29">
            <v>724104</v>
          </cell>
          <cell r="Q29">
            <v>400407.6</v>
          </cell>
          <cell r="R29">
            <v>173604.5</v>
          </cell>
          <cell r="S29">
            <v>6874</v>
          </cell>
          <cell r="T29">
            <v>9947.7000000000007</v>
          </cell>
          <cell r="U29">
            <v>88384.2</v>
          </cell>
          <cell r="V29">
            <v>30173.5</v>
          </cell>
          <cell r="W29">
            <v>245239</v>
          </cell>
          <cell r="X29">
            <v>217867</v>
          </cell>
          <cell r="Y29">
            <v>386768</v>
          </cell>
          <cell r="Z29">
            <v>381564</v>
          </cell>
          <cell r="AA29">
            <v>10246</v>
          </cell>
          <cell r="AB29">
            <v>366347</v>
          </cell>
          <cell r="AC29">
            <v>390564</v>
          </cell>
          <cell r="AD29">
            <v>9989</v>
          </cell>
          <cell r="AE29">
            <v>74767</v>
          </cell>
          <cell r="AF29">
            <v>17354</v>
          </cell>
          <cell r="AG29">
            <v>35504</v>
          </cell>
          <cell r="AH29">
            <v>57727.9</v>
          </cell>
          <cell r="AI29">
            <v>458</v>
          </cell>
          <cell r="AJ29">
            <v>256299.4</v>
          </cell>
          <cell r="AK29">
            <v>54199</v>
          </cell>
          <cell r="AL29">
            <v>5533.8</v>
          </cell>
          <cell r="AM29">
            <v>135404.5</v>
          </cell>
          <cell r="AN29">
            <v>5350</v>
          </cell>
          <cell r="AO29">
            <v>82839.600000000006</v>
          </cell>
          <cell r="AP29">
            <v>0</v>
          </cell>
          <cell r="AQ29">
            <v>55415</v>
          </cell>
          <cell r="AR29">
            <v>159461</v>
          </cell>
          <cell r="AS29">
            <v>65981.7</v>
          </cell>
          <cell r="AT29">
            <v>0</v>
          </cell>
          <cell r="AU29">
            <v>5533.5</v>
          </cell>
          <cell r="AV29">
            <v>135390.20000000001</v>
          </cell>
          <cell r="AW29">
            <v>47153.9</v>
          </cell>
          <cell r="AX29">
            <v>0</v>
          </cell>
          <cell r="AY29">
            <v>0</v>
          </cell>
          <cell r="AZ29">
            <v>0</v>
          </cell>
          <cell r="BD29">
            <v>23872760</v>
          </cell>
          <cell r="BE29">
            <v>33909400</v>
          </cell>
          <cell r="BF29">
            <v>112930</v>
          </cell>
          <cell r="BG29">
            <v>2436270</v>
          </cell>
          <cell r="BH29">
            <v>111.99</v>
          </cell>
          <cell r="BI29">
            <v>111.59</v>
          </cell>
          <cell r="BJ29">
            <v>401.56</v>
          </cell>
          <cell r="BK29">
            <v>8358</v>
          </cell>
          <cell r="BL29">
            <v>37.57</v>
          </cell>
          <cell r="BO29">
            <v>10</v>
          </cell>
          <cell r="BP29">
            <v>10</v>
          </cell>
          <cell r="BQ29">
            <v>10</v>
          </cell>
          <cell r="BR29">
            <v>10</v>
          </cell>
          <cell r="BS29">
            <v>10</v>
          </cell>
          <cell r="BT29">
            <v>32</v>
          </cell>
          <cell r="BU29">
            <v>30</v>
          </cell>
          <cell r="BV29">
            <v>0</v>
          </cell>
          <cell r="BW29">
            <v>20</v>
          </cell>
          <cell r="BX29">
            <v>20</v>
          </cell>
          <cell r="BY29">
            <v>0</v>
          </cell>
          <cell r="BZ29">
            <v>1004.09</v>
          </cell>
          <cell r="CA29">
            <v>446.23</v>
          </cell>
          <cell r="CB29">
            <v>12000</v>
          </cell>
          <cell r="CC29">
            <v>10230</v>
          </cell>
          <cell r="CD29">
            <v>0</v>
          </cell>
          <cell r="CE29">
            <v>22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R29">
            <v>29.599999999998545</v>
          </cell>
          <cell r="CS29">
            <v>106.5</v>
          </cell>
          <cell r="CT29">
            <v>153.90000000002328</v>
          </cell>
          <cell r="CU29">
            <v>239.69999999999709</v>
          </cell>
          <cell r="CV29">
            <v>119.09999999997672</v>
          </cell>
          <cell r="CW29">
            <v>143</v>
          </cell>
          <cell r="CX29" t="str">
            <v>0</v>
          </cell>
          <cell r="CY29" t="str">
            <v>0</v>
          </cell>
          <cell r="CZ29">
            <v>791.79999999999563</v>
          </cell>
          <cell r="DA29">
            <v>1105</v>
          </cell>
          <cell r="DB29">
            <v>1182</v>
          </cell>
          <cell r="DC29" t="str">
            <v>0</v>
          </cell>
          <cell r="DD29">
            <v>2280</v>
          </cell>
          <cell r="DE29" t="str">
            <v>0</v>
          </cell>
          <cell r="DF29" t="str">
            <v>0</v>
          </cell>
          <cell r="DG29" t="str">
            <v>0</v>
          </cell>
          <cell r="DH29">
            <v>2280</v>
          </cell>
          <cell r="DI29">
            <v>48.899999999979627</v>
          </cell>
          <cell r="DJ29">
            <v>29</v>
          </cell>
          <cell r="DK29">
            <v>48.200000000011642</v>
          </cell>
          <cell r="DL29">
            <v>126.09999999999127</v>
          </cell>
          <cell r="DM29" t="str">
            <v>0</v>
          </cell>
          <cell r="DN29">
            <v>126.09999999999127</v>
          </cell>
          <cell r="DO29">
            <v>539.00000000001455</v>
          </cell>
          <cell r="DP29">
            <v>1170</v>
          </cell>
          <cell r="DQ29">
            <v>172.89999999999418</v>
          </cell>
          <cell r="DR29">
            <v>124</v>
          </cell>
          <cell r="DS29">
            <v>24.300000000000011</v>
          </cell>
          <cell r="DT29">
            <v>34.599999999998545</v>
          </cell>
          <cell r="DU29" t="str">
            <v>0</v>
          </cell>
          <cell r="DV29" t="str">
            <v>0</v>
          </cell>
          <cell r="DW29">
            <v>88</v>
          </cell>
          <cell r="DX29">
            <v>2268.9999999999418</v>
          </cell>
          <cell r="DY29">
            <v>2152.8000000000075</v>
          </cell>
          <cell r="DZ29">
            <v>92.399999999994179</v>
          </cell>
          <cell r="EA29" t="str">
            <v>0</v>
          </cell>
          <cell r="EB29" t="str">
            <v>0</v>
          </cell>
          <cell r="EC29" t="str">
            <v>0</v>
          </cell>
          <cell r="ED29">
            <v>69.400000000001455</v>
          </cell>
          <cell r="EE29">
            <v>162.20000000001164</v>
          </cell>
          <cell r="EF29">
            <v>161.79999999999563</v>
          </cell>
          <cell r="EG29">
            <v>606</v>
          </cell>
          <cell r="EH29">
            <v>711</v>
          </cell>
          <cell r="EI29">
            <v>1317</v>
          </cell>
          <cell r="EJ29">
            <v>26</v>
          </cell>
          <cell r="EK29">
            <v>114</v>
          </cell>
          <cell r="EL29">
            <v>2160</v>
          </cell>
          <cell r="EM29">
            <v>8070</v>
          </cell>
          <cell r="EN29">
            <v>36.26</v>
          </cell>
          <cell r="EO29">
            <v>105.9</v>
          </cell>
          <cell r="EP29">
            <v>1004.09</v>
          </cell>
          <cell r="EQ29">
            <v>446.23</v>
          </cell>
          <cell r="ER29">
            <v>29.199999999999989</v>
          </cell>
          <cell r="ES29">
            <v>13.870000000000005</v>
          </cell>
          <cell r="ET29">
            <v>24.240000000000009</v>
          </cell>
          <cell r="EU29">
            <v>3.8879999999998835</v>
          </cell>
          <cell r="EV29">
            <v>10.469999999999999</v>
          </cell>
          <cell r="EY29">
            <v>9200</v>
          </cell>
          <cell r="FA29">
            <v>475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O29">
            <v>605.59999999999854</v>
          </cell>
          <cell r="FP29">
            <v>1950.9000000000015</v>
          </cell>
          <cell r="FQ29">
            <v>2832</v>
          </cell>
          <cell r="FR29">
            <v>2367.3000000000029</v>
          </cell>
          <cell r="FS29">
            <v>2190.7999999999884</v>
          </cell>
          <cell r="FT29">
            <v>2475</v>
          </cell>
          <cell r="FU29">
            <v>0</v>
          </cell>
          <cell r="FV29">
            <v>20</v>
          </cell>
          <cell r="FW29">
            <v>12441.599999999991</v>
          </cell>
          <cell r="FX29">
            <v>13959</v>
          </cell>
          <cell r="FY29">
            <v>13505</v>
          </cell>
          <cell r="FZ29">
            <v>6338</v>
          </cell>
          <cell r="GA29">
            <v>33919</v>
          </cell>
          <cell r="GB29">
            <v>91.700000000000728</v>
          </cell>
          <cell r="GC29">
            <v>155.5</v>
          </cell>
          <cell r="GD29">
            <v>0</v>
          </cell>
          <cell r="GE29">
            <v>34074.5</v>
          </cell>
          <cell r="GF29">
            <v>394.00000000002001</v>
          </cell>
          <cell r="GG29">
            <v>684.5</v>
          </cell>
          <cell r="GH29">
            <v>1129</v>
          </cell>
          <cell r="GI29">
            <v>2120.1999999999971</v>
          </cell>
          <cell r="GJ29">
            <v>87.300000000022919</v>
          </cell>
          <cell r="GK29">
            <v>2207.50000000002</v>
          </cell>
          <cell r="GL29">
            <v>7340</v>
          </cell>
          <cell r="GM29">
            <v>18710</v>
          </cell>
          <cell r="GN29">
            <v>2395.3999999999942</v>
          </cell>
          <cell r="GO29">
            <v>2030</v>
          </cell>
          <cell r="GP29">
            <v>458</v>
          </cell>
          <cell r="GQ29">
            <v>549.20000000000437</v>
          </cell>
          <cell r="GR29">
            <v>5533.8</v>
          </cell>
          <cell r="GS29">
            <v>135404.5</v>
          </cell>
          <cell r="GT29">
            <v>1174</v>
          </cell>
          <cell r="GU29">
            <v>32990</v>
          </cell>
          <cell r="GV29">
            <v>173594.90000000002</v>
          </cell>
          <cell r="GW29">
            <v>1058.6999999999971</v>
          </cell>
          <cell r="GX29">
            <v>0</v>
          </cell>
          <cell r="GY29">
            <v>18</v>
          </cell>
          <cell r="GZ29">
            <v>216.40000000002328</v>
          </cell>
          <cell r="HA29">
            <v>42672.24</v>
          </cell>
          <cell r="HB29">
            <v>2053</v>
          </cell>
          <cell r="HC29">
            <v>43965.340000000018</v>
          </cell>
          <cell r="HD29">
            <v>9426</v>
          </cell>
          <cell r="HE29">
            <v>12729</v>
          </cell>
          <cell r="HF29">
            <v>22155</v>
          </cell>
          <cell r="HG29">
            <v>406</v>
          </cell>
          <cell r="HH29">
            <v>2045</v>
          </cell>
          <cell r="HI29">
            <v>16990</v>
          </cell>
          <cell r="HJ29">
            <v>129810</v>
          </cell>
          <cell r="HK29">
            <v>21556.963999999996</v>
          </cell>
          <cell r="HL29">
            <v>1714.2299999999996</v>
          </cell>
          <cell r="HM29">
            <v>9878.7000000000007</v>
          </cell>
          <cell r="HN29">
            <v>11257.83</v>
          </cell>
          <cell r="HO29">
            <v>366.17600000000004</v>
          </cell>
          <cell r="HP29">
            <v>329.476</v>
          </cell>
          <cell r="HQ29">
            <v>383.91</v>
          </cell>
          <cell r="HR29">
            <v>83.471999999999952</v>
          </cell>
          <cell r="HS29">
            <v>37.57</v>
          </cell>
          <cell r="HV29">
            <v>144000</v>
          </cell>
          <cell r="HW29">
            <v>146800</v>
          </cell>
          <cell r="HX29">
            <v>520</v>
          </cell>
          <cell r="HY29">
            <v>275</v>
          </cell>
          <cell r="HZ29">
            <v>0</v>
          </cell>
          <cell r="IA29">
            <v>10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</row>
        <row r="30">
          <cell r="B30">
            <v>38740</v>
          </cell>
          <cell r="C30">
            <v>51947</v>
          </cell>
          <cell r="D30">
            <v>55097</v>
          </cell>
          <cell r="E30">
            <v>502779</v>
          </cell>
          <cell r="F30">
            <v>85720</v>
          </cell>
          <cell r="G30">
            <v>243271</v>
          </cell>
          <cell r="H30">
            <v>77739</v>
          </cell>
          <cell r="I30">
            <v>25308</v>
          </cell>
          <cell r="J30">
            <v>16028</v>
          </cell>
          <cell r="K30">
            <v>49265</v>
          </cell>
          <cell r="L30">
            <v>198027</v>
          </cell>
          <cell r="M30">
            <v>213260</v>
          </cell>
          <cell r="N30">
            <v>410992</v>
          </cell>
          <cell r="O30">
            <v>175637</v>
          </cell>
          <cell r="P30">
            <v>724542</v>
          </cell>
          <cell r="Q30">
            <v>400826</v>
          </cell>
          <cell r="R30">
            <v>173604.5</v>
          </cell>
          <cell r="S30">
            <v>6895</v>
          </cell>
          <cell r="T30">
            <v>9947.7000000000007</v>
          </cell>
          <cell r="U30">
            <v>88518</v>
          </cell>
          <cell r="V30">
            <v>30201</v>
          </cell>
          <cell r="W30">
            <v>245294</v>
          </cell>
          <cell r="X30">
            <v>219867</v>
          </cell>
          <cell r="Y30">
            <v>387727</v>
          </cell>
          <cell r="Z30">
            <v>382596</v>
          </cell>
          <cell r="AA30">
            <v>10246</v>
          </cell>
          <cell r="AB30">
            <v>367533</v>
          </cell>
          <cell r="AC30">
            <v>391623</v>
          </cell>
          <cell r="AD30">
            <v>9989</v>
          </cell>
          <cell r="AE30">
            <v>74962</v>
          </cell>
          <cell r="AF30">
            <v>17403.599999999999</v>
          </cell>
          <cell r="AG30">
            <v>35613.599999999999</v>
          </cell>
          <cell r="AH30">
            <v>57759</v>
          </cell>
          <cell r="AI30">
            <v>498</v>
          </cell>
          <cell r="AJ30">
            <v>256443.1</v>
          </cell>
          <cell r="AK30">
            <v>54325</v>
          </cell>
          <cell r="AL30">
            <v>5533.8</v>
          </cell>
          <cell r="AM30">
            <v>135404.5</v>
          </cell>
          <cell r="AN30">
            <v>5440</v>
          </cell>
          <cell r="AO30">
            <v>82944</v>
          </cell>
          <cell r="AP30">
            <v>0</v>
          </cell>
          <cell r="AQ30">
            <v>55527</v>
          </cell>
          <cell r="AR30">
            <v>159598</v>
          </cell>
          <cell r="AS30">
            <v>66057.399999999994</v>
          </cell>
          <cell r="AT30">
            <v>0</v>
          </cell>
          <cell r="AU30">
            <v>5533.5</v>
          </cell>
          <cell r="AV30">
            <v>135399.1</v>
          </cell>
          <cell r="AW30">
            <v>47212.7</v>
          </cell>
          <cell r="AX30">
            <v>0</v>
          </cell>
          <cell r="AY30">
            <v>0</v>
          </cell>
          <cell r="AZ30">
            <v>0</v>
          </cell>
          <cell r="BD30">
            <v>23901170</v>
          </cell>
          <cell r="BE30">
            <v>34003090</v>
          </cell>
          <cell r="BF30">
            <v>114610</v>
          </cell>
          <cell r="BG30">
            <v>2443490</v>
          </cell>
          <cell r="BH30">
            <v>142.69</v>
          </cell>
          <cell r="BI30">
            <v>123.62</v>
          </cell>
          <cell r="BJ30">
            <v>424.03</v>
          </cell>
          <cell r="BK30">
            <v>8382.4</v>
          </cell>
          <cell r="BL30">
            <v>46.92</v>
          </cell>
          <cell r="BO30">
            <v>10</v>
          </cell>
          <cell r="BP30">
            <v>10</v>
          </cell>
          <cell r="BQ30">
            <v>10</v>
          </cell>
          <cell r="BR30">
            <v>10</v>
          </cell>
          <cell r="BS30">
            <v>10</v>
          </cell>
          <cell r="BT30">
            <v>32</v>
          </cell>
          <cell r="BU30">
            <v>33</v>
          </cell>
          <cell r="BV30">
            <v>0</v>
          </cell>
          <cell r="BW30">
            <v>20</v>
          </cell>
          <cell r="BX30">
            <v>20</v>
          </cell>
          <cell r="BY30">
            <v>0</v>
          </cell>
          <cell r="BZ30">
            <v>603.97</v>
          </cell>
          <cell r="CA30">
            <v>670.73</v>
          </cell>
          <cell r="CB30">
            <v>12000</v>
          </cell>
          <cell r="CC30">
            <v>8900</v>
          </cell>
          <cell r="CD30">
            <v>0</v>
          </cell>
          <cell r="CE30">
            <v>11</v>
          </cell>
          <cell r="CF30">
            <v>2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R30" t="str">
            <v>0</v>
          </cell>
          <cell r="CS30">
            <v>106.09999999999854</v>
          </cell>
          <cell r="CT30">
            <v>155</v>
          </cell>
          <cell r="CU30">
            <v>125.69999999999709</v>
          </cell>
          <cell r="CV30">
            <v>114.20000000001164</v>
          </cell>
          <cell r="CW30">
            <v>140</v>
          </cell>
          <cell r="CX30" t="str">
            <v>0</v>
          </cell>
          <cell r="CY30" t="str">
            <v>0</v>
          </cell>
          <cell r="CZ30">
            <v>641.00000000000728</v>
          </cell>
          <cell r="DA30">
            <v>959</v>
          </cell>
          <cell r="DB30">
            <v>1032</v>
          </cell>
          <cell r="DC30" t="str">
            <v>0</v>
          </cell>
          <cell r="DD30">
            <v>2000</v>
          </cell>
          <cell r="DE30" t="str">
            <v>0</v>
          </cell>
          <cell r="DF30" t="str">
            <v>0</v>
          </cell>
          <cell r="DG30" t="str">
            <v>0</v>
          </cell>
          <cell r="DH30">
            <v>2000</v>
          </cell>
          <cell r="DI30">
            <v>51.30000000000291</v>
          </cell>
          <cell r="DJ30">
            <v>27.5</v>
          </cell>
          <cell r="DK30">
            <v>55</v>
          </cell>
          <cell r="DL30">
            <v>133.80000000000291</v>
          </cell>
          <cell r="DM30" t="str">
            <v>0</v>
          </cell>
          <cell r="DN30">
            <v>133.80000000000291</v>
          </cell>
          <cell r="DO30">
            <v>495.99999999998545</v>
          </cell>
          <cell r="DP30">
            <v>1095.9999999999854</v>
          </cell>
          <cell r="DQ30">
            <v>143.70000000001164</v>
          </cell>
          <cell r="DR30">
            <v>126</v>
          </cell>
          <cell r="DS30">
            <v>40</v>
          </cell>
          <cell r="DT30">
            <v>31.099999999998545</v>
          </cell>
          <cell r="DU30" t="str">
            <v>0</v>
          </cell>
          <cell r="DV30" t="str">
            <v>0</v>
          </cell>
          <cell r="DW30">
            <v>90</v>
          </cell>
          <cell r="DX30">
            <v>1950</v>
          </cell>
          <cell r="DY30">
            <v>2022.7999999999811</v>
          </cell>
          <cell r="DZ30">
            <v>75.69999999999709</v>
          </cell>
          <cell r="EA30" t="str">
            <v>0</v>
          </cell>
          <cell r="EB30" t="str">
            <v>0</v>
          </cell>
          <cell r="EC30">
            <v>8.8999999999941792</v>
          </cell>
          <cell r="ED30">
            <v>58.799999999995634</v>
          </cell>
          <cell r="EE30">
            <v>137</v>
          </cell>
          <cell r="EF30">
            <v>143.3999999999869</v>
          </cell>
          <cell r="EG30">
            <v>580</v>
          </cell>
          <cell r="EH30">
            <v>744</v>
          </cell>
          <cell r="EI30">
            <v>1324</v>
          </cell>
          <cell r="EJ30">
            <v>21</v>
          </cell>
          <cell r="EK30">
            <v>112</v>
          </cell>
          <cell r="EL30">
            <v>1680</v>
          </cell>
          <cell r="EM30">
            <v>7220</v>
          </cell>
          <cell r="EN30">
            <v>28.41</v>
          </cell>
          <cell r="EO30">
            <v>93.69</v>
          </cell>
          <cell r="EP30">
            <v>603.97</v>
          </cell>
          <cell r="EQ30">
            <v>670.73</v>
          </cell>
          <cell r="ER30">
            <v>30.700000000000003</v>
          </cell>
          <cell r="ES30">
            <v>12.030000000000001</v>
          </cell>
          <cell r="ET30">
            <v>22.46999999999997</v>
          </cell>
          <cell r="EU30">
            <v>3.9039999999999417</v>
          </cell>
          <cell r="EV30">
            <v>9.3500000000000014</v>
          </cell>
          <cell r="EY30">
            <v>12300</v>
          </cell>
          <cell r="FA30">
            <v>464</v>
          </cell>
          <cell r="FC30">
            <v>2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O30">
            <v>605.59999999999854</v>
          </cell>
          <cell r="FP30">
            <v>2057</v>
          </cell>
          <cell r="FQ30">
            <v>2987</v>
          </cell>
          <cell r="FR30">
            <v>2493</v>
          </cell>
          <cell r="FS30">
            <v>2305</v>
          </cell>
          <cell r="FT30">
            <v>2615</v>
          </cell>
          <cell r="FU30">
            <v>0</v>
          </cell>
          <cell r="FV30">
            <v>20</v>
          </cell>
          <cell r="FW30">
            <v>13082.599999999999</v>
          </cell>
          <cell r="FX30">
            <v>14918</v>
          </cell>
          <cell r="FY30">
            <v>14537</v>
          </cell>
          <cell r="FZ30">
            <v>6338</v>
          </cell>
          <cell r="GA30">
            <v>35919</v>
          </cell>
          <cell r="GB30">
            <v>91.700000000000728</v>
          </cell>
          <cell r="GC30">
            <v>155.5</v>
          </cell>
          <cell r="GD30">
            <v>0</v>
          </cell>
          <cell r="GE30">
            <v>36074.5</v>
          </cell>
          <cell r="GF30">
            <v>445.30000000002292</v>
          </cell>
          <cell r="GG30">
            <v>712</v>
          </cell>
          <cell r="GH30">
            <v>1184</v>
          </cell>
          <cell r="GI30">
            <v>2254</v>
          </cell>
          <cell r="GJ30">
            <v>87.300000000022919</v>
          </cell>
          <cell r="GK30">
            <v>2341.3000000000229</v>
          </cell>
          <cell r="GL30">
            <v>7835.9999999999854</v>
          </cell>
          <cell r="GM30">
            <v>19805.999999999985</v>
          </cell>
          <cell r="GN30">
            <v>2539.1000000000058</v>
          </cell>
          <cell r="GO30">
            <v>2156</v>
          </cell>
          <cell r="GP30">
            <v>498</v>
          </cell>
          <cell r="GQ30">
            <v>580.30000000000291</v>
          </cell>
          <cell r="GR30">
            <v>5533.8</v>
          </cell>
          <cell r="GS30">
            <v>135404.5</v>
          </cell>
          <cell r="GT30">
            <v>1264</v>
          </cell>
          <cell r="GU30">
            <v>34940</v>
          </cell>
          <cell r="GV30">
            <v>175617.7</v>
          </cell>
          <cell r="GW30">
            <v>1134.3999999999942</v>
          </cell>
          <cell r="GX30">
            <v>0</v>
          </cell>
          <cell r="GY30">
            <v>18</v>
          </cell>
          <cell r="GZ30">
            <v>225.30000000001746</v>
          </cell>
          <cell r="HA30">
            <v>42731.039999999994</v>
          </cell>
          <cell r="HB30">
            <v>2190</v>
          </cell>
          <cell r="HC30">
            <v>44108.740000000005</v>
          </cell>
          <cell r="HD30">
            <v>10006</v>
          </cell>
          <cell r="HE30">
            <v>13473</v>
          </cell>
          <cell r="HF30">
            <v>23479</v>
          </cell>
          <cell r="HG30">
            <v>427</v>
          </cell>
          <cell r="HH30">
            <v>2157</v>
          </cell>
          <cell r="HI30">
            <v>18670</v>
          </cell>
          <cell r="HJ30">
            <v>137030</v>
          </cell>
          <cell r="HK30">
            <v>21585.373999999996</v>
          </cell>
          <cell r="HL30">
            <v>1807.9199999999996</v>
          </cell>
          <cell r="HM30">
            <v>10482.67</v>
          </cell>
          <cell r="HN30">
            <v>11928.56</v>
          </cell>
          <cell r="HO30">
            <v>396.87600000000003</v>
          </cell>
          <cell r="HP30">
            <v>341.50599999999997</v>
          </cell>
          <cell r="HQ30">
            <v>406.38</v>
          </cell>
          <cell r="HR30">
            <v>87.375999999999891</v>
          </cell>
          <cell r="HS30">
            <v>46.92</v>
          </cell>
          <cell r="HV30">
            <v>156000</v>
          </cell>
          <cell r="HW30">
            <v>155700</v>
          </cell>
          <cell r="HX30">
            <v>520</v>
          </cell>
          <cell r="HY30">
            <v>286</v>
          </cell>
          <cell r="HZ30">
            <v>2</v>
          </cell>
          <cell r="IA30">
            <v>10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</row>
        <row r="31">
          <cell r="B31">
            <v>38741</v>
          </cell>
          <cell r="C31">
            <v>51947</v>
          </cell>
          <cell r="D31">
            <v>55203</v>
          </cell>
          <cell r="E31">
            <v>502933</v>
          </cell>
          <cell r="F31">
            <v>85843</v>
          </cell>
          <cell r="G31">
            <v>243384</v>
          </cell>
          <cell r="H31">
            <v>77851</v>
          </cell>
          <cell r="I31">
            <v>25308</v>
          </cell>
          <cell r="J31">
            <v>16028</v>
          </cell>
          <cell r="K31">
            <v>49722</v>
          </cell>
          <cell r="L31">
            <v>199388</v>
          </cell>
          <cell r="M31">
            <v>213701</v>
          </cell>
          <cell r="N31">
            <v>411385</v>
          </cell>
          <cell r="O31">
            <v>176062</v>
          </cell>
          <cell r="P31">
            <v>724956</v>
          </cell>
          <cell r="Q31">
            <v>401222</v>
          </cell>
          <cell r="R31">
            <v>173610</v>
          </cell>
          <cell r="S31">
            <v>6916</v>
          </cell>
          <cell r="T31">
            <v>9947.7000000000007</v>
          </cell>
          <cell r="U31">
            <v>88648</v>
          </cell>
          <cell r="V31">
            <v>30240</v>
          </cell>
          <cell r="W31">
            <v>245362.1</v>
          </cell>
          <cell r="X31">
            <v>221820</v>
          </cell>
          <cell r="Y31">
            <v>388721</v>
          </cell>
          <cell r="Z31">
            <v>383346</v>
          </cell>
          <cell r="AA31">
            <v>10544</v>
          </cell>
          <cell r="AB31">
            <v>368311</v>
          </cell>
          <cell r="AC31">
            <v>392583</v>
          </cell>
          <cell r="AD31">
            <v>10207</v>
          </cell>
          <cell r="AE31">
            <v>75144</v>
          </cell>
          <cell r="AF31">
            <v>17456.3</v>
          </cell>
          <cell r="AG31">
            <v>35700.9</v>
          </cell>
          <cell r="AH31">
            <v>57796</v>
          </cell>
          <cell r="AI31">
            <v>504</v>
          </cell>
          <cell r="AJ31">
            <v>256581.1</v>
          </cell>
          <cell r="AK31">
            <v>54445</v>
          </cell>
          <cell r="AL31">
            <v>5533.8</v>
          </cell>
          <cell r="AM31">
            <v>135404.9</v>
          </cell>
          <cell r="AN31">
            <v>5528</v>
          </cell>
          <cell r="AO31">
            <v>83042</v>
          </cell>
          <cell r="AP31">
            <v>0</v>
          </cell>
          <cell r="AQ31">
            <v>55638</v>
          </cell>
          <cell r="AR31">
            <v>159736</v>
          </cell>
          <cell r="AS31">
            <v>66122</v>
          </cell>
          <cell r="AT31">
            <v>0</v>
          </cell>
          <cell r="AU31">
            <v>0</v>
          </cell>
          <cell r="AV31">
            <v>0</v>
          </cell>
          <cell r="AW31">
            <v>47278.5</v>
          </cell>
          <cell r="AX31">
            <v>0</v>
          </cell>
          <cell r="AY31">
            <v>0</v>
          </cell>
          <cell r="AZ31">
            <v>0</v>
          </cell>
          <cell r="BD31">
            <v>23922840</v>
          </cell>
          <cell r="BE31">
            <v>34106460</v>
          </cell>
          <cell r="BF31">
            <v>115880</v>
          </cell>
          <cell r="BG31">
            <v>2451480</v>
          </cell>
          <cell r="BH31">
            <v>171.44</v>
          </cell>
          <cell r="BI31">
            <v>133.33000000000001</v>
          </cell>
          <cell r="BJ31">
            <v>442.84</v>
          </cell>
          <cell r="BK31">
            <v>8406.7000000000007</v>
          </cell>
          <cell r="BL31">
            <v>54.74</v>
          </cell>
          <cell r="BO31">
            <v>10</v>
          </cell>
          <cell r="BP31">
            <v>10</v>
          </cell>
          <cell r="BQ31">
            <v>10</v>
          </cell>
          <cell r="BR31">
            <v>10</v>
          </cell>
          <cell r="BS31">
            <v>10</v>
          </cell>
          <cell r="BT31">
            <v>0</v>
          </cell>
          <cell r="BU31">
            <v>32</v>
          </cell>
          <cell r="BV31">
            <v>0</v>
          </cell>
          <cell r="BW31">
            <v>20</v>
          </cell>
          <cell r="BX31">
            <v>20</v>
          </cell>
          <cell r="BY31">
            <v>0</v>
          </cell>
          <cell r="BZ31">
            <v>654.28</v>
          </cell>
          <cell r="CA31">
            <v>713.42</v>
          </cell>
          <cell r="CB31">
            <v>12000</v>
          </cell>
          <cell r="CC31">
            <v>9260</v>
          </cell>
          <cell r="CD31">
            <v>0</v>
          </cell>
          <cell r="CE31">
            <v>22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R31" t="str">
            <v>0</v>
          </cell>
          <cell r="CS31">
            <v>106</v>
          </cell>
          <cell r="CT31">
            <v>154</v>
          </cell>
          <cell r="CU31">
            <v>123</v>
          </cell>
          <cell r="CV31">
            <v>113</v>
          </cell>
          <cell r="CW31">
            <v>112</v>
          </cell>
          <cell r="CX31" t="str">
            <v>0</v>
          </cell>
          <cell r="CY31" t="str">
            <v>0</v>
          </cell>
          <cell r="CZ31">
            <v>608</v>
          </cell>
          <cell r="DA31">
            <v>994</v>
          </cell>
          <cell r="DB31">
            <v>750</v>
          </cell>
          <cell r="DC31">
            <v>298</v>
          </cell>
          <cell r="DD31">
            <v>1953</v>
          </cell>
          <cell r="DE31" t="str">
            <v>0</v>
          </cell>
          <cell r="DF31">
            <v>5.5</v>
          </cell>
          <cell r="DG31" t="str">
            <v>0</v>
          </cell>
          <cell r="DH31">
            <v>1958.5</v>
          </cell>
          <cell r="DI31">
            <v>28.399999999994179</v>
          </cell>
          <cell r="DJ31">
            <v>39</v>
          </cell>
          <cell r="DK31">
            <v>68.100000000005821</v>
          </cell>
          <cell r="DL31">
            <v>130</v>
          </cell>
          <cell r="DM31">
            <v>5.5</v>
          </cell>
          <cell r="DN31">
            <v>135.5</v>
          </cell>
          <cell r="DO31">
            <v>527.00000000000728</v>
          </cell>
          <cell r="DP31">
            <v>873.0000000000291</v>
          </cell>
          <cell r="DQ31">
            <v>138</v>
          </cell>
          <cell r="DR31">
            <v>120</v>
          </cell>
          <cell r="DS31">
            <v>6</v>
          </cell>
          <cell r="DT31">
            <v>37</v>
          </cell>
          <cell r="DU31" t="str">
            <v>0</v>
          </cell>
          <cell r="DV31">
            <v>0.39999999999417923</v>
          </cell>
          <cell r="DW31">
            <v>88</v>
          </cell>
          <cell r="DX31">
            <v>1820</v>
          </cell>
          <cell r="DY31">
            <v>1789.4000000000306</v>
          </cell>
          <cell r="DZ31">
            <v>64.600000000005821</v>
          </cell>
          <cell r="EA31" t="str">
            <v>0</v>
          </cell>
          <cell r="EB31" t="str">
            <v>0</v>
          </cell>
          <cell r="EC31" t="str">
            <v>0</v>
          </cell>
          <cell r="ED31">
            <v>65.80000000000291</v>
          </cell>
          <cell r="EE31">
            <v>138</v>
          </cell>
          <cell r="EF31">
            <v>130.40000000000873</v>
          </cell>
          <cell r="EG31">
            <v>457</v>
          </cell>
          <cell r="EH31">
            <v>1361</v>
          </cell>
          <cell r="EI31">
            <v>1818</v>
          </cell>
          <cell r="EJ31">
            <v>21</v>
          </cell>
          <cell r="EK31">
            <v>111</v>
          </cell>
          <cell r="EL31">
            <v>1270</v>
          </cell>
          <cell r="EM31">
            <v>7990</v>
          </cell>
          <cell r="EN31">
            <v>21.67</v>
          </cell>
          <cell r="EO31">
            <v>103.37</v>
          </cell>
          <cell r="EP31">
            <v>654.28</v>
          </cell>
          <cell r="EQ31">
            <v>713.42</v>
          </cell>
          <cell r="ER31">
            <v>28.75</v>
          </cell>
          <cell r="ES31">
            <v>9.710000000000008</v>
          </cell>
          <cell r="ET31">
            <v>18.810000000000002</v>
          </cell>
          <cell r="EU31">
            <v>3.8880000000001744</v>
          </cell>
          <cell r="EV31">
            <v>7.82</v>
          </cell>
          <cell r="EY31">
            <v>15040</v>
          </cell>
          <cell r="FA31">
            <v>442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O31">
            <v>605.59999999999854</v>
          </cell>
          <cell r="FP31">
            <v>2163</v>
          </cell>
          <cell r="FQ31">
            <v>3141</v>
          </cell>
          <cell r="FR31">
            <v>2616</v>
          </cell>
          <cell r="FS31">
            <v>2418</v>
          </cell>
          <cell r="FT31">
            <v>2727</v>
          </cell>
          <cell r="FU31">
            <v>0</v>
          </cell>
          <cell r="FV31">
            <v>20</v>
          </cell>
          <cell r="FW31">
            <v>13690.599999999999</v>
          </cell>
          <cell r="FX31">
            <v>15912</v>
          </cell>
          <cell r="FY31">
            <v>15287</v>
          </cell>
          <cell r="FZ31">
            <v>6636</v>
          </cell>
          <cell r="GA31">
            <v>37872</v>
          </cell>
          <cell r="GB31">
            <v>91.700000000000728</v>
          </cell>
          <cell r="GC31">
            <v>161</v>
          </cell>
          <cell r="GD31">
            <v>0</v>
          </cell>
          <cell r="GE31">
            <v>38033</v>
          </cell>
          <cell r="GF31">
            <v>473.7000000000171</v>
          </cell>
          <cell r="GG31">
            <v>751</v>
          </cell>
          <cell r="GH31">
            <v>1252.1000000000058</v>
          </cell>
          <cell r="GI31">
            <v>2384</v>
          </cell>
          <cell r="GJ31">
            <v>92.800000000022919</v>
          </cell>
          <cell r="GK31">
            <v>2476.8000000000229</v>
          </cell>
          <cell r="GL31">
            <v>8362.9999999999927</v>
          </cell>
          <cell r="GM31">
            <v>20679.000000000015</v>
          </cell>
          <cell r="GN31">
            <v>2677.1000000000058</v>
          </cell>
          <cell r="GO31">
            <v>2276</v>
          </cell>
          <cell r="GP31">
            <v>504</v>
          </cell>
          <cell r="GQ31">
            <v>617.30000000000291</v>
          </cell>
          <cell r="GR31">
            <v>5533.8</v>
          </cell>
          <cell r="GS31">
            <v>135404.9</v>
          </cell>
          <cell r="GT31">
            <v>1352</v>
          </cell>
          <cell r="GU31">
            <v>36760</v>
          </cell>
          <cell r="GV31">
            <v>177407.10000000003</v>
          </cell>
          <cell r="GW31">
            <v>1199</v>
          </cell>
          <cell r="GX31">
            <v>0</v>
          </cell>
          <cell r="GY31">
            <v>18</v>
          </cell>
          <cell r="GZ31">
            <v>225.30000000001746</v>
          </cell>
          <cell r="HA31">
            <v>42796.84</v>
          </cell>
          <cell r="HB31">
            <v>2328</v>
          </cell>
          <cell r="HC31">
            <v>44239.140000000014</v>
          </cell>
          <cell r="HD31">
            <v>10463</v>
          </cell>
          <cell r="HE31">
            <v>14834</v>
          </cell>
          <cell r="HF31">
            <v>25297</v>
          </cell>
          <cell r="HG31">
            <v>448</v>
          </cell>
          <cell r="HH31">
            <v>2268</v>
          </cell>
          <cell r="HI31">
            <v>19940</v>
          </cell>
          <cell r="HJ31">
            <v>145020</v>
          </cell>
          <cell r="HK31">
            <v>21607.043999999994</v>
          </cell>
          <cell r="HL31">
            <v>1911.2899999999995</v>
          </cell>
          <cell r="HM31">
            <v>11136.95</v>
          </cell>
          <cell r="HN31">
            <v>12641.98</v>
          </cell>
          <cell r="HO31">
            <v>425.62600000000003</v>
          </cell>
          <cell r="HP31">
            <v>351.21600000000001</v>
          </cell>
          <cell r="HQ31">
            <v>425.19</v>
          </cell>
          <cell r="HR31">
            <v>91.264000000000067</v>
          </cell>
          <cell r="HS31">
            <v>54.74</v>
          </cell>
          <cell r="HV31">
            <v>168000</v>
          </cell>
          <cell r="HW31">
            <v>164960</v>
          </cell>
          <cell r="HX31">
            <v>520</v>
          </cell>
          <cell r="HY31">
            <v>308</v>
          </cell>
          <cell r="HZ31">
            <v>2</v>
          </cell>
          <cell r="IA31">
            <v>10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</row>
        <row r="32">
          <cell r="B32">
            <v>38742</v>
          </cell>
          <cell r="C32">
            <v>51947</v>
          </cell>
          <cell r="D32">
            <v>55308</v>
          </cell>
          <cell r="E32">
            <v>503085</v>
          </cell>
          <cell r="F32">
            <v>85908</v>
          </cell>
          <cell r="G32">
            <v>243497</v>
          </cell>
          <cell r="H32">
            <v>77964</v>
          </cell>
          <cell r="I32">
            <v>25308</v>
          </cell>
          <cell r="J32">
            <v>16028</v>
          </cell>
          <cell r="K32">
            <v>50262</v>
          </cell>
          <cell r="L32">
            <v>199742</v>
          </cell>
          <cell r="M32">
            <v>214234</v>
          </cell>
          <cell r="N32">
            <v>411780</v>
          </cell>
          <cell r="O32">
            <v>176477</v>
          </cell>
          <cell r="P32">
            <v>725371</v>
          </cell>
          <cell r="Q32">
            <v>401620</v>
          </cell>
          <cell r="R32">
            <v>173632</v>
          </cell>
          <cell r="S32">
            <v>6943</v>
          </cell>
          <cell r="T32">
            <v>9977</v>
          </cell>
          <cell r="U32">
            <v>88795</v>
          </cell>
          <cell r="V32">
            <v>30296</v>
          </cell>
          <cell r="W32">
            <v>245427.7</v>
          </cell>
          <cell r="X32">
            <v>223762</v>
          </cell>
          <cell r="Y32">
            <v>389192</v>
          </cell>
          <cell r="Z32">
            <v>383996</v>
          </cell>
          <cell r="AA32">
            <v>11340</v>
          </cell>
          <cell r="AB32">
            <v>368803</v>
          </cell>
          <cell r="AC32">
            <v>393163</v>
          </cell>
          <cell r="AD32">
            <v>11011</v>
          </cell>
          <cell r="AE32">
            <v>75332</v>
          </cell>
          <cell r="AF32">
            <v>17513.099999999999</v>
          </cell>
          <cell r="AG32">
            <v>35787.800000000003</v>
          </cell>
          <cell r="AH32">
            <v>57830</v>
          </cell>
          <cell r="AI32">
            <v>506</v>
          </cell>
          <cell r="AJ32">
            <v>256732.1</v>
          </cell>
          <cell r="AK32">
            <v>54574</v>
          </cell>
          <cell r="AL32">
            <v>5533.8</v>
          </cell>
          <cell r="AM32">
            <v>135404.9</v>
          </cell>
          <cell r="AN32">
            <v>5610</v>
          </cell>
          <cell r="AO32">
            <v>83149</v>
          </cell>
          <cell r="AP32">
            <v>0</v>
          </cell>
          <cell r="AQ32">
            <v>55750</v>
          </cell>
          <cell r="AR32">
            <v>159868</v>
          </cell>
          <cell r="AS32">
            <v>66187</v>
          </cell>
          <cell r="AT32">
            <v>0</v>
          </cell>
          <cell r="AU32">
            <v>0</v>
          </cell>
          <cell r="AV32">
            <v>0</v>
          </cell>
          <cell r="AW32">
            <v>47337.5</v>
          </cell>
          <cell r="AX32">
            <v>0</v>
          </cell>
          <cell r="AY32">
            <v>0</v>
          </cell>
          <cell r="AZ32">
            <v>0</v>
          </cell>
          <cell r="BD32">
            <v>23961520</v>
          </cell>
          <cell r="BE32">
            <v>34201400</v>
          </cell>
          <cell r="BF32">
            <v>118220</v>
          </cell>
          <cell r="BG32">
            <v>2458770</v>
          </cell>
          <cell r="BH32">
            <v>200.76</v>
          </cell>
          <cell r="BI32">
            <v>142.44999999999999</v>
          </cell>
          <cell r="BJ32">
            <v>461.91</v>
          </cell>
          <cell r="BK32">
            <v>8431.5</v>
          </cell>
          <cell r="BL32">
            <v>63.49</v>
          </cell>
          <cell r="BO32">
            <v>10</v>
          </cell>
          <cell r="BP32">
            <v>10</v>
          </cell>
          <cell r="BQ32">
            <v>10</v>
          </cell>
          <cell r="BR32">
            <v>10</v>
          </cell>
          <cell r="BS32">
            <v>10</v>
          </cell>
          <cell r="BT32">
            <v>32</v>
          </cell>
          <cell r="BU32">
            <v>33</v>
          </cell>
          <cell r="BV32">
            <v>0</v>
          </cell>
          <cell r="BW32">
            <v>20</v>
          </cell>
          <cell r="BX32">
            <v>20</v>
          </cell>
          <cell r="BY32">
            <v>20</v>
          </cell>
          <cell r="BZ32">
            <v>606</v>
          </cell>
          <cell r="CA32">
            <v>736.92</v>
          </cell>
          <cell r="CB32">
            <v>12000</v>
          </cell>
          <cell r="CC32">
            <v>9630</v>
          </cell>
          <cell r="CD32">
            <v>0</v>
          </cell>
          <cell r="CE32">
            <v>22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R32" t="str">
            <v>0</v>
          </cell>
          <cell r="CS32">
            <v>105</v>
          </cell>
          <cell r="CT32">
            <v>152</v>
          </cell>
          <cell r="CU32">
            <v>65</v>
          </cell>
          <cell r="CV32">
            <v>113</v>
          </cell>
          <cell r="CW32">
            <v>113</v>
          </cell>
          <cell r="CX32" t="str">
            <v>0</v>
          </cell>
          <cell r="CY32" t="str">
            <v>0</v>
          </cell>
          <cell r="CZ32">
            <v>548</v>
          </cell>
          <cell r="DA32">
            <v>471</v>
          </cell>
          <cell r="DB32">
            <v>650</v>
          </cell>
          <cell r="DC32">
            <v>796</v>
          </cell>
          <cell r="DD32">
            <v>1942</v>
          </cell>
          <cell r="DE32">
            <v>29.299999999999272</v>
          </cell>
          <cell r="DF32">
            <v>22</v>
          </cell>
          <cell r="DG32" t="str">
            <v>0</v>
          </cell>
          <cell r="DH32">
            <v>1964</v>
          </cell>
          <cell r="DI32">
            <v>25.399999999994179</v>
          </cell>
          <cell r="DJ32">
            <v>56</v>
          </cell>
          <cell r="DK32">
            <v>65.600000000005821</v>
          </cell>
          <cell r="DL32">
            <v>147</v>
          </cell>
          <cell r="DM32" t="str">
            <v>0</v>
          </cell>
          <cell r="DN32">
            <v>147</v>
          </cell>
          <cell r="DO32">
            <v>567.99999999999272</v>
          </cell>
          <cell r="DP32">
            <v>869.00000000001455</v>
          </cell>
          <cell r="DQ32">
            <v>151</v>
          </cell>
          <cell r="DR32">
            <v>129</v>
          </cell>
          <cell r="DS32">
            <v>2</v>
          </cell>
          <cell r="DT32">
            <v>34</v>
          </cell>
          <cell r="DU32" t="str">
            <v>0</v>
          </cell>
          <cell r="DV32" t="str">
            <v>0</v>
          </cell>
          <cell r="DW32">
            <v>82</v>
          </cell>
          <cell r="DX32">
            <v>1880</v>
          </cell>
          <cell r="DY32">
            <v>1835.0000000000073</v>
          </cell>
          <cell r="DZ32">
            <v>65</v>
          </cell>
          <cell r="EA32" t="str">
            <v>0</v>
          </cell>
          <cell r="EB32" t="str">
            <v>0</v>
          </cell>
          <cell r="EC32" t="str">
            <v>0</v>
          </cell>
          <cell r="ED32">
            <v>59</v>
          </cell>
          <cell r="EE32">
            <v>132</v>
          </cell>
          <cell r="EF32">
            <v>124</v>
          </cell>
          <cell r="EG32">
            <v>540</v>
          </cell>
          <cell r="EH32">
            <v>354</v>
          </cell>
          <cell r="EI32">
            <v>894</v>
          </cell>
          <cell r="EJ32">
            <v>27</v>
          </cell>
          <cell r="EK32">
            <v>112</v>
          </cell>
          <cell r="EL32">
            <v>2340</v>
          </cell>
          <cell r="EM32">
            <v>7290</v>
          </cell>
          <cell r="EN32">
            <v>38.68</v>
          </cell>
          <cell r="EO32">
            <v>94.94</v>
          </cell>
          <cell r="EP32">
            <v>606</v>
          </cell>
          <cell r="EQ32">
            <v>736.92</v>
          </cell>
          <cell r="ER32">
            <v>29.319999999999993</v>
          </cell>
          <cell r="ES32">
            <v>9.1199999999999761</v>
          </cell>
          <cell r="ET32">
            <v>19.07000000000005</v>
          </cell>
          <cell r="EU32">
            <v>3.9679999999998836</v>
          </cell>
          <cell r="EV32">
            <v>8.75</v>
          </cell>
          <cell r="EY32">
            <v>17410</v>
          </cell>
          <cell r="FA32">
            <v>420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O32">
            <v>605.59999999999854</v>
          </cell>
          <cell r="FP32">
            <v>2268</v>
          </cell>
          <cell r="FQ32">
            <v>3293</v>
          </cell>
          <cell r="FR32">
            <v>2681</v>
          </cell>
          <cell r="FS32">
            <v>2531</v>
          </cell>
          <cell r="FT32">
            <v>2840</v>
          </cell>
          <cell r="FU32">
            <v>0</v>
          </cell>
          <cell r="FV32">
            <v>20</v>
          </cell>
          <cell r="FW32">
            <v>14238.599999999999</v>
          </cell>
          <cell r="FX32">
            <v>16383</v>
          </cell>
          <cell r="FY32">
            <v>15937</v>
          </cell>
          <cell r="FZ32">
            <v>7432</v>
          </cell>
          <cell r="GA32">
            <v>39814</v>
          </cell>
          <cell r="GB32">
            <v>121</v>
          </cell>
          <cell r="GC32">
            <v>183</v>
          </cell>
          <cell r="GD32">
            <v>0</v>
          </cell>
          <cell r="GE32">
            <v>39997</v>
          </cell>
          <cell r="GF32">
            <v>499.10000000001128</v>
          </cell>
          <cell r="GG32">
            <v>807</v>
          </cell>
          <cell r="GH32">
            <v>1317.7000000000116</v>
          </cell>
          <cell r="GI32">
            <v>2531</v>
          </cell>
          <cell r="GJ32">
            <v>92.800000000022919</v>
          </cell>
          <cell r="GK32">
            <v>2623.8000000000229</v>
          </cell>
          <cell r="GL32">
            <v>8930.9999999999854</v>
          </cell>
          <cell r="GM32">
            <v>21548.000000000029</v>
          </cell>
          <cell r="GN32">
            <v>2828.1000000000058</v>
          </cell>
          <cell r="GO32">
            <v>2405</v>
          </cell>
          <cell r="GP32">
            <v>506</v>
          </cell>
          <cell r="GQ32">
            <v>651.30000000000291</v>
          </cell>
          <cell r="GR32">
            <v>5533.8</v>
          </cell>
          <cell r="GS32">
            <v>135404.9</v>
          </cell>
          <cell r="GT32">
            <v>1434</v>
          </cell>
          <cell r="GU32">
            <v>38640</v>
          </cell>
          <cell r="GV32">
            <v>179242.10000000003</v>
          </cell>
          <cell r="GW32">
            <v>1264</v>
          </cell>
          <cell r="GX32">
            <v>0</v>
          </cell>
          <cell r="GY32">
            <v>18</v>
          </cell>
          <cell r="GZ32">
            <v>225.30000000001746</v>
          </cell>
          <cell r="HA32">
            <v>42855.839999999997</v>
          </cell>
          <cell r="HB32">
            <v>2460</v>
          </cell>
          <cell r="HC32">
            <v>44363.140000000014</v>
          </cell>
          <cell r="HD32">
            <v>11003</v>
          </cell>
          <cell r="HE32">
            <v>15188</v>
          </cell>
          <cell r="HF32">
            <v>26191</v>
          </cell>
          <cell r="HG32">
            <v>475</v>
          </cell>
          <cell r="HH32">
            <v>2380</v>
          </cell>
          <cell r="HI32">
            <v>22280</v>
          </cell>
          <cell r="HJ32">
            <v>152310</v>
          </cell>
          <cell r="HK32">
            <v>21645.723999999995</v>
          </cell>
          <cell r="HL32">
            <v>2006.2299999999996</v>
          </cell>
          <cell r="HM32">
            <v>11742.95</v>
          </cell>
          <cell r="HN32">
            <v>13378.9</v>
          </cell>
          <cell r="HO32">
            <v>454.94600000000003</v>
          </cell>
          <cell r="HP32">
            <v>360.33600000000001</v>
          </cell>
          <cell r="HQ32">
            <v>444.26000000000005</v>
          </cell>
          <cell r="HR32">
            <v>95.231999999999957</v>
          </cell>
          <cell r="HS32">
            <v>63.49</v>
          </cell>
          <cell r="HV32">
            <v>180000</v>
          </cell>
          <cell r="HW32">
            <v>174590</v>
          </cell>
          <cell r="HX32">
            <v>520</v>
          </cell>
          <cell r="HY32">
            <v>330</v>
          </cell>
          <cell r="HZ32">
            <v>2</v>
          </cell>
          <cell r="IA32">
            <v>10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</row>
        <row r="33">
          <cell r="B33">
            <v>38743</v>
          </cell>
          <cell r="C33">
            <v>51947</v>
          </cell>
          <cell r="D33">
            <v>55401</v>
          </cell>
          <cell r="E33">
            <v>503218</v>
          </cell>
          <cell r="F33">
            <v>86154</v>
          </cell>
          <cell r="G33">
            <v>243602</v>
          </cell>
          <cell r="H33">
            <v>78069</v>
          </cell>
          <cell r="I33">
            <v>25308</v>
          </cell>
          <cell r="J33">
            <v>16028</v>
          </cell>
          <cell r="K33">
            <v>50582</v>
          </cell>
          <cell r="L33">
            <v>200022</v>
          </cell>
          <cell r="M33">
            <v>214687</v>
          </cell>
          <cell r="N33">
            <v>412110</v>
          </cell>
          <cell r="O33">
            <v>176834</v>
          </cell>
          <cell r="P33">
            <v>725719</v>
          </cell>
          <cell r="Q33">
            <v>401951</v>
          </cell>
          <cell r="R33">
            <v>173633</v>
          </cell>
          <cell r="S33">
            <v>6968</v>
          </cell>
          <cell r="T33">
            <v>9977</v>
          </cell>
          <cell r="U33">
            <v>88933</v>
          </cell>
          <cell r="V33">
            <v>30346</v>
          </cell>
          <cell r="W33">
            <v>245485.7</v>
          </cell>
          <cell r="X33">
            <v>225426</v>
          </cell>
          <cell r="Y33">
            <v>389965</v>
          </cell>
          <cell r="Z33">
            <v>384697</v>
          </cell>
          <cell r="AA33">
            <v>11533</v>
          </cell>
          <cell r="AB33">
            <v>369460</v>
          </cell>
          <cell r="AC33">
            <v>393961</v>
          </cell>
          <cell r="AD33">
            <v>11158</v>
          </cell>
          <cell r="AE33">
            <v>75492</v>
          </cell>
          <cell r="AF33">
            <v>17560.2</v>
          </cell>
          <cell r="AG33">
            <v>35856.5</v>
          </cell>
          <cell r="AH33">
            <v>57862</v>
          </cell>
          <cell r="AI33">
            <v>506</v>
          </cell>
          <cell r="AJ33">
            <v>256867.4</v>
          </cell>
          <cell r="AK33">
            <v>54690</v>
          </cell>
          <cell r="AL33">
            <v>5533.8</v>
          </cell>
          <cell r="AM33">
            <v>135404.9</v>
          </cell>
          <cell r="AN33">
            <v>5682</v>
          </cell>
          <cell r="AO33">
            <v>83244</v>
          </cell>
          <cell r="AP33">
            <v>0</v>
          </cell>
          <cell r="AQ33">
            <v>55859</v>
          </cell>
          <cell r="AR33">
            <v>159998</v>
          </cell>
          <cell r="AS33">
            <v>66260.2</v>
          </cell>
          <cell r="AT33">
            <v>0</v>
          </cell>
          <cell r="AU33">
            <v>0</v>
          </cell>
          <cell r="AV33">
            <v>0</v>
          </cell>
          <cell r="AW33">
            <v>47390.7</v>
          </cell>
          <cell r="AX33">
            <v>0</v>
          </cell>
          <cell r="AY33">
            <v>0</v>
          </cell>
          <cell r="AZ33">
            <v>0</v>
          </cell>
          <cell r="BD33">
            <v>23971740</v>
          </cell>
          <cell r="BE33">
            <v>34296770</v>
          </cell>
          <cell r="BF33">
            <v>118810</v>
          </cell>
          <cell r="BG33">
            <v>2466220</v>
          </cell>
          <cell r="BH33">
            <v>227.53</v>
          </cell>
          <cell r="BI33">
            <v>149.69999999999999</v>
          </cell>
          <cell r="BJ33">
            <v>477.79</v>
          </cell>
          <cell r="BK33">
            <v>8455.5</v>
          </cell>
          <cell r="BL33">
            <v>70.48</v>
          </cell>
          <cell r="BO33">
            <v>10</v>
          </cell>
          <cell r="BP33">
            <v>10</v>
          </cell>
          <cell r="BQ33">
            <v>10</v>
          </cell>
          <cell r="BR33">
            <v>10</v>
          </cell>
          <cell r="BS33">
            <v>10</v>
          </cell>
          <cell r="BT33">
            <v>0</v>
          </cell>
          <cell r="BU33">
            <v>0</v>
          </cell>
          <cell r="BV33">
            <v>32</v>
          </cell>
          <cell r="BW33">
            <v>20</v>
          </cell>
          <cell r="BX33">
            <v>20</v>
          </cell>
          <cell r="BY33">
            <v>20</v>
          </cell>
          <cell r="BZ33">
            <v>642.04</v>
          </cell>
          <cell r="CA33">
            <v>739.14</v>
          </cell>
          <cell r="CB33">
            <v>12000</v>
          </cell>
          <cell r="CC33">
            <v>8040</v>
          </cell>
          <cell r="CD33">
            <v>0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R33" t="str">
            <v>0</v>
          </cell>
          <cell r="CS33">
            <v>93</v>
          </cell>
          <cell r="CT33">
            <v>133</v>
          </cell>
          <cell r="CU33">
            <v>246</v>
          </cell>
          <cell r="CV33">
            <v>105</v>
          </cell>
          <cell r="CW33">
            <v>105</v>
          </cell>
          <cell r="CX33" t="str">
            <v>0</v>
          </cell>
          <cell r="CY33" t="str">
            <v>0</v>
          </cell>
          <cell r="CZ33">
            <v>682</v>
          </cell>
          <cell r="DA33">
            <v>773</v>
          </cell>
          <cell r="DB33">
            <v>701</v>
          </cell>
          <cell r="DC33">
            <v>193</v>
          </cell>
          <cell r="DD33">
            <v>1664</v>
          </cell>
          <cell r="DE33" t="str">
            <v>0</v>
          </cell>
          <cell r="DF33">
            <v>1</v>
          </cell>
          <cell r="DG33" t="str">
            <v>0</v>
          </cell>
          <cell r="DH33">
            <v>1665</v>
          </cell>
          <cell r="DI33">
            <v>31</v>
          </cell>
          <cell r="DJ33">
            <v>50</v>
          </cell>
          <cell r="DK33">
            <v>58</v>
          </cell>
          <cell r="DL33">
            <v>138</v>
          </cell>
          <cell r="DM33">
            <v>1</v>
          </cell>
          <cell r="DN33">
            <v>139</v>
          </cell>
          <cell r="DO33">
            <v>471.00000000002183</v>
          </cell>
          <cell r="DP33">
            <v>686.9999999999709</v>
          </cell>
          <cell r="DQ33">
            <v>135.29999999998836</v>
          </cell>
          <cell r="DR33">
            <v>116</v>
          </cell>
          <cell r="DS33" t="str">
            <v>0</v>
          </cell>
          <cell r="DT33">
            <v>32</v>
          </cell>
          <cell r="DU33" t="str">
            <v>0</v>
          </cell>
          <cell r="DV33" t="str">
            <v>0</v>
          </cell>
          <cell r="DW33">
            <v>72</v>
          </cell>
          <cell r="DX33">
            <v>1600</v>
          </cell>
          <cell r="DY33">
            <v>1513.2999999999811</v>
          </cell>
          <cell r="DZ33">
            <v>73.19999999999709</v>
          </cell>
          <cell r="EA33" t="str">
            <v>0</v>
          </cell>
          <cell r="EB33" t="str">
            <v>0</v>
          </cell>
          <cell r="EC33" t="str">
            <v>0</v>
          </cell>
          <cell r="ED33">
            <v>53.19999999999709</v>
          </cell>
          <cell r="EE33">
            <v>130</v>
          </cell>
          <cell r="EF33">
            <v>126.39999999999418</v>
          </cell>
          <cell r="EG33">
            <v>320</v>
          </cell>
          <cell r="EH33">
            <v>280</v>
          </cell>
          <cell r="EI33">
            <v>600</v>
          </cell>
          <cell r="EJ33">
            <v>25</v>
          </cell>
          <cell r="EK33">
            <v>109</v>
          </cell>
          <cell r="EL33">
            <v>590</v>
          </cell>
          <cell r="EM33">
            <v>7450</v>
          </cell>
          <cell r="EN33">
            <v>10.220000000000001</v>
          </cell>
          <cell r="EO33">
            <v>95.37</v>
          </cell>
          <cell r="EP33">
            <v>642.04</v>
          </cell>
          <cell r="EQ33">
            <v>739.14</v>
          </cell>
          <cell r="ER33">
            <v>26.77000000000001</v>
          </cell>
          <cell r="ES33">
            <v>7.25</v>
          </cell>
          <cell r="ET33">
            <v>15.879999999999995</v>
          </cell>
          <cell r="EU33">
            <v>3.84</v>
          </cell>
          <cell r="EV33">
            <v>6.990000000000002</v>
          </cell>
          <cell r="EY33">
            <v>21370</v>
          </cell>
          <cell r="FA33">
            <v>409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O33">
            <v>605.59999999999854</v>
          </cell>
          <cell r="FP33">
            <v>2361</v>
          </cell>
          <cell r="FQ33">
            <v>3426</v>
          </cell>
          <cell r="FR33">
            <v>2927</v>
          </cell>
          <cell r="FS33">
            <v>2636</v>
          </cell>
          <cell r="FT33">
            <v>2945</v>
          </cell>
          <cell r="FU33">
            <v>0</v>
          </cell>
          <cell r="FV33">
            <v>20</v>
          </cell>
          <cell r="FW33">
            <v>14920.599999999999</v>
          </cell>
          <cell r="FX33">
            <v>17156</v>
          </cell>
          <cell r="FY33">
            <v>16638</v>
          </cell>
          <cell r="FZ33">
            <v>7625</v>
          </cell>
          <cell r="GA33">
            <v>41478</v>
          </cell>
          <cell r="GB33">
            <v>121</v>
          </cell>
          <cell r="GC33">
            <v>184</v>
          </cell>
          <cell r="GD33">
            <v>0</v>
          </cell>
          <cell r="GE33">
            <v>41662</v>
          </cell>
          <cell r="GF33">
            <v>530.10000000001128</v>
          </cell>
          <cell r="GG33">
            <v>857</v>
          </cell>
          <cell r="GH33">
            <v>1375.7000000000116</v>
          </cell>
          <cell r="GI33">
            <v>2669</v>
          </cell>
          <cell r="GJ33">
            <v>93.800000000022919</v>
          </cell>
          <cell r="GK33">
            <v>2762.8000000000229</v>
          </cell>
          <cell r="GL33">
            <v>9402.0000000000073</v>
          </cell>
          <cell r="GM33">
            <v>22235</v>
          </cell>
          <cell r="GN33">
            <v>2963.3999999999942</v>
          </cell>
          <cell r="GO33">
            <v>2521</v>
          </cell>
          <cell r="GP33">
            <v>506</v>
          </cell>
          <cell r="GQ33">
            <v>683.30000000000291</v>
          </cell>
          <cell r="GR33">
            <v>5533.8</v>
          </cell>
          <cell r="GS33">
            <v>135404.9</v>
          </cell>
          <cell r="GT33">
            <v>1506</v>
          </cell>
          <cell r="GU33">
            <v>40240</v>
          </cell>
          <cell r="GV33">
            <v>180755.40000000002</v>
          </cell>
          <cell r="GW33">
            <v>1337.1999999999971</v>
          </cell>
          <cell r="GX33">
            <v>0</v>
          </cell>
          <cell r="GY33">
            <v>18</v>
          </cell>
          <cell r="GZ33">
            <v>225.30000000001746</v>
          </cell>
          <cell r="HA33">
            <v>42909.039999999994</v>
          </cell>
          <cell r="HB33">
            <v>2590</v>
          </cell>
          <cell r="HC33">
            <v>44489.540000000008</v>
          </cell>
          <cell r="HD33">
            <v>11323</v>
          </cell>
          <cell r="HE33">
            <v>15468</v>
          </cell>
          <cell r="HF33">
            <v>26791</v>
          </cell>
          <cell r="HG33">
            <v>500</v>
          </cell>
          <cell r="HH33">
            <v>2489</v>
          </cell>
          <cell r="HI33">
            <v>22870</v>
          </cell>
          <cell r="HJ33">
            <v>159760</v>
          </cell>
          <cell r="HK33">
            <v>21655.943999999996</v>
          </cell>
          <cell r="HL33">
            <v>2101.5999999999995</v>
          </cell>
          <cell r="HM33">
            <v>12384.990000000002</v>
          </cell>
          <cell r="HN33">
            <v>14118.039999999999</v>
          </cell>
          <cell r="HO33">
            <v>481.71600000000001</v>
          </cell>
          <cell r="HP33">
            <v>367.58600000000001</v>
          </cell>
          <cell r="HQ33">
            <v>460.14000000000004</v>
          </cell>
          <cell r="HR33">
            <v>99.07199999999996</v>
          </cell>
          <cell r="HS33">
            <v>70.48</v>
          </cell>
          <cell r="HV33">
            <v>192000</v>
          </cell>
          <cell r="HW33">
            <v>182630</v>
          </cell>
          <cell r="HX33">
            <v>520</v>
          </cell>
          <cell r="HY33">
            <v>341</v>
          </cell>
          <cell r="HZ33">
            <v>2</v>
          </cell>
          <cell r="IA33">
            <v>10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</row>
        <row r="34">
          <cell r="B34">
            <v>38744</v>
          </cell>
          <cell r="C34">
            <v>51947</v>
          </cell>
          <cell r="D34">
            <v>55486</v>
          </cell>
          <cell r="E34">
            <v>503332</v>
          </cell>
          <cell r="F34">
            <v>86158</v>
          </cell>
          <cell r="G34">
            <v>243704</v>
          </cell>
          <cell r="H34">
            <v>78176</v>
          </cell>
          <cell r="I34">
            <v>25308</v>
          </cell>
          <cell r="J34">
            <v>16028</v>
          </cell>
          <cell r="K34">
            <v>50863.1</v>
          </cell>
          <cell r="L34">
            <v>200574</v>
          </cell>
          <cell r="M34">
            <v>215060</v>
          </cell>
          <cell r="N34">
            <v>412385</v>
          </cell>
          <cell r="O34">
            <v>177128</v>
          </cell>
          <cell r="P34">
            <v>726008</v>
          </cell>
          <cell r="Q34">
            <v>402225</v>
          </cell>
          <cell r="R34">
            <v>173666</v>
          </cell>
          <cell r="S34">
            <v>6992</v>
          </cell>
          <cell r="T34">
            <v>10011</v>
          </cell>
          <cell r="U34">
            <v>89074</v>
          </cell>
          <cell r="V34">
            <v>30380</v>
          </cell>
          <cell r="W34">
            <v>245538.9</v>
          </cell>
          <cell r="X34">
            <v>226810</v>
          </cell>
          <cell r="Y34">
            <v>390567</v>
          </cell>
          <cell r="Z34">
            <v>385268</v>
          </cell>
          <cell r="AA34">
            <v>11753</v>
          </cell>
          <cell r="AB34">
            <v>369991</v>
          </cell>
          <cell r="AC34">
            <v>394590</v>
          </cell>
          <cell r="AD34">
            <v>11379</v>
          </cell>
          <cell r="AE34">
            <v>75629</v>
          </cell>
          <cell r="AF34">
            <v>17603.400000000001</v>
          </cell>
          <cell r="AG34">
            <v>35910.300000000003</v>
          </cell>
          <cell r="AH34">
            <v>57892</v>
          </cell>
          <cell r="AI34">
            <v>506</v>
          </cell>
          <cell r="AJ34">
            <v>256999.4</v>
          </cell>
          <cell r="AK34">
            <v>54804</v>
          </cell>
          <cell r="AL34">
            <v>5533.8</v>
          </cell>
          <cell r="AM34">
            <v>135413.79999999999</v>
          </cell>
          <cell r="AN34">
            <v>5731</v>
          </cell>
          <cell r="AO34">
            <v>83336</v>
          </cell>
          <cell r="AP34">
            <v>0</v>
          </cell>
          <cell r="AQ34">
            <v>55970</v>
          </cell>
          <cell r="AR34">
            <v>160115</v>
          </cell>
          <cell r="AS34">
            <v>66328.5</v>
          </cell>
          <cell r="AT34">
            <v>0</v>
          </cell>
          <cell r="AU34">
            <v>0</v>
          </cell>
          <cell r="AV34">
            <v>0</v>
          </cell>
          <cell r="AW34">
            <v>47436.5</v>
          </cell>
          <cell r="AX34">
            <v>0</v>
          </cell>
          <cell r="AY34">
            <v>0</v>
          </cell>
          <cell r="AZ34">
            <v>0</v>
          </cell>
          <cell r="BD34">
            <v>23983000</v>
          </cell>
          <cell r="BE34">
            <v>34387000</v>
          </cell>
          <cell r="BF34">
            <v>119430</v>
          </cell>
          <cell r="BG34">
            <v>2473060</v>
          </cell>
          <cell r="BH34">
            <v>250.9</v>
          </cell>
          <cell r="BI34">
            <v>157.55000000000001</v>
          </cell>
          <cell r="BJ34">
            <v>489.5</v>
          </cell>
          <cell r="BK34">
            <v>8480.2000000000007</v>
          </cell>
          <cell r="BL34">
            <v>74.650000000000006</v>
          </cell>
          <cell r="BO34">
            <v>10</v>
          </cell>
          <cell r="BP34">
            <v>10</v>
          </cell>
          <cell r="BQ34">
            <v>10</v>
          </cell>
          <cell r="BR34">
            <v>10</v>
          </cell>
          <cell r="BS34">
            <v>10</v>
          </cell>
          <cell r="BT34">
            <v>0</v>
          </cell>
          <cell r="BU34">
            <v>32</v>
          </cell>
          <cell r="BV34">
            <v>0</v>
          </cell>
          <cell r="BW34">
            <v>20</v>
          </cell>
          <cell r="BX34">
            <v>20</v>
          </cell>
          <cell r="BY34">
            <v>20</v>
          </cell>
          <cell r="BZ34">
            <v>641.91999999999996</v>
          </cell>
          <cell r="CA34">
            <v>579.78</v>
          </cell>
          <cell r="CB34">
            <v>12000</v>
          </cell>
          <cell r="CC34">
            <v>7460</v>
          </cell>
          <cell r="CD34">
            <v>0</v>
          </cell>
          <cell r="CE34">
            <v>22</v>
          </cell>
          <cell r="CF34">
            <v>2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R34" t="str">
            <v>0</v>
          </cell>
          <cell r="CS34">
            <v>85</v>
          </cell>
          <cell r="CT34">
            <v>114</v>
          </cell>
          <cell r="CU34">
            <v>4</v>
          </cell>
          <cell r="CV34">
            <v>102</v>
          </cell>
          <cell r="CW34">
            <v>107</v>
          </cell>
          <cell r="CX34" t="str">
            <v>0</v>
          </cell>
          <cell r="CY34" t="str">
            <v>0</v>
          </cell>
          <cell r="CZ34">
            <v>412</v>
          </cell>
          <cell r="DA34">
            <v>602</v>
          </cell>
          <cell r="DB34">
            <v>571</v>
          </cell>
          <cell r="DC34">
            <v>220</v>
          </cell>
          <cell r="DD34">
            <v>1384</v>
          </cell>
          <cell r="DE34">
            <v>34</v>
          </cell>
          <cell r="DF34">
            <v>33</v>
          </cell>
          <cell r="DG34" t="str">
            <v>0</v>
          </cell>
          <cell r="DH34">
            <v>1417</v>
          </cell>
          <cell r="DI34">
            <v>53.800000000017462</v>
          </cell>
          <cell r="DJ34">
            <v>34</v>
          </cell>
          <cell r="DK34">
            <v>53.199999999982538</v>
          </cell>
          <cell r="DL34">
            <v>141</v>
          </cell>
          <cell r="DM34" t="str">
            <v>0</v>
          </cell>
          <cell r="DN34">
            <v>141</v>
          </cell>
          <cell r="DO34">
            <v>432.00000000000728</v>
          </cell>
          <cell r="DP34">
            <v>538.0000000000291</v>
          </cell>
          <cell r="DQ34">
            <v>132</v>
          </cell>
          <cell r="DR34">
            <v>114</v>
          </cell>
          <cell r="DS34" t="str">
            <v>0</v>
          </cell>
          <cell r="DT34">
            <v>30</v>
          </cell>
          <cell r="DU34" t="str">
            <v>0</v>
          </cell>
          <cell r="DV34">
            <v>8.8999999999941792</v>
          </cell>
          <cell r="DW34">
            <v>49</v>
          </cell>
          <cell r="DX34">
            <v>1370</v>
          </cell>
          <cell r="DY34">
            <v>1303.9000000000306</v>
          </cell>
          <cell r="DZ34">
            <v>68.30000000000291</v>
          </cell>
          <cell r="EA34" t="str">
            <v>0</v>
          </cell>
          <cell r="EB34" t="str">
            <v>0</v>
          </cell>
          <cell r="EC34" t="str">
            <v>0</v>
          </cell>
          <cell r="ED34">
            <v>45.80000000000291</v>
          </cell>
          <cell r="EE34">
            <v>117</v>
          </cell>
          <cell r="EF34">
            <v>114.10000000000582</v>
          </cell>
          <cell r="EG34">
            <v>281.09999999999854</v>
          </cell>
          <cell r="EH34">
            <v>552</v>
          </cell>
          <cell r="EI34">
            <v>833.09999999999854</v>
          </cell>
          <cell r="EJ34">
            <v>24</v>
          </cell>
          <cell r="EK34">
            <v>111</v>
          </cell>
          <cell r="EL34">
            <v>620</v>
          </cell>
          <cell r="EM34">
            <v>6840</v>
          </cell>
          <cell r="EN34">
            <v>11.26</v>
          </cell>
          <cell r="EO34">
            <v>90.23</v>
          </cell>
          <cell r="EP34">
            <v>641.91999999999996</v>
          </cell>
          <cell r="EQ34">
            <v>579.78</v>
          </cell>
          <cell r="ER34">
            <v>23.370000000000005</v>
          </cell>
          <cell r="ES34">
            <v>7.8500000000000227</v>
          </cell>
          <cell r="ET34">
            <v>11.70999999999998</v>
          </cell>
          <cell r="EU34">
            <v>3.9520000000001163</v>
          </cell>
          <cell r="EV34">
            <v>4.1700000000000017</v>
          </cell>
          <cell r="EY34">
            <v>25910</v>
          </cell>
          <cell r="FA34">
            <v>387</v>
          </cell>
          <cell r="FC34">
            <v>2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O34">
            <v>605.59999999999854</v>
          </cell>
          <cell r="FP34">
            <v>2446</v>
          </cell>
          <cell r="FQ34">
            <v>3540</v>
          </cell>
          <cell r="FR34">
            <v>2931</v>
          </cell>
          <cell r="FS34">
            <v>2738</v>
          </cell>
          <cell r="FT34">
            <v>3052</v>
          </cell>
          <cell r="FU34">
            <v>0</v>
          </cell>
          <cell r="FV34">
            <v>20</v>
          </cell>
          <cell r="FW34">
            <v>15332.599999999999</v>
          </cell>
          <cell r="FX34">
            <v>17758</v>
          </cell>
          <cell r="FY34">
            <v>17209</v>
          </cell>
          <cell r="FZ34">
            <v>7845</v>
          </cell>
          <cell r="GA34">
            <v>42862</v>
          </cell>
          <cell r="GB34">
            <v>155</v>
          </cell>
          <cell r="GC34">
            <v>217</v>
          </cell>
          <cell r="GD34">
            <v>0</v>
          </cell>
          <cell r="GE34">
            <v>43079</v>
          </cell>
          <cell r="GF34">
            <v>583.90000000002874</v>
          </cell>
          <cell r="GG34">
            <v>891</v>
          </cell>
          <cell r="GH34">
            <v>1428.8999999999942</v>
          </cell>
          <cell r="GI34">
            <v>2810</v>
          </cell>
          <cell r="GJ34">
            <v>93.800000000022919</v>
          </cell>
          <cell r="GK34">
            <v>2903.8000000000229</v>
          </cell>
          <cell r="GL34">
            <v>9834.0000000000146</v>
          </cell>
          <cell r="GM34">
            <v>22773.000000000029</v>
          </cell>
          <cell r="GN34">
            <v>3095.3999999999942</v>
          </cell>
          <cell r="GO34">
            <v>2635</v>
          </cell>
          <cell r="GP34">
            <v>506</v>
          </cell>
          <cell r="GQ34">
            <v>713.30000000000291</v>
          </cell>
          <cell r="GR34">
            <v>5533.8</v>
          </cell>
          <cell r="GS34">
            <v>135413.79999999999</v>
          </cell>
          <cell r="GT34">
            <v>1555</v>
          </cell>
          <cell r="GU34">
            <v>41610</v>
          </cell>
          <cell r="GV34">
            <v>182059.30000000005</v>
          </cell>
          <cell r="GW34">
            <v>1405.5</v>
          </cell>
          <cell r="GX34">
            <v>0</v>
          </cell>
          <cell r="GY34">
            <v>18</v>
          </cell>
          <cell r="GZ34">
            <v>225.30000000001746</v>
          </cell>
          <cell r="HA34">
            <v>42954.84</v>
          </cell>
          <cell r="HB34">
            <v>2707</v>
          </cell>
          <cell r="HC34">
            <v>44603.640000000014</v>
          </cell>
          <cell r="HD34">
            <v>11604.099999999999</v>
          </cell>
          <cell r="HE34">
            <v>16020</v>
          </cell>
          <cell r="HF34">
            <v>27624.1</v>
          </cell>
          <cell r="HG34">
            <v>524</v>
          </cell>
          <cell r="HH34">
            <v>2600</v>
          </cell>
          <cell r="HI34">
            <v>23490</v>
          </cell>
          <cell r="HJ34">
            <v>166600</v>
          </cell>
          <cell r="HK34">
            <v>21667.203999999994</v>
          </cell>
          <cell r="HL34">
            <v>2191.8299999999995</v>
          </cell>
          <cell r="HM34">
            <v>13026.910000000002</v>
          </cell>
          <cell r="HN34">
            <v>14697.82</v>
          </cell>
          <cell r="HO34">
            <v>505.08600000000001</v>
          </cell>
          <cell r="HP34">
            <v>375.43600000000004</v>
          </cell>
          <cell r="HQ34">
            <v>471.85</v>
          </cell>
          <cell r="HR34">
            <v>103.02400000000007</v>
          </cell>
          <cell r="HS34">
            <v>74.650000000000006</v>
          </cell>
          <cell r="HV34">
            <v>204000</v>
          </cell>
          <cell r="HW34">
            <v>190090</v>
          </cell>
          <cell r="HX34">
            <v>520</v>
          </cell>
          <cell r="HY34">
            <v>363</v>
          </cell>
          <cell r="HZ34">
            <v>4</v>
          </cell>
          <cell r="IA34">
            <v>10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</row>
        <row r="35">
          <cell r="B35">
            <v>38745</v>
          </cell>
          <cell r="C35">
            <v>51947</v>
          </cell>
          <cell r="D35">
            <v>55552</v>
          </cell>
          <cell r="E35">
            <v>503429</v>
          </cell>
          <cell r="F35">
            <v>86229</v>
          </cell>
          <cell r="G35">
            <v>243811</v>
          </cell>
          <cell r="H35">
            <v>78221</v>
          </cell>
          <cell r="I35">
            <v>25308</v>
          </cell>
          <cell r="J35">
            <v>16028</v>
          </cell>
          <cell r="K35">
            <v>51078</v>
          </cell>
          <cell r="L35">
            <v>201025</v>
          </cell>
          <cell r="M35">
            <v>215347</v>
          </cell>
          <cell r="N35">
            <v>412589</v>
          </cell>
          <cell r="O35">
            <v>177355</v>
          </cell>
          <cell r="P35">
            <v>726227</v>
          </cell>
          <cell r="Q35">
            <v>402430</v>
          </cell>
          <cell r="R35">
            <v>173670</v>
          </cell>
          <cell r="S35">
            <v>7011</v>
          </cell>
          <cell r="T35">
            <v>10011</v>
          </cell>
          <cell r="U35">
            <v>89213</v>
          </cell>
          <cell r="V35">
            <v>30382</v>
          </cell>
          <cell r="W35">
            <v>245583.7</v>
          </cell>
          <cell r="X35">
            <v>227809</v>
          </cell>
          <cell r="Y35">
            <v>391056</v>
          </cell>
          <cell r="Z35">
            <v>385744</v>
          </cell>
          <cell r="AA35">
            <v>11790</v>
          </cell>
          <cell r="AB35">
            <v>370202</v>
          </cell>
          <cell r="AC35">
            <v>395331</v>
          </cell>
          <cell r="AD35">
            <v>11382</v>
          </cell>
          <cell r="AE35">
            <v>75714</v>
          </cell>
          <cell r="AF35">
            <v>17651.099999999999</v>
          </cell>
          <cell r="AG35">
            <v>35924.9</v>
          </cell>
          <cell r="AH35">
            <v>57916</v>
          </cell>
          <cell r="AI35">
            <v>506</v>
          </cell>
          <cell r="AJ35">
            <v>257084</v>
          </cell>
          <cell r="AK35">
            <v>54880.1</v>
          </cell>
          <cell r="AL35">
            <v>5533.8</v>
          </cell>
          <cell r="AM35">
            <v>135413.79999999999</v>
          </cell>
          <cell r="AN35">
            <v>5799</v>
          </cell>
          <cell r="AO35">
            <v>83397</v>
          </cell>
          <cell r="AP35">
            <v>0</v>
          </cell>
          <cell r="AQ35">
            <v>56065</v>
          </cell>
          <cell r="AR35">
            <v>160187</v>
          </cell>
          <cell r="AS35">
            <v>66360.600000000006</v>
          </cell>
          <cell r="AT35">
            <v>0</v>
          </cell>
          <cell r="AU35">
            <v>0</v>
          </cell>
          <cell r="AV35">
            <v>0</v>
          </cell>
          <cell r="AW35">
            <v>47477.7</v>
          </cell>
          <cell r="AX35">
            <v>0</v>
          </cell>
          <cell r="AY35">
            <v>0</v>
          </cell>
          <cell r="AZ35">
            <v>0</v>
          </cell>
          <cell r="BD35">
            <v>23985700</v>
          </cell>
          <cell r="BE35">
            <v>34460200</v>
          </cell>
          <cell r="BF35">
            <v>119520</v>
          </cell>
          <cell r="BG35">
            <v>2478690</v>
          </cell>
          <cell r="BH35">
            <v>269.8</v>
          </cell>
          <cell r="BI35">
            <v>160.80000000000001</v>
          </cell>
          <cell r="BJ35">
            <v>495.81</v>
          </cell>
          <cell r="BK35">
            <v>8503.2999999999993</v>
          </cell>
          <cell r="BL35">
            <v>76.290000000000006</v>
          </cell>
          <cell r="BO35">
            <v>10</v>
          </cell>
          <cell r="BP35">
            <v>10</v>
          </cell>
          <cell r="BQ35">
            <v>10</v>
          </cell>
          <cell r="BR35">
            <v>10</v>
          </cell>
          <cell r="BS35">
            <v>10</v>
          </cell>
          <cell r="BT35">
            <v>30</v>
          </cell>
          <cell r="BU35">
            <v>0</v>
          </cell>
          <cell r="BV35">
            <v>0</v>
          </cell>
          <cell r="BW35">
            <v>20</v>
          </cell>
          <cell r="BX35">
            <v>20</v>
          </cell>
          <cell r="BY35">
            <v>20</v>
          </cell>
          <cell r="BZ35">
            <v>539.4</v>
          </cell>
          <cell r="CA35">
            <v>199.89</v>
          </cell>
          <cell r="CB35">
            <v>12000</v>
          </cell>
          <cell r="CC35">
            <v>5720</v>
          </cell>
          <cell r="CD35">
            <v>0</v>
          </cell>
          <cell r="CE35">
            <v>11</v>
          </cell>
          <cell r="CF35">
            <v>2</v>
          </cell>
          <cell r="CG35">
            <v>0</v>
          </cell>
          <cell r="CH35">
            <v>1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R35" t="str">
            <v>0</v>
          </cell>
          <cell r="CS35">
            <v>66</v>
          </cell>
          <cell r="CT35">
            <v>97</v>
          </cell>
          <cell r="CU35">
            <v>71</v>
          </cell>
          <cell r="CV35">
            <v>107</v>
          </cell>
          <cell r="CW35">
            <v>45</v>
          </cell>
          <cell r="CX35" t="str">
            <v>0</v>
          </cell>
          <cell r="CY35" t="str">
            <v>0</v>
          </cell>
          <cell r="CZ35">
            <v>386</v>
          </cell>
          <cell r="DA35">
            <v>489</v>
          </cell>
          <cell r="DB35">
            <v>476</v>
          </cell>
          <cell r="DC35">
            <v>37</v>
          </cell>
          <cell r="DD35">
            <v>999</v>
          </cell>
          <cell r="DE35" t="str">
            <v>0</v>
          </cell>
          <cell r="DF35">
            <v>4</v>
          </cell>
          <cell r="DG35" t="str">
            <v>0</v>
          </cell>
          <cell r="DH35">
            <v>1003</v>
          </cell>
          <cell r="DI35">
            <v>96.199999999982538</v>
          </cell>
          <cell r="DJ35">
            <v>2</v>
          </cell>
          <cell r="DK35">
            <v>44.800000000017462</v>
          </cell>
          <cell r="DL35">
            <v>139</v>
          </cell>
          <cell r="DM35">
            <v>4</v>
          </cell>
          <cell r="DN35">
            <v>143</v>
          </cell>
          <cell r="DO35">
            <v>476.9999999999709</v>
          </cell>
          <cell r="DP35">
            <v>145.99999999998545</v>
          </cell>
          <cell r="DQ35">
            <v>84.600000000005821</v>
          </cell>
          <cell r="DR35">
            <v>76.099999999998545</v>
          </cell>
          <cell r="DS35" t="str">
            <v>0</v>
          </cell>
          <cell r="DT35">
            <v>24</v>
          </cell>
          <cell r="DU35" t="str">
            <v>0</v>
          </cell>
          <cell r="DV35" t="str">
            <v>0</v>
          </cell>
          <cell r="DW35">
            <v>68</v>
          </cell>
          <cell r="DX35">
            <v>850</v>
          </cell>
          <cell r="DY35">
            <v>875.69999999996071</v>
          </cell>
          <cell r="DZ35">
            <v>32.100000000005821</v>
          </cell>
          <cell r="EA35" t="str">
            <v>0</v>
          </cell>
          <cell r="EB35" t="str">
            <v>0</v>
          </cell>
          <cell r="EC35" t="str">
            <v>0</v>
          </cell>
          <cell r="ED35">
            <v>41.19999999999709</v>
          </cell>
          <cell r="EE35">
            <v>72</v>
          </cell>
          <cell r="EF35">
            <v>73.30000000000291</v>
          </cell>
          <cell r="EG35">
            <v>214.90000000000146</v>
          </cell>
          <cell r="EH35">
            <v>451</v>
          </cell>
          <cell r="EI35">
            <v>665.90000000000146</v>
          </cell>
          <cell r="EJ35">
            <v>19</v>
          </cell>
          <cell r="EK35">
            <v>95</v>
          </cell>
          <cell r="EL35">
            <v>90</v>
          </cell>
          <cell r="EM35">
            <v>5630</v>
          </cell>
          <cell r="EN35">
            <v>2.7</v>
          </cell>
          <cell r="EO35">
            <v>73.2</v>
          </cell>
          <cell r="EP35">
            <v>539.4</v>
          </cell>
          <cell r="EQ35">
            <v>199.89</v>
          </cell>
          <cell r="ER35">
            <v>18.900000000000006</v>
          </cell>
          <cell r="ES35">
            <v>3.25</v>
          </cell>
          <cell r="ET35">
            <v>6.3100000000000023</v>
          </cell>
          <cell r="EU35">
            <v>3.695999999999767</v>
          </cell>
          <cell r="EV35">
            <v>1.6400000000000006</v>
          </cell>
          <cell r="EY35">
            <v>32190</v>
          </cell>
          <cell r="FA35">
            <v>376</v>
          </cell>
          <cell r="FC35">
            <v>2</v>
          </cell>
          <cell r="FD35">
            <v>0</v>
          </cell>
          <cell r="FE35">
            <v>1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O35">
            <v>605.59999999999854</v>
          </cell>
          <cell r="FP35">
            <v>2512</v>
          </cell>
          <cell r="FQ35">
            <v>3637</v>
          </cell>
          <cell r="FR35">
            <v>3002</v>
          </cell>
          <cell r="FS35">
            <v>2845</v>
          </cell>
          <cell r="FT35">
            <v>3097</v>
          </cell>
          <cell r="FU35">
            <v>0</v>
          </cell>
          <cell r="FV35">
            <v>20</v>
          </cell>
          <cell r="FW35">
            <v>15718.599999999999</v>
          </cell>
          <cell r="FX35">
            <v>18247</v>
          </cell>
          <cell r="FY35">
            <v>17685</v>
          </cell>
          <cell r="FZ35">
            <v>7882</v>
          </cell>
          <cell r="GA35">
            <v>43861</v>
          </cell>
          <cell r="GB35">
            <v>155</v>
          </cell>
          <cell r="GC35">
            <v>221</v>
          </cell>
          <cell r="GD35">
            <v>0</v>
          </cell>
          <cell r="GE35">
            <v>44082</v>
          </cell>
          <cell r="GF35">
            <v>680.10000000001128</v>
          </cell>
          <cell r="GG35">
            <v>893</v>
          </cell>
          <cell r="GH35">
            <v>1473.7000000000116</v>
          </cell>
          <cell r="GI35">
            <v>2949</v>
          </cell>
          <cell r="GJ35">
            <v>97.800000000022919</v>
          </cell>
          <cell r="GK35">
            <v>3046.8000000000229</v>
          </cell>
          <cell r="GL35">
            <v>10310.999999999985</v>
          </cell>
          <cell r="GM35">
            <v>22919.000000000015</v>
          </cell>
          <cell r="GN35">
            <v>3180</v>
          </cell>
          <cell r="GO35">
            <v>2711.0999999999985</v>
          </cell>
          <cell r="GP35">
            <v>506</v>
          </cell>
          <cell r="GQ35">
            <v>737.30000000000291</v>
          </cell>
          <cell r="GR35">
            <v>5533.8</v>
          </cell>
          <cell r="GS35">
            <v>135413.79999999999</v>
          </cell>
          <cell r="GT35">
            <v>1623</v>
          </cell>
          <cell r="GU35">
            <v>42460</v>
          </cell>
          <cell r="GV35">
            <v>182935</v>
          </cell>
          <cell r="GW35">
            <v>1437.6000000000058</v>
          </cell>
          <cell r="GX35">
            <v>0</v>
          </cell>
          <cell r="GY35">
            <v>18</v>
          </cell>
          <cell r="GZ35">
            <v>225.30000000001746</v>
          </cell>
          <cell r="HA35">
            <v>42996.039999999994</v>
          </cell>
          <cell r="HB35">
            <v>2779</v>
          </cell>
          <cell r="HC35">
            <v>44676.940000000017</v>
          </cell>
          <cell r="HD35">
            <v>11819</v>
          </cell>
          <cell r="HE35">
            <v>16471</v>
          </cell>
          <cell r="HF35">
            <v>28290</v>
          </cell>
          <cell r="HG35">
            <v>543</v>
          </cell>
          <cell r="HH35">
            <v>2695</v>
          </cell>
          <cell r="HI35">
            <v>23580</v>
          </cell>
          <cell r="HJ35">
            <v>172230</v>
          </cell>
          <cell r="HK35">
            <v>21669.903999999995</v>
          </cell>
          <cell r="HL35">
            <v>2265.0299999999993</v>
          </cell>
          <cell r="HM35">
            <v>13566.310000000001</v>
          </cell>
          <cell r="HN35">
            <v>14897.71</v>
          </cell>
          <cell r="HO35">
            <v>523.98599999999999</v>
          </cell>
          <cell r="HP35">
            <v>378.68600000000004</v>
          </cell>
          <cell r="HQ35">
            <v>478.16</v>
          </cell>
          <cell r="HR35">
            <v>106.71999999999984</v>
          </cell>
          <cell r="HS35">
            <v>76.290000000000006</v>
          </cell>
          <cell r="HV35">
            <v>216000</v>
          </cell>
          <cell r="HW35">
            <v>195810</v>
          </cell>
          <cell r="HX35">
            <v>520</v>
          </cell>
          <cell r="HY35">
            <v>374</v>
          </cell>
          <cell r="HZ35">
            <v>6</v>
          </cell>
          <cell r="IA35">
            <v>10</v>
          </cell>
          <cell r="IB35">
            <v>1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</row>
        <row r="36">
          <cell r="B36">
            <v>38746</v>
          </cell>
          <cell r="C36">
            <v>51947</v>
          </cell>
          <cell r="D36">
            <v>55552</v>
          </cell>
          <cell r="E36">
            <v>503429</v>
          </cell>
          <cell r="F36">
            <v>86229</v>
          </cell>
          <cell r="G36">
            <v>243811</v>
          </cell>
          <cell r="H36">
            <v>78221</v>
          </cell>
          <cell r="I36">
            <v>25308</v>
          </cell>
          <cell r="J36">
            <v>16028</v>
          </cell>
          <cell r="K36">
            <v>51078</v>
          </cell>
          <cell r="L36">
            <v>201025</v>
          </cell>
          <cell r="M36">
            <v>215347</v>
          </cell>
          <cell r="N36">
            <v>412589</v>
          </cell>
          <cell r="O36">
            <v>177355</v>
          </cell>
          <cell r="P36">
            <v>726227</v>
          </cell>
          <cell r="Q36">
            <v>402430</v>
          </cell>
          <cell r="R36">
            <v>173670</v>
          </cell>
          <cell r="S36">
            <v>7011</v>
          </cell>
          <cell r="T36">
            <v>10011</v>
          </cell>
          <cell r="U36">
            <v>89213</v>
          </cell>
          <cell r="V36">
            <v>30382</v>
          </cell>
          <cell r="W36">
            <v>245583.7</v>
          </cell>
          <cell r="X36">
            <v>227809</v>
          </cell>
          <cell r="Y36">
            <v>391056</v>
          </cell>
          <cell r="Z36">
            <v>385744</v>
          </cell>
          <cell r="AA36">
            <v>11790</v>
          </cell>
          <cell r="AB36">
            <v>370202</v>
          </cell>
          <cell r="AC36">
            <v>395331</v>
          </cell>
          <cell r="AD36">
            <v>11382</v>
          </cell>
          <cell r="AE36">
            <v>75714</v>
          </cell>
          <cell r="AF36">
            <v>17651.099999999999</v>
          </cell>
          <cell r="AG36">
            <v>35924.9</v>
          </cell>
          <cell r="AH36">
            <v>57916</v>
          </cell>
          <cell r="AI36">
            <v>506</v>
          </cell>
          <cell r="AJ36">
            <v>257084</v>
          </cell>
          <cell r="AK36">
            <v>54880.1</v>
          </cell>
          <cell r="AL36">
            <v>5533.8</v>
          </cell>
          <cell r="AM36">
            <v>135413.79999999999</v>
          </cell>
          <cell r="AN36">
            <v>5799</v>
          </cell>
          <cell r="AO36">
            <v>83397</v>
          </cell>
          <cell r="AP36">
            <v>0</v>
          </cell>
          <cell r="AQ36">
            <v>56065</v>
          </cell>
          <cell r="AR36">
            <v>160187</v>
          </cell>
          <cell r="AS36">
            <v>66360.600000000006</v>
          </cell>
          <cell r="AT36">
            <v>0</v>
          </cell>
          <cell r="AU36">
            <v>0</v>
          </cell>
          <cell r="AV36">
            <v>0</v>
          </cell>
          <cell r="AW36">
            <v>47477.7</v>
          </cell>
          <cell r="AX36">
            <v>0</v>
          </cell>
          <cell r="AY36">
            <v>0</v>
          </cell>
          <cell r="AZ36">
            <v>0</v>
          </cell>
          <cell r="BD36">
            <v>23985700</v>
          </cell>
          <cell r="BE36">
            <v>34460200</v>
          </cell>
          <cell r="BF36">
            <v>119520</v>
          </cell>
          <cell r="BG36">
            <v>2478690</v>
          </cell>
          <cell r="BH36">
            <v>269.8</v>
          </cell>
          <cell r="BI36">
            <v>160.80000000000001</v>
          </cell>
          <cell r="BJ36">
            <v>495.81</v>
          </cell>
          <cell r="BK36">
            <v>8503.2999999999993</v>
          </cell>
          <cell r="BL36">
            <v>76.290000000000006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>
            <v>0</v>
          </cell>
          <cell r="DA36" t="str">
            <v>0</v>
          </cell>
          <cell r="DB36" t="str">
            <v>0</v>
          </cell>
          <cell r="DC36" t="str">
            <v>0</v>
          </cell>
          <cell r="DD36" t="str">
            <v>0</v>
          </cell>
          <cell r="DE36" t="str">
            <v>0</v>
          </cell>
          <cell r="DF36" t="str">
            <v>0</v>
          </cell>
          <cell r="DG36" t="str">
            <v>0</v>
          </cell>
          <cell r="DH36">
            <v>0</v>
          </cell>
          <cell r="DI36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>
            <v>0</v>
          </cell>
          <cell r="EG36" t="str">
            <v>0</v>
          </cell>
          <cell r="EH36" t="str">
            <v>0</v>
          </cell>
          <cell r="EI36">
            <v>0</v>
          </cell>
          <cell r="EJ36" t="str">
            <v>0</v>
          </cell>
          <cell r="EK36" t="str">
            <v>0</v>
          </cell>
          <cell r="EL36" t="str">
            <v>0</v>
          </cell>
          <cell r="EM36" t="str">
            <v>0</v>
          </cell>
          <cell r="EN36" t="str">
            <v>0</v>
          </cell>
          <cell r="EO36" t="str">
            <v>0</v>
          </cell>
          <cell r="EP36">
            <v>0</v>
          </cell>
          <cell r="EQ36">
            <v>0</v>
          </cell>
          <cell r="ER36" t="str">
            <v>0</v>
          </cell>
          <cell r="ES36" t="str">
            <v>0</v>
          </cell>
          <cell r="ET36" t="str">
            <v>0</v>
          </cell>
          <cell r="EU36" t="str">
            <v>0</v>
          </cell>
          <cell r="EV36" t="str">
            <v>0</v>
          </cell>
          <cell r="EY36">
            <v>32190</v>
          </cell>
          <cell r="FA36">
            <v>376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O36">
            <v>605.59999999999854</v>
          </cell>
          <cell r="FP36">
            <v>2512</v>
          </cell>
          <cell r="FQ36">
            <v>3637</v>
          </cell>
          <cell r="FR36">
            <v>3002</v>
          </cell>
          <cell r="FS36">
            <v>2845</v>
          </cell>
          <cell r="FT36">
            <v>3097</v>
          </cell>
          <cell r="FU36">
            <v>0</v>
          </cell>
          <cell r="FV36">
            <v>20</v>
          </cell>
          <cell r="FW36">
            <v>15718.599999999999</v>
          </cell>
          <cell r="FX36">
            <v>18247</v>
          </cell>
          <cell r="FY36">
            <v>17685</v>
          </cell>
          <cell r="FZ36">
            <v>7882</v>
          </cell>
          <cell r="GA36">
            <v>43861</v>
          </cell>
          <cell r="GB36">
            <v>155</v>
          </cell>
          <cell r="GC36">
            <v>221</v>
          </cell>
          <cell r="GD36">
            <v>0</v>
          </cell>
          <cell r="GE36">
            <v>44082</v>
          </cell>
          <cell r="GF36">
            <v>680.10000000001128</v>
          </cell>
          <cell r="GG36">
            <v>893</v>
          </cell>
          <cell r="GH36">
            <v>1473.7000000000116</v>
          </cell>
          <cell r="GI36">
            <v>2949</v>
          </cell>
          <cell r="GJ36">
            <v>97.800000000022919</v>
          </cell>
          <cell r="GK36">
            <v>3046.8000000000229</v>
          </cell>
          <cell r="GL36">
            <v>10310.999999999985</v>
          </cell>
          <cell r="GM36">
            <v>22919.000000000015</v>
          </cell>
          <cell r="GN36">
            <v>3180</v>
          </cell>
          <cell r="GO36">
            <v>2711.0999999999985</v>
          </cell>
          <cell r="GP36">
            <v>506</v>
          </cell>
          <cell r="GQ36">
            <v>737.30000000000291</v>
          </cell>
          <cell r="GR36">
            <v>5533.8</v>
          </cell>
          <cell r="GS36">
            <v>135413.79999999999</v>
          </cell>
          <cell r="GT36">
            <v>1623</v>
          </cell>
          <cell r="GU36">
            <v>42460</v>
          </cell>
          <cell r="GV36">
            <v>182935</v>
          </cell>
          <cell r="GW36">
            <v>1437.6000000000058</v>
          </cell>
          <cell r="GX36">
            <v>0</v>
          </cell>
          <cell r="GY36">
            <v>18</v>
          </cell>
          <cell r="GZ36">
            <v>225.30000000001746</v>
          </cell>
          <cell r="HA36">
            <v>42996.039999999994</v>
          </cell>
          <cell r="HB36">
            <v>2779</v>
          </cell>
          <cell r="HC36">
            <v>44676.940000000017</v>
          </cell>
          <cell r="HD36">
            <v>11819</v>
          </cell>
          <cell r="HE36">
            <v>16471</v>
          </cell>
          <cell r="HF36">
            <v>28290</v>
          </cell>
          <cell r="HG36">
            <v>543</v>
          </cell>
          <cell r="HH36">
            <v>2695</v>
          </cell>
          <cell r="HI36">
            <v>23580</v>
          </cell>
          <cell r="HJ36">
            <v>172230</v>
          </cell>
          <cell r="HK36">
            <v>21669.903999999995</v>
          </cell>
          <cell r="HL36">
            <v>2265.0299999999993</v>
          </cell>
          <cell r="HM36">
            <v>13566.310000000001</v>
          </cell>
          <cell r="HN36">
            <v>14897.71</v>
          </cell>
          <cell r="HO36">
            <v>523.98599999999999</v>
          </cell>
          <cell r="HP36">
            <v>378.68600000000004</v>
          </cell>
          <cell r="HQ36">
            <v>478.16</v>
          </cell>
          <cell r="HR36">
            <v>106.71999999999984</v>
          </cell>
          <cell r="HS36">
            <v>76.290000000000006</v>
          </cell>
          <cell r="HV36">
            <v>216000</v>
          </cell>
          <cell r="HW36">
            <v>195810</v>
          </cell>
          <cell r="HX36">
            <v>520</v>
          </cell>
          <cell r="HY36">
            <v>374</v>
          </cell>
          <cell r="HZ36">
            <v>6</v>
          </cell>
          <cell r="IA36">
            <v>10</v>
          </cell>
          <cell r="IB36">
            <v>1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</row>
        <row r="37">
          <cell r="B37">
            <v>38747</v>
          </cell>
          <cell r="C37">
            <v>52045</v>
          </cell>
          <cell r="D37">
            <v>55602</v>
          </cell>
          <cell r="E37">
            <v>503494</v>
          </cell>
          <cell r="F37">
            <v>86328</v>
          </cell>
          <cell r="G37">
            <v>243856</v>
          </cell>
          <cell r="H37">
            <v>78411</v>
          </cell>
          <cell r="I37">
            <v>25308</v>
          </cell>
          <cell r="J37">
            <v>16028</v>
          </cell>
          <cell r="K37">
            <v>51106</v>
          </cell>
          <cell r="L37">
            <v>201386</v>
          </cell>
          <cell r="M37">
            <v>215550</v>
          </cell>
          <cell r="N37">
            <v>412726</v>
          </cell>
          <cell r="O37">
            <v>177512</v>
          </cell>
          <cell r="P37">
            <v>72637</v>
          </cell>
          <cell r="Q37">
            <v>402562</v>
          </cell>
          <cell r="R37">
            <v>173684</v>
          </cell>
          <cell r="S37">
            <v>7026</v>
          </cell>
          <cell r="T37">
            <v>10011</v>
          </cell>
          <cell r="U37">
            <v>89229</v>
          </cell>
          <cell r="V37">
            <v>30487</v>
          </cell>
          <cell r="W37">
            <v>245629</v>
          </cell>
          <cell r="X37">
            <v>228388</v>
          </cell>
          <cell r="Y37">
            <v>391122</v>
          </cell>
          <cell r="Z37">
            <v>386073</v>
          </cell>
          <cell r="AA37">
            <v>11975</v>
          </cell>
          <cell r="AB37">
            <v>370270</v>
          </cell>
          <cell r="AC37">
            <v>395666</v>
          </cell>
          <cell r="AD37">
            <v>11568</v>
          </cell>
          <cell r="AE37">
            <v>75774</v>
          </cell>
          <cell r="AF37">
            <v>17673</v>
          </cell>
          <cell r="AG37">
            <v>35939</v>
          </cell>
          <cell r="AH37">
            <v>57947</v>
          </cell>
          <cell r="AI37">
            <v>506</v>
          </cell>
          <cell r="AJ37">
            <v>257186</v>
          </cell>
          <cell r="AK37">
            <v>54974</v>
          </cell>
          <cell r="AL37">
            <v>5533.8</v>
          </cell>
          <cell r="AM37">
            <v>135413.79999999999</v>
          </cell>
          <cell r="AN37">
            <v>5801</v>
          </cell>
          <cell r="AO37">
            <v>83466</v>
          </cell>
          <cell r="AP37">
            <v>0</v>
          </cell>
          <cell r="AQ37">
            <v>56203</v>
          </cell>
          <cell r="AR37">
            <v>160219</v>
          </cell>
          <cell r="AS37">
            <v>66366</v>
          </cell>
          <cell r="AT37">
            <v>0</v>
          </cell>
          <cell r="AU37">
            <v>0</v>
          </cell>
          <cell r="AV37">
            <v>0</v>
          </cell>
          <cell r="AW37">
            <v>47506.8</v>
          </cell>
          <cell r="AX37">
            <v>0</v>
          </cell>
          <cell r="AY37">
            <v>0</v>
          </cell>
          <cell r="AZ37">
            <v>0</v>
          </cell>
          <cell r="BD37">
            <v>24013550</v>
          </cell>
          <cell r="BE37">
            <v>34476300</v>
          </cell>
          <cell r="BF37">
            <v>121220</v>
          </cell>
          <cell r="BG37">
            <v>2479970</v>
          </cell>
          <cell r="BH37">
            <v>279.43</v>
          </cell>
          <cell r="BI37">
            <v>163.22999999999999</v>
          </cell>
          <cell r="BJ37">
            <v>501.35</v>
          </cell>
          <cell r="BK37">
            <v>8542.5</v>
          </cell>
          <cell r="BL37">
            <v>77.819999999999993</v>
          </cell>
          <cell r="BO37">
            <v>10</v>
          </cell>
          <cell r="BP37">
            <v>10</v>
          </cell>
          <cell r="BQ37">
            <v>10</v>
          </cell>
          <cell r="BR37">
            <v>10</v>
          </cell>
          <cell r="BS37">
            <v>10</v>
          </cell>
          <cell r="BT37">
            <v>0</v>
          </cell>
          <cell r="BU37">
            <v>0</v>
          </cell>
          <cell r="BV37">
            <v>0</v>
          </cell>
          <cell r="BW37">
            <v>20</v>
          </cell>
          <cell r="BX37">
            <v>20</v>
          </cell>
          <cell r="BY37">
            <v>20</v>
          </cell>
          <cell r="BZ37">
            <v>0</v>
          </cell>
          <cell r="CA37">
            <v>0</v>
          </cell>
          <cell r="CB37">
            <v>0</v>
          </cell>
          <cell r="CC37">
            <v>2980</v>
          </cell>
          <cell r="CD37">
            <v>0</v>
          </cell>
          <cell r="CE37">
            <v>11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R37">
            <v>98</v>
          </cell>
          <cell r="CS37">
            <v>50</v>
          </cell>
          <cell r="CT37">
            <v>65</v>
          </cell>
          <cell r="CU37">
            <v>99</v>
          </cell>
          <cell r="CV37">
            <v>45</v>
          </cell>
          <cell r="CW37">
            <v>190</v>
          </cell>
          <cell r="CX37" t="str">
            <v>0</v>
          </cell>
          <cell r="CY37" t="str">
            <v>0</v>
          </cell>
          <cell r="CZ37">
            <v>547</v>
          </cell>
          <cell r="DA37">
            <v>66</v>
          </cell>
          <cell r="DB37">
            <v>329</v>
          </cell>
          <cell r="DC37">
            <v>185</v>
          </cell>
          <cell r="DD37">
            <v>579</v>
          </cell>
          <cell r="DE37" t="str">
            <v>0</v>
          </cell>
          <cell r="DF37">
            <v>14</v>
          </cell>
          <cell r="DG37" t="str">
            <v>0</v>
          </cell>
          <cell r="DH37">
            <v>593</v>
          </cell>
          <cell r="DI37">
            <v>-120.29999999998836</v>
          </cell>
          <cell r="DJ37">
            <v>105</v>
          </cell>
          <cell r="DK37">
            <v>45.299999999988358</v>
          </cell>
          <cell r="DL37">
            <v>16</v>
          </cell>
          <cell r="DM37">
            <v>14</v>
          </cell>
          <cell r="DN37">
            <v>30</v>
          </cell>
          <cell r="DO37">
            <v>219.00000000001455</v>
          </cell>
          <cell r="DP37">
            <v>140.99999999998545</v>
          </cell>
          <cell r="DQ37">
            <v>102</v>
          </cell>
          <cell r="DR37">
            <v>93.900000000001455</v>
          </cell>
          <cell r="DS37" t="str">
            <v>0</v>
          </cell>
          <cell r="DT37">
            <v>31</v>
          </cell>
          <cell r="DU37" t="str">
            <v>0</v>
          </cell>
          <cell r="DV37" t="str">
            <v>0</v>
          </cell>
          <cell r="DW37">
            <v>2</v>
          </cell>
          <cell r="DX37">
            <v>600</v>
          </cell>
          <cell r="DY37">
            <v>588.90000000000146</v>
          </cell>
          <cell r="DZ37">
            <v>5.3999999999941792</v>
          </cell>
          <cell r="EA37" t="str">
            <v>0</v>
          </cell>
          <cell r="EB37" t="str">
            <v>0</v>
          </cell>
          <cell r="EC37" t="str">
            <v>0</v>
          </cell>
          <cell r="ED37">
            <v>29.100000000005821</v>
          </cell>
          <cell r="EE37">
            <v>32</v>
          </cell>
          <cell r="EF37">
            <v>34.5</v>
          </cell>
          <cell r="EG37">
            <v>28</v>
          </cell>
          <cell r="EH37">
            <v>361</v>
          </cell>
          <cell r="EI37">
            <v>389</v>
          </cell>
          <cell r="EJ37">
            <v>15</v>
          </cell>
          <cell r="EK37">
            <v>138</v>
          </cell>
          <cell r="EL37">
            <v>1700</v>
          </cell>
          <cell r="EM37">
            <v>1280</v>
          </cell>
          <cell r="EN37">
            <v>27.85</v>
          </cell>
          <cell r="EO37">
            <v>16.100000000000001</v>
          </cell>
          <cell r="EP37">
            <v>0</v>
          </cell>
          <cell r="EQ37">
            <v>0</v>
          </cell>
          <cell r="ER37">
            <v>9.6299999999999955</v>
          </cell>
          <cell r="ES37">
            <v>2.4299999999999784</v>
          </cell>
          <cell r="ET37">
            <v>5.5400000000000205</v>
          </cell>
          <cell r="EU37">
            <v>6.2720000000001166</v>
          </cell>
          <cell r="EV37">
            <v>1.5299999999999869</v>
          </cell>
          <cell r="EY37">
            <v>29210</v>
          </cell>
          <cell r="FA37">
            <v>365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O37">
            <v>703.59999999999854</v>
          </cell>
          <cell r="FP37">
            <v>2562</v>
          </cell>
          <cell r="FQ37">
            <v>3702</v>
          </cell>
          <cell r="FR37">
            <v>3101</v>
          </cell>
          <cell r="FS37">
            <v>2890</v>
          </cell>
          <cell r="FT37">
            <v>3287</v>
          </cell>
          <cell r="FU37">
            <v>0</v>
          </cell>
          <cell r="FV37">
            <v>20</v>
          </cell>
          <cell r="FW37">
            <v>16265.599999999999</v>
          </cell>
          <cell r="FX37">
            <v>18313</v>
          </cell>
          <cell r="FY37">
            <v>18014</v>
          </cell>
          <cell r="FZ37">
            <v>8067</v>
          </cell>
          <cell r="GA37">
            <v>44440</v>
          </cell>
          <cell r="GB37">
            <v>155</v>
          </cell>
          <cell r="GC37">
            <v>235</v>
          </cell>
          <cell r="GD37">
            <v>0</v>
          </cell>
          <cell r="GE37">
            <v>44675</v>
          </cell>
          <cell r="GF37">
            <v>559.80000000002292</v>
          </cell>
          <cell r="GG37">
            <v>998</v>
          </cell>
          <cell r="GH37">
            <v>1519</v>
          </cell>
          <cell r="GI37">
            <v>2965</v>
          </cell>
          <cell r="GJ37">
            <v>111.80000000002292</v>
          </cell>
          <cell r="GK37">
            <v>3076.8000000000229</v>
          </cell>
          <cell r="GL37">
            <v>10530</v>
          </cell>
          <cell r="GM37">
            <v>23060</v>
          </cell>
          <cell r="GN37">
            <v>3282</v>
          </cell>
          <cell r="GO37">
            <v>2805</v>
          </cell>
          <cell r="GP37">
            <v>506</v>
          </cell>
          <cell r="GQ37">
            <v>768.30000000000291</v>
          </cell>
          <cell r="GR37">
            <v>5533.8</v>
          </cell>
          <cell r="GS37">
            <v>135413.79999999999</v>
          </cell>
          <cell r="GT37">
            <v>1625</v>
          </cell>
          <cell r="GU37">
            <v>43060</v>
          </cell>
          <cell r="GV37">
            <v>183523.9</v>
          </cell>
          <cell r="GW37">
            <v>1443</v>
          </cell>
          <cell r="GX37">
            <v>0</v>
          </cell>
          <cell r="GY37">
            <v>18</v>
          </cell>
          <cell r="GZ37">
            <v>225.30000000001746</v>
          </cell>
          <cell r="HA37">
            <v>43025.14</v>
          </cell>
          <cell r="HB37">
            <v>2811</v>
          </cell>
          <cell r="HC37">
            <v>44711.440000000017</v>
          </cell>
          <cell r="HD37">
            <v>11847</v>
          </cell>
          <cell r="HE37">
            <v>16832</v>
          </cell>
          <cell r="HF37">
            <v>28679</v>
          </cell>
          <cell r="HG37">
            <v>558</v>
          </cell>
          <cell r="HH37">
            <v>2833</v>
          </cell>
          <cell r="HI37">
            <v>25280</v>
          </cell>
          <cell r="HJ37">
            <v>173510</v>
          </cell>
          <cell r="HK37">
            <v>21697.753999999994</v>
          </cell>
          <cell r="HL37">
            <v>2281.1299999999992</v>
          </cell>
          <cell r="HM37">
            <v>13566.310000000001</v>
          </cell>
          <cell r="HN37">
            <v>14897.71</v>
          </cell>
          <cell r="HO37">
            <v>533.61599999999999</v>
          </cell>
          <cell r="HP37">
            <v>381.11599999999999</v>
          </cell>
          <cell r="HQ37">
            <v>483.70000000000005</v>
          </cell>
          <cell r="HR37">
            <v>112.99199999999996</v>
          </cell>
          <cell r="HS37">
            <v>77.819999999999993</v>
          </cell>
          <cell r="HV37">
            <v>216000</v>
          </cell>
          <cell r="HW37">
            <v>198790</v>
          </cell>
          <cell r="HX37">
            <v>520</v>
          </cell>
          <cell r="HY37">
            <v>385</v>
          </cell>
          <cell r="HZ37">
            <v>6</v>
          </cell>
          <cell r="IA37">
            <v>10</v>
          </cell>
          <cell r="IB37">
            <v>1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</row>
        <row r="38">
          <cell r="B38">
            <v>38748</v>
          </cell>
          <cell r="C38">
            <v>52045</v>
          </cell>
          <cell r="D38">
            <v>55711</v>
          </cell>
          <cell r="E38">
            <v>503654</v>
          </cell>
          <cell r="F38">
            <v>86466</v>
          </cell>
          <cell r="G38">
            <v>243986</v>
          </cell>
          <cell r="H38">
            <v>78563</v>
          </cell>
          <cell r="I38">
            <v>25308</v>
          </cell>
          <cell r="J38">
            <v>16028</v>
          </cell>
          <cell r="K38">
            <v>51106</v>
          </cell>
          <cell r="L38">
            <v>202217</v>
          </cell>
          <cell r="M38">
            <v>216009</v>
          </cell>
          <cell r="N38">
            <v>413057</v>
          </cell>
          <cell r="O38">
            <v>177873</v>
          </cell>
          <cell r="P38">
            <v>726726</v>
          </cell>
          <cell r="Q38">
            <v>402895</v>
          </cell>
          <cell r="R38">
            <v>173689.3</v>
          </cell>
          <cell r="S38">
            <v>7052</v>
          </cell>
          <cell r="T38">
            <v>10011</v>
          </cell>
          <cell r="U38">
            <v>89370</v>
          </cell>
          <cell r="V38">
            <v>30541</v>
          </cell>
          <cell r="W38">
            <v>245693</v>
          </cell>
          <cell r="X38">
            <v>230035</v>
          </cell>
          <cell r="Y38">
            <v>391888</v>
          </cell>
          <cell r="Z38">
            <v>386913</v>
          </cell>
          <cell r="AA38">
            <v>12036</v>
          </cell>
          <cell r="AB38">
            <v>370994</v>
          </cell>
          <cell r="AC38">
            <v>396526</v>
          </cell>
          <cell r="AD38">
            <v>11629</v>
          </cell>
          <cell r="AE38">
            <v>75936</v>
          </cell>
          <cell r="AF38">
            <v>17721</v>
          </cell>
          <cell r="AG38">
            <v>36014</v>
          </cell>
          <cell r="AH38">
            <v>58006</v>
          </cell>
          <cell r="AI38">
            <v>537</v>
          </cell>
          <cell r="AJ38">
            <v>257316.8</v>
          </cell>
          <cell r="AK38">
            <v>55086</v>
          </cell>
          <cell r="AL38">
            <v>5533.8</v>
          </cell>
          <cell r="AM38">
            <v>135437.9</v>
          </cell>
          <cell r="AN38">
            <v>5857</v>
          </cell>
          <cell r="AO38">
            <v>83556</v>
          </cell>
          <cell r="AP38">
            <v>0</v>
          </cell>
          <cell r="AQ38">
            <v>56311</v>
          </cell>
          <cell r="AR38">
            <v>160326</v>
          </cell>
          <cell r="AS38">
            <v>66417</v>
          </cell>
          <cell r="AT38">
            <v>0</v>
          </cell>
          <cell r="AU38">
            <v>0</v>
          </cell>
          <cell r="AV38">
            <v>0</v>
          </cell>
          <cell r="AW38">
            <v>47562</v>
          </cell>
          <cell r="AX38">
            <v>0</v>
          </cell>
          <cell r="AY38">
            <v>0</v>
          </cell>
          <cell r="AZ38">
            <v>0</v>
          </cell>
          <cell r="BD38">
            <v>24023480</v>
          </cell>
          <cell r="BE38">
            <v>34562340</v>
          </cell>
          <cell r="BF38">
            <v>121770</v>
          </cell>
          <cell r="BG38">
            <v>2487080</v>
          </cell>
          <cell r="BH38">
            <v>303.58</v>
          </cell>
          <cell r="BI38">
            <v>170.7</v>
          </cell>
          <cell r="BJ38">
            <v>514.86</v>
          </cell>
          <cell r="BK38">
            <v>8568.7999999999993</v>
          </cell>
          <cell r="BL38">
            <v>84.98</v>
          </cell>
          <cell r="BO38">
            <v>10</v>
          </cell>
          <cell r="BP38">
            <v>10</v>
          </cell>
          <cell r="BQ38">
            <v>10</v>
          </cell>
          <cell r="BR38">
            <v>10</v>
          </cell>
          <cell r="BS38">
            <v>10</v>
          </cell>
          <cell r="BT38">
            <v>0</v>
          </cell>
          <cell r="BU38">
            <v>32</v>
          </cell>
          <cell r="BV38">
            <v>0</v>
          </cell>
          <cell r="BW38">
            <v>20</v>
          </cell>
          <cell r="BX38">
            <v>20</v>
          </cell>
          <cell r="BY38">
            <v>20</v>
          </cell>
          <cell r="BZ38">
            <v>633.14</v>
          </cell>
          <cell r="CA38">
            <v>657</v>
          </cell>
          <cell r="CB38">
            <v>0</v>
          </cell>
          <cell r="CC38">
            <v>7660</v>
          </cell>
          <cell r="CD38">
            <v>0</v>
          </cell>
          <cell r="CE38">
            <v>11</v>
          </cell>
          <cell r="CF38">
            <v>0</v>
          </cell>
          <cell r="CG38">
            <v>10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R38" t="str">
            <v>0</v>
          </cell>
          <cell r="CS38">
            <v>109</v>
          </cell>
          <cell r="CT38">
            <v>160</v>
          </cell>
          <cell r="CU38">
            <v>138</v>
          </cell>
          <cell r="CV38">
            <v>130</v>
          </cell>
          <cell r="CW38">
            <v>152</v>
          </cell>
          <cell r="CX38" t="str">
            <v>0</v>
          </cell>
          <cell r="CY38" t="str">
            <v>0</v>
          </cell>
          <cell r="CZ38">
            <v>689</v>
          </cell>
          <cell r="DA38">
            <v>766</v>
          </cell>
          <cell r="DB38">
            <v>840</v>
          </cell>
          <cell r="DC38">
            <v>61</v>
          </cell>
          <cell r="DD38">
            <v>1647</v>
          </cell>
          <cell r="DE38" t="str">
            <v>0</v>
          </cell>
          <cell r="DF38">
            <v>5.2999999999883585</v>
          </cell>
          <cell r="DG38" t="str">
            <v>0</v>
          </cell>
          <cell r="DH38">
            <v>1652.2999999999884</v>
          </cell>
          <cell r="DI38">
            <v>28.299999999988358</v>
          </cell>
          <cell r="DJ38">
            <v>54</v>
          </cell>
          <cell r="DK38">
            <v>64</v>
          </cell>
          <cell r="DL38">
            <v>141</v>
          </cell>
          <cell r="DM38">
            <v>5.2999999999883585</v>
          </cell>
          <cell r="DN38">
            <v>146.29999999998836</v>
          </cell>
          <cell r="DO38">
            <v>480</v>
          </cell>
          <cell r="DP38">
            <v>750</v>
          </cell>
          <cell r="DQ38">
            <v>130.79999999998836</v>
          </cell>
          <cell r="DR38">
            <v>112</v>
          </cell>
          <cell r="DS38">
            <v>31</v>
          </cell>
          <cell r="DT38">
            <v>59</v>
          </cell>
          <cell r="DU38" t="str">
            <v>0</v>
          </cell>
          <cell r="DV38">
            <v>24.100000000005821</v>
          </cell>
          <cell r="DW38">
            <v>56</v>
          </cell>
          <cell r="DX38">
            <v>1620</v>
          </cell>
          <cell r="DY38">
            <v>1642.8999999999942</v>
          </cell>
          <cell r="DZ38">
            <v>51</v>
          </cell>
          <cell r="EA38" t="str">
            <v>0</v>
          </cell>
          <cell r="EB38" t="str">
            <v>0</v>
          </cell>
          <cell r="EC38" t="str">
            <v>0</v>
          </cell>
          <cell r="ED38">
            <v>55.19999999999709</v>
          </cell>
          <cell r="EE38">
            <v>107</v>
          </cell>
          <cell r="EF38">
            <v>106.19999999999709</v>
          </cell>
          <cell r="EG38" t="str">
            <v>0</v>
          </cell>
          <cell r="EH38">
            <v>831</v>
          </cell>
          <cell r="EI38">
            <v>831</v>
          </cell>
          <cell r="EJ38">
            <v>26</v>
          </cell>
          <cell r="EK38">
            <v>108</v>
          </cell>
          <cell r="EL38">
            <v>550</v>
          </cell>
          <cell r="EM38">
            <v>7110</v>
          </cell>
          <cell r="EN38">
            <v>9.93</v>
          </cell>
          <cell r="EO38">
            <v>86.04</v>
          </cell>
          <cell r="EP38">
            <v>633.14</v>
          </cell>
          <cell r="EQ38">
            <v>657</v>
          </cell>
          <cell r="ER38">
            <v>24.149999999999977</v>
          </cell>
          <cell r="ES38">
            <v>7.4699999999999989</v>
          </cell>
          <cell r="ET38">
            <v>13.509999999999991</v>
          </cell>
          <cell r="EU38">
            <v>4.2079999999998838</v>
          </cell>
          <cell r="EV38">
            <v>7.1600000000000108</v>
          </cell>
          <cell r="EY38">
            <v>21550</v>
          </cell>
          <cell r="FA38">
            <v>354</v>
          </cell>
          <cell r="FC38">
            <v>0</v>
          </cell>
          <cell r="FD38">
            <v>10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O38">
            <v>703.59999999999854</v>
          </cell>
          <cell r="FP38">
            <v>2671</v>
          </cell>
          <cell r="FQ38">
            <v>3862</v>
          </cell>
          <cell r="FR38">
            <v>3239</v>
          </cell>
          <cell r="FS38">
            <v>3020</v>
          </cell>
          <cell r="FT38">
            <v>3439</v>
          </cell>
          <cell r="FU38">
            <v>0</v>
          </cell>
          <cell r="FV38">
            <v>20</v>
          </cell>
          <cell r="FW38">
            <v>16954.599999999999</v>
          </cell>
          <cell r="FX38">
            <v>19079</v>
          </cell>
          <cell r="FY38">
            <v>18854</v>
          </cell>
          <cell r="FZ38">
            <v>8128</v>
          </cell>
          <cell r="GA38">
            <v>46087</v>
          </cell>
          <cell r="GB38">
            <v>155</v>
          </cell>
          <cell r="GC38">
            <v>240.29999999998836</v>
          </cell>
          <cell r="GD38">
            <v>0</v>
          </cell>
          <cell r="GE38">
            <v>46327.299999999988</v>
          </cell>
          <cell r="GF38">
            <v>588.10000000001128</v>
          </cell>
          <cell r="GG38">
            <v>1052</v>
          </cell>
          <cell r="GH38">
            <v>1583</v>
          </cell>
          <cell r="GI38">
            <v>3106</v>
          </cell>
          <cell r="GJ38">
            <v>117.10000000001128</v>
          </cell>
          <cell r="GK38">
            <v>3223.1000000000113</v>
          </cell>
          <cell r="GL38">
            <v>11010</v>
          </cell>
          <cell r="GM38">
            <v>23810</v>
          </cell>
          <cell r="GN38">
            <v>3412.7999999999884</v>
          </cell>
          <cell r="GO38">
            <v>2917</v>
          </cell>
          <cell r="GP38">
            <v>537</v>
          </cell>
          <cell r="GQ38">
            <v>827.30000000000291</v>
          </cell>
          <cell r="GR38">
            <v>5533.8</v>
          </cell>
          <cell r="GS38">
            <v>135437.9</v>
          </cell>
          <cell r="GT38">
            <v>1681</v>
          </cell>
          <cell r="GU38">
            <v>44680</v>
          </cell>
          <cell r="GV38">
            <v>185166.8</v>
          </cell>
          <cell r="GW38">
            <v>1494</v>
          </cell>
          <cell r="GX38">
            <v>0</v>
          </cell>
          <cell r="GY38">
            <v>18</v>
          </cell>
          <cell r="GZ38">
            <v>225.30000000001746</v>
          </cell>
          <cell r="HA38">
            <v>43080.34</v>
          </cell>
          <cell r="HB38">
            <v>2918</v>
          </cell>
          <cell r="HC38">
            <v>44817.640000000014</v>
          </cell>
          <cell r="HD38">
            <v>11847</v>
          </cell>
          <cell r="HE38">
            <v>17663</v>
          </cell>
          <cell r="HF38">
            <v>29510</v>
          </cell>
          <cell r="HG38">
            <v>584</v>
          </cell>
          <cell r="HH38">
            <v>2941</v>
          </cell>
          <cell r="HI38">
            <v>25830</v>
          </cell>
          <cell r="HJ38">
            <v>180620</v>
          </cell>
          <cell r="HK38">
            <v>21707.683999999994</v>
          </cell>
          <cell r="HL38">
            <v>2367.1699999999992</v>
          </cell>
          <cell r="HM38">
            <v>14199.45</v>
          </cell>
          <cell r="HN38">
            <v>15554.71</v>
          </cell>
          <cell r="HO38">
            <v>557.76599999999996</v>
          </cell>
          <cell r="HP38">
            <v>388.58600000000001</v>
          </cell>
          <cell r="HQ38">
            <v>497.21000000000004</v>
          </cell>
          <cell r="HR38">
            <v>117.19999999999985</v>
          </cell>
          <cell r="HS38">
            <v>84.98</v>
          </cell>
          <cell r="HV38">
            <v>216000</v>
          </cell>
          <cell r="HW38">
            <v>206450</v>
          </cell>
          <cell r="HX38">
            <v>520</v>
          </cell>
          <cell r="HY38">
            <v>396</v>
          </cell>
          <cell r="HZ38">
            <v>6</v>
          </cell>
          <cell r="IA38">
            <v>20</v>
          </cell>
          <cell r="IB38">
            <v>1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</row>
        <row r="39">
          <cell r="B39">
            <v>38749</v>
          </cell>
          <cell r="C39">
            <v>52045</v>
          </cell>
          <cell r="D39">
            <v>55813</v>
          </cell>
          <cell r="E39">
            <v>503801</v>
          </cell>
          <cell r="F39">
            <v>86592</v>
          </cell>
          <cell r="G39">
            <v>244104</v>
          </cell>
          <cell r="H39">
            <v>78706</v>
          </cell>
          <cell r="I39">
            <v>25308</v>
          </cell>
          <cell r="J39">
            <v>16028</v>
          </cell>
          <cell r="K39">
            <v>51377</v>
          </cell>
          <cell r="L39">
            <v>202840</v>
          </cell>
          <cell r="M39">
            <v>216461</v>
          </cell>
          <cell r="N39">
            <v>413385</v>
          </cell>
          <cell r="O39">
            <v>178225</v>
          </cell>
          <cell r="P39">
            <v>727071</v>
          </cell>
          <cell r="Q39">
            <v>403224</v>
          </cell>
          <cell r="R39">
            <v>173696.7</v>
          </cell>
          <cell r="S39">
            <v>7078</v>
          </cell>
          <cell r="T39">
            <v>10011.9</v>
          </cell>
          <cell r="U39">
            <v>89500</v>
          </cell>
          <cell r="V39">
            <v>30590</v>
          </cell>
          <cell r="W39">
            <v>245754</v>
          </cell>
          <cell r="X39">
            <v>231787</v>
          </cell>
          <cell r="Y39">
            <v>392498</v>
          </cell>
          <cell r="Z39">
            <v>387409</v>
          </cell>
          <cell r="AA39">
            <v>12666</v>
          </cell>
          <cell r="AB39">
            <v>371566</v>
          </cell>
          <cell r="AC39">
            <v>396985</v>
          </cell>
          <cell r="AD39">
            <v>12266</v>
          </cell>
          <cell r="AE39">
            <v>76102</v>
          </cell>
          <cell r="AF39">
            <v>17769</v>
          </cell>
          <cell r="AG39">
            <v>36084</v>
          </cell>
          <cell r="AH39">
            <v>58048</v>
          </cell>
          <cell r="AI39">
            <v>549</v>
          </cell>
          <cell r="AJ39">
            <v>257453</v>
          </cell>
          <cell r="AK39">
            <v>55205</v>
          </cell>
          <cell r="AL39">
            <v>5533.8</v>
          </cell>
          <cell r="AM39">
            <v>135437.9</v>
          </cell>
          <cell r="AN39">
            <v>5977</v>
          </cell>
          <cell r="AO39">
            <v>83653</v>
          </cell>
          <cell r="AP39">
            <v>0</v>
          </cell>
          <cell r="AQ39">
            <v>56423</v>
          </cell>
          <cell r="AR39">
            <v>160449</v>
          </cell>
          <cell r="AS39">
            <v>66475</v>
          </cell>
          <cell r="AT39">
            <v>0</v>
          </cell>
          <cell r="AU39">
            <v>0</v>
          </cell>
          <cell r="AV39">
            <v>0</v>
          </cell>
          <cell r="AW39">
            <v>47629</v>
          </cell>
          <cell r="AX39">
            <v>0</v>
          </cell>
          <cell r="AY39">
            <v>0</v>
          </cell>
          <cell r="AZ39">
            <v>0</v>
          </cell>
          <cell r="BD39">
            <v>24045050</v>
          </cell>
          <cell r="BE39">
            <v>34653860</v>
          </cell>
          <cell r="BF39">
            <v>123040</v>
          </cell>
          <cell r="BG39">
            <v>2494280</v>
          </cell>
          <cell r="BH39">
            <v>329.95</v>
          </cell>
          <cell r="BI39">
            <v>180.35</v>
          </cell>
          <cell r="BJ39">
            <v>531.51</v>
          </cell>
          <cell r="BK39">
            <v>8593.5</v>
          </cell>
          <cell r="BL39">
            <v>94.67</v>
          </cell>
          <cell r="BO39">
            <v>10</v>
          </cell>
          <cell r="BP39">
            <v>10</v>
          </cell>
          <cell r="BQ39">
            <v>10</v>
          </cell>
          <cell r="BR39">
            <v>10</v>
          </cell>
          <cell r="BS39">
            <v>10</v>
          </cell>
          <cell r="BT39">
            <v>31</v>
          </cell>
          <cell r="BU39">
            <v>31</v>
          </cell>
          <cell r="BV39">
            <v>0</v>
          </cell>
          <cell r="BW39">
            <v>20</v>
          </cell>
          <cell r="BX39">
            <v>20</v>
          </cell>
          <cell r="BY39">
            <v>20</v>
          </cell>
          <cell r="BZ39">
            <v>661.91</v>
          </cell>
          <cell r="CA39">
            <v>642.78</v>
          </cell>
          <cell r="CB39">
            <v>0</v>
          </cell>
          <cell r="CC39">
            <v>8470</v>
          </cell>
          <cell r="CD39">
            <v>0</v>
          </cell>
          <cell r="CE39">
            <v>22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4</v>
          </cell>
          <cell r="CK39">
            <v>0</v>
          </cell>
          <cell r="CL39">
            <v>0</v>
          </cell>
          <cell r="CR39" t="str">
            <v>0</v>
          </cell>
          <cell r="CS39">
            <v>102</v>
          </cell>
          <cell r="CT39">
            <v>147</v>
          </cell>
          <cell r="CU39">
            <v>126</v>
          </cell>
          <cell r="CV39">
            <v>118</v>
          </cell>
          <cell r="CW39">
            <v>143</v>
          </cell>
          <cell r="CX39" t="str">
            <v>0</v>
          </cell>
          <cell r="CY39" t="str">
            <v>0</v>
          </cell>
          <cell r="CZ39">
            <v>636</v>
          </cell>
          <cell r="DA39">
            <v>610</v>
          </cell>
          <cell r="DB39">
            <v>496</v>
          </cell>
          <cell r="DC39">
            <v>630</v>
          </cell>
          <cell r="DD39">
            <v>1752</v>
          </cell>
          <cell r="DE39">
            <v>0.8999999999996362</v>
          </cell>
          <cell r="DF39">
            <v>7.4000000000232831</v>
          </cell>
          <cell r="DG39" t="str">
            <v>0</v>
          </cell>
          <cell r="DH39">
            <v>1759.4000000000233</v>
          </cell>
          <cell r="DI39">
            <v>26.500000000023647</v>
          </cell>
          <cell r="DJ39">
            <v>49</v>
          </cell>
          <cell r="DK39">
            <v>61</v>
          </cell>
          <cell r="DL39">
            <v>130</v>
          </cell>
          <cell r="DM39">
            <v>6.5000000000236469</v>
          </cell>
          <cell r="DN39">
            <v>136.50000000002365</v>
          </cell>
          <cell r="DO39">
            <v>480</v>
          </cell>
          <cell r="DP39">
            <v>700</v>
          </cell>
          <cell r="DQ39">
            <v>136.20000000001164</v>
          </cell>
          <cell r="DR39">
            <v>119</v>
          </cell>
          <cell r="DS39">
            <v>12</v>
          </cell>
          <cell r="DT39">
            <v>42</v>
          </cell>
          <cell r="DU39" t="str">
            <v>0</v>
          </cell>
          <cell r="DV39" t="str">
            <v>0</v>
          </cell>
          <cell r="DW39">
            <v>120</v>
          </cell>
          <cell r="DX39">
            <v>1660</v>
          </cell>
          <cell r="DY39">
            <v>1609.2000000000116</v>
          </cell>
          <cell r="DZ39">
            <v>58</v>
          </cell>
          <cell r="EA39" t="str">
            <v>0</v>
          </cell>
          <cell r="EB39" t="str">
            <v>0</v>
          </cell>
          <cell r="EC39" t="str">
            <v>0</v>
          </cell>
          <cell r="ED39">
            <v>67</v>
          </cell>
          <cell r="EE39">
            <v>123</v>
          </cell>
          <cell r="EF39">
            <v>125</v>
          </cell>
          <cell r="EG39">
            <v>271</v>
          </cell>
          <cell r="EH39">
            <v>623</v>
          </cell>
          <cell r="EI39">
            <v>894</v>
          </cell>
          <cell r="EJ39">
            <v>26</v>
          </cell>
          <cell r="EK39">
            <v>112</v>
          </cell>
          <cell r="EL39">
            <v>1270</v>
          </cell>
          <cell r="EM39">
            <v>7200</v>
          </cell>
          <cell r="EN39">
            <v>21.57</v>
          </cell>
          <cell r="EO39">
            <v>91.52</v>
          </cell>
          <cell r="EP39">
            <v>661.91</v>
          </cell>
          <cell r="EQ39">
            <v>642.78</v>
          </cell>
          <cell r="ER39">
            <v>26.370000000000005</v>
          </cell>
          <cell r="ES39">
            <v>9.6500000000000057</v>
          </cell>
          <cell r="ET39">
            <v>16.649999999999977</v>
          </cell>
          <cell r="EU39">
            <v>3.9520000000001163</v>
          </cell>
          <cell r="EV39">
            <v>9.6899999999999977</v>
          </cell>
          <cell r="EY39">
            <v>13080</v>
          </cell>
          <cell r="FA39">
            <v>332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4</v>
          </cell>
          <cell r="FH39">
            <v>0</v>
          </cell>
          <cell r="FI39">
            <v>0</v>
          </cell>
          <cell r="FO39" t="str">
            <v>0</v>
          </cell>
          <cell r="FP39">
            <v>102</v>
          </cell>
          <cell r="FQ39">
            <v>147</v>
          </cell>
          <cell r="FR39">
            <v>126</v>
          </cell>
          <cell r="FS39">
            <v>118</v>
          </cell>
          <cell r="FT39">
            <v>143</v>
          </cell>
          <cell r="FU39" t="str">
            <v>0</v>
          </cell>
          <cell r="FV39" t="str">
            <v>0</v>
          </cell>
          <cell r="FW39">
            <v>636</v>
          </cell>
          <cell r="FX39">
            <v>610</v>
          </cell>
          <cell r="FY39">
            <v>496</v>
          </cell>
          <cell r="FZ39">
            <v>630</v>
          </cell>
          <cell r="GA39">
            <v>1752</v>
          </cell>
          <cell r="GB39">
            <v>0.8999999999996362</v>
          </cell>
          <cell r="GC39">
            <v>7.4000000000232831</v>
          </cell>
          <cell r="GD39" t="str">
            <v>0</v>
          </cell>
          <cell r="GE39">
            <v>1759.4000000000233</v>
          </cell>
          <cell r="GF39">
            <v>26.500000000023647</v>
          </cell>
          <cell r="GG39">
            <v>49</v>
          </cell>
          <cell r="GH39">
            <v>61</v>
          </cell>
          <cell r="GI39">
            <v>130</v>
          </cell>
          <cell r="GJ39">
            <v>6.5000000000236469</v>
          </cell>
          <cell r="GK39">
            <v>136.50000000002365</v>
          </cell>
          <cell r="GL39">
            <v>480</v>
          </cell>
          <cell r="GM39">
            <v>700</v>
          </cell>
          <cell r="GN39">
            <v>136.20000000001164</v>
          </cell>
          <cell r="GO39">
            <v>119</v>
          </cell>
          <cell r="GP39">
            <v>12</v>
          </cell>
          <cell r="GQ39">
            <v>42</v>
          </cell>
          <cell r="GR39" t="str">
            <v>0</v>
          </cell>
          <cell r="GS39" t="str">
            <v>0</v>
          </cell>
          <cell r="GT39">
            <v>120</v>
          </cell>
          <cell r="GU39">
            <v>1660</v>
          </cell>
          <cell r="GV39">
            <v>1609.2000000000116</v>
          </cell>
          <cell r="GW39">
            <v>58</v>
          </cell>
          <cell r="GX39" t="str">
            <v>0</v>
          </cell>
          <cell r="GY39" t="str">
            <v>0</v>
          </cell>
          <cell r="GZ39" t="str">
            <v>0</v>
          </cell>
          <cell r="HA39">
            <v>67</v>
          </cell>
          <cell r="HB39">
            <v>123</v>
          </cell>
          <cell r="HC39">
            <v>125</v>
          </cell>
          <cell r="HD39">
            <v>271</v>
          </cell>
          <cell r="HE39">
            <v>623</v>
          </cell>
          <cell r="HF39">
            <v>894</v>
          </cell>
          <cell r="HG39">
            <v>26</v>
          </cell>
          <cell r="HH39">
            <v>112</v>
          </cell>
          <cell r="HI39">
            <v>1270</v>
          </cell>
          <cell r="HJ39">
            <v>7200</v>
          </cell>
          <cell r="HK39">
            <v>21.57</v>
          </cell>
          <cell r="HL39">
            <v>91.52</v>
          </cell>
          <cell r="HM39">
            <v>661.91</v>
          </cell>
          <cell r="HN39">
            <v>642.78</v>
          </cell>
          <cell r="HO39">
            <v>26.370000000000005</v>
          </cell>
          <cell r="HP39">
            <v>9.6500000000000057</v>
          </cell>
          <cell r="HQ39">
            <v>16.649999999999977</v>
          </cell>
          <cell r="HR39">
            <v>3.9520000000001163</v>
          </cell>
          <cell r="HS39">
            <v>9.6899999999999977</v>
          </cell>
          <cell r="HV39">
            <v>0</v>
          </cell>
          <cell r="HW39">
            <v>8470</v>
          </cell>
          <cell r="HX39">
            <v>0</v>
          </cell>
          <cell r="HY39">
            <v>22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4</v>
          </cell>
          <cell r="IE39">
            <v>0</v>
          </cell>
          <cell r="IF39">
            <v>0</v>
          </cell>
        </row>
        <row r="40">
          <cell r="B40">
            <v>38750</v>
          </cell>
          <cell r="C40">
            <v>52048</v>
          </cell>
          <cell r="D40">
            <v>55909</v>
          </cell>
          <cell r="E40">
            <v>503939</v>
          </cell>
          <cell r="F40">
            <v>86709</v>
          </cell>
          <cell r="G40">
            <v>244218</v>
          </cell>
          <cell r="H40">
            <v>78841</v>
          </cell>
          <cell r="I40">
            <v>25308</v>
          </cell>
          <cell r="J40">
            <v>16028</v>
          </cell>
          <cell r="K40">
            <v>51698</v>
          </cell>
          <cell r="L40">
            <v>203349</v>
          </cell>
          <cell r="M40">
            <v>216896</v>
          </cell>
          <cell r="N40">
            <v>41698</v>
          </cell>
          <cell r="O40">
            <v>178566</v>
          </cell>
          <cell r="P40">
            <v>727402</v>
          </cell>
          <cell r="Q40">
            <v>403541</v>
          </cell>
          <cell r="R40">
            <v>173697</v>
          </cell>
          <cell r="S40">
            <v>7101</v>
          </cell>
          <cell r="T40">
            <v>10012.200000000001</v>
          </cell>
          <cell r="U40">
            <v>89623</v>
          </cell>
          <cell r="V40">
            <v>30612</v>
          </cell>
          <cell r="W40">
            <v>245816</v>
          </cell>
          <cell r="X40">
            <v>233324</v>
          </cell>
          <cell r="Y40">
            <v>393208</v>
          </cell>
          <cell r="Z40">
            <v>387989</v>
          </cell>
          <cell r="AA40">
            <v>12919</v>
          </cell>
          <cell r="AB40">
            <v>372194</v>
          </cell>
          <cell r="AC40">
            <v>397656</v>
          </cell>
          <cell r="AD40">
            <v>12492</v>
          </cell>
          <cell r="AE40">
            <v>76252</v>
          </cell>
          <cell r="AF40">
            <v>17814</v>
          </cell>
          <cell r="AG40">
            <v>36153</v>
          </cell>
          <cell r="AH40">
            <v>58078</v>
          </cell>
          <cell r="AI40">
            <v>556</v>
          </cell>
          <cell r="AJ40">
            <v>257555</v>
          </cell>
          <cell r="AK40">
            <v>55299</v>
          </cell>
          <cell r="AL40">
            <v>5533.8</v>
          </cell>
          <cell r="AM40">
            <v>135440</v>
          </cell>
          <cell r="AN40">
            <v>6029</v>
          </cell>
          <cell r="AO40">
            <v>83723</v>
          </cell>
          <cell r="AP40">
            <v>0</v>
          </cell>
          <cell r="AQ40">
            <v>56522</v>
          </cell>
          <cell r="AR40">
            <v>160551</v>
          </cell>
          <cell r="AS40">
            <v>66510</v>
          </cell>
          <cell r="AT40">
            <v>0</v>
          </cell>
          <cell r="AU40">
            <v>0</v>
          </cell>
          <cell r="AV40">
            <v>0</v>
          </cell>
          <cell r="AW40">
            <v>47700</v>
          </cell>
          <cell r="AX40">
            <v>0</v>
          </cell>
          <cell r="AY40">
            <v>0</v>
          </cell>
          <cell r="AZ40">
            <v>0</v>
          </cell>
          <cell r="BD40">
            <v>24063230</v>
          </cell>
          <cell r="BE40">
            <v>34744260</v>
          </cell>
          <cell r="BF40">
            <v>124100</v>
          </cell>
          <cell r="BG40">
            <v>2501350</v>
          </cell>
          <cell r="BH40">
            <v>356.7</v>
          </cell>
          <cell r="BI40">
            <v>189.87</v>
          </cell>
          <cell r="BJ40">
            <v>550.67999999999995</v>
          </cell>
          <cell r="BK40">
            <v>8618.1</v>
          </cell>
          <cell r="BL40">
            <v>103.72</v>
          </cell>
          <cell r="BO40">
            <v>10</v>
          </cell>
          <cell r="BP40">
            <v>10</v>
          </cell>
          <cell r="BQ40">
            <v>10</v>
          </cell>
          <cell r="BR40">
            <v>10</v>
          </cell>
          <cell r="BS40">
            <v>10</v>
          </cell>
          <cell r="BT40">
            <v>0</v>
          </cell>
          <cell r="BU40">
            <v>0</v>
          </cell>
          <cell r="BV40">
            <v>30</v>
          </cell>
          <cell r="BW40">
            <v>20</v>
          </cell>
          <cell r="BX40">
            <v>20</v>
          </cell>
          <cell r="BY40">
            <v>20</v>
          </cell>
          <cell r="BZ40">
            <v>598.80999999999995</v>
          </cell>
          <cell r="CA40">
            <v>489.02</v>
          </cell>
          <cell r="CB40">
            <v>12000</v>
          </cell>
          <cell r="CC40">
            <v>8130</v>
          </cell>
          <cell r="CD40">
            <v>0</v>
          </cell>
          <cell r="CE40">
            <v>22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4</v>
          </cell>
          <cell r="CL40">
            <v>4</v>
          </cell>
          <cell r="CR40">
            <v>3</v>
          </cell>
          <cell r="CS40">
            <v>96</v>
          </cell>
          <cell r="CT40">
            <v>138</v>
          </cell>
          <cell r="CU40">
            <v>117</v>
          </cell>
          <cell r="CV40">
            <v>114</v>
          </cell>
          <cell r="CW40">
            <v>135</v>
          </cell>
          <cell r="CX40" t="str">
            <v>0</v>
          </cell>
          <cell r="CY40" t="str">
            <v>0</v>
          </cell>
          <cell r="CZ40">
            <v>603</v>
          </cell>
          <cell r="DA40">
            <v>710</v>
          </cell>
          <cell r="DB40">
            <v>580</v>
          </cell>
          <cell r="DC40">
            <v>253</v>
          </cell>
          <cell r="DD40">
            <v>1537</v>
          </cell>
          <cell r="DE40">
            <v>0.30000000000109139</v>
          </cell>
          <cell r="DF40">
            <v>0.29999999998835847</v>
          </cell>
          <cell r="DG40" t="str">
            <v>0</v>
          </cell>
          <cell r="DH40">
            <v>1537.2999999999884</v>
          </cell>
          <cell r="DI40">
            <v>39</v>
          </cell>
          <cell r="DJ40">
            <v>22</v>
          </cell>
          <cell r="DK40">
            <v>62</v>
          </cell>
          <cell r="DL40">
            <v>123</v>
          </cell>
          <cell r="DM40" t="str">
            <v>0</v>
          </cell>
          <cell r="DN40">
            <v>123</v>
          </cell>
          <cell r="DO40">
            <v>450</v>
          </cell>
          <cell r="DP40">
            <v>690</v>
          </cell>
          <cell r="DQ40">
            <v>102</v>
          </cell>
          <cell r="DR40">
            <v>94</v>
          </cell>
          <cell r="DS40">
            <v>7</v>
          </cell>
          <cell r="DT40">
            <v>30</v>
          </cell>
          <cell r="DU40" t="str">
            <v>0</v>
          </cell>
          <cell r="DV40">
            <v>2.1000000000058208</v>
          </cell>
          <cell r="DW40">
            <v>52</v>
          </cell>
          <cell r="DX40">
            <v>1500</v>
          </cell>
          <cell r="DY40">
            <v>1427.1000000000058</v>
          </cell>
          <cell r="DZ40">
            <v>35</v>
          </cell>
          <cell r="EA40" t="str">
            <v>0</v>
          </cell>
          <cell r="EB40" t="str">
            <v>0</v>
          </cell>
          <cell r="EC40" t="str">
            <v>0</v>
          </cell>
          <cell r="ED40">
            <v>71</v>
          </cell>
          <cell r="EE40">
            <v>102</v>
          </cell>
          <cell r="EF40">
            <v>106</v>
          </cell>
          <cell r="EG40">
            <v>321</v>
          </cell>
          <cell r="EH40">
            <v>509</v>
          </cell>
          <cell r="EI40">
            <v>830</v>
          </cell>
          <cell r="EJ40">
            <v>23</v>
          </cell>
          <cell r="EK40">
            <v>99</v>
          </cell>
          <cell r="EL40">
            <v>1060</v>
          </cell>
          <cell r="EM40">
            <v>7070</v>
          </cell>
          <cell r="EN40">
            <v>18.18</v>
          </cell>
          <cell r="EO40">
            <v>90.4</v>
          </cell>
          <cell r="EP40">
            <v>598.80999999999995</v>
          </cell>
          <cell r="EQ40">
            <v>489.02</v>
          </cell>
          <cell r="ER40">
            <v>26.75</v>
          </cell>
          <cell r="ES40">
            <v>9.5200000000000102</v>
          </cell>
          <cell r="ET40">
            <v>19.169999999999959</v>
          </cell>
          <cell r="EU40">
            <v>3.9360000000000581</v>
          </cell>
          <cell r="EV40">
            <v>9.0499999999999972</v>
          </cell>
          <cell r="EY40">
            <v>16950</v>
          </cell>
          <cell r="FA40">
            <v>310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4</v>
          </cell>
          <cell r="FI40">
            <v>4</v>
          </cell>
          <cell r="FO40">
            <v>3</v>
          </cell>
          <cell r="FP40">
            <v>198</v>
          </cell>
          <cell r="FQ40">
            <v>285</v>
          </cell>
          <cell r="FR40">
            <v>243</v>
          </cell>
          <cell r="FS40">
            <v>232</v>
          </cell>
          <cell r="FT40">
            <v>278</v>
          </cell>
          <cell r="FU40">
            <v>0</v>
          </cell>
          <cell r="FV40">
            <v>0</v>
          </cell>
          <cell r="FW40">
            <v>1239</v>
          </cell>
          <cell r="FX40">
            <v>1320</v>
          </cell>
          <cell r="FY40">
            <v>1076</v>
          </cell>
          <cell r="FZ40">
            <v>883</v>
          </cell>
          <cell r="GA40">
            <v>3289</v>
          </cell>
          <cell r="GB40">
            <v>1.2000000000007276</v>
          </cell>
          <cell r="GC40">
            <v>7.7000000000116415</v>
          </cell>
          <cell r="GD40">
            <v>0</v>
          </cell>
          <cell r="GE40">
            <v>3296.7000000000116</v>
          </cell>
          <cell r="GF40">
            <v>65.500000000023647</v>
          </cell>
          <cell r="GG40">
            <v>71</v>
          </cell>
          <cell r="GH40">
            <v>123</v>
          </cell>
          <cell r="GI40">
            <v>253</v>
          </cell>
          <cell r="GJ40">
            <v>6.5000000000236469</v>
          </cell>
          <cell r="GK40">
            <v>259.50000000002365</v>
          </cell>
          <cell r="GL40">
            <v>930</v>
          </cell>
          <cell r="GM40">
            <v>1390</v>
          </cell>
          <cell r="GN40">
            <v>238.20000000001164</v>
          </cell>
          <cell r="GO40">
            <v>213</v>
          </cell>
          <cell r="GP40">
            <v>19</v>
          </cell>
          <cell r="GQ40">
            <v>72</v>
          </cell>
          <cell r="GR40">
            <v>0</v>
          </cell>
          <cell r="GS40">
            <v>2.1000000000058208</v>
          </cell>
          <cell r="GT40">
            <v>172</v>
          </cell>
          <cell r="GU40">
            <v>3160</v>
          </cell>
          <cell r="GV40">
            <v>3036.3000000000175</v>
          </cell>
          <cell r="GW40">
            <v>93</v>
          </cell>
          <cell r="GX40">
            <v>0</v>
          </cell>
          <cell r="GY40">
            <v>0</v>
          </cell>
          <cell r="GZ40">
            <v>0</v>
          </cell>
          <cell r="HA40">
            <v>138</v>
          </cell>
          <cell r="HB40">
            <v>225</v>
          </cell>
          <cell r="HC40">
            <v>231</v>
          </cell>
          <cell r="HD40">
            <v>592</v>
          </cell>
          <cell r="HE40">
            <v>1132</v>
          </cell>
          <cell r="HF40">
            <v>1724</v>
          </cell>
          <cell r="HG40">
            <v>49</v>
          </cell>
          <cell r="HH40">
            <v>211</v>
          </cell>
          <cell r="HI40">
            <v>2330</v>
          </cell>
          <cell r="HJ40">
            <v>14270</v>
          </cell>
          <cell r="HK40">
            <v>39.75</v>
          </cell>
          <cell r="HL40">
            <v>181.92000000000002</v>
          </cell>
          <cell r="HM40">
            <v>1260.7199999999998</v>
          </cell>
          <cell r="HN40">
            <v>1131.8</v>
          </cell>
          <cell r="HO40">
            <v>53.120000000000005</v>
          </cell>
          <cell r="HP40">
            <v>19.170000000000016</v>
          </cell>
          <cell r="HQ40">
            <v>35.819999999999936</v>
          </cell>
          <cell r="HR40">
            <v>7.888000000000174</v>
          </cell>
          <cell r="HS40">
            <v>18.739999999999995</v>
          </cell>
          <cell r="HV40">
            <v>12000</v>
          </cell>
          <cell r="HW40">
            <v>16600</v>
          </cell>
          <cell r="HX40">
            <v>0</v>
          </cell>
          <cell r="HY40">
            <v>44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4</v>
          </cell>
          <cell r="IE40">
            <v>4</v>
          </cell>
          <cell r="IF40">
            <v>4</v>
          </cell>
        </row>
        <row r="41">
          <cell r="B41">
            <v>38751</v>
          </cell>
          <cell r="C41">
            <v>52048</v>
          </cell>
          <cell r="D41">
            <v>56004</v>
          </cell>
          <cell r="E41">
            <v>504074</v>
          </cell>
          <cell r="F41">
            <v>86821</v>
          </cell>
          <cell r="G41">
            <v>244328</v>
          </cell>
          <cell r="H41">
            <v>78973</v>
          </cell>
          <cell r="I41">
            <v>25308</v>
          </cell>
          <cell r="J41">
            <v>16028</v>
          </cell>
          <cell r="K41">
            <v>52006</v>
          </cell>
          <cell r="L41">
            <v>203939</v>
          </cell>
          <cell r="M41">
            <v>217345</v>
          </cell>
          <cell r="N41">
            <v>414023</v>
          </cell>
          <cell r="O41">
            <v>178913</v>
          </cell>
          <cell r="P41">
            <v>727745</v>
          </cell>
          <cell r="Q41">
            <v>403870</v>
          </cell>
          <cell r="R41">
            <v>173702.9</v>
          </cell>
          <cell r="S41">
            <v>7127</v>
          </cell>
          <cell r="T41">
            <v>10012.200000000001</v>
          </cell>
          <cell r="U41">
            <v>89738</v>
          </cell>
          <cell r="V41">
            <v>30640</v>
          </cell>
          <cell r="W41">
            <v>245877</v>
          </cell>
          <cell r="X41">
            <v>234986</v>
          </cell>
          <cell r="Y41">
            <v>394111</v>
          </cell>
          <cell r="Z41">
            <v>388520</v>
          </cell>
          <cell r="AA41">
            <v>13148</v>
          </cell>
          <cell r="AB41">
            <v>372808</v>
          </cell>
          <cell r="AC41">
            <v>398429</v>
          </cell>
          <cell r="AD41">
            <v>12723</v>
          </cell>
          <cell r="AE41">
            <v>76416</v>
          </cell>
          <cell r="AF41">
            <v>17862</v>
          </cell>
          <cell r="AG41">
            <v>36223</v>
          </cell>
          <cell r="AH41">
            <v>58110</v>
          </cell>
          <cell r="AI41">
            <v>562</v>
          </cell>
          <cell r="AJ41">
            <v>257698</v>
          </cell>
          <cell r="AK41">
            <v>55419</v>
          </cell>
          <cell r="AL41">
            <v>5533.8</v>
          </cell>
          <cell r="AM41">
            <v>135440</v>
          </cell>
          <cell r="AN41">
            <v>6159</v>
          </cell>
          <cell r="AO41">
            <v>83822</v>
          </cell>
          <cell r="AP41">
            <v>0</v>
          </cell>
          <cell r="AQ41">
            <v>56631</v>
          </cell>
          <cell r="AR41">
            <v>160680</v>
          </cell>
          <cell r="AS41">
            <v>66570</v>
          </cell>
          <cell r="AT41">
            <v>0</v>
          </cell>
          <cell r="AU41">
            <v>0</v>
          </cell>
          <cell r="AV41">
            <v>0</v>
          </cell>
          <cell r="AW41">
            <v>47769</v>
          </cell>
          <cell r="AX41">
            <v>0</v>
          </cell>
          <cell r="AY41">
            <v>0</v>
          </cell>
          <cell r="AZ41">
            <v>0</v>
          </cell>
          <cell r="BD41">
            <v>24083590</v>
          </cell>
          <cell r="BE41">
            <v>34841750</v>
          </cell>
          <cell r="BF41">
            <v>125260</v>
          </cell>
          <cell r="BG41">
            <v>2509060</v>
          </cell>
          <cell r="BH41">
            <v>385.58</v>
          </cell>
          <cell r="BI41">
            <v>199.92</v>
          </cell>
          <cell r="BJ41">
            <v>570.36</v>
          </cell>
          <cell r="BK41">
            <v>8642.7999999999993</v>
          </cell>
          <cell r="BL41">
            <v>113.29</v>
          </cell>
          <cell r="BO41">
            <v>10</v>
          </cell>
          <cell r="BP41">
            <v>10</v>
          </cell>
          <cell r="BQ41">
            <v>10</v>
          </cell>
          <cell r="BR41">
            <v>10</v>
          </cell>
          <cell r="BS41">
            <v>10</v>
          </cell>
          <cell r="BT41">
            <v>30</v>
          </cell>
          <cell r="BU41">
            <v>30</v>
          </cell>
          <cell r="BV41">
            <v>0</v>
          </cell>
          <cell r="BW41">
            <v>20</v>
          </cell>
          <cell r="BX41">
            <v>20</v>
          </cell>
          <cell r="BY41">
            <v>20</v>
          </cell>
          <cell r="BZ41">
            <v>627.92999999999995</v>
          </cell>
          <cell r="CA41">
            <v>581.95000000000005</v>
          </cell>
          <cell r="CB41">
            <v>12000</v>
          </cell>
          <cell r="CC41">
            <v>8870</v>
          </cell>
          <cell r="CD41">
            <v>0</v>
          </cell>
          <cell r="CE41">
            <v>22</v>
          </cell>
          <cell r="CF41">
            <v>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R41" t="str">
            <v>0</v>
          </cell>
          <cell r="CS41">
            <v>95</v>
          </cell>
          <cell r="CT41">
            <v>135</v>
          </cell>
          <cell r="CU41">
            <v>112</v>
          </cell>
          <cell r="CV41">
            <v>110</v>
          </cell>
          <cell r="CW41">
            <v>132</v>
          </cell>
          <cell r="CX41" t="str">
            <v>0</v>
          </cell>
          <cell r="CY41" t="str">
            <v>0</v>
          </cell>
          <cell r="CZ41">
            <v>584</v>
          </cell>
          <cell r="DA41">
            <v>903</v>
          </cell>
          <cell r="DB41">
            <v>531</v>
          </cell>
          <cell r="DC41">
            <v>229</v>
          </cell>
          <cell r="DD41">
            <v>1662</v>
          </cell>
          <cell r="DE41" t="str">
            <v>0</v>
          </cell>
          <cell r="DF41">
            <v>5.8999999999941792</v>
          </cell>
          <cell r="DG41" t="str">
            <v>0</v>
          </cell>
          <cell r="DH41">
            <v>1667.8999999999942</v>
          </cell>
          <cell r="DI41">
            <v>31.899999999994179</v>
          </cell>
          <cell r="DJ41">
            <v>28</v>
          </cell>
          <cell r="DK41">
            <v>61</v>
          </cell>
          <cell r="DL41">
            <v>115</v>
          </cell>
          <cell r="DM41">
            <v>5.8999999999941792</v>
          </cell>
          <cell r="DN41">
            <v>120.89999999999418</v>
          </cell>
          <cell r="DO41">
            <v>480</v>
          </cell>
          <cell r="DP41">
            <v>700</v>
          </cell>
          <cell r="DQ41">
            <v>143</v>
          </cell>
          <cell r="DR41">
            <v>120</v>
          </cell>
          <cell r="DS41">
            <v>6</v>
          </cell>
          <cell r="DT41">
            <v>32</v>
          </cell>
          <cell r="DU41" t="str">
            <v>0</v>
          </cell>
          <cell r="DV41" t="str">
            <v>0</v>
          </cell>
          <cell r="DW41">
            <v>130</v>
          </cell>
          <cell r="DX41">
            <v>1640</v>
          </cell>
          <cell r="DY41">
            <v>1611</v>
          </cell>
          <cell r="DZ41">
            <v>60</v>
          </cell>
          <cell r="EA41" t="str">
            <v>0</v>
          </cell>
          <cell r="EB41" t="str">
            <v>0</v>
          </cell>
          <cell r="EC41" t="str">
            <v>0</v>
          </cell>
          <cell r="ED41">
            <v>69</v>
          </cell>
          <cell r="EE41">
            <v>129</v>
          </cell>
          <cell r="EF41">
            <v>129</v>
          </cell>
          <cell r="EG41">
            <v>308</v>
          </cell>
          <cell r="EH41">
            <v>590</v>
          </cell>
          <cell r="EI41">
            <v>898</v>
          </cell>
          <cell r="EJ41">
            <v>26</v>
          </cell>
          <cell r="EK41">
            <v>109</v>
          </cell>
          <cell r="EL41">
            <v>1160</v>
          </cell>
          <cell r="EM41">
            <v>7710</v>
          </cell>
          <cell r="EN41">
            <v>20.36</v>
          </cell>
          <cell r="EO41">
            <v>97.49</v>
          </cell>
          <cell r="EP41">
            <v>627.92999999999995</v>
          </cell>
          <cell r="EQ41">
            <v>581.95000000000005</v>
          </cell>
          <cell r="ER41">
            <v>28.879999999999995</v>
          </cell>
          <cell r="ES41">
            <v>10.049999999999983</v>
          </cell>
          <cell r="ET41">
            <v>19.680000000000064</v>
          </cell>
          <cell r="EU41">
            <v>3.9519999999998254</v>
          </cell>
          <cell r="EV41">
            <v>9.5700000000000074</v>
          </cell>
          <cell r="EY41">
            <v>20080</v>
          </cell>
          <cell r="FA41">
            <v>288</v>
          </cell>
          <cell r="FC41">
            <v>5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O41">
            <v>3</v>
          </cell>
          <cell r="FP41">
            <v>293</v>
          </cell>
          <cell r="FQ41">
            <v>420</v>
          </cell>
          <cell r="FR41">
            <v>355</v>
          </cell>
          <cell r="FS41">
            <v>342</v>
          </cell>
          <cell r="FT41">
            <v>410</v>
          </cell>
          <cell r="FU41">
            <v>0</v>
          </cell>
          <cell r="FV41">
            <v>0</v>
          </cell>
          <cell r="FW41">
            <v>1823</v>
          </cell>
          <cell r="FX41">
            <v>2223</v>
          </cell>
          <cell r="FY41">
            <v>1607</v>
          </cell>
          <cell r="FZ41">
            <v>1112</v>
          </cell>
          <cell r="GA41">
            <v>4951</v>
          </cell>
          <cell r="GB41">
            <v>1.2000000000007276</v>
          </cell>
          <cell r="GC41">
            <v>13.600000000005821</v>
          </cell>
          <cell r="GD41">
            <v>0</v>
          </cell>
          <cell r="GE41">
            <v>4964.6000000000058</v>
          </cell>
          <cell r="GF41">
            <v>97.400000000017826</v>
          </cell>
          <cell r="GG41">
            <v>99</v>
          </cell>
          <cell r="GH41">
            <v>184</v>
          </cell>
          <cell r="GI41">
            <v>368</v>
          </cell>
          <cell r="GJ41">
            <v>12.400000000017826</v>
          </cell>
          <cell r="GK41">
            <v>380.40000000001783</v>
          </cell>
          <cell r="GL41">
            <v>1410</v>
          </cell>
          <cell r="GM41">
            <v>2090</v>
          </cell>
          <cell r="GN41">
            <v>381.20000000001164</v>
          </cell>
          <cell r="GO41">
            <v>333</v>
          </cell>
          <cell r="GP41">
            <v>25</v>
          </cell>
          <cell r="GQ41">
            <v>104</v>
          </cell>
          <cell r="GR41">
            <v>0</v>
          </cell>
          <cell r="GS41">
            <v>2.1000000000058208</v>
          </cell>
          <cell r="GT41">
            <v>302</v>
          </cell>
          <cell r="GU41">
            <v>4800</v>
          </cell>
          <cell r="GV41">
            <v>4647.3000000000175</v>
          </cell>
          <cell r="GW41">
            <v>153</v>
          </cell>
          <cell r="GX41">
            <v>0</v>
          </cell>
          <cell r="GY41">
            <v>0</v>
          </cell>
          <cell r="GZ41">
            <v>0</v>
          </cell>
          <cell r="HA41">
            <v>207</v>
          </cell>
          <cell r="HB41">
            <v>354</v>
          </cell>
          <cell r="HC41">
            <v>360</v>
          </cell>
          <cell r="HD41">
            <v>900</v>
          </cell>
          <cell r="HE41">
            <v>1722</v>
          </cell>
          <cell r="HF41">
            <v>2622</v>
          </cell>
          <cell r="HG41">
            <v>75</v>
          </cell>
          <cell r="HH41">
            <v>320</v>
          </cell>
          <cell r="HI41">
            <v>3490</v>
          </cell>
          <cell r="HJ41">
            <v>21980</v>
          </cell>
          <cell r="HK41">
            <v>60.11</v>
          </cell>
          <cell r="HL41">
            <v>279.41000000000003</v>
          </cell>
          <cell r="HM41">
            <v>1888.6499999999996</v>
          </cell>
          <cell r="HN41">
            <v>1713.75</v>
          </cell>
          <cell r="HO41">
            <v>82</v>
          </cell>
          <cell r="HP41">
            <v>29.22</v>
          </cell>
          <cell r="HQ41">
            <v>55.5</v>
          </cell>
          <cell r="HR41">
            <v>11.84</v>
          </cell>
          <cell r="HS41">
            <v>28.310000000000002</v>
          </cell>
          <cell r="HV41">
            <v>24000</v>
          </cell>
          <cell r="HW41">
            <v>25470</v>
          </cell>
          <cell r="HX41">
            <v>0</v>
          </cell>
          <cell r="HY41">
            <v>66</v>
          </cell>
          <cell r="HZ41">
            <v>5</v>
          </cell>
          <cell r="IA41">
            <v>0</v>
          </cell>
          <cell r="IB41">
            <v>0</v>
          </cell>
          <cell r="IC41">
            <v>0</v>
          </cell>
          <cell r="ID41">
            <v>4</v>
          </cell>
          <cell r="IE41">
            <v>4</v>
          </cell>
          <cell r="IF41">
            <v>4</v>
          </cell>
        </row>
        <row r="42">
          <cell r="B42">
            <v>38752</v>
          </cell>
          <cell r="C42">
            <v>52048</v>
          </cell>
          <cell r="D42">
            <v>56066</v>
          </cell>
          <cell r="E42">
            <v>504160</v>
          </cell>
          <cell r="F42">
            <v>86900</v>
          </cell>
          <cell r="G42">
            <v>244408</v>
          </cell>
          <cell r="H42">
            <v>78996</v>
          </cell>
          <cell r="I42">
            <v>25308</v>
          </cell>
          <cell r="J42">
            <v>16028</v>
          </cell>
          <cell r="K42">
            <v>52190</v>
          </cell>
          <cell r="L42">
            <v>204346</v>
          </cell>
          <cell r="M42">
            <v>217636</v>
          </cell>
          <cell r="N42">
            <v>414230</v>
          </cell>
          <cell r="O42">
            <v>179133</v>
          </cell>
          <cell r="P42">
            <v>727968</v>
          </cell>
          <cell r="Q42">
            <v>404080</v>
          </cell>
          <cell r="R42">
            <v>173705</v>
          </cell>
          <cell r="S42">
            <v>7162</v>
          </cell>
          <cell r="T42">
            <v>10012.200000000001</v>
          </cell>
          <cell r="U42">
            <v>89832</v>
          </cell>
          <cell r="V42">
            <v>30681</v>
          </cell>
          <cell r="W42">
            <v>245926</v>
          </cell>
          <cell r="X42">
            <v>236052</v>
          </cell>
          <cell r="Y42">
            <v>394449</v>
          </cell>
          <cell r="Z42">
            <v>388757</v>
          </cell>
          <cell r="AA42">
            <v>13638</v>
          </cell>
          <cell r="AB42">
            <v>373057</v>
          </cell>
          <cell r="AC42">
            <v>398727</v>
          </cell>
          <cell r="AD42">
            <v>13219</v>
          </cell>
          <cell r="AE42">
            <v>76515</v>
          </cell>
          <cell r="AF42">
            <v>17887</v>
          </cell>
          <cell r="AG42">
            <v>36272</v>
          </cell>
          <cell r="AH42">
            <v>58127</v>
          </cell>
          <cell r="AI42">
            <v>570</v>
          </cell>
          <cell r="AJ42">
            <v>257768</v>
          </cell>
          <cell r="AK42">
            <v>55482</v>
          </cell>
          <cell r="AL42">
            <v>5533.8</v>
          </cell>
          <cell r="AM42">
            <v>135440</v>
          </cell>
          <cell r="AN42">
            <v>6201</v>
          </cell>
          <cell r="AO42">
            <v>83872</v>
          </cell>
          <cell r="AP42">
            <v>0</v>
          </cell>
          <cell r="AQ42">
            <v>56722</v>
          </cell>
          <cell r="AR42">
            <v>160717</v>
          </cell>
          <cell r="AS42">
            <v>66577</v>
          </cell>
          <cell r="AT42">
            <v>0</v>
          </cell>
          <cell r="AU42">
            <v>0</v>
          </cell>
          <cell r="AV42">
            <v>0</v>
          </cell>
          <cell r="AW42">
            <v>47799</v>
          </cell>
          <cell r="AX42">
            <v>0</v>
          </cell>
          <cell r="AY42">
            <v>0</v>
          </cell>
          <cell r="AZ42">
            <v>0</v>
          </cell>
          <cell r="BD42">
            <v>24098070</v>
          </cell>
          <cell r="BE42">
            <v>34891900</v>
          </cell>
          <cell r="BF42">
            <v>126100</v>
          </cell>
          <cell r="BG42">
            <v>2512890</v>
          </cell>
          <cell r="BH42">
            <v>402.14</v>
          </cell>
          <cell r="BI42">
            <v>206.92</v>
          </cell>
          <cell r="BJ42">
            <v>581.78</v>
          </cell>
          <cell r="BK42">
            <v>8667</v>
          </cell>
          <cell r="BL42">
            <v>117.86</v>
          </cell>
          <cell r="BO42">
            <v>10</v>
          </cell>
          <cell r="BP42">
            <v>10</v>
          </cell>
          <cell r="BQ42">
            <v>10</v>
          </cell>
          <cell r="BR42">
            <v>10</v>
          </cell>
          <cell r="BS42">
            <v>10</v>
          </cell>
          <cell r="BT42">
            <v>30</v>
          </cell>
          <cell r="BU42">
            <v>0</v>
          </cell>
          <cell r="BV42">
            <v>0</v>
          </cell>
          <cell r="BW42">
            <v>20</v>
          </cell>
          <cell r="BX42">
            <v>20</v>
          </cell>
          <cell r="BY42">
            <v>20</v>
          </cell>
          <cell r="BZ42">
            <v>391.82</v>
          </cell>
          <cell r="CA42">
            <v>447.45</v>
          </cell>
          <cell r="CB42">
            <v>0</v>
          </cell>
          <cell r="CC42">
            <v>4670</v>
          </cell>
          <cell r="CD42">
            <v>0</v>
          </cell>
          <cell r="CE42">
            <v>22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R42" t="str">
            <v>0</v>
          </cell>
          <cell r="CS42">
            <v>62</v>
          </cell>
          <cell r="CT42">
            <v>86</v>
          </cell>
          <cell r="CU42">
            <v>79</v>
          </cell>
          <cell r="CV42">
            <v>80</v>
          </cell>
          <cell r="CW42">
            <v>23</v>
          </cell>
          <cell r="CX42" t="str">
            <v>0</v>
          </cell>
          <cell r="CY42" t="str">
            <v>0</v>
          </cell>
          <cell r="CZ42">
            <v>330</v>
          </cell>
          <cell r="DA42">
            <v>338</v>
          </cell>
          <cell r="DB42">
            <v>237</v>
          </cell>
          <cell r="DC42">
            <v>490</v>
          </cell>
          <cell r="DD42">
            <v>1066</v>
          </cell>
          <cell r="DE42" t="str">
            <v>0</v>
          </cell>
          <cell r="DF42">
            <v>2.1000000000058208</v>
          </cell>
          <cell r="DG42" t="str">
            <v>0</v>
          </cell>
          <cell r="DH42">
            <v>1068.1000000000058</v>
          </cell>
          <cell r="DI42">
            <v>6.1000000000058208</v>
          </cell>
          <cell r="DJ42">
            <v>41</v>
          </cell>
          <cell r="DK42">
            <v>49</v>
          </cell>
          <cell r="DL42">
            <v>94</v>
          </cell>
          <cell r="DM42">
            <v>2.1000000000058208</v>
          </cell>
          <cell r="DN42">
            <v>96.100000000005821</v>
          </cell>
          <cell r="DO42">
            <v>250</v>
          </cell>
          <cell r="DP42">
            <v>490</v>
          </cell>
          <cell r="DQ42">
            <v>70</v>
          </cell>
          <cell r="DR42">
            <v>63</v>
          </cell>
          <cell r="DS42">
            <v>8</v>
          </cell>
          <cell r="DT42">
            <v>17</v>
          </cell>
          <cell r="DU42" t="str">
            <v>0</v>
          </cell>
          <cell r="DV42" t="str">
            <v>0</v>
          </cell>
          <cell r="DW42">
            <v>42</v>
          </cell>
          <cell r="DX42">
            <v>990</v>
          </cell>
          <cell r="DY42">
            <v>940</v>
          </cell>
          <cell r="DZ42">
            <v>7</v>
          </cell>
          <cell r="EA42" t="str">
            <v>0</v>
          </cell>
          <cell r="EB42" t="str">
            <v>0</v>
          </cell>
          <cell r="EC42" t="str">
            <v>0</v>
          </cell>
          <cell r="ED42">
            <v>30</v>
          </cell>
          <cell r="EE42">
            <v>37</v>
          </cell>
          <cell r="EF42">
            <v>37</v>
          </cell>
          <cell r="EG42">
            <v>184</v>
          </cell>
          <cell r="EH42">
            <v>407</v>
          </cell>
          <cell r="EI42">
            <v>591</v>
          </cell>
          <cell r="EJ42">
            <v>35</v>
          </cell>
          <cell r="EK42">
            <v>91</v>
          </cell>
          <cell r="EL42">
            <v>840</v>
          </cell>
          <cell r="EM42">
            <v>3830</v>
          </cell>
          <cell r="EN42">
            <v>14.48</v>
          </cell>
          <cell r="EO42">
            <v>50.15</v>
          </cell>
          <cell r="EP42">
            <v>391.82</v>
          </cell>
          <cell r="EQ42">
            <v>447.45</v>
          </cell>
          <cell r="ER42">
            <v>16.560000000000002</v>
          </cell>
          <cell r="ES42">
            <v>7</v>
          </cell>
          <cell r="ET42">
            <v>11.419999999999959</v>
          </cell>
          <cell r="EU42">
            <v>3.8720000000001162</v>
          </cell>
          <cell r="EV42">
            <v>4.5699999999999932</v>
          </cell>
          <cell r="EY42">
            <v>15410</v>
          </cell>
          <cell r="FA42">
            <v>266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O42">
            <v>3</v>
          </cell>
          <cell r="FP42">
            <v>355</v>
          </cell>
          <cell r="FQ42">
            <v>506</v>
          </cell>
          <cell r="FR42">
            <v>434</v>
          </cell>
          <cell r="FS42">
            <v>422</v>
          </cell>
          <cell r="FT42">
            <v>433</v>
          </cell>
          <cell r="FU42">
            <v>0</v>
          </cell>
          <cell r="FV42">
            <v>0</v>
          </cell>
          <cell r="FW42">
            <v>2153</v>
          </cell>
          <cell r="FX42">
            <v>2561</v>
          </cell>
          <cell r="FY42">
            <v>1844</v>
          </cell>
          <cell r="FZ42">
            <v>1602</v>
          </cell>
          <cell r="GA42">
            <v>6017</v>
          </cell>
          <cell r="GB42">
            <v>1.2000000000007276</v>
          </cell>
          <cell r="GC42">
            <v>15.700000000011642</v>
          </cell>
          <cell r="GD42">
            <v>0</v>
          </cell>
          <cell r="GE42">
            <v>6032.7000000000116</v>
          </cell>
          <cell r="GF42">
            <v>103.50000000002365</v>
          </cell>
          <cell r="GG42">
            <v>140</v>
          </cell>
          <cell r="GH42">
            <v>233</v>
          </cell>
          <cell r="GI42">
            <v>462</v>
          </cell>
          <cell r="GJ42">
            <v>14.500000000023647</v>
          </cell>
          <cell r="GK42">
            <v>476.50000000002365</v>
          </cell>
          <cell r="GL42">
            <v>1660</v>
          </cell>
          <cell r="GM42">
            <v>2580</v>
          </cell>
          <cell r="GN42">
            <v>451.20000000001164</v>
          </cell>
          <cell r="GO42">
            <v>396</v>
          </cell>
          <cell r="GP42">
            <v>33</v>
          </cell>
          <cell r="GQ42">
            <v>121</v>
          </cell>
          <cell r="GR42">
            <v>0</v>
          </cell>
          <cell r="GS42">
            <v>2.1000000000058208</v>
          </cell>
          <cell r="GT42">
            <v>344</v>
          </cell>
          <cell r="GU42">
            <v>5790</v>
          </cell>
          <cell r="GV42">
            <v>5587.3000000000175</v>
          </cell>
          <cell r="GW42">
            <v>160</v>
          </cell>
          <cell r="GX42">
            <v>0</v>
          </cell>
          <cell r="GY42">
            <v>0</v>
          </cell>
          <cell r="GZ42">
            <v>0</v>
          </cell>
          <cell r="HA42">
            <v>237</v>
          </cell>
          <cell r="HB42">
            <v>391</v>
          </cell>
          <cell r="HC42">
            <v>397</v>
          </cell>
          <cell r="HD42">
            <v>1084</v>
          </cell>
          <cell r="HE42">
            <v>2129</v>
          </cell>
          <cell r="HF42">
            <v>3213</v>
          </cell>
          <cell r="HG42">
            <v>110</v>
          </cell>
          <cell r="HH42">
            <v>411</v>
          </cell>
          <cell r="HI42">
            <v>4330</v>
          </cell>
          <cell r="HJ42">
            <v>25810</v>
          </cell>
          <cell r="HK42">
            <v>74.59</v>
          </cell>
          <cell r="HL42">
            <v>329.56</v>
          </cell>
          <cell r="HM42">
            <v>2280.4699999999998</v>
          </cell>
          <cell r="HN42">
            <v>2161.1999999999998</v>
          </cell>
          <cell r="HO42">
            <v>98.56</v>
          </cell>
          <cell r="HP42">
            <v>36.22</v>
          </cell>
          <cell r="HQ42">
            <v>66.919999999999959</v>
          </cell>
          <cell r="HR42">
            <v>15.712000000000117</v>
          </cell>
          <cell r="HS42">
            <v>32.879999999999995</v>
          </cell>
          <cell r="HV42">
            <v>24000</v>
          </cell>
          <cell r="HW42">
            <v>30140</v>
          </cell>
          <cell r="HX42">
            <v>0</v>
          </cell>
          <cell r="HY42">
            <v>88</v>
          </cell>
          <cell r="HZ42">
            <v>5</v>
          </cell>
          <cell r="IA42">
            <v>0</v>
          </cell>
          <cell r="IB42">
            <v>0</v>
          </cell>
          <cell r="IC42">
            <v>0</v>
          </cell>
          <cell r="ID42">
            <v>4</v>
          </cell>
          <cell r="IE42">
            <v>4</v>
          </cell>
          <cell r="IF42">
            <v>4</v>
          </cell>
        </row>
        <row r="43">
          <cell r="B43">
            <v>38753</v>
          </cell>
          <cell r="C43">
            <v>52048</v>
          </cell>
          <cell r="D43">
            <v>56097</v>
          </cell>
          <cell r="E43">
            <v>504202</v>
          </cell>
          <cell r="F43">
            <v>86952</v>
          </cell>
          <cell r="G43">
            <v>244461</v>
          </cell>
          <cell r="H43">
            <v>79117</v>
          </cell>
          <cell r="I43">
            <v>25308</v>
          </cell>
          <cell r="J43">
            <v>16028</v>
          </cell>
          <cell r="K43">
            <v>52295</v>
          </cell>
          <cell r="L43">
            <v>204558</v>
          </cell>
          <cell r="M43">
            <v>217811</v>
          </cell>
          <cell r="N43">
            <v>414353</v>
          </cell>
          <cell r="O43">
            <v>179277</v>
          </cell>
          <cell r="P43">
            <v>728105</v>
          </cell>
          <cell r="Q43">
            <v>404209</v>
          </cell>
          <cell r="R43">
            <v>173705</v>
          </cell>
          <cell r="S43">
            <v>7179</v>
          </cell>
          <cell r="T43">
            <v>10012.200000000001</v>
          </cell>
          <cell r="U43">
            <v>89874</v>
          </cell>
          <cell r="V43">
            <v>30691</v>
          </cell>
          <cell r="W43">
            <v>245945</v>
          </cell>
          <cell r="X43">
            <v>236696</v>
          </cell>
          <cell r="Y43">
            <v>394460</v>
          </cell>
          <cell r="Z43">
            <v>388981</v>
          </cell>
          <cell r="AA43">
            <v>14032</v>
          </cell>
          <cell r="AB43">
            <v>373159</v>
          </cell>
          <cell r="AC43">
            <v>398870</v>
          </cell>
          <cell r="AD43">
            <v>13602</v>
          </cell>
          <cell r="AE43">
            <v>76584</v>
          </cell>
          <cell r="AF43">
            <v>17912</v>
          </cell>
          <cell r="AG43">
            <v>36298</v>
          </cell>
          <cell r="AH43">
            <v>58136</v>
          </cell>
          <cell r="AI43">
            <v>575</v>
          </cell>
          <cell r="AJ43">
            <v>257853</v>
          </cell>
          <cell r="AK43">
            <v>55555</v>
          </cell>
          <cell r="AL43">
            <v>5533.8</v>
          </cell>
          <cell r="AM43">
            <v>135440</v>
          </cell>
          <cell r="AN43">
            <v>6255</v>
          </cell>
          <cell r="AO43">
            <v>83931</v>
          </cell>
          <cell r="AP43">
            <v>0</v>
          </cell>
          <cell r="AQ43">
            <v>56812</v>
          </cell>
          <cell r="AR43">
            <v>160772</v>
          </cell>
          <cell r="AS43">
            <v>66609</v>
          </cell>
          <cell r="AT43">
            <v>0</v>
          </cell>
          <cell r="AU43">
            <v>0</v>
          </cell>
          <cell r="AV43">
            <v>0</v>
          </cell>
          <cell r="AW43">
            <v>47825</v>
          </cell>
          <cell r="AX43">
            <v>0</v>
          </cell>
          <cell r="AY43">
            <v>0</v>
          </cell>
          <cell r="AZ43">
            <v>0</v>
          </cell>
          <cell r="BD43">
            <v>24127940</v>
          </cell>
          <cell r="BE43">
            <v>34908670</v>
          </cell>
          <cell r="BF43">
            <v>127960</v>
          </cell>
          <cell r="BG43">
            <v>2514180</v>
          </cell>
          <cell r="BH43">
            <v>414.6</v>
          </cell>
          <cell r="BI43">
            <v>209.38</v>
          </cell>
          <cell r="BJ43">
            <v>587.22</v>
          </cell>
          <cell r="BK43">
            <v>8688.4</v>
          </cell>
          <cell r="BL43">
            <v>119.35</v>
          </cell>
          <cell r="BO43">
            <v>10</v>
          </cell>
          <cell r="BP43">
            <v>10</v>
          </cell>
          <cell r="BQ43">
            <v>10</v>
          </cell>
          <cell r="BR43">
            <v>10</v>
          </cell>
          <cell r="BS43">
            <v>10</v>
          </cell>
          <cell r="BT43">
            <v>0</v>
          </cell>
          <cell r="BU43">
            <v>32</v>
          </cell>
          <cell r="BV43">
            <v>0</v>
          </cell>
          <cell r="BW43">
            <v>20</v>
          </cell>
          <cell r="BX43">
            <v>20</v>
          </cell>
          <cell r="BY43">
            <v>20</v>
          </cell>
          <cell r="BZ43">
            <v>316.27999999999997</v>
          </cell>
          <cell r="CA43">
            <v>147.83000000000001</v>
          </cell>
          <cell r="CB43">
            <v>0</v>
          </cell>
          <cell r="CC43">
            <v>3150</v>
          </cell>
          <cell r="CD43">
            <v>0</v>
          </cell>
          <cell r="CE43">
            <v>22</v>
          </cell>
          <cell r="CF43">
            <v>0</v>
          </cell>
          <cell r="CG43">
            <v>0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R43" t="str">
            <v>0</v>
          </cell>
          <cell r="CS43">
            <v>31</v>
          </cell>
          <cell r="CT43">
            <v>42</v>
          </cell>
          <cell r="CU43">
            <v>52</v>
          </cell>
          <cell r="CV43">
            <v>53</v>
          </cell>
          <cell r="CW43">
            <v>121</v>
          </cell>
          <cell r="CX43" t="str">
            <v>0</v>
          </cell>
          <cell r="CY43" t="str">
            <v>0</v>
          </cell>
          <cell r="CZ43">
            <v>299</v>
          </cell>
          <cell r="DA43">
            <v>11</v>
          </cell>
          <cell r="DB43">
            <v>224</v>
          </cell>
          <cell r="DC43">
            <v>394</v>
          </cell>
          <cell r="DD43">
            <v>644</v>
          </cell>
          <cell r="DE43" t="str">
            <v>0</v>
          </cell>
          <cell r="DF43" t="str">
            <v>0</v>
          </cell>
          <cell r="DG43" t="str">
            <v>0</v>
          </cell>
          <cell r="DH43">
            <v>644</v>
          </cell>
          <cell r="DI43">
            <v>13</v>
          </cell>
          <cell r="DJ43">
            <v>10</v>
          </cell>
          <cell r="DK43">
            <v>19</v>
          </cell>
          <cell r="DL43">
            <v>42</v>
          </cell>
          <cell r="DM43" t="str">
            <v>0</v>
          </cell>
          <cell r="DN43">
            <v>42</v>
          </cell>
          <cell r="DO43">
            <v>250</v>
          </cell>
          <cell r="DP43">
            <v>260</v>
          </cell>
          <cell r="DQ43">
            <v>85</v>
          </cell>
          <cell r="DR43">
            <v>73</v>
          </cell>
          <cell r="DS43">
            <v>5</v>
          </cell>
          <cell r="DT43">
            <v>9</v>
          </cell>
          <cell r="DU43" t="str">
            <v>0</v>
          </cell>
          <cell r="DV43" t="str">
            <v>0</v>
          </cell>
          <cell r="DW43">
            <v>54</v>
          </cell>
          <cell r="DX43">
            <v>690</v>
          </cell>
          <cell r="DY43">
            <v>736</v>
          </cell>
          <cell r="DZ43">
            <v>32</v>
          </cell>
          <cell r="EA43" t="str">
            <v>0</v>
          </cell>
          <cell r="EB43" t="str">
            <v>0</v>
          </cell>
          <cell r="EC43" t="str">
            <v>0</v>
          </cell>
          <cell r="ED43">
            <v>26</v>
          </cell>
          <cell r="EE43">
            <v>55</v>
          </cell>
          <cell r="EF43">
            <v>58</v>
          </cell>
          <cell r="EG43">
            <v>105</v>
          </cell>
          <cell r="EH43">
            <v>212</v>
          </cell>
          <cell r="EI43">
            <v>317</v>
          </cell>
          <cell r="EJ43">
            <v>17</v>
          </cell>
          <cell r="EK43">
            <v>90</v>
          </cell>
          <cell r="EL43">
            <v>1860</v>
          </cell>
          <cell r="EM43">
            <v>1290</v>
          </cell>
          <cell r="EN43">
            <v>29.87</v>
          </cell>
          <cell r="EO43">
            <v>16.77</v>
          </cell>
          <cell r="EP43">
            <v>316.27999999999997</v>
          </cell>
          <cell r="EQ43">
            <v>147.83000000000001</v>
          </cell>
          <cell r="ER43">
            <v>12.460000000000036</v>
          </cell>
          <cell r="ES43">
            <v>2.460000000000008</v>
          </cell>
          <cell r="ET43">
            <v>5.4400000000000546</v>
          </cell>
          <cell r="EU43">
            <v>3.4239999999999418</v>
          </cell>
          <cell r="EV43">
            <v>1.4899999999999949</v>
          </cell>
          <cell r="EY43">
            <v>12260</v>
          </cell>
          <cell r="FA43">
            <v>244</v>
          </cell>
          <cell r="FC43">
            <v>0</v>
          </cell>
          <cell r="FD43">
            <v>0</v>
          </cell>
          <cell r="FE43">
            <v>1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O43">
            <v>3</v>
          </cell>
          <cell r="FP43">
            <v>386</v>
          </cell>
          <cell r="FQ43">
            <v>548</v>
          </cell>
          <cell r="FR43">
            <v>486</v>
          </cell>
          <cell r="FS43">
            <v>475</v>
          </cell>
          <cell r="FT43">
            <v>554</v>
          </cell>
          <cell r="FU43">
            <v>0</v>
          </cell>
          <cell r="FV43">
            <v>0</v>
          </cell>
          <cell r="FW43">
            <v>2452</v>
          </cell>
          <cell r="FX43">
            <v>2572</v>
          </cell>
          <cell r="FY43">
            <v>2068</v>
          </cell>
          <cell r="FZ43">
            <v>1996</v>
          </cell>
          <cell r="GA43">
            <v>6661</v>
          </cell>
          <cell r="GB43">
            <v>1.2000000000007276</v>
          </cell>
          <cell r="GC43">
            <v>15.700000000011642</v>
          </cell>
          <cell r="GD43">
            <v>0</v>
          </cell>
          <cell r="GE43">
            <v>6676.7000000000116</v>
          </cell>
          <cell r="GF43">
            <v>116.50000000002365</v>
          </cell>
          <cell r="GG43">
            <v>150</v>
          </cell>
          <cell r="GH43">
            <v>252</v>
          </cell>
          <cell r="GI43">
            <v>504</v>
          </cell>
          <cell r="GJ43">
            <v>14.500000000023647</v>
          </cell>
          <cell r="GK43">
            <v>518.50000000002365</v>
          </cell>
          <cell r="GL43">
            <v>1910</v>
          </cell>
          <cell r="GM43">
            <v>2840</v>
          </cell>
          <cell r="GN43">
            <v>536.20000000001164</v>
          </cell>
          <cell r="GO43">
            <v>469</v>
          </cell>
          <cell r="GP43">
            <v>38</v>
          </cell>
          <cell r="GQ43">
            <v>130</v>
          </cell>
          <cell r="GR43">
            <v>0</v>
          </cell>
          <cell r="GS43">
            <v>2.1000000000058208</v>
          </cell>
          <cell r="GT43">
            <v>398</v>
          </cell>
          <cell r="GU43">
            <v>6480</v>
          </cell>
          <cell r="GV43">
            <v>6323.3000000000175</v>
          </cell>
          <cell r="GW43">
            <v>192</v>
          </cell>
          <cell r="GX43">
            <v>0</v>
          </cell>
          <cell r="GY43">
            <v>0</v>
          </cell>
          <cell r="GZ43">
            <v>0</v>
          </cell>
          <cell r="HA43">
            <v>263</v>
          </cell>
          <cell r="HB43">
            <v>446</v>
          </cell>
          <cell r="HC43">
            <v>455</v>
          </cell>
          <cell r="HD43">
            <v>1189</v>
          </cell>
          <cell r="HE43">
            <v>2341</v>
          </cell>
          <cell r="HF43">
            <v>3530</v>
          </cell>
          <cell r="HG43">
            <v>127</v>
          </cell>
          <cell r="HH43">
            <v>501</v>
          </cell>
          <cell r="HI43">
            <v>6190</v>
          </cell>
          <cell r="HJ43">
            <v>27100</v>
          </cell>
          <cell r="HK43">
            <v>104.46000000000001</v>
          </cell>
          <cell r="HL43">
            <v>346.33</v>
          </cell>
          <cell r="HM43">
            <v>2596.75</v>
          </cell>
          <cell r="HN43">
            <v>2309.0299999999997</v>
          </cell>
          <cell r="HO43">
            <v>111.02000000000004</v>
          </cell>
          <cell r="HP43">
            <v>38.680000000000007</v>
          </cell>
          <cell r="HQ43">
            <v>72.360000000000014</v>
          </cell>
          <cell r="HR43">
            <v>19.13600000000006</v>
          </cell>
          <cell r="HS43">
            <v>34.36999999999999</v>
          </cell>
          <cell r="HV43">
            <v>24000</v>
          </cell>
          <cell r="HW43">
            <v>33290</v>
          </cell>
          <cell r="HX43">
            <v>0</v>
          </cell>
          <cell r="HY43">
            <v>110</v>
          </cell>
          <cell r="HZ43">
            <v>5</v>
          </cell>
          <cell r="IA43">
            <v>0</v>
          </cell>
          <cell r="IB43">
            <v>1</v>
          </cell>
          <cell r="IC43">
            <v>0</v>
          </cell>
          <cell r="ID43">
            <v>4</v>
          </cell>
          <cell r="IE43">
            <v>4</v>
          </cell>
          <cell r="IF43">
            <v>4</v>
          </cell>
        </row>
        <row r="44">
          <cell r="B44">
            <v>38754</v>
          </cell>
          <cell r="C44">
            <v>52048</v>
          </cell>
          <cell r="D44">
            <v>56185</v>
          </cell>
          <cell r="E44">
            <v>504326</v>
          </cell>
          <cell r="F44">
            <v>87060</v>
          </cell>
          <cell r="G44">
            <v>244568</v>
          </cell>
          <cell r="H44">
            <v>79236</v>
          </cell>
          <cell r="I44">
            <v>25308</v>
          </cell>
          <cell r="J44">
            <v>16028</v>
          </cell>
          <cell r="K44">
            <v>52622</v>
          </cell>
          <cell r="L44">
            <v>205124</v>
          </cell>
          <cell r="M44">
            <v>218252</v>
          </cell>
          <cell r="N44">
            <v>414668</v>
          </cell>
          <cell r="O44">
            <v>179624</v>
          </cell>
          <cell r="P44">
            <v>728429</v>
          </cell>
          <cell r="Q44">
            <v>404503</v>
          </cell>
          <cell r="R44">
            <v>173706</v>
          </cell>
          <cell r="S44">
            <v>7195</v>
          </cell>
          <cell r="T44">
            <v>10012.200000000001</v>
          </cell>
          <cell r="U44">
            <v>89980</v>
          </cell>
          <cell r="V44">
            <v>30724</v>
          </cell>
          <cell r="W44">
            <v>245999</v>
          </cell>
          <cell r="X44">
            <v>238338</v>
          </cell>
          <cell r="Y44">
            <v>395241</v>
          </cell>
          <cell r="Z44">
            <v>389660</v>
          </cell>
          <cell r="AA44">
            <v>14217</v>
          </cell>
          <cell r="AB44">
            <v>373854</v>
          </cell>
          <cell r="AC44">
            <v>399618</v>
          </cell>
          <cell r="AD44">
            <v>13770</v>
          </cell>
          <cell r="AE44">
            <v>76731</v>
          </cell>
          <cell r="AF44">
            <v>17966</v>
          </cell>
          <cell r="AG44">
            <v>36353</v>
          </cell>
          <cell r="AH44">
            <v>58171</v>
          </cell>
          <cell r="AI44">
            <v>583</v>
          </cell>
          <cell r="AJ44">
            <v>257966</v>
          </cell>
          <cell r="AK44">
            <v>55658</v>
          </cell>
          <cell r="AL44">
            <v>5533.8</v>
          </cell>
          <cell r="AM44">
            <v>135440</v>
          </cell>
          <cell r="AN44">
            <v>6296</v>
          </cell>
          <cell r="AO44">
            <v>84008</v>
          </cell>
          <cell r="AP44">
            <v>0</v>
          </cell>
          <cell r="AQ44">
            <v>56921</v>
          </cell>
          <cell r="AR44">
            <v>160849</v>
          </cell>
          <cell r="AS44">
            <v>66628</v>
          </cell>
          <cell r="AT44">
            <v>0</v>
          </cell>
          <cell r="AU44">
            <v>0</v>
          </cell>
          <cell r="AV44">
            <v>0</v>
          </cell>
          <cell r="AW44">
            <v>47888</v>
          </cell>
          <cell r="AX44">
            <v>0</v>
          </cell>
          <cell r="AY44">
            <v>0</v>
          </cell>
          <cell r="AZ44">
            <v>0</v>
          </cell>
          <cell r="BD44">
            <v>24140740</v>
          </cell>
          <cell r="BE44">
            <v>35004100</v>
          </cell>
          <cell r="BF44">
            <v>128660</v>
          </cell>
          <cell r="BG44">
            <v>2521480</v>
          </cell>
          <cell r="BH44">
            <v>441.18</v>
          </cell>
          <cell r="BI44">
            <v>216.78</v>
          </cell>
          <cell r="BJ44">
            <v>598.88</v>
          </cell>
          <cell r="BK44">
            <v>8711.4</v>
          </cell>
          <cell r="BL44">
            <v>126.99</v>
          </cell>
          <cell r="BO44">
            <v>10</v>
          </cell>
          <cell r="BP44">
            <v>10</v>
          </cell>
          <cell r="BQ44">
            <v>10</v>
          </cell>
          <cell r="BR44">
            <v>10</v>
          </cell>
          <cell r="BS44">
            <v>10</v>
          </cell>
          <cell r="BT44">
            <v>0</v>
          </cell>
          <cell r="BU44">
            <v>32</v>
          </cell>
          <cell r="BV44">
            <v>0</v>
          </cell>
          <cell r="BW44">
            <v>20</v>
          </cell>
          <cell r="BX44">
            <v>20</v>
          </cell>
          <cell r="BY44">
            <v>20</v>
          </cell>
          <cell r="BZ44">
            <v>545.41999999999996</v>
          </cell>
          <cell r="CA44">
            <v>596.48</v>
          </cell>
          <cell r="CB44">
            <v>12000</v>
          </cell>
          <cell r="CC44">
            <v>8000</v>
          </cell>
          <cell r="CD44">
            <v>0</v>
          </cell>
          <cell r="CE44">
            <v>22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R44" t="str">
            <v>0</v>
          </cell>
          <cell r="CS44">
            <v>88</v>
          </cell>
          <cell r="CT44">
            <v>124</v>
          </cell>
          <cell r="CU44">
            <v>108</v>
          </cell>
          <cell r="CV44">
            <v>107</v>
          </cell>
          <cell r="CW44">
            <v>119</v>
          </cell>
          <cell r="CX44" t="str">
            <v>0</v>
          </cell>
          <cell r="CY44" t="str">
            <v>0</v>
          </cell>
          <cell r="CZ44">
            <v>546</v>
          </cell>
          <cell r="DA44">
            <v>781</v>
          </cell>
          <cell r="DB44">
            <v>679</v>
          </cell>
          <cell r="DC44">
            <v>185</v>
          </cell>
          <cell r="DD44">
            <v>1642</v>
          </cell>
          <cell r="DE44" t="str">
            <v>0</v>
          </cell>
          <cell r="DF44">
            <v>1</v>
          </cell>
          <cell r="DG44" t="str">
            <v>0</v>
          </cell>
          <cell r="DH44">
            <v>1643</v>
          </cell>
          <cell r="DI44">
            <v>20</v>
          </cell>
          <cell r="DJ44">
            <v>33</v>
          </cell>
          <cell r="DK44">
            <v>54</v>
          </cell>
          <cell r="DL44">
            <v>106</v>
          </cell>
          <cell r="DM44">
            <v>1</v>
          </cell>
          <cell r="DN44">
            <v>107</v>
          </cell>
          <cell r="DO44">
            <v>540</v>
          </cell>
          <cell r="DP44">
            <v>550</v>
          </cell>
          <cell r="DQ44">
            <v>113</v>
          </cell>
          <cell r="DR44">
            <v>103</v>
          </cell>
          <cell r="DS44">
            <v>8</v>
          </cell>
          <cell r="DT44">
            <v>35</v>
          </cell>
          <cell r="DU44" t="str">
            <v>0</v>
          </cell>
          <cell r="DV44" t="str">
            <v>0</v>
          </cell>
          <cell r="DW44">
            <v>41</v>
          </cell>
          <cell r="DX44">
            <v>1470</v>
          </cell>
          <cell r="DY44">
            <v>1390</v>
          </cell>
          <cell r="DZ44">
            <v>19</v>
          </cell>
          <cell r="EA44" t="str">
            <v>0</v>
          </cell>
          <cell r="EB44" t="str">
            <v>0</v>
          </cell>
          <cell r="EC44" t="str">
            <v>0</v>
          </cell>
          <cell r="ED44">
            <v>63</v>
          </cell>
          <cell r="EE44">
            <v>77</v>
          </cell>
          <cell r="EF44">
            <v>82</v>
          </cell>
          <cell r="EG44">
            <v>327</v>
          </cell>
          <cell r="EH44">
            <v>566</v>
          </cell>
          <cell r="EI44">
            <v>893</v>
          </cell>
          <cell r="EJ44">
            <v>16</v>
          </cell>
          <cell r="EK44">
            <v>109</v>
          </cell>
          <cell r="EL44">
            <v>700</v>
          </cell>
          <cell r="EM44">
            <v>7300</v>
          </cell>
          <cell r="EN44">
            <v>12.8</v>
          </cell>
          <cell r="EO44">
            <v>95.43</v>
          </cell>
          <cell r="EP44">
            <v>545.41999999999996</v>
          </cell>
          <cell r="EQ44">
            <v>596.48</v>
          </cell>
          <cell r="ER44">
            <v>26.579999999999984</v>
          </cell>
          <cell r="ES44">
            <v>7.4000000000000057</v>
          </cell>
          <cell r="ET44">
            <v>11.659999999999968</v>
          </cell>
          <cell r="EU44">
            <v>3.68</v>
          </cell>
          <cell r="EV44">
            <v>7.6400000000000006</v>
          </cell>
          <cell r="EY44">
            <v>16260</v>
          </cell>
          <cell r="FA44">
            <v>222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O44">
            <v>3</v>
          </cell>
          <cell r="FP44">
            <v>474</v>
          </cell>
          <cell r="FQ44">
            <v>672</v>
          </cell>
          <cell r="FR44">
            <v>594</v>
          </cell>
          <cell r="FS44">
            <v>582</v>
          </cell>
          <cell r="FT44">
            <v>673</v>
          </cell>
          <cell r="FU44">
            <v>0</v>
          </cell>
          <cell r="FV44">
            <v>0</v>
          </cell>
          <cell r="FW44">
            <v>2998</v>
          </cell>
          <cell r="FX44">
            <v>3353</v>
          </cell>
          <cell r="FY44">
            <v>2747</v>
          </cell>
          <cell r="FZ44">
            <v>2181</v>
          </cell>
          <cell r="GA44">
            <v>8303</v>
          </cell>
          <cell r="GB44">
            <v>1.2000000000007276</v>
          </cell>
          <cell r="GC44">
            <v>16.700000000011642</v>
          </cell>
          <cell r="GD44">
            <v>0</v>
          </cell>
          <cell r="GE44">
            <v>8319.7000000000116</v>
          </cell>
          <cell r="GF44">
            <v>136.50000000002365</v>
          </cell>
          <cell r="GG44">
            <v>183</v>
          </cell>
          <cell r="GH44">
            <v>306</v>
          </cell>
          <cell r="GI44">
            <v>610</v>
          </cell>
          <cell r="GJ44">
            <v>15.500000000023647</v>
          </cell>
          <cell r="GK44">
            <v>625.50000000002365</v>
          </cell>
          <cell r="GL44">
            <v>2450</v>
          </cell>
          <cell r="GM44">
            <v>3390</v>
          </cell>
          <cell r="GN44">
            <v>649.20000000001164</v>
          </cell>
          <cell r="GO44">
            <v>572</v>
          </cell>
          <cell r="GP44">
            <v>46</v>
          </cell>
          <cell r="GQ44">
            <v>165</v>
          </cell>
          <cell r="GR44">
            <v>0</v>
          </cell>
          <cell r="GS44">
            <v>2.1000000000058208</v>
          </cell>
          <cell r="GT44">
            <v>439</v>
          </cell>
          <cell r="GU44">
            <v>7950</v>
          </cell>
          <cell r="GV44">
            <v>7713.3000000000175</v>
          </cell>
          <cell r="GW44">
            <v>211</v>
          </cell>
          <cell r="GX44">
            <v>0</v>
          </cell>
          <cell r="GY44">
            <v>0</v>
          </cell>
          <cell r="GZ44">
            <v>0</v>
          </cell>
          <cell r="HA44">
            <v>326</v>
          </cell>
          <cell r="HB44">
            <v>523</v>
          </cell>
          <cell r="HC44">
            <v>537</v>
          </cell>
          <cell r="HD44">
            <v>1516</v>
          </cell>
          <cell r="HE44">
            <v>2907</v>
          </cell>
          <cell r="HF44">
            <v>4423</v>
          </cell>
          <cell r="HG44">
            <v>143</v>
          </cell>
          <cell r="HH44">
            <v>610</v>
          </cell>
          <cell r="HI44">
            <v>6890</v>
          </cell>
          <cell r="HJ44">
            <v>34400</v>
          </cell>
          <cell r="HK44">
            <v>117.26</v>
          </cell>
          <cell r="HL44">
            <v>441.76</v>
          </cell>
          <cell r="HM44">
            <v>3142.17</v>
          </cell>
          <cell r="HN44">
            <v>2905.5099999999998</v>
          </cell>
          <cell r="HO44">
            <v>137.60000000000002</v>
          </cell>
          <cell r="HP44">
            <v>46.080000000000013</v>
          </cell>
          <cell r="HQ44">
            <v>84.019999999999982</v>
          </cell>
          <cell r="HR44">
            <v>22.816000000000059</v>
          </cell>
          <cell r="HS44">
            <v>42.009999999999991</v>
          </cell>
          <cell r="HV44">
            <v>36000</v>
          </cell>
          <cell r="HW44">
            <v>41290</v>
          </cell>
          <cell r="HX44">
            <v>0</v>
          </cell>
          <cell r="HY44">
            <v>132</v>
          </cell>
          <cell r="HZ44">
            <v>5</v>
          </cell>
          <cell r="IA44">
            <v>0</v>
          </cell>
          <cell r="IB44">
            <v>1</v>
          </cell>
          <cell r="IC44">
            <v>0</v>
          </cell>
          <cell r="ID44">
            <v>4</v>
          </cell>
          <cell r="IE44">
            <v>4</v>
          </cell>
          <cell r="IF44">
            <v>4</v>
          </cell>
        </row>
        <row r="45">
          <cell r="B45">
            <v>38755</v>
          </cell>
          <cell r="C45">
            <v>52048</v>
          </cell>
          <cell r="D45">
            <v>56290</v>
          </cell>
          <cell r="E45">
            <v>504478</v>
          </cell>
          <cell r="F45">
            <v>87189</v>
          </cell>
          <cell r="G45">
            <v>244690</v>
          </cell>
          <cell r="H45">
            <v>79382</v>
          </cell>
          <cell r="I45">
            <v>25308</v>
          </cell>
          <cell r="J45">
            <v>16028</v>
          </cell>
          <cell r="K45">
            <v>53046</v>
          </cell>
          <cell r="L45">
            <v>205808</v>
          </cell>
          <cell r="M45">
            <v>218772</v>
          </cell>
          <cell r="N45">
            <v>415048</v>
          </cell>
          <cell r="O45">
            <v>180042</v>
          </cell>
          <cell r="P45">
            <v>728845</v>
          </cell>
          <cell r="Q45">
            <v>404915</v>
          </cell>
          <cell r="R45">
            <v>173707</v>
          </cell>
          <cell r="S45">
            <v>7234</v>
          </cell>
          <cell r="T45">
            <v>10012.200000000001</v>
          </cell>
          <cell r="U45">
            <v>90115</v>
          </cell>
          <cell r="V45">
            <v>30761</v>
          </cell>
          <cell r="W45">
            <v>246063</v>
          </cell>
          <cell r="X45">
            <v>240258</v>
          </cell>
          <cell r="Y45">
            <v>395646</v>
          </cell>
          <cell r="Z45">
            <v>390273</v>
          </cell>
          <cell r="AA45">
            <v>15097</v>
          </cell>
          <cell r="AB45">
            <v>374217</v>
          </cell>
          <cell r="AC45">
            <v>400262</v>
          </cell>
          <cell r="AD45">
            <v>14661</v>
          </cell>
          <cell r="AE45">
            <v>76923</v>
          </cell>
          <cell r="AF45">
            <v>18023</v>
          </cell>
          <cell r="AG45">
            <v>36444</v>
          </cell>
          <cell r="AH45">
            <v>58208</v>
          </cell>
          <cell r="AI45">
            <v>588</v>
          </cell>
          <cell r="AJ45">
            <v>258081</v>
          </cell>
          <cell r="AK45">
            <v>55765</v>
          </cell>
          <cell r="AL45">
            <v>5533.8</v>
          </cell>
          <cell r="AM45">
            <v>135440</v>
          </cell>
          <cell r="AN45">
            <v>6347</v>
          </cell>
          <cell r="AO45">
            <v>84083</v>
          </cell>
          <cell r="AP45">
            <v>0</v>
          </cell>
          <cell r="AQ45">
            <v>57025</v>
          </cell>
          <cell r="AR45">
            <v>160953</v>
          </cell>
          <cell r="AS45">
            <v>66669</v>
          </cell>
          <cell r="AT45">
            <v>0</v>
          </cell>
          <cell r="AU45">
            <v>0</v>
          </cell>
          <cell r="AV45">
            <v>0</v>
          </cell>
          <cell r="AW45">
            <v>47936</v>
          </cell>
          <cell r="AX45">
            <v>0</v>
          </cell>
          <cell r="AY45">
            <v>0</v>
          </cell>
          <cell r="AZ45">
            <v>0</v>
          </cell>
          <cell r="BD45">
            <v>24164000</v>
          </cell>
          <cell r="BE45">
            <v>35104800</v>
          </cell>
          <cell r="BF45">
            <v>129990</v>
          </cell>
          <cell r="BG45">
            <v>2529190</v>
          </cell>
          <cell r="BH45">
            <v>463.79</v>
          </cell>
          <cell r="BI45">
            <v>226.48</v>
          </cell>
          <cell r="BJ45">
            <v>618.17999999999995</v>
          </cell>
          <cell r="BK45">
            <v>8735.4</v>
          </cell>
          <cell r="BL45">
            <v>135.94999999999999</v>
          </cell>
          <cell r="BO45">
            <v>10</v>
          </cell>
          <cell r="BP45">
            <v>10</v>
          </cell>
          <cell r="BQ45">
            <v>10</v>
          </cell>
          <cell r="BR45">
            <v>10</v>
          </cell>
          <cell r="BS45">
            <v>10</v>
          </cell>
          <cell r="BT45">
            <v>32</v>
          </cell>
          <cell r="BU45">
            <v>0</v>
          </cell>
          <cell r="BV45">
            <v>0</v>
          </cell>
          <cell r="BW45">
            <v>20</v>
          </cell>
          <cell r="BX45">
            <v>20</v>
          </cell>
          <cell r="BY45">
            <v>20</v>
          </cell>
          <cell r="BZ45">
            <v>740.98</v>
          </cell>
          <cell r="CA45">
            <v>687.25</v>
          </cell>
          <cell r="CB45">
            <v>12000</v>
          </cell>
          <cell r="CC45">
            <v>9040</v>
          </cell>
          <cell r="CD45">
            <v>0</v>
          </cell>
          <cell r="CE45">
            <v>22</v>
          </cell>
          <cell r="CF45">
            <v>0</v>
          </cell>
          <cell r="CG45">
            <v>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R45" t="str">
            <v>0</v>
          </cell>
          <cell r="CS45">
            <v>105</v>
          </cell>
          <cell r="CT45">
            <v>152</v>
          </cell>
          <cell r="CU45">
            <v>129</v>
          </cell>
          <cell r="CV45">
            <v>122</v>
          </cell>
          <cell r="CW45">
            <v>146</v>
          </cell>
          <cell r="CX45" t="str">
            <v>0</v>
          </cell>
          <cell r="CY45" t="str">
            <v>0</v>
          </cell>
          <cell r="CZ45">
            <v>654</v>
          </cell>
          <cell r="DA45">
            <v>405</v>
          </cell>
          <cell r="DB45">
            <v>613</v>
          </cell>
          <cell r="DC45">
            <v>880</v>
          </cell>
          <cell r="DD45">
            <v>1920</v>
          </cell>
          <cell r="DE45" t="str">
            <v>0</v>
          </cell>
          <cell r="DF45">
            <v>1</v>
          </cell>
          <cell r="DG45" t="str">
            <v>0</v>
          </cell>
          <cell r="DH45">
            <v>1921</v>
          </cell>
          <cell r="DI45">
            <v>35</v>
          </cell>
          <cell r="DJ45">
            <v>37</v>
          </cell>
          <cell r="DK45">
            <v>64</v>
          </cell>
          <cell r="DL45">
            <v>135</v>
          </cell>
          <cell r="DM45">
            <v>1</v>
          </cell>
          <cell r="DN45">
            <v>136</v>
          </cell>
          <cell r="DO45">
            <v>570</v>
          </cell>
          <cell r="DP45">
            <v>910</v>
          </cell>
          <cell r="DQ45">
            <v>115</v>
          </cell>
          <cell r="DR45">
            <v>107</v>
          </cell>
          <cell r="DS45">
            <v>5</v>
          </cell>
          <cell r="DT45">
            <v>37</v>
          </cell>
          <cell r="DU45" t="str">
            <v>0</v>
          </cell>
          <cell r="DV45" t="str">
            <v>0</v>
          </cell>
          <cell r="DW45">
            <v>51</v>
          </cell>
          <cell r="DX45">
            <v>1920</v>
          </cell>
          <cell r="DY45">
            <v>1795</v>
          </cell>
          <cell r="DZ45">
            <v>41</v>
          </cell>
          <cell r="EA45" t="str">
            <v>0</v>
          </cell>
          <cell r="EB45" t="str">
            <v>0</v>
          </cell>
          <cell r="EC45" t="str">
            <v>0</v>
          </cell>
          <cell r="ED45">
            <v>48</v>
          </cell>
          <cell r="EE45">
            <v>104</v>
          </cell>
          <cell r="EF45">
            <v>89</v>
          </cell>
          <cell r="EG45">
            <v>424</v>
          </cell>
          <cell r="EH45">
            <v>684</v>
          </cell>
          <cell r="EI45">
            <v>1108</v>
          </cell>
          <cell r="EJ45">
            <v>39</v>
          </cell>
          <cell r="EK45">
            <v>104</v>
          </cell>
          <cell r="EL45">
            <v>1330</v>
          </cell>
          <cell r="EM45">
            <v>7710</v>
          </cell>
          <cell r="EN45">
            <v>23.26</v>
          </cell>
          <cell r="EO45">
            <v>100.7</v>
          </cell>
          <cell r="EP45">
            <v>740.98</v>
          </cell>
          <cell r="EQ45">
            <v>687.25</v>
          </cell>
          <cell r="ER45">
            <v>22.610000000000014</v>
          </cell>
          <cell r="ES45">
            <v>9.6999999999999886</v>
          </cell>
          <cell r="ET45">
            <v>19.299999999999955</v>
          </cell>
          <cell r="EU45">
            <v>3.84</v>
          </cell>
          <cell r="EV45">
            <v>8.9599999999999937</v>
          </cell>
          <cell r="EY45">
            <v>19220</v>
          </cell>
          <cell r="FA45">
            <v>200</v>
          </cell>
          <cell r="FC45">
            <v>0</v>
          </cell>
          <cell r="FD45">
            <v>5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O45">
            <v>3</v>
          </cell>
          <cell r="FP45">
            <v>579</v>
          </cell>
          <cell r="FQ45">
            <v>824</v>
          </cell>
          <cell r="FR45">
            <v>723</v>
          </cell>
          <cell r="FS45">
            <v>704</v>
          </cell>
          <cell r="FT45">
            <v>819</v>
          </cell>
          <cell r="FU45">
            <v>0</v>
          </cell>
          <cell r="FV45">
            <v>0</v>
          </cell>
          <cell r="FW45">
            <v>3652</v>
          </cell>
          <cell r="FX45">
            <v>3758</v>
          </cell>
          <cell r="FY45">
            <v>3360</v>
          </cell>
          <cell r="FZ45">
            <v>3061</v>
          </cell>
          <cell r="GA45">
            <v>10223</v>
          </cell>
          <cell r="GB45">
            <v>1.2000000000007276</v>
          </cell>
          <cell r="GC45">
            <v>17.700000000011642</v>
          </cell>
          <cell r="GD45">
            <v>0</v>
          </cell>
          <cell r="GE45">
            <v>10240.700000000012</v>
          </cell>
          <cell r="GF45">
            <v>171.50000000002365</v>
          </cell>
          <cell r="GG45">
            <v>220</v>
          </cell>
          <cell r="GH45">
            <v>370</v>
          </cell>
          <cell r="GI45">
            <v>745</v>
          </cell>
          <cell r="GJ45">
            <v>16.500000000023647</v>
          </cell>
          <cell r="GK45">
            <v>761.50000000002365</v>
          </cell>
          <cell r="GL45">
            <v>3020</v>
          </cell>
          <cell r="GM45">
            <v>4300</v>
          </cell>
          <cell r="GN45">
            <v>764.20000000001164</v>
          </cell>
          <cell r="GO45">
            <v>679</v>
          </cell>
          <cell r="GP45">
            <v>51</v>
          </cell>
          <cell r="GQ45">
            <v>202</v>
          </cell>
          <cell r="GR45">
            <v>0</v>
          </cell>
          <cell r="GS45">
            <v>2.1000000000058208</v>
          </cell>
          <cell r="GT45">
            <v>490</v>
          </cell>
          <cell r="GU45">
            <v>9870</v>
          </cell>
          <cell r="GV45">
            <v>9508.3000000000175</v>
          </cell>
          <cell r="GW45">
            <v>252</v>
          </cell>
          <cell r="GX45">
            <v>0</v>
          </cell>
          <cell r="GY45">
            <v>0</v>
          </cell>
          <cell r="GZ45">
            <v>0</v>
          </cell>
          <cell r="HA45">
            <v>374</v>
          </cell>
          <cell r="HB45">
            <v>627</v>
          </cell>
          <cell r="HC45">
            <v>626</v>
          </cell>
          <cell r="HD45">
            <v>1940</v>
          </cell>
          <cell r="HE45">
            <v>3591</v>
          </cell>
          <cell r="HF45">
            <v>5531</v>
          </cell>
          <cell r="HG45">
            <v>182</v>
          </cell>
          <cell r="HH45">
            <v>714</v>
          </cell>
          <cell r="HI45">
            <v>8220</v>
          </cell>
          <cell r="HJ45">
            <v>42110</v>
          </cell>
          <cell r="HK45">
            <v>140.52000000000001</v>
          </cell>
          <cell r="HL45">
            <v>542.46</v>
          </cell>
          <cell r="HM45">
            <v>3883.15</v>
          </cell>
          <cell r="HN45">
            <v>3592.7599999999998</v>
          </cell>
          <cell r="HO45">
            <v>160.21000000000004</v>
          </cell>
          <cell r="HP45">
            <v>55.78</v>
          </cell>
          <cell r="HQ45">
            <v>103.31999999999994</v>
          </cell>
          <cell r="HR45">
            <v>26.656000000000059</v>
          </cell>
          <cell r="HS45">
            <v>50.969999999999985</v>
          </cell>
          <cell r="HV45">
            <v>48000</v>
          </cell>
          <cell r="HW45">
            <v>50330</v>
          </cell>
          <cell r="HX45">
            <v>0</v>
          </cell>
          <cell r="HY45">
            <v>154</v>
          </cell>
          <cell r="HZ45">
            <v>5</v>
          </cell>
          <cell r="IA45">
            <v>5</v>
          </cell>
          <cell r="IB45">
            <v>1</v>
          </cell>
          <cell r="IC45">
            <v>0</v>
          </cell>
          <cell r="ID45">
            <v>4</v>
          </cell>
          <cell r="IE45">
            <v>4</v>
          </cell>
          <cell r="IF45">
            <v>4</v>
          </cell>
        </row>
        <row r="46">
          <cell r="B46">
            <v>38756</v>
          </cell>
          <cell r="C46">
            <v>52054</v>
          </cell>
          <cell r="D46">
            <v>56392</v>
          </cell>
          <cell r="E46">
            <v>504556</v>
          </cell>
          <cell r="F46">
            <v>87313</v>
          </cell>
          <cell r="G46">
            <v>244801</v>
          </cell>
          <cell r="H46">
            <v>79524</v>
          </cell>
          <cell r="I46">
            <v>25308</v>
          </cell>
          <cell r="J46">
            <v>16028</v>
          </cell>
          <cell r="K46">
            <v>53566</v>
          </cell>
          <cell r="L46">
            <v>206522</v>
          </cell>
          <cell r="M46">
            <v>219306</v>
          </cell>
          <cell r="N46">
            <v>415437</v>
          </cell>
          <cell r="O46">
            <v>180463</v>
          </cell>
          <cell r="P46">
            <v>729247</v>
          </cell>
          <cell r="Q46">
            <v>405301</v>
          </cell>
          <cell r="R46">
            <v>173713</v>
          </cell>
          <cell r="S46">
            <v>7263</v>
          </cell>
          <cell r="T46">
            <v>10012.200000000001</v>
          </cell>
          <cell r="U46">
            <v>90254</v>
          </cell>
          <cell r="V46">
            <v>30789</v>
          </cell>
          <cell r="W46">
            <v>246129</v>
          </cell>
          <cell r="X46">
            <v>242196</v>
          </cell>
          <cell r="Y46">
            <v>396550</v>
          </cell>
          <cell r="Z46">
            <v>390778</v>
          </cell>
          <cell r="AA46">
            <v>15616</v>
          </cell>
          <cell r="AB46">
            <v>375066</v>
          </cell>
          <cell r="AC46">
            <v>400803</v>
          </cell>
          <cell r="AD46">
            <v>15153</v>
          </cell>
          <cell r="AE46">
            <v>77111</v>
          </cell>
          <cell r="AF46">
            <v>18083</v>
          </cell>
          <cell r="AG46">
            <v>36535</v>
          </cell>
          <cell r="AH46">
            <v>58246</v>
          </cell>
          <cell r="AI46">
            <v>623</v>
          </cell>
          <cell r="AJ46">
            <v>258194</v>
          </cell>
          <cell r="AK46">
            <v>55867</v>
          </cell>
          <cell r="AL46">
            <v>5533.8</v>
          </cell>
          <cell r="AM46">
            <v>135440</v>
          </cell>
          <cell r="AN46">
            <v>6468</v>
          </cell>
          <cell r="AO46">
            <v>84159</v>
          </cell>
          <cell r="AP46">
            <v>0</v>
          </cell>
          <cell r="AQ46">
            <v>57132</v>
          </cell>
          <cell r="AR46">
            <v>161063</v>
          </cell>
          <cell r="AS46">
            <v>66712</v>
          </cell>
          <cell r="AT46">
            <v>0</v>
          </cell>
          <cell r="AU46">
            <v>0</v>
          </cell>
          <cell r="AV46">
            <v>0</v>
          </cell>
          <cell r="AW46">
            <v>48030</v>
          </cell>
          <cell r="AX46">
            <v>0</v>
          </cell>
          <cell r="AY46">
            <v>0</v>
          </cell>
          <cell r="AZ46">
            <v>0</v>
          </cell>
          <cell r="BD46">
            <v>24193000</v>
          </cell>
          <cell r="BE46">
            <v>35201000</v>
          </cell>
          <cell r="BF46">
            <v>131770</v>
          </cell>
          <cell r="BG46">
            <v>2536390</v>
          </cell>
          <cell r="BH46">
            <v>488.5</v>
          </cell>
          <cell r="BI46">
            <v>239.59</v>
          </cell>
          <cell r="BJ46">
            <v>643.28</v>
          </cell>
          <cell r="BK46">
            <v>8759.6</v>
          </cell>
          <cell r="BL46">
            <v>145.1</v>
          </cell>
          <cell r="BO46">
            <v>10</v>
          </cell>
          <cell r="BP46">
            <v>10</v>
          </cell>
          <cell r="BQ46">
            <v>10</v>
          </cell>
          <cell r="BR46">
            <v>10</v>
          </cell>
          <cell r="BS46">
            <v>10</v>
          </cell>
          <cell r="BT46">
            <v>0</v>
          </cell>
          <cell r="BU46">
            <v>33</v>
          </cell>
          <cell r="BV46">
            <v>32</v>
          </cell>
          <cell r="BW46">
            <v>20</v>
          </cell>
          <cell r="BX46">
            <v>20</v>
          </cell>
          <cell r="BY46">
            <v>20</v>
          </cell>
          <cell r="BZ46">
            <v>641.42999999999995</v>
          </cell>
          <cell r="CA46">
            <v>640.25</v>
          </cell>
          <cell r="CB46">
            <v>12000</v>
          </cell>
          <cell r="CC46">
            <v>8980</v>
          </cell>
          <cell r="CD46">
            <v>0</v>
          </cell>
          <cell r="CE46">
            <v>22</v>
          </cell>
          <cell r="CF46">
            <v>2</v>
          </cell>
          <cell r="CG46">
            <v>0</v>
          </cell>
          <cell r="CH46">
            <v>0</v>
          </cell>
          <cell r="CI46">
            <v>4</v>
          </cell>
          <cell r="CJ46">
            <v>4</v>
          </cell>
          <cell r="CK46">
            <v>4</v>
          </cell>
          <cell r="CL46">
            <v>4</v>
          </cell>
          <cell r="CR46">
            <v>6</v>
          </cell>
          <cell r="CS46">
            <v>102</v>
          </cell>
          <cell r="CT46">
            <v>78</v>
          </cell>
          <cell r="CU46">
            <v>124</v>
          </cell>
          <cell r="CV46">
            <v>111</v>
          </cell>
          <cell r="CW46">
            <v>142</v>
          </cell>
          <cell r="CX46" t="str">
            <v>0</v>
          </cell>
          <cell r="CY46" t="str">
            <v>0</v>
          </cell>
          <cell r="CZ46">
            <v>563</v>
          </cell>
          <cell r="DA46">
            <v>904</v>
          </cell>
          <cell r="DB46">
            <v>505</v>
          </cell>
          <cell r="DC46">
            <v>519</v>
          </cell>
          <cell r="DD46">
            <v>1938</v>
          </cell>
          <cell r="DE46" t="str">
            <v>0</v>
          </cell>
          <cell r="DF46">
            <v>6</v>
          </cell>
          <cell r="DG46" t="str">
            <v>0</v>
          </cell>
          <cell r="DH46">
            <v>1944</v>
          </cell>
          <cell r="DI46">
            <v>51</v>
          </cell>
          <cell r="DJ46">
            <v>28</v>
          </cell>
          <cell r="DK46">
            <v>66</v>
          </cell>
          <cell r="DL46">
            <v>139</v>
          </cell>
          <cell r="DM46">
            <v>6</v>
          </cell>
          <cell r="DN46">
            <v>145</v>
          </cell>
          <cell r="DO46">
            <v>600</v>
          </cell>
          <cell r="DP46">
            <v>910</v>
          </cell>
          <cell r="DQ46">
            <v>113</v>
          </cell>
          <cell r="DR46">
            <v>102</v>
          </cell>
          <cell r="DS46">
            <v>35</v>
          </cell>
          <cell r="DT46">
            <v>38</v>
          </cell>
          <cell r="DU46" t="str">
            <v>0</v>
          </cell>
          <cell r="DV46" t="str">
            <v>0</v>
          </cell>
          <cell r="DW46">
            <v>121</v>
          </cell>
          <cell r="DX46">
            <v>1880</v>
          </cell>
          <cell r="DY46">
            <v>1919</v>
          </cell>
          <cell r="DZ46">
            <v>43</v>
          </cell>
          <cell r="EA46" t="str">
            <v>0</v>
          </cell>
          <cell r="EB46" t="str">
            <v>0</v>
          </cell>
          <cell r="EC46" t="str">
            <v>0</v>
          </cell>
          <cell r="ED46">
            <v>94</v>
          </cell>
          <cell r="EE46">
            <v>110</v>
          </cell>
          <cell r="EF46">
            <v>137</v>
          </cell>
          <cell r="EG46">
            <v>520</v>
          </cell>
          <cell r="EH46">
            <v>714</v>
          </cell>
          <cell r="EI46">
            <v>1234</v>
          </cell>
          <cell r="EJ46">
            <v>29</v>
          </cell>
          <cell r="EK46">
            <v>107</v>
          </cell>
          <cell r="EL46">
            <v>1780</v>
          </cell>
          <cell r="EM46">
            <v>7200</v>
          </cell>
          <cell r="EN46">
            <v>29</v>
          </cell>
          <cell r="EO46">
            <v>96.2</v>
          </cell>
          <cell r="EP46">
            <v>641.42999999999995</v>
          </cell>
          <cell r="EQ46">
            <v>640.25</v>
          </cell>
          <cell r="ER46">
            <v>24.70999999999998</v>
          </cell>
          <cell r="ES46">
            <v>13.110000000000014</v>
          </cell>
          <cell r="ET46">
            <v>25.100000000000023</v>
          </cell>
          <cell r="EU46">
            <v>3.8720000000001162</v>
          </cell>
          <cell r="EV46">
            <v>9.1500000000000057</v>
          </cell>
          <cell r="EY46">
            <v>22240</v>
          </cell>
          <cell r="FA46">
            <v>178</v>
          </cell>
          <cell r="FC46">
            <v>2</v>
          </cell>
          <cell r="FD46">
            <v>0</v>
          </cell>
          <cell r="FE46">
            <v>0</v>
          </cell>
          <cell r="FF46">
            <v>4</v>
          </cell>
          <cell r="FG46">
            <v>4</v>
          </cell>
          <cell r="FH46">
            <v>4</v>
          </cell>
          <cell r="FI46">
            <v>4</v>
          </cell>
          <cell r="FO46">
            <v>9</v>
          </cell>
          <cell r="FP46">
            <v>681</v>
          </cell>
          <cell r="FQ46">
            <v>902</v>
          </cell>
          <cell r="FR46">
            <v>847</v>
          </cell>
          <cell r="FS46">
            <v>815</v>
          </cell>
          <cell r="FT46">
            <v>961</v>
          </cell>
          <cell r="FU46">
            <v>0</v>
          </cell>
          <cell r="FV46">
            <v>0</v>
          </cell>
          <cell r="FW46">
            <v>4215</v>
          </cell>
          <cell r="FX46">
            <v>4662</v>
          </cell>
          <cell r="FY46">
            <v>3865</v>
          </cell>
          <cell r="FZ46">
            <v>3580</v>
          </cell>
          <cell r="GA46">
            <v>12161</v>
          </cell>
          <cell r="GB46">
            <v>1.2000000000007276</v>
          </cell>
          <cell r="GC46">
            <v>23.700000000011642</v>
          </cell>
          <cell r="GD46">
            <v>0</v>
          </cell>
          <cell r="GE46">
            <v>12184.700000000012</v>
          </cell>
          <cell r="GF46">
            <v>222.50000000002365</v>
          </cell>
          <cell r="GG46">
            <v>248</v>
          </cell>
          <cell r="GH46">
            <v>436</v>
          </cell>
          <cell r="GI46">
            <v>884</v>
          </cell>
          <cell r="GJ46">
            <v>22.500000000023647</v>
          </cell>
          <cell r="GK46">
            <v>906.50000000002365</v>
          </cell>
          <cell r="GL46">
            <v>3620</v>
          </cell>
          <cell r="GM46">
            <v>5210</v>
          </cell>
          <cell r="GN46">
            <v>877.20000000001164</v>
          </cell>
          <cell r="GO46">
            <v>781</v>
          </cell>
          <cell r="GP46">
            <v>86</v>
          </cell>
          <cell r="GQ46">
            <v>240</v>
          </cell>
          <cell r="GR46">
            <v>0</v>
          </cell>
          <cell r="GS46">
            <v>2.1000000000058208</v>
          </cell>
          <cell r="GT46">
            <v>611</v>
          </cell>
          <cell r="GU46">
            <v>11750</v>
          </cell>
          <cell r="GV46">
            <v>11427.300000000017</v>
          </cell>
          <cell r="GW46">
            <v>295</v>
          </cell>
          <cell r="GX46">
            <v>0</v>
          </cell>
          <cell r="GY46">
            <v>0</v>
          </cell>
          <cell r="GZ46">
            <v>0</v>
          </cell>
          <cell r="HA46">
            <v>468</v>
          </cell>
          <cell r="HB46">
            <v>737</v>
          </cell>
          <cell r="HC46">
            <v>763</v>
          </cell>
          <cell r="HD46">
            <v>2460</v>
          </cell>
          <cell r="HE46">
            <v>4305</v>
          </cell>
          <cell r="HF46">
            <v>6765</v>
          </cell>
          <cell r="HG46">
            <v>211</v>
          </cell>
          <cell r="HH46">
            <v>821</v>
          </cell>
          <cell r="HI46">
            <v>10000</v>
          </cell>
          <cell r="HJ46">
            <v>49310</v>
          </cell>
          <cell r="HK46">
            <v>169.52</v>
          </cell>
          <cell r="HL46">
            <v>638.66000000000008</v>
          </cell>
          <cell r="HM46">
            <v>4524.58</v>
          </cell>
          <cell r="HN46">
            <v>4233.01</v>
          </cell>
          <cell r="HO46">
            <v>184.92000000000002</v>
          </cell>
          <cell r="HP46">
            <v>68.890000000000015</v>
          </cell>
          <cell r="HQ46">
            <v>128.41999999999996</v>
          </cell>
          <cell r="HR46">
            <v>30.528000000000176</v>
          </cell>
          <cell r="HS46">
            <v>60.11999999999999</v>
          </cell>
          <cell r="HV46">
            <v>60000</v>
          </cell>
          <cell r="HW46">
            <v>59310</v>
          </cell>
          <cell r="HX46">
            <v>0</v>
          </cell>
          <cell r="HY46">
            <v>176</v>
          </cell>
          <cell r="HZ46">
            <v>7</v>
          </cell>
          <cell r="IA46">
            <v>5</v>
          </cell>
          <cell r="IB46">
            <v>1</v>
          </cell>
          <cell r="IC46">
            <v>4</v>
          </cell>
          <cell r="ID46">
            <v>8</v>
          </cell>
          <cell r="IE46">
            <v>8</v>
          </cell>
          <cell r="IF46">
            <v>8</v>
          </cell>
        </row>
        <row r="47">
          <cell r="B47">
            <v>38757</v>
          </cell>
          <cell r="C47">
            <v>52165.3</v>
          </cell>
          <cell r="D47">
            <v>56505</v>
          </cell>
          <cell r="E47">
            <v>504668</v>
          </cell>
          <cell r="F47">
            <v>87444</v>
          </cell>
          <cell r="G47">
            <v>244928</v>
          </cell>
          <cell r="H47">
            <v>79675</v>
          </cell>
          <cell r="I47">
            <v>25308</v>
          </cell>
          <cell r="J47">
            <v>16028</v>
          </cell>
          <cell r="K47">
            <v>54206</v>
          </cell>
          <cell r="L47">
            <v>207260</v>
          </cell>
          <cell r="M47">
            <v>219882</v>
          </cell>
          <cell r="N47">
            <v>415852</v>
          </cell>
          <cell r="O47">
            <v>180914</v>
          </cell>
          <cell r="P47">
            <v>729677</v>
          </cell>
          <cell r="Q47">
            <v>405722</v>
          </cell>
          <cell r="R47">
            <v>173720</v>
          </cell>
          <cell r="S47">
            <v>7286</v>
          </cell>
          <cell r="T47">
            <v>10012.4</v>
          </cell>
          <cell r="U47">
            <v>90377.600000000006</v>
          </cell>
          <cell r="V47">
            <v>30835</v>
          </cell>
          <cell r="W47">
            <v>246202</v>
          </cell>
          <cell r="X47">
            <v>244239</v>
          </cell>
          <cell r="Y47">
            <v>397491</v>
          </cell>
          <cell r="Z47">
            <v>391176</v>
          </cell>
          <cell r="AA47">
            <v>16302</v>
          </cell>
          <cell r="AB47">
            <v>375926</v>
          </cell>
          <cell r="AC47">
            <v>401258</v>
          </cell>
          <cell r="AD47">
            <v>15830</v>
          </cell>
          <cell r="AE47">
            <v>77309</v>
          </cell>
          <cell r="AF47">
            <v>18142</v>
          </cell>
          <cell r="AG47">
            <v>36630</v>
          </cell>
          <cell r="AH47">
            <v>58286</v>
          </cell>
          <cell r="AI47">
            <v>649</v>
          </cell>
          <cell r="AJ47">
            <v>258330</v>
          </cell>
          <cell r="AK47">
            <v>55982</v>
          </cell>
          <cell r="AL47">
            <v>5533.8</v>
          </cell>
          <cell r="AM47">
            <v>135440</v>
          </cell>
          <cell r="AN47">
            <v>6553</v>
          </cell>
          <cell r="AO47">
            <v>84247</v>
          </cell>
          <cell r="AP47">
            <v>0</v>
          </cell>
          <cell r="AQ47">
            <v>57245</v>
          </cell>
          <cell r="AR47">
            <v>161182</v>
          </cell>
          <cell r="AS47">
            <v>66760.7</v>
          </cell>
          <cell r="AT47">
            <v>0</v>
          </cell>
          <cell r="AU47">
            <v>0</v>
          </cell>
          <cell r="AV47">
            <v>0</v>
          </cell>
          <cell r="AW47">
            <v>48104</v>
          </cell>
          <cell r="AX47">
            <v>0</v>
          </cell>
          <cell r="AY47">
            <v>0</v>
          </cell>
          <cell r="AZ47">
            <v>0</v>
          </cell>
          <cell r="BD47">
            <v>24228000</v>
          </cell>
          <cell r="BE47">
            <v>35299200</v>
          </cell>
          <cell r="BF47">
            <v>133810</v>
          </cell>
          <cell r="BG47">
            <v>2543590</v>
          </cell>
          <cell r="BH47">
            <v>516.15</v>
          </cell>
          <cell r="BI47">
            <v>253.35</v>
          </cell>
          <cell r="BJ47">
            <v>669.19</v>
          </cell>
          <cell r="BK47">
            <v>8785.2000000000007</v>
          </cell>
          <cell r="BL47">
            <v>155.11000000000001</v>
          </cell>
          <cell r="BO47">
            <v>10</v>
          </cell>
          <cell r="BP47">
            <v>10</v>
          </cell>
          <cell r="BQ47">
            <v>10</v>
          </cell>
          <cell r="BR47">
            <v>10</v>
          </cell>
          <cell r="BS47">
            <v>10</v>
          </cell>
          <cell r="BT47">
            <v>10</v>
          </cell>
          <cell r="BU47">
            <v>0</v>
          </cell>
          <cell r="BV47">
            <v>32</v>
          </cell>
          <cell r="BW47">
            <v>20</v>
          </cell>
          <cell r="BX47">
            <v>20</v>
          </cell>
          <cell r="BY47">
            <v>20</v>
          </cell>
          <cell r="BZ47">
            <v>726.91</v>
          </cell>
          <cell r="CA47">
            <v>66048</v>
          </cell>
          <cell r="CB47">
            <v>12000</v>
          </cell>
          <cell r="CC47">
            <v>9240</v>
          </cell>
          <cell r="CD47">
            <v>0</v>
          </cell>
          <cell r="CE47">
            <v>22</v>
          </cell>
          <cell r="CF47">
            <v>3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R47">
            <v>111.30000000000291</v>
          </cell>
          <cell r="CS47">
            <v>113</v>
          </cell>
          <cell r="CT47">
            <v>112</v>
          </cell>
          <cell r="CU47">
            <v>131</v>
          </cell>
          <cell r="CV47">
            <v>127</v>
          </cell>
          <cell r="CW47">
            <v>151</v>
          </cell>
          <cell r="CX47" t="str">
            <v>0</v>
          </cell>
          <cell r="CY47" t="str">
            <v>0</v>
          </cell>
          <cell r="CZ47">
            <v>745.30000000000291</v>
          </cell>
          <cell r="DA47">
            <v>941</v>
          </cell>
          <cell r="DB47">
            <v>398</v>
          </cell>
          <cell r="DC47">
            <v>686</v>
          </cell>
          <cell r="DD47">
            <v>2043</v>
          </cell>
          <cell r="DE47">
            <v>0.19999999999890861</v>
          </cell>
          <cell r="DF47">
            <v>7</v>
          </cell>
          <cell r="DG47" t="str">
            <v>0</v>
          </cell>
          <cell r="DH47">
            <v>2050</v>
          </cell>
          <cell r="DI47">
            <v>11.400000000006912</v>
          </cell>
          <cell r="DJ47">
            <v>46</v>
          </cell>
          <cell r="DK47">
            <v>73</v>
          </cell>
          <cell r="DL47">
            <v>123.60000000000582</v>
          </cell>
          <cell r="DM47">
            <v>6.8000000000010914</v>
          </cell>
          <cell r="DN47">
            <v>130.40000000000691</v>
          </cell>
          <cell r="DO47">
            <v>590</v>
          </cell>
          <cell r="DP47">
            <v>950</v>
          </cell>
          <cell r="DQ47">
            <v>136</v>
          </cell>
          <cell r="DR47">
            <v>115</v>
          </cell>
          <cell r="DS47">
            <v>26</v>
          </cell>
          <cell r="DT47">
            <v>40</v>
          </cell>
          <cell r="DU47" t="str">
            <v>0</v>
          </cell>
          <cell r="DV47" t="str">
            <v>0</v>
          </cell>
          <cell r="DW47">
            <v>85</v>
          </cell>
          <cell r="DX47">
            <v>1980</v>
          </cell>
          <cell r="DY47">
            <v>1942</v>
          </cell>
          <cell r="DZ47">
            <v>48.69999999999709</v>
          </cell>
          <cell r="EA47" t="str">
            <v>0</v>
          </cell>
          <cell r="EB47" t="str">
            <v>0</v>
          </cell>
          <cell r="EC47" t="str">
            <v>0</v>
          </cell>
          <cell r="ED47">
            <v>74</v>
          </cell>
          <cell r="EE47">
            <v>119</v>
          </cell>
          <cell r="EF47">
            <v>122.69999999999709</v>
          </cell>
          <cell r="EG47">
            <v>640</v>
          </cell>
          <cell r="EH47">
            <v>738</v>
          </cell>
          <cell r="EI47">
            <v>1378</v>
          </cell>
          <cell r="EJ47">
            <v>23</v>
          </cell>
          <cell r="EK47">
            <v>113</v>
          </cell>
          <cell r="EL47">
            <v>2040</v>
          </cell>
          <cell r="EM47">
            <v>7200</v>
          </cell>
          <cell r="EN47">
            <v>35</v>
          </cell>
          <cell r="EO47">
            <v>98.2</v>
          </cell>
          <cell r="EP47">
            <v>726.91</v>
          </cell>
          <cell r="EQ47">
            <v>66048</v>
          </cell>
          <cell r="ER47">
            <v>27.649999999999977</v>
          </cell>
          <cell r="ES47">
            <v>13.759999999999991</v>
          </cell>
          <cell r="ET47">
            <v>25.910000000000082</v>
          </cell>
          <cell r="EU47">
            <v>4.0960000000000578</v>
          </cell>
          <cell r="EV47">
            <v>10.010000000000019</v>
          </cell>
          <cell r="EY47">
            <v>25000</v>
          </cell>
          <cell r="FA47">
            <v>156</v>
          </cell>
          <cell r="FC47">
            <v>3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O47">
            <v>120.30000000000291</v>
          </cell>
          <cell r="FP47">
            <v>794</v>
          </cell>
          <cell r="FQ47">
            <v>1014</v>
          </cell>
          <cell r="FR47">
            <v>978</v>
          </cell>
          <cell r="FS47">
            <v>942</v>
          </cell>
          <cell r="FT47">
            <v>1112</v>
          </cell>
          <cell r="FU47">
            <v>0</v>
          </cell>
          <cell r="FV47">
            <v>0</v>
          </cell>
          <cell r="FW47">
            <v>4960.3000000000029</v>
          </cell>
          <cell r="FX47">
            <v>5603</v>
          </cell>
          <cell r="FY47">
            <v>4263</v>
          </cell>
          <cell r="FZ47">
            <v>4266</v>
          </cell>
          <cell r="GA47">
            <v>14204</v>
          </cell>
          <cell r="GB47">
            <v>1.3999999999996362</v>
          </cell>
          <cell r="GC47">
            <v>30.700000000011642</v>
          </cell>
          <cell r="GD47">
            <v>0</v>
          </cell>
          <cell r="GE47">
            <v>14234.700000000012</v>
          </cell>
          <cell r="GF47">
            <v>233.90000000003056</v>
          </cell>
          <cell r="GG47">
            <v>294</v>
          </cell>
          <cell r="GH47">
            <v>509</v>
          </cell>
          <cell r="GI47">
            <v>1007.6000000000058</v>
          </cell>
          <cell r="GJ47">
            <v>29.300000000024738</v>
          </cell>
          <cell r="GK47">
            <v>1036.9000000000306</v>
          </cell>
          <cell r="GL47">
            <v>4210</v>
          </cell>
          <cell r="GM47">
            <v>6160</v>
          </cell>
          <cell r="GN47">
            <v>1013.2000000000116</v>
          </cell>
          <cell r="GO47">
            <v>896</v>
          </cell>
          <cell r="GP47">
            <v>112</v>
          </cell>
          <cell r="GQ47">
            <v>280</v>
          </cell>
          <cell r="GR47">
            <v>0</v>
          </cell>
          <cell r="GS47">
            <v>2.1000000000058208</v>
          </cell>
          <cell r="GT47">
            <v>696</v>
          </cell>
          <cell r="GU47">
            <v>13730</v>
          </cell>
          <cell r="GV47">
            <v>13369.300000000017</v>
          </cell>
          <cell r="GW47">
            <v>343.69999999999709</v>
          </cell>
          <cell r="GX47">
            <v>0</v>
          </cell>
          <cell r="GY47">
            <v>0</v>
          </cell>
          <cell r="GZ47">
            <v>0</v>
          </cell>
          <cell r="HA47">
            <v>542</v>
          </cell>
          <cell r="HB47">
            <v>856</v>
          </cell>
          <cell r="HC47">
            <v>885.69999999999709</v>
          </cell>
          <cell r="HD47">
            <v>3100</v>
          </cell>
          <cell r="HE47">
            <v>5043</v>
          </cell>
          <cell r="HF47">
            <v>8143</v>
          </cell>
          <cell r="HG47">
            <v>234</v>
          </cell>
          <cell r="HH47">
            <v>934</v>
          </cell>
          <cell r="HI47">
            <v>12040</v>
          </cell>
          <cell r="HJ47">
            <v>56510</v>
          </cell>
          <cell r="HK47">
            <v>204.52</v>
          </cell>
          <cell r="HL47">
            <v>736.86000000000013</v>
          </cell>
          <cell r="HM47">
            <v>5251.49</v>
          </cell>
          <cell r="HN47">
            <v>70281.009999999995</v>
          </cell>
          <cell r="HO47">
            <v>212.57</v>
          </cell>
          <cell r="HP47">
            <v>82.65</v>
          </cell>
          <cell r="HQ47">
            <v>154.33000000000004</v>
          </cell>
          <cell r="HR47">
            <v>34.624000000000237</v>
          </cell>
          <cell r="HS47">
            <v>70.13000000000001</v>
          </cell>
          <cell r="HV47">
            <v>72000</v>
          </cell>
          <cell r="HW47">
            <v>68550</v>
          </cell>
          <cell r="HX47">
            <v>0</v>
          </cell>
          <cell r="HY47">
            <v>198</v>
          </cell>
          <cell r="HZ47">
            <v>10</v>
          </cell>
          <cell r="IA47">
            <v>5</v>
          </cell>
          <cell r="IB47">
            <v>1</v>
          </cell>
          <cell r="IC47">
            <v>4</v>
          </cell>
          <cell r="ID47">
            <v>8</v>
          </cell>
          <cell r="IE47">
            <v>8</v>
          </cell>
          <cell r="IF47">
            <v>8</v>
          </cell>
        </row>
        <row r="48">
          <cell r="B48">
            <v>38758</v>
          </cell>
          <cell r="C48">
            <v>52196</v>
          </cell>
          <cell r="D48">
            <v>56612</v>
          </cell>
          <cell r="E48">
            <v>504812</v>
          </cell>
          <cell r="F48">
            <v>87565</v>
          </cell>
          <cell r="G48">
            <v>245041</v>
          </cell>
          <cell r="H48">
            <v>79815</v>
          </cell>
          <cell r="I48">
            <v>25308</v>
          </cell>
          <cell r="J48">
            <v>16028</v>
          </cell>
          <cell r="K48">
            <v>54775</v>
          </cell>
          <cell r="L48">
            <v>207910</v>
          </cell>
          <cell r="M48">
            <v>220432</v>
          </cell>
          <cell r="N48">
            <v>416254</v>
          </cell>
          <cell r="O48">
            <v>181349</v>
          </cell>
          <cell r="P48">
            <v>730088</v>
          </cell>
          <cell r="Q48">
            <v>406124</v>
          </cell>
          <cell r="R48">
            <v>173720</v>
          </cell>
          <cell r="S48">
            <v>7333</v>
          </cell>
          <cell r="T48">
            <v>10012.4</v>
          </cell>
          <cell r="U48">
            <v>90506</v>
          </cell>
          <cell r="V48">
            <v>30868</v>
          </cell>
          <cell r="W48">
            <v>246272</v>
          </cell>
          <cell r="X48">
            <v>246303</v>
          </cell>
          <cell r="Y48">
            <v>398080</v>
          </cell>
          <cell r="Z48">
            <v>391895</v>
          </cell>
          <cell r="AA48">
            <v>17037</v>
          </cell>
          <cell r="AB48">
            <v>376381</v>
          </cell>
          <cell r="AC48">
            <v>402064</v>
          </cell>
          <cell r="AD48">
            <v>15629</v>
          </cell>
          <cell r="AE48">
            <v>77503</v>
          </cell>
          <cell r="AF48">
            <v>18189</v>
          </cell>
          <cell r="AG48">
            <v>36726</v>
          </cell>
          <cell r="AH48">
            <v>58313</v>
          </cell>
          <cell r="AI48">
            <v>666</v>
          </cell>
          <cell r="AJ48">
            <v>258456</v>
          </cell>
          <cell r="AK48">
            <v>56090</v>
          </cell>
          <cell r="AL48">
            <v>5533.8</v>
          </cell>
          <cell r="AM48">
            <v>135440</v>
          </cell>
          <cell r="AN48">
            <v>6635</v>
          </cell>
          <cell r="AO48">
            <v>84330</v>
          </cell>
          <cell r="AP48">
            <v>0</v>
          </cell>
          <cell r="AQ48">
            <v>57360</v>
          </cell>
          <cell r="AR48">
            <v>161276</v>
          </cell>
          <cell r="AS48">
            <v>66793</v>
          </cell>
          <cell r="AT48">
            <v>0</v>
          </cell>
          <cell r="AU48">
            <v>0</v>
          </cell>
          <cell r="AV48">
            <v>0</v>
          </cell>
          <cell r="AW48">
            <v>48166</v>
          </cell>
          <cell r="AX48">
            <v>0</v>
          </cell>
          <cell r="AY48">
            <v>0</v>
          </cell>
          <cell r="AZ48">
            <v>0</v>
          </cell>
          <cell r="BD48">
            <v>24253730</v>
          </cell>
          <cell r="BE48">
            <v>35388770</v>
          </cell>
          <cell r="BF48">
            <v>135320</v>
          </cell>
          <cell r="BG48">
            <v>2550260</v>
          </cell>
          <cell r="BH48">
            <v>544.16999999999996</v>
          </cell>
          <cell r="BI48">
            <v>263.99</v>
          </cell>
          <cell r="BJ48">
            <v>695.2</v>
          </cell>
          <cell r="BK48">
            <v>8810.1</v>
          </cell>
          <cell r="BL48">
            <v>163.29</v>
          </cell>
          <cell r="BO48">
            <v>10</v>
          </cell>
          <cell r="BP48">
            <v>10</v>
          </cell>
          <cell r="BQ48">
            <v>10</v>
          </cell>
          <cell r="BR48">
            <v>10</v>
          </cell>
          <cell r="BS48">
            <v>10</v>
          </cell>
          <cell r="BT48">
            <v>30</v>
          </cell>
          <cell r="BU48">
            <v>0</v>
          </cell>
          <cell r="BV48">
            <v>0</v>
          </cell>
          <cell r="BW48">
            <v>20</v>
          </cell>
          <cell r="BX48">
            <v>20</v>
          </cell>
          <cell r="BY48">
            <v>20</v>
          </cell>
          <cell r="BZ48">
            <v>868.46</v>
          </cell>
          <cell r="CA48">
            <v>659.6</v>
          </cell>
          <cell r="CB48">
            <v>24000</v>
          </cell>
          <cell r="CC48">
            <v>8180</v>
          </cell>
          <cell r="CD48">
            <v>0</v>
          </cell>
          <cell r="CE48">
            <v>11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R48">
            <v>30.69999999999709</v>
          </cell>
          <cell r="CS48">
            <v>107</v>
          </cell>
          <cell r="CT48">
            <v>144</v>
          </cell>
          <cell r="CU48">
            <v>121</v>
          </cell>
          <cell r="CV48">
            <v>113</v>
          </cell>
          <cell r="CW48">
            <v>140</v>
          </cell>
          <cell r="CX48" t="str">
            <v>0</v>
          </cell>
          <cell r="CY48" t="str">
            <v>0</v>
          </cell>
          <cell r="CZ48">
            <v>655.69999999999709</v>
          </cell>
          <cell r="DA48">
            <v>589</v>
          </cell>
          <cell r="DB48">
            <v>719</v>
          </cell>
          <cell r="DC48">
            <v>735</v>
          </cell>
          <cell r="DD48">
            <v>2064</v>
          </cell>
          <cell r="DE48" t="str">
            <v>0</v>
          </cell>
          <cell r="DF48" t="str">
            <v>0</v>
          </cell>
          <cell r="DG48" t="str">
            <v>0</v>
          </cell>
          <cell r="DH48">
            <v>2064</v>
          </cell>
          <cell r="DI48">
            <v>25.399999999994179</v>
          </cell>
          <cell r="DJ48">
            <v>33</v>
          </cell>
          <cell r="DK48">
            <v>70</v>
          </cell>
          <cell r="DL48">
            <v>128.39999999999418</v>
          </cell>
          <cell r="DM48" t="str">
            <v>0</v>
          </cell>
          <cell r="DN48">
            <v>128.39999999999418</v>
          </cell>
          <cell r="DO48">
            <v>470</v>
          </cell>
          <cell r="DP48">
            <v>960</v>
          </cell>
          <cell r="DQ48">
            <v>126</v>
          </cell>
          <cell r="DR48">
            <v>108</v>
          </cell>
          <cell r="DS48">
            <v>17</v>
          </cell>
          <cell r="DT48">
            <v>27</v>
          </cell>
          <cell r="DU48" t="str">
            <v>0</v>
          </cell>
          <cell r="DV48" t="str">
            <v>0</v>
          </cell>
          <cell r="DW48">
            <v>82</v>
          </cell>
          <cell r="DX48">
            <v>1940</v>
          </cell>
          <cell r="DY48">
            <v>1790</v>
          </cell>
          <cell r="DZ48">
            <v>32.30000000000291</v>
          </cell>
          <cell r="EA48" t="str">
            <v>0</v>
          </cell>
          <cell r="EB48" t="str">
            <v>0</v>
          </cell>
          <cell r="EC48" t="str">
            <v>0</v>
          </cell>
          <cell r="ED48">
            <v>62</v>
          </cell>
          <cell r="EE48">
            <v>94</v>
          </cell>
          <cell r="EF48">
            <v>94.30000000000291</v>
          </cell>
          <cell r="EG48">
            <v>569</v>
          </cell>
          <cell r="EH48">
            <v>650</v>
          </cell>
          <cell r="EI48">
            <v>1219</v>
          </cell>
          <cell r="EJ48">
            <v>47</v>
          </cell>
          <cell r="EK48">
            <v>115</v>
          </cell>
          <cell r="EL48">
            <v>1510</v>
          </cell>
          <cell r="EM48">
            <v>6670</v>
          </cell>
          <cell r="EN48">
            <v>25.73</v>
          </cell>
          <cell r="EO48">
            <v>89.57</v>
          </cell>
          <cell r="EP48">
            <v>868.46</v>
          </cell>
          <cell r="EQ48">
            <v>659.6</v>
          </cell>
          <cell r="ER48">
            <v>28.019999999999982</v>
          </cell>
          <cell r="ES48">
            <v>10.640000000000015</v>
          </cell>
          <cell r="ET48">
            <v>26.009999999999991</v>
          </cell>
          <cell r="EU48">
            <v>3.9839999999999418</v>
          </cell>
          <cell r="EV48">
            <v>8.1799999999999784</v>
          </cell>
          <cell r="EY48">
            <v>40820</v>
          </cell>
          <cell r="FA48">
            <v>145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O48">
            <v>151</v>
          </cell>
          <cell r="FP48">
            <v>901</v>
          </cell>
          <cell r="FQ48">
            <v>1158</v>
          </cell>
          <cell r="FR48">
            <v>1099</v>
          </cell>
          <cell r="FS48">
            <v>1055</v>
          </cell>
          <cell r="FT48">
            <v>1252</v>
          </cell>
          <cell r="FU48">
            <v>0</v>
          </cell>
          <cell r="FV48">
            <v>0</v>
          </cell>
          <cell r="FW48">
            <v>5616</v>
          </cell>
          <cell r="FX48">
            <v>6192</v>
          </cell>
          <cell r="FY48">
            <v>4982</v>
          </cell>
          <cell r="FZ48">
            <v>5001</v>
          </cell>
          <cell r="GA48">
            <v>16268</v>
          </cell>
          <cell r="GB48">
            <v>1.3999999999996362</v>
          </cell>
          <cell r="GC48">
            <v>30.700000000011642</v>
          </cell>
          <cell r="GD48">
            <v>0</v>
          </cell>
          <cell r="GE48">
            <v>16298.700000000012</v>
          </cell>
          <cell r="GF48">
            <v>259.30000000002474</v>
          </cell>
          <cell r="GG48">
            <v>327</v>
          </cell>
          <cell r="GH48">
            <v>579</v>
          </cell>
          <cell r="GI48">
            <v>1136</v>
          </cell>
          <cell r="GJ48">
            <v>29.300000000024738</v>
          </cell>
          <cell r="GK48">
            <v>1165.3000000000247</v>
          </cell>
          <cell r="GL48">
            <v>4680</v>
          </cell>
          <cell r="GM48">
            <v>7120</v>
          </cell>
          <cell r="GN48">
            <v>1139.2000000000116</v>
          </cell>
          <cell r="GO48">
            <v>1004</v>
          </cell>
          <cell r="GP48">
            <v>129</v>
          </cell>
          <cell r="GQ48">
            <v>307</v>
          </cell>
          <cell r="GR48">
            <v>0</v>
          </cell>
          <cell r="GS48">
            <v>2.1000000000058208</v>
          </cell>
          <cell r="GT48">
            <v>778</v>
          </cell>
          <cell r="GU48">
            <v>15670</v>
          </cell>
          <cell r="GV48">
            <v>15159.300000000017</v>
          </cell>
          <cell r="GW48">
            <v>376</v>
          </cell>
          <cell r="GX48">
            <v>0</v>
          </cell>
          <cell r="GY48">
            <v>0</v>
          </cell>
          <cell r="GZ48">
            <v>0</v>
          </cell>
          <cell r="HA48">
            <v>604</v>
          </cell>
          <cell r="HB48">
            <v>950</v>
          </cell>
          <cell r="HC48">
            <v>980</v>
          </cell>
          <cell r="HD48">
            <v>3669</v>
          </cell>
          <cell r="HE48">
            <v>5693</v>
          </cell>
          <cell r="HF48">
            <v>9362</v>
          </cell>
          <cell r="HG48">
            <v>281</v>
          </cell>
          <cell r="HH48">
            <v>1049</v>
          </cell>
          <cell r="HI48">
            <v>13550</v>
          </cell>
          <cell r="HJ48">
            <v>63180</v>
          </cell>
          <cell r="HK48">
            <v>230.25</v>
          </cell>
          <cell r="HL48">
            <v>826.43000000000006</v>
          </cell>
          <cell r="HM48">
            <v>6119.95</v>
          </cell>
          <cell r="HN48">
            <v>70940.61</v>
          </cell>
          <cell r="HO48">
            <v>240.58999999999997</v>
          </cell>
          <cell r="HP48">
            <v>93.29000000000002</v>
          </cell>
          <cell r="HQ48">
            <v>180.34000000000003</v>
          </cell>
          <cell r="HR48">
            <v>38.608000000000182</v>
          </cell>
          <cell r="HS48">
            <v>78.309999999999988</v>
          </cell>
          <cell r="HV48">
            <v>96000</v>
          </cell>
          <cell r="HW48">
            <v>76730</v>
          </cell>
          <cell r="HX48">
            <v>0</v>
          </cell>
          <cell r="HY48">
            <v>209</v>
          </cell>
          <cell r="HZ48">
            <v>10</v>
          </cell>
          <cell r="IA48">
            <v>5</v>
          </cell>
          <cell r="IB48">
            <v>1</v>
          </cell>
          <cell r="IC48">
            <v>4</v>
          </cell>
          <cell r="ID48">
            <v>8</v>
          </cell>
          <cell r="IE48">
            <v>8</v>
          </cell>
          <cell r="IF48">
            <v>8</v>
          </cell>
        </row>
        <row r="49">
          <cell r="B49">
            <v>38759</v>
          </cell>
          <cell r="C49">
            <v>52196</v>
          </cell>
          <cell r="D49">
            <v>56659</v>
          </cell>
          <cell r="E49">
            <v>504887</v>
          </cell>
          <cell r="F49">
            <v>87605</v>
          </cell>
          <cell r="G49">
            <v>245093</v>
          </cell>
          <cell r="H49">
            <v>79897</v>
          </cell>
          <cell r="I49">
            <v>25308</v>
          </cell>
          <cell r="J49">
            <v>16028</v>
          </cell>
          <cell r="K49">
            <v>54913</v>
          </cell>
          <cell r="L49">
            <v>208222</v>
          </cell>
          <cell r="M49">
            <v>220658</v>
          </cell>
          <cell r="N49">
            <v>416413</v>
          </cell>
          <cell r="O49">
            <v>181524</v>
          </cell>
          <cell r="P49">
            <v>730257</v>
          </cell>
          <cell r="Q49">
            <v>406285</v>
          </cell>
          <cell r="R49">
            <v>173720</v>
          </cell>
          <cell r="S49">
            <v>7375</v>
          </cell>
          <cell r="T49">
            <v>10012.4</v>
          </cell>
          <cell r="U49">
            <v>90600</v>
          </cell>
          <cell r="V49">
            <v>30900</v>
          </cell>
          <cell r="W49">
            <v>246320</v>
          </cell>
          <cell r="X49">
            <v>247052</v>
          </cell>
          <cell r="Y49">
            <v>398464</v>
          </cell>
          <cell r="Z49">
            <v>391895</v>
          </cell>
          <cell r="AA49">
            <v>17395</v>
          </cell>
          <cell r="AB49">
            <v>376772</v>
          </cell>
          <cell r="AC49">
            <v>402150</v>
          </cell>
          <cell r="AD49">
            <v>16853</v>
          </cell>
          <cell r="AE49">
            <v>77577</v>
          </cell>
          <cell r="AF49">
            <v>18207</v>
          </cell>
          <cell r="AG49">
            <v>36733</v>
          </cell>
          <cell r="AH49">
            <v>58331</v>
          </cell>
          <cell r="AI49">
            <v>674</v>
          </cell>
          <cell r="AJ49">
            <v>258502</v>
          </cell>
          <cell r="AK49">
            <v>56159</v>
          </cell>
          <cell r="AL49">
            <v>5533.8</v>
          </cell>
          <cell r="AM49">
            <v>135440</v>
          </cell>
          <cell r="AN49">
            <v>6697</v>
          </cell>
          <cell r="AO49">
            <v>84361</v>
          </cell>
          <cell r="AP49">
            <v>0</v>
          </cell>
          <cell r="AQ49">
            <v>57438</v>
          </cell>
          <cell r="AR49">
            <v>161307</v>
          </cell>
          <cell r="AS49">
            <v>66796</v>
          </cell>
          <cell r="AT49">
            <v>0</v>
          </cell>
          <cell r="AU49">
            <v>0</v>
          </cell>
          <cell r="AV49">
            <v>0</v>
          </cell>
          <cell r="AW49">
            <v>48198</v>
          </cell>
          <cell r="AX49">
            <v>0</v>
          </cell>
          <cell r="AY49">
            <v>0</v>
          </cell>
          <cell r="AZ49">
            <v>0</v>
          </cell>
          <cell r="BD49">
            <v>24264260</v>
          </cell>
          <cell r="BE49">
            <v>35435000</v>
          </cell>
          <cell r="BF49">
            <v>135940</v>
          </cell>
          <cell r="BG49">
            <v>2554040</v>
          </cell>
          <cell r="BH49">
            <v>559.64</v>
          </cell>
          <cell r="BI49">
            <v>271.19</v>
          </cell>
          <cell r="BJ49">
            <v>705.54</v>
          </cell>
          <cell r="BK49">
            <v>8840.1</v>
          </cell>
          <cell r="BL49">
            <v>167.52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32</v>
          </cell>
          <cell r="BW49">
            <v>0</v>
          </cell>
          <cell r="BX49">
            <v>0</v>
          </cell>
          <cell r="BY49">
            <v>0</v>
          </cell>
          <cell r="BZ49">
            <v>470.73</v>
          </cell>
          <cell r="CA49">
            <v>390.44</v>
          </cell>
          <cell r="CB49">
            <v>12000</v>
          </cell>
          <cell r="CC49">
            <v>4400</v>
          </cell>
          <cell r="CD49">
            <v>0</v>
          </cell>
          <cell r="CE49">
            <v>11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R49" t="str">
            <v>0</v>
          </cell>
          <cell r="CS49">
            <v>47</v>
          </cell>
          <cell r="CT49">
            <v>75</v>
          </cell>
          <cell r="CU49">
            <v>40</v>
          </cell>
          <cell r="CV49">
            <v>52</v>
          </cell>
          <cell r="CW49">
            <v>82</v>
          </cell>
          <cell r="CX49" t="str">
            <v>0</v>
          </cell>
          <cell r="CY49" t="str">
            <v>0</v>
          </cell>
          <cell r="CZ49">
            <v>296</v>
          </cell>
          <cell r="DA49">
            <v>384</v>
          </cell>
          <cell r="DB49" t="str">
            <v>0</v>
          </cell>
          <cell r="DC49">
            <v>358</v>
          </cell>
          <cell r="DD49">
            <v>749</v>
          </cell>
          <cell r="DE49" t="str">
            <v>0</v>
          </cell>
          <cell r="DF49" t="str">
            <v>0</v>
          </cell>
          <cell r="DG49" t="str">
            <v>0</v>
          </cell>
          <cell r="DH49">
            <v>749</v>
          </cell>
          <cell r="DI49">
            <v>14</v>
          </cell>
          <cell r="DJ49">
            <v>32</v>
          </cell>
          <cell r="DK49">
            <v>48</v>
          </cell>
          <cell r="DL49">
            <v>94</v>
          </cell>
          <cell r="DM49" t="str">
            <v>0</v>
          </cell>
          <cell r="DN49">
            <v>94</v>
          </cell>
          <cell r="DO49">
            <v>180</v>
          </cell>
          <cell r="DP49">
            <v>70</v>
          </cell>
          <cell r="DQ49">
            <v>46</v>
          </cell>
          <cell r="DR49">
            <v>69</v>
          </cell>
          <cell r="DS49">
            <v>8</v>
          </cell>
          <cell r="DT49">
            <v>18</v>
          </cell>
          <cell r="DU49" t="str">
            <v>0</v>
          </cell>
          <cell r="DV49" t="str">
            <v>0</v>
          </cell>
          <cell r="DW49">
            <v>62</v>
          </cell>
          <cell r="DX49">
            <v>740</v>
          </cell>
          <cell r="DY49">
            <v>453</v>
          </cell>
          <cell r="DZ49">
            <v>3</v>
          </cell>
          <cell r="EA49" t="str">
            <v>0</v>
          </cell>
          <cell r="EB49" t="str">
            <v>0</v>
          </cell>
          <cell r="EC49" t="str">
            <v>0</v>
          </cell>
          <cell r="ED49">
            <v>32</v>
          </cell>
          <cell r="EE49">
            <v>31</v>
          </cell>
          <cell r="EF49">
            <v>35</v>
          </cell>
          <cell r="EG49">
            <v>138</v>
          </cell>
          <cell r="EH49">
            <v>312</v>
          </cell>
          <cell r="EI49">
            <v>450</v>
          </cell>
          <cell r="EJ49">
            <v>42</v>
          </cell>
          <cell r="EK49">
            <v>78</v>
          </cell>
          <cell r="EL49">
            <v>620</v>
          </cell>
          <cell r="EM49">
            <v>3780</v>
          </cell>
          <cell r="EN49">
            <v>10.53</v>
          </cell>
          <cell r="EO49">
            <v>46.23</v>
          </cell>
          <cell r="EP49">
            <v>470.73</v>
          </cell>
          <cell r="EQ49">
            <v>390.44</v>
          </cell>
          <cell r="ER49">
            <v>15.470000000000027</v>
          </cell>
          <cell r="ES49">
            <v>7.1999999999999886</v>
          </cell>
          <cell r="ET49">
            <v>10.339999999999918</v>
          </cell>
          <cell r="EU49">
            <v>4.8</v>
          </cell>
          <cell r="EV49">
            <v>4.2300000000000182</v>
          </cell>
          <cell r="EY49">
            <v>48420</v>
          </cell>
          <cell r="FA49">
            <v>134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O49">
            <v>151</v>
          </cell>
          <cell r="FP49">
            <v>948</v>
          </cell>
          <cell r="FQ49">
            <v>1233</v>
          </cell>
          <cell r="FR49">
            <v>1139</v>
          </cell>
          <cell r="FS49">
            <v>1107</v>
          </cell>
          <cell r="FT49">
            <v>1334</v>
          </cell>
          <cell r="FU49">
            <v>0</v>
          </cell>
          <cell r="FV49">
            <v>0</v>
          </cell>
          <cell r="FW49">
            <v>5912</v>
          </cell>
          <cell r="FX49">
            <v>6576</v>
          </cell>
          <cell r="FY49">
            <v>4982</v>
          </cell>
          <cell r="FZ49">
            <v>5359</v>
          </cell>
          <cell r="GA49">
            <v>17017</v>
          </cell>
          <cell r="GB49">
            <v>1.3999999999996362</v>
          </cell>
          <cell r="GC49">
            <v>30.700000000011642</v>
          </cell>
          <cell r="GD49">
            <v>0</v>
          </cell>
          <cell r="GE49">
            <v>17047.700000000012</v>
          </cell>
          <cell r="GF49">
            <v>273.30000000002474</v>
          </cell>
          <cell r="GG49">
            <v>359</v>
          </cell>
          <cell r="GH49">
            <v>627</v>
          </cell>
          <cell r="GI49">
            <v>1230</v>
          </cell>
          <cell r="GJ49">
            <v>29.300000000024738</v>
          </cell>
          <cell r="GK49">
            <v>1259.3000000000247</v>
          </cell>
          <cell r="GL49">
            <v>4860</v>
          </cell>
          <cell r="GM49">
            <v>7190</v>
          </cell>
          <cell r="GN49">
            <v>1185.2000000000116</v>
          </cell>
          <cell r="GO49">
            <v>1073</v>
          </cell>
          <cell r="GP49">
            <v>137</v>
          </cell>
          <cell r="GQ49">
            <v>325</v>
          </cell>
          <cell r="GR49">
            <v>0</v>
          </cell>
          <cell r="GS49">
            <v>2.1000000000058208</v>
          </cell>
          <cell r="GT49">
            <v>840</v>
          </cell>
          <cell r="GU49">
            <v>16410</v>
          </cell>
          <cell r="GV49">
            <v>15612.300000000017</v>
          </cell>
          <cell r="GW49">
            <v>379</v>
          </cell>
          <cell r="GX49">
            <v>0</v>
          </cell>
          <cell r="GY49">
            <v>0</v>
          </cell>
          <cell r="GZ49">
            <v>0</v>
          </cell>
          <cell r="HA49">
            <v>636</v>
          </cell>
          <cell r="HB49">
            <v>981</v>
          </cell>
          <cell r="HC49">
            <v>1015</v>
          </cell>
          <cell r="HD49">
            <v>3807</v>
          </cell>
          <cell r="HE49">
            <v>6005</v>
          </cell>
          <cell r="HF49">
            <v>9812</v>
          </cell>
          <cell r="HG49">
            <v>323</v>
          </cell>
          <cell r="HH49">
            <v>1127</v>
          </cell>
          <cell r="HI49">
            <v>14170</v>
          </cell>
          <cell r="HJ49">
            <v>66960</v>
          </cell>
          <cell r="HK49">
            <v>240.78</v>
          </cell>
          <cell r="HL49">
            <v>872.66000000000008</v>
          </cell>
          <cell r="HM49">
            <v>6590.68</v>
          </cell>
          <cell r="HN49">
            <v>71331.05</v>
          </cell>
          <cell r="HO49">
            <v>256.06</v>
          </cell>
          <cell r="HP49">
            <v>100.49000000000001</v>
          </cell>
          <cell r="HQ49">
            <v>190.67999999999995</v>
          </cell>
          <cell r="HR49">
            <v>43.408000000000179</v>
          </cell>
          <cell r="HS49">
            <v>82.54</v>
          </cell>
          <cell r="HV49">
            <v>108000</v>
          </cell>
          <cell r="HW49">
            <v>81130</v>
          </cell>
          <cell r="HX49">
            <v>0</v>
          </cell>
          <cell r="HY49">
            <v>220</v>
          </cell>
          <cell r="HZ49">
            <v>10</v>
          </cell>
          <cell r="IA49">
            <v>5</v>
          </cell>
          <cell r="IB49">
            <v>1</v>
          </cell>
          <cell r="IC49">
            <v>4</v>
          </cell>
          <cell r="ID49">
            <v>8</v>
          </cell>
          <cell r="IE49">
            <v>8</v>
          </cell>
          <cell r="IF49">
            <v>8</v>
          </cell>
        </row>
        <row r="50">
          <cell r="B50">
            <v>38760</v>
          </cell>
          <cell r="C50">
            <v>52196</v>
          </cell>
          <cell r="D50">
            <v>56683</v>
          </cell>
          <cell r="E50">
            <v>504916</v>
          </cell>
          <cell r="F50">
            <v>87650</v>
          </cell>
          <cell r="G50">
            <v>245138</v>
          </cell>
          <cell r="H50">
            <v>79919</v>
          </cell>
          <cell r="I50">
            <v>25308</v>
          </cell>
          <cell r="J50">
            <v>16028</v>
          </cell>
          <cell r="K50">
            <v>54966</v>
          </cell>
          <cell r="L50">
            <v>208344</v>
          </cell>
          <cell r="M50">
            <v>220770</v>
          </cell>
          <cell r="N50">
            <v>416486</v>
          </cell>
          <cell r="O50">
            <v>181608</v>
          </cell>
          <cell r="P50">
            <v>730340</v>
          </cell>
          <cell r="Q50">
            <v>406357</v>
          </cell>
          <cell r="R50">
            <v>173720</v>
          </cell>
          <cell r="S50">
            <v>7382</v>
          </cell>
          <cell r="T50">
            <v>10012.4</v>
          </cell>
          <cell r="U50">
            <v>90636</v>
          </cell>
          <cell r="V50">
            <v>30914</v>
          </cell>
          <cell r="W50">
            <v>246332</v>
          </cell>
          <cell r="X50">
            <v>247482</v>
          </cell>
          <cell r="Y50">
            <v>398900</v>
          </cell>
          <cell r="Z50">
            <v>391895</v>
          </cell>
          <cell r="AA50">
            <v>17395</v>
          </cell>
          <cell r="AB50">
            <v>377064</v>
          </cell>
          <cell r="AC50">
            <v>402215</v>
          </cell>
          <cell r="AD50">
            <v>16853</v>
          </cell>
          <cell r="AE50">
            <v>77613</v>
          </cell>
          <cell r="AF50">
            <v>18229</v>
          </cell>
          <cell r="AG50">
            <v>36767</v>
          </cell>
          <cell r="AH50">
            <v>58364</v>
          </cell>
          <cell r="AI50">
            <v>684</v>
          </cell>
          <cell r="AJ50">
            <v>258569</v>
          </cell>
          <cell r="AK50">
            <v>56218</v>
          </cell>
          <cell r="AL50">
            <v>5533.8</v>
          </cell>
          <cell r="AM50">
            <v>135440</v>
          </cell>
          <cell r="AN50">
            <v>6727</v>
          </cell>
          <cell r="AO50">
            <v>84406</v>
          </cell>
          <cell r="AP50">
            <v>0</v>
          </cell>
          <cell r="AQ50">
            <v>57530</v>
          </cell>
          <cell r="AR50">
            <v>161326</v>
          </cell>
          <cell r="AS50">
            <v>66797</v>
          </cell>
          <cell r="AT50">
            <v>0</v>
          </cell>
          <cell r="AU50">
            <v>0</v>
          </cell>
          <cell r="AV50">
            <v>0</v>
          </cell>
          <cell r="AW50">
            <v>48222</v>
          </cell>
          <cell r="AX50">
            <v>0</v>
          </cell>
          <cell r="AY50">
            <v>0</v>
          </cell>
          <cell r="AZ50">
            <v>0</v>
          </cell>
          <cell r="BD50">
            <v>24291560</v>
          </cell>
          <cell r="BE50">
            <v>35435000</v>
          </cell>
          <cell r="BF50">
            <v>137690</v>
          </cell>
          <cell r="BG50">
            <v>2554040</v>
          </cell>
          <cell r="BH50">
            <v>565.66</v>
          </cell>
          <cell r="BI50">
            <v>272.76</v>
          </cell>
          <cell r="BJ50">
            <v>712.47</v>
          </cell>
          <cell r="BK50">
            <v>8851.7999999999993</v>
          </cell>
          <cell r="BL50">
            <v>168.32</v>
          </cell>
          <cell r="BO50">
            <v>10</v>
          </cell>
          <cell r="BP50">
            <v>10</v>
          </cell>
          <cell r="BQ50">
            <v>10</v>
          </cell>
          <cell r="BR50">
            <v>10</v>
          </cell>
          <cell r="BS50">
            <v>10</v>
          </cell>
          <cell r="BT50">
            <v>0</v>
          </cell>
          <cell r="BU50">
            <v>0</v>
          </cell>
          <cell r="BV50">
            <v>0</v>
          </cell>
          <cell r="BW50">
            <v>20</v>
          </cell>
          <cell r="BX50">
            <v>20</v>
          </cell>
          <cell r="BY50">
            <v>20</v>
          </cell>
          <cell r="BZ50">
            <v>345.25</v>
          </cell>
          <cell r="CA50">
            <v>117.1</v>
          </cell>
          <cell r="CB50">
            <v>0</v>
          </cell>
          <cell r="CC50">
            <v>1750</v>
          </cell>
          <cell r="CD50">
            <v>0</v>
          </cell>
          <cell r="CE50">
            <v>11</v>
          </cell>
          <cell r="CF50">
            <v>2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R50" t="str">
            <v>0</v>
          </cell>
          <cell r="CS50">
            <v>24</v>
          </cell>
          <cell r="CT50">
            <v>29</v>
          </cell>
          <cell r="CU50">
            <v>45</v>
          </cell>
          <cell r="CV50">
            <v>45</v>
          </cell>
          <cell r="CW50">
            <v>22</v>
          </cell>
          <cell r="CX50" t="str">
            <v>0</v>
          </cell>
          <cell r="CY50" t="str">
            <v>0</v>
          </cell>
          <cell r="CZ50">
            <v>165</v>
          </cell>
          <cell r="DA50">
            <v>436</v>
          </cell>
          <cell r="DB50" t="str">
            <v>0</v>
          </cell>
          <cell r="DC50" t="str">
            <v>0</v>
          </cell>
          <cell r="DD50">
            <v>430</v>
          </cell>
          <cell r="DE50" t="str">
            <v>0</v>
          </cell>
          <cell r="DF50" t="str">
            <v>0</v>
          </cell>
          <cell r="DG50" t="str">
            <v>0</v>
          </cell>
          <cell r="DH50">
            <v>430</v>
          </cell>
          <cell r="DI50">
            <v>10</v>
          </cell>
          <cell r="DJ50">
            <v>14</v>
          </cell>
          <cell r="DK50">
            <v>12</v>
          </cell>
          <cell r="DL50">
            <v>36</v>
          </cell>
          <cell r="DM50" t="str">
            <v>0</v>
          </cell>
          <cell r="DN50">
            <v>36</v>
          </cell>
          <cell r="DO50">
            <v>220</v>
          </cell>
          <cell r="DP50">
            <v>340</v>
          </cell>
          <cell r="DQ50">
            <v>67</v>
          </cell>
          <cell r="DR50">
            <v>59</v>
          </cell>
          <cell r="DS50">
            <v>10</v>
          </cell>
          <cell r="DT50">
            <v>33</v>
          </cell>
          <cell r="DU50" t="str">
            <v>0</v>
          </cell>
          <cell r="DV50" t="str">
            <v>0</v>
          </cell>
          <cell r="DW50">
            <v>30</v>
          </cell>
          <cell r="DX50">
            <v>360</v>
          </cell>
          <cell r="DY50">
            <v>759</v>
          </cell>
          <cell r="DZ50">
            <v>1</v>
          </cell>
          <cell r="EA50" t="str">
            <v>0</v>
          </cell>
          <cell r="EB50" t="str">
            <v>0</v>
          </cell>
          <cell r="EC50" t="str">
            <v>0</v>
          </cell>
          <cell r="ED50">
            <v>24</v>
          </cell>
          <cell r="EE50">
            <v>19</v>
          </cell>
          <cell r="EF50">
            <v>25</v>
          </cell>
          <cell r="EG50">
            <v>53</v>
          </cell>
          <cell r="EH50">
            <v>122</v>
          </cell>
          <cell r="EI50">
            <v>175</v>
          </cell>
          <cell r="EJ50">
            <v>7</v>
          </cell>
          <cell r="EK50">
            <v>92</v>
          </cell>
          <cell r="EL50">
            <v>1750</v>
          </cell>
          <cell r="EM50" t="str">
            <v>0</v>
          </cell>
          <cell r="EN50">
            <v>27.3</v>
          </cell>
          <cell r="EO50" t="str">
            <v>0</v>
          </cell>
          <cell r="EP50">
            <v>345.25</v>
          </cell>
          <cell r="EQ50">
            <v>117.1</v>
          </cell>
          <cell r="ER50">
            <v>6.0199999999999818</v>
          </cell>
          <cell r="ES50">
            <v>1.5699999999999932</v>
          </cell>
          <cell r="ET50">
            <v>6.9300000000000637</v>
          </cell>
          <cell r="EU50">
            <v>1.8719999999998254</v>
          </cell>
          <cell r="EV50">
            <v>0.79999999999998295</v>
          </cell>
          <cell r="EY50">
            <v>46670</v>
          </cell>
          <cell r="FA50">
            <v>123</v>
          </cell>
          <cell r="FC50">
            <v>2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O50">
            <v>151</v>
          </cell>
          <cell r="FP50">
            <v>972</v>
          </cell>
          <cell r="FQ50">
            <v>1262</v>
          </cell>
          <cell r="FR50">
            <v>1184</v>
          </cell>
          <cell r="FS50">
            <v>1152</v>
          </cell>
          <cell r="FT50">
            <v>1356</v>
          </cell>
          <cell r="FU50">
            <v>0</v>
          </cell>
          <cell r="FV50">
            <v>0</v>
          </cell>
          <cell r="FW50">
            <v>6077</v>
          </cell>
          <cell r="FX50">
            <v>7012</v>
          </cell>
          <cell r="FY50">
            <v>4982</v>
          </cell>
          <cell r="FZ50">
            <v>5359</v>
          </cell>
          <cell r="GA50">
            <v>17447</v>
          </cell>
          <cell r="GB50">
            <v>1.3999999999996362</v>
          </cell>
          <cell r="GC50">
            <v>30.700000000011642</v>
          </cell>
          <cell r="GD50">
            <v>0</v>
          </cell>
          <cell r="GE50">
            <v>17477.700000000012</v>
          </cell>
          <cell r="GF50">
            <v>283.30000000002474</v>
          </cell>
          <cell r="GG50">
            <v>373</v>
          </cell>
          <cell r="GH50">
            <v>639</v>
          </cell>
          <cell r="GI50">
            <v>1266</v>
          </cell>
          <cell r="GJ50">
            <v>29.300000000024738</v>
          </cell>
          <cell r="GK50">
            <v>1295.3000000000247</v>
          </cell>
          <cell r="GL50">
            <v>5080</v>
          </cell>
          <cell r="GM50">
            <v>7530</v>
          </cell>
          <cell r="GN50">
            <v>1252.2000000000116</v>
          </cell>
          <cell r="GO50">
            <v>1132</v>
          </cell>
          <cell r="GP50">
            <v>147</v>
          </cell>
          <cell r="GQ50">
            <v>358</v>
          </cell>
          <cell r="GR50">
            <v>0</v>
          </cell>
          <cell r="GS50">
            <v>2.1000000000058208</v>
          </cell>
          <cell r="GT50">
            <v>870</v>
          </cell>
          <cell r="GU50">
            <v>16770</v>
          </cell>
          <cell r="GV50">
            <v>16371.300000000017</v>
          </cell>
          <cell r="GW50">
            <v>380</v>
          </cell>
          <cell r="GX50">
            <v>0</v>
          </cell>
          <cell r="GY50">
            <v>0</v>
          </cell>
          <cell r="GZ50">
            <v>0</v>
          </cell>
          <cell r="HA50">
            <v>660</v>
          </cell>
          <cell r="HB50">
            <v>1000</v>
          </cell>
          <cell r="HC50">
            <v>1040</v>
          </cell>
          <cell r="HD50">
            <v>3860</v>
          </cell>
          <cell r="HE50">
            <v>6127</v>
          </cell>
          <cell r="HF50">
            <v>9987</v>
          </cell>
          <cell r="HG50">
            <v>330</v>
          </cell>
          <cell r="HH50">
            <v>1219</v>
          </cell>
          <cell r="HI50">
            <v>15920</v>
          </cell>
          <cell r="HJ50">
            <v>66960</v>
          </cell>
          <cell r="HK50">
            <v>268.08</v>
          </cell>
          <cell r="HL50">
            <v>872.66000000000008</v>
          </cell>
          <cell r="HM50">
            <v>6935.93</v>
          </cell>
          <cell r="HN50">
            <v>71448.150000000009</v>
          </cell>
          <cell r="HO50">
            <v>262.08</v>
          </cell>
          <cell r="HP50">
            <v>102.06</v>
          </cell>
          <cell r="HQ50">
            <v>197.61</v>
          </cell>
          <cell r="HR50">
            <v>45.28</v>
          </cell>
          <cell r="HS50">
            <v>83.339999999999989</v>
          </cell>
          <cell r="HV50">
            <v>108000</v>
          </cell>
          <cell r="HW50">
            <v>82880</v>
          </cell>
          <cell r="HX50">
            <v>0</v>
          </cell>
          <cell r="HY50">
            <v>231</v>
          </cell>
          <cell r="HZ50">
            <v>12</v>
          </cell>
          <cell r="IA50">
            <v>5</v>
          </cell>
          <cell r="IB50">
            <v>1</v>
          </cell>
          <cell r="IC50">
            <v>4</v>
          </cell>
          <cell r="ID50">
            <v>8</v>
          </cell>
          <cell r="IE50">
            <v>8</v>
          </cell>
          <cell r="IF50">
            <v>8</v>
          </cell>
        </row>
        <row r="51">
          <cell r="B51">
            <v>38761</v>
          </cell>
          <cell r="C51">
            <v>52211</v>
          </cell>
          <cell r="D51">
            <v>56754</v>
          </cell>
          <cell r="E51">
            <v>505013</v>
          </cell>
          <cell r="F51">
            <v>87731</v>
          </cell>
          <cell r="G51">
            <v>245206</v>
          </cell>
          <cell r="H51">
            <v>80019</v>
          </cell>
          <cell r="I51">
            <v>25308</v>
          </cell>
          <cell r="J51">
            <v>16028</v>
          </cell>
          <cell r="K51">
            <v>55351</v>
          </cell>
          <cell r="L51">
            <v>208499</v>
          </cell>
          <cell r="M51">
            <v>221031</v>
          </cell>
          <cell r="N51">
            <v>416672</v>
          </cell>
          <cell r="O51">
            <v>181808</v>
          </cell>
          <cell r="P51">
            <v>730539</v>
          </cell>
          <cell r="Q51">
            <v>406544</v>
          </cell>
          <cell r="R51">
            <v>173720</v>
          </cell>
          <cell r="S51">
            <v>7412</v>
          </cell>
          <cell r="T51">
            <v>10012.4</v>
          </cell>
          <cell r="U51">
            <v>90713</v>
          </cell>
          <cell r="V51">
            <v>30956</v>
          </cell>
          <cell r="W51">
            <v>246347.8</v>
          </cell>
          <cell r="X51">
            <v>248493</v>
          </cell>
          <cell r="Y51">
            <v>399016</v>
          </cell>
          <cell r="Z51">
            <v>392604</v>
          </cell>
          <cell r="AA51">
            <v>17580</v>
          </cell>
          <cell r="AB51">
            <v>377108</v>
          </cell>
          <cell r="AC51">
            <v>402920</v>
          </cell>
          <cell r="AD51">
            <v>17041</v>
          </cell>
          <cell r="AE51">
            <v>77715</v>
          </cell>
          <cell r="AF51">
            <v>18257.5</v>
          </cell>
          <cell r="AG51">
            <v>36813.4</v>
          </cell>
          <cell r="AH51">
            <v>58383</v>
          </cell>
          <cell r="AI51">
            <v>694</v>
          </cell>
          <cell r="AJ51">
            <v>258655</v>
          </cell>
          <cell r="AK51">
            <v>56292</v>
          </cell>
          <cell r="AL51">
            <v>5533.8</v>
          </cell>
          <cell r="AM51">
            <v>135464.4</v>
          </cell>
          <cell r="AN51">
            <v>6799</v>
          </cell>
          <cell r="AO51">
            <v>84451</v>
          </cell>
          <cell r="AP51">
            <v>0</v>
          </cell>
          <cell r="AQ51">
            <v>57639</v>
          </cell>
          <cell r="AR51">
            <v>161368</v>
          </cell>
          <cell r="AS51">
            <v>66799.600000000006</v>
          </cell>
          <cell r="AT51">
            <v>0</v>
          </cell>
          <cell r="AU51">
            <v>0</v>
          </cell>
          <cell r="AV51">
            <v>0</v>
          </cell>
          <cell r="AW51">
            <v>48263.9</v>
          </cell>
          <cell r="AX51">
            <v>0</v>
          </cell>
          <cell r="AY51">
            <v>0</v>
          </cell>
          <cell r="AZ51">
            <v>0</v>
          </cell>
          <cell r="BD51">
            <v>24337290</v>
          </cell>
          <cell r="BE51">
            <v>35464070</v>
          </cell>
          <cell r="BF51">
            <v>140570</v>
          </cell>
          <cell r="BG51">
            <v>2555810</v>
          </cell>
          <cell r="BH51">
            <v>574.64</v>
          </cell>
          <cell r="BI51">
            <v>274.97000000000003</v>
          </cell>
          <cell r="BJ51">
            <v>722.04</v>
          </cell>
          <cell r="BK51">
            <v>8873.6</v>
          </cell>
          <cell r="BL51">
            <v>169.2</v>
          </cell>
          <cell r="BO51">
            <v>10</v>
          </cell>
          <cell r="BP51">
            <v>10</v>
          </cell>
          <cell r="BQ51">
            <v>10</v>
          </cell>
          <cell r="BR51">
            <v>10</v>
          </cell>
          <cell r="BS51">
            <v>10</v>
          </cell>
          <cell r="BT51">
            <v>32</v>
          </cell>
          <cell r="BU51">
            <v>0</v>
          </cell>
          <cell r="BV51">
            <v>0</v>
          </cell>
          <cell r="BW51">
            <v>20</v>
          </cell>
          <cell r="BX51">
            <v>20</v>
          </cell>
          <cell r="BY51">
            <v>20</v>
          </cell>
          <cell r="BZ51">
            <v>355.37</v>
          </cell>
          <cell r="CA51">
            <v>492.1</v>
          </cell>
          <cell r="CB51">
            <v>0</v>
          </cell>
          <cell r="CC51">
            <v>4650</v>
          </cell>
          <cell r="CD51">
            <v>0</v>
          </cell>
          <cell r="CE51">
            <v>11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R51">
            <v>15</v>
          </cell>
          <cell r="CS51">
            <v>71</v>
          </cell>
          <cell r="CT51">
            <v>97</v>
          </cell>
          <cell r="CU51">
            <v>81</v>
          </cell>
          <cell r="CV51">
            <v>68</v>
          </cell>
          <cell r="CW51">
            <v>100</v>
          </cell>
          <cell r="CX51" t="str">
            <v>0</v>
          </cell>
          <cell r="CY51" t="str">
            <v>0</v>
          </cell>
          <cell r="CZ51">
            <v>432</v>
          </cell>
          <cell r="DA51">
            <v>116</v>
          </cell>
          <cell r="DB51">
            <v>709</v>
          </cell>
          <cell r="DC51">
            <v>185</v>
          </cell>
          <cell r="DD51">
            <v>1011</v>
          </cell>
          <cell r="DE51" t="str">
            <v>0</v>
          </cell>
          <cell r="DF51" t="str">
            <v>0</v>
          </cell>
          <cell r="DG51" t="str">
            <v>0</v>
          </cell>
          <cell r="DH51">
            <v>1011</v>
          </cell>
          <cell r="DI51">
            <v>19.200000000011642</v>
          </cell>
          <cell r="DJ51">
            <v>42</v>
          </cell>
          <cell r="DK51">
            <v>15.799999999988358</v>
          </cell>
          <cell r="DL51">
            <v>77</v>
          </cell>
          <cell r="DM51" t="str">
            <v>0</v>
          </cell>
          <cell r="DN51">
            <v>77</v>
          </cell>
          <cell r="DO51">
            <v>285</v>
          </cell>
          <cell r="DP51">
            <v>464.00000000001455</v>
          </cell>
          <cell r="DQ51">
            <v>86</v>
          </cell>
          <cell r="DR51">
            <v>74</v>
          </cell>
          <cell r="DS51">
            <v>10</v>
          </cell>
          <cell r="DT51">
            <v>19</v>
          </cell>
          <cell r="DU51" t="str">
            <v>0</v>
          </cell>
          <cell r="DV51">
            <v>24.399999999994179</v>
          </cell>
          <cell r="DW51">
            <v>72</v>
          </cell>
          <cell r="DX51">
            <v>1020</v>
          </cell>
          <cell r="DY51">
            <v>1034.4000000000087</v>
          </cell>
          <cell r="DZ51">
            <v>2.6000000000058208</v>
          </cell>
          <cell r="EA51" t="str">
            <v>0</v>
          </cell>
          <cell r="EB51" t="str">
            <v>0</v>
          </cell>
          <cell r="EC51" t="str">
            <v>0</v>
          </cell>
          <cell r="ED51">
            <v>41.900000000001455</v>
          </cell>
          <cell r="EE51">
            <v>42</v>
          </cell>
          <cell r="EF51">
            <v>44.500000000007276</v>
          </cell>
          <cell r="EG51">
            <v>385</v>
          </cell>
          <cell r="EH51">
            <v>155</v>
          </cell>
          <cell r="EI51">
            <v>540</v>
          </cell>
          <cell r="EJ51">
            <v>30</v>
          </cell>
          <cell r="EK51">
            <v>109</v>
          </cell>
          <cell r="EL51">
            <v>2880</v>
          </cell>
          <cell r="EM51">
            <v>1770</v>
          </cell>
          <cell r="EN51">
            <v>45.73</v>
          </cell>
          <cell r="EO51">
            <v>29.07</v>
          </cell>
          <cell r="EP51">
            <v>355.37</v>
          </cell>
          <cell r="EQ51">
            <v>492.1</v>
          </cell>
          <cell r="ER51">
            <v>8.9800000000000182</v>
          </cell>
          <cell r="ES51">
            <v>2.2100000000000364</v>
          </cell>
          <cell r="ET51">
            <v>9.5699999999999363</v>
          </cell>
          <cell r="EU51">
            <v>3.4880000000001745</v>
          </cell>
          <cell r="EV51">
            <v>0.87999999999999545</v>
          </cell>
          <cell r="EY51">
            <v>42020</v>
          </cell>
          <cell r="FA51">
            <v>112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O51">
            <v>166</v>
          </cell>
          <cell r="FP51">
            <v>1043</v>
          </cell>
          <cell r="FQ51">
            <v>1359</v>
          </cell>
          <cell r="FR51">
            <v>1265</v>
          </cell>
          <cell r="FS51">
            <v>1220</v>
          </cell>
          <cell r="FT51">
            <v>1456</v>
          </cell>
          <cell r="FU51">
            <v>0</v>
          </cell>
          <cell r="FV51">
            <v>0</v>
          </cell>
          <cell r="FW51">
            <v>6509</v>
          </cell>
          <cell r="FX51">
            <v>7128</v>
          </cell>
          <cell r="FY51">
            <v>5691</v>
          </cell>
          <cell r="FZ51">
            <v>5544</v>
          </cell>
          <cell r="GA51">
            <v>18458</v>
          </cell>
          <cell r="GB51">
            <v>1.3999999999996362</v>
          </cell>
          <cell r="GC51">
            <v>30.700000000011642</v>
          </cell>
          <cell r="GD51">
            <v>0</v>
          </cell>
          <cell r="GE51">
            <v>18488.700000000012</v>
          </cell>
          <cell r="GF51">
            <v>302.50000000003638</v>
          </cell>
          <cell r="GG51">
            <v>415</v>
          </cell>
          <cell r="GH51">
            <v>654.79999999998836</v>
          </cell>
          <cell r="GI51">
            <v>1343</v>
          </cell>
          <cell r="GJ51">
            <v>29.300000000024738</v>
          </cell>
          <cell r="GK51">
            <v>1372.3000000000247</v>
          </cell>
          <cell r="GL51">
            <v>5365</v>
          </cell>
          <cell r="GM51">
            <v>7994.0000000000146</v>
          </cell>
          <cell r="GN51">
            <v>1338.2000000000116</v>
          </cell>
          <cell r="GO51">
            <v>1206</v>
          </cell>
          <cell r="GP51">
            <v>157</v>
          </cell>
          <cell r="GQ51">
            <v>377</v>
          </cell>
          <cell r="GR51">
            <v>0</v>
          </cell>
          <cell r="GS51">
            <v>26.5</v>
          </cell>
          <cell r="GT51">
            <v>942</v>
          </cell>
          <cell r="GU51">
            <v>17790</v>
          </cell>
          <cell r="GV51">
            <v>17405.700000000026</v>
          </cell>
          <cell r="GW51">
            <v>382.60000000000582</v>
          </cell>
          <cell r="GX51">
            <v>0</v>
          </cell>
          <cell r="GY51">
            <v>0</v>
          </cell>
          <cell r="GZ51">
            <v>0</v>
          </cell>
          <cell r="HA51">
            <v>701.90000000000146</v>
          </cell>
          <cell r="HB51">
            <v>1042</v>
          </cell>
          <cell r="HC51">
            <v>1084.5000000000073</v>
          </cell>
          <cell r="HD51">
            <v>4245</v>
          </cell>
          <cell r="HE51">
            <v>6282</v>
          </cell>
          <cell r="HF51">
            <v>10527</v>
          </cell>
          <cell r="HG51">
            <v>360</v>
          </cell>
          <cell r="HH51">
            <v>1328</v>
          </cell>
          <cell r="HI51">
            <v>18800</v>
          </cell>
          <cell r="HJ51">
            <v>68730</v>
          </cell>
          <cell r="HK51">
            <v>313.81</v>
          </cell>
          <cell r="HL51">
            <v>901.73000000000013</v>
          </cell>
          <cell r="HM51">
            <v>7291.3</v>
          </cell>
          <cell r="HN51">
            <v>71940.250000000015</v>
          </cell>
          <cell r="HO51">
            <v>271.06</v>
          </cell>
          <cell r="HP51">
            <v>104.27000000000004</v>
          </cell>
          <cell r="HQ51">
            <v>207.17999999999995</v>
          </cell>
          <cell r="HR51">
            <v>48.768000000000178</v>
          </cell>
          <cell r="HS51">
            <v>84.219999999999985</v>
          </cell>
          <cell r="HV51">
            <v>108000</v>
          </cell>
          <cell r="HW51">
            <v>87530</v>
          </cell>
          <cell r="HX51">
            <v>0</v>
          </cell>
          <cell r="HY51">
            <v>242</v>
          </cell>
          <cell r="HZ51">
            <v>12</v>
          </cell>
          <cell r="IA51">
            <v>5</v>
          </cell>
          <cell r="IB51">
            <v>1</v>
          </cell>
          <cell r="IC51">
            <v>4</v>
          </cell>
          <cell r="ID51">
            <v>8</v>
          </cell>
          <cell r="IE51">
            <v>8</v>
          </cell>
          <cell r="IF51">
            <v>8</v>
          </cell>
        </row>
        <row r="52">
          <cell r="B52">
            <v>38762</v>
          </cell>
          <cell r="C52">
            <v>52271.9</v>
          </cell>
          <cell r="D52">
            <v>56847.8</v>
          </cell>
          <cell r="E52">
            <v>505144.8</v>
          </cell>
          <cell r="F52">
            <v>87848</v>
          </cell>
          <cell r="G52">
            <v>245322.7</v>
          </cell>
          <cell r="H52">
            <v>80144</v>
          </cell>
          <cell r="I52">
            <v>25362</v>
          </cell>
          <cell r="J52">
            <v>16085</v>
          </cell>
          <cell r="K52">
            <v>55545</v>
          </cell>
          <cell r="L52">
            <v>209130</v>
          </cell>
          <cell r="M52">
            <v>221485.1</v>
          </cell>
          <cell r="N52">
            <v>417013</v>
          </cell>
          <cell r="O52">
            <v>182158.7</v>
          </cell>
          <cell r="P52">
            <v>730896.7</v>
          </cell>
          <cell r="Q52">
            <v>406888.8</v>
          </cell>
          <cell r="R52">
            <v>173720</v>
          </cell>
          <cell r="S52">
            <v>7436.4</v>
          </cell>
          <cell r="T52">
            <v>10012.4</v>
          </cell>
          <cell r="U52">
            <v>90894.3</v>
          </cell>
          <cell r="V52">
            <v>30960</v>
          </cell>
          <cell r="W52">
            <v>246405.3</v>
          </cell>
          <cell r="X52">
            <v>250242</v>
          </cell>
          <cell r="Y52">
            <v>399589</v>
          </cell>
          <cell r="Z52">
            <v>392894</v>
          </cell>
          <cell r="AA52">
            <v>18420</v>
          </cell>
          <cell r="AB52">
            <v>377382.2</v>
          </cell>
          <cell r="AC52">
            <v>403236</v>
          </cell>
          <cell r="AD52">
            <v>17895</v>
          </cell>
          <cell r="AE52">
            <v>77888</v>
          </cell>
          <cell r="AF52">
            <v>18309.099999999999</v>
          </cell>
          <cell r="AG52">
            <v>36892.400000000001</v>
          </cell>
          <cell r="AH52">
            <v>58420.800000000003</v>
          </cell>
          <cell r="AI52">
            <v>705</v>
          </cell>
          <cell r="AJ52">
            <v>258783.3</v>
          </cell>
          <cell r="AK52">
            <v>56406.8</v>
          </cell>
          <cell r="AL52">
            <v>5533.8</v>
          </cell>
          <cell r="AM52">
            <v>135464.4</v>
          </cell>
          <cell r="AN52">
            <v>6800</v>
          </cell>
          <cell r="AO52">
            <v>84498</v>
          </cell>
          <cell r="AP52">
            <v>0</v>
          </cell>
          <cell r="AQ52">
            <v>57785</v>
          </cell>
          <cell r="AR52">
            <v>161457</v>
          </cell>
          <cell r="AS52">
            <v>66820</v>
          </cell>
          <cell r="AT52">
            <v>0</v>
          </cell>
          <cell r="AU52">
            <v>0</v>
          </cell>
          <cell r="AV52">
            <v>0</v>
          </cell>
          <cell r="AW52">
            <v>48340.5</v>
          </cell>
          <cell r="AX52">
            <v>0</v>
          </cell>
          <cell r="AY52">
            <v>0</v>
          </cell>
          <cell r="AZ52">
            <v>0</v>
          </cell>
          <cell r="BD52">
            <v>24365490</v>
          </cell>
          <cell r="BE52">
            <v>35554400</v>
          </cell>
          <cell r="BF52">
            <v>142260</v>
          </cell>
          <cell r="BG52">
            <v>2562690</v>
          </cell>
          <cell r="BH52">
            <v>598.5</v>
          </cell>
          <cell r="BI52">
            <v>284.45</v>
          </cell>
          <cell r="BJ52">
            <v>742.8</v>
          </cell>
          <cell r="BK52">
            <v>8893.7000000000007</v>
          </cell>
          <cell r="BL52">
            <v>178.89</v>
          </cell>
          <cell r="BO52">
            <v>10</v>
          </cell>
          <cell r="BP52">
            <v>10</v>
          </cell>
          <cell r="BQ52">
            <v>10</v>
          </cell>
          <cell r="BR52">
            <v>10</v>
          </cell>
          <cell r="BS52">
            <v>10</v>
          </cell>
          <cell r="BT52">
            <v>0</v>
          </cell>
          <cell r="BU52">
            <v>33</v>
          </cell>
          <cell r="BV52">
            <v>0</v>
          </cell>
          <cell r="BW52">
            <v>20</v>
          </cell>
          <cell r="BX52">
            <v>20</v>
          </cell>
          <cell r="BY52">
            <v>20</v>
          </cell>
          <cell r="BZ52">
            <v>565.66</v>
          </cell>
          <cell r="CA52">
            <v>840.43</v>
          </cell>
          <cell r="CB52">
            <v>12000</v>
          </cell>
          <cell r="CC52">
            <v>8570</v>
          </cell>
          <cell r="CD52">
            <v>0</v>
          </cell>
          <cell r="CE52">
            <v>22</v>
          </cell>
          <cell r="CF52">
            <v>0</v>
          </cell>
          <cell r="CG52">
            <v>5</v>
          </cell>
          <cell r="CH52">
            <v>0</v>
          </cell>
          <cell r="CI52">
            <v>5</v>
          </cell>
          <cell r="CJ52">
            <v>2</v>
          </cell>
          <cell r="CK52">
            <v>0</v>
          </cell>
          <cell r="CL52">
            <v>0</v>
          </cell>
          <cell r="CR52">
            <v>60.900000000001455</v>
          </cell>
          <cell r="CS52">
            <v>93.80000000000291</v>
          </cell>
          <cell r="CT52">
            <v>131.79999999998836</v>
          </cell>
          <cell r="CU52">
            <v>117</v>
          </cell>
          <cell r="CV52">
            <v>116.70000000001164</v>
          </cell>
          <cell r="CW52">
            <v>125</v>
          </cell>
          <cell r="CX52">
            <v>54</v>
          </cell>
          <cell r="CY52">
            <v>57</v>
          </cell>
          <cell r="CZ52">
            <v>756.20000000000437</v>
          </cell>
          <cell r="DA52">
            <v>573</v>
          </cell>
          <cell r="DB52">
            <v>290</v>
          </cell>
          <cell r="DC52">
            <v>840</v>
          </cell>
          <cell r="DD52">
            <v>1749</v>
          </cell>
          <cell r="DE52" t="str">
            <v>0</v>
          </cell>
          <cell r="DF52" t="str">
            <v>0</v>
          </cell>
          <cell r="DG52" t="str">
            <v>0</v>
          </cell>
          <cell r="DH52">
            <v>1749</v>
          </cell>
          <cell r="DI52">
            <v>119.80000000000291</v>
          </cell>
          <cell r="DJ52">
            <v>4</v>
          </cell>
          <cell r="DK52">
            <v>57.5</v>
          </cell>
          <cell r="DL52">
            <v>181.30000000000291</v>
          </cell>
          <cell r="DM52" t="str">
            <v>0</v>
          </cell>
          <cell r="DN52">
            <v>181.30000000000291</v>
          </cell>
          <cell r="DO52">
            <v>515.99999999998545</v>
          </cell>
          <cell r="DP52">
            <v>790</v>
          </cell>
          <cell r="DQ52">
            <v>128.29999999998836</v>
          </cell>
          <cell r="DR52">
            <v>114.80000000000291</v>
          </cell>
          <cell r="DS52">
            <v>11</v>
          </cell>
          <cell r="DT52">
            <v>37.80000000000291</v>
          </cell>
          <cell r="DU52" t="str">
            <v>0</v>
          </cell>
          <cell r="DV52" t="str">
            <v>0</v>
          </cell>
          <cell r="DW52">
            <v>1</v>
          </cell>
          <cell r="DX52">
            <v>1730</v>
          </cell>
          <cell r="DY52">
            <v>1598.8999999999796</v>
          </cell>
          <cell r="DZ52">
            <v>20.399999999994179</v>
          </cell>
          <cell r="EA52" t="str">
            <v>0</v>
          </cell>
          <cell r="EB52" t="str">
            <v>0</v>
          </cell>
          <cell r="EC52" t="str">
            <v>0</v>
          </cell>
          <cell r="ED52">
            <v>76.599999999998545</v>
          </cell>
          <cell r="EE52">
            <v>89</v>
          </cell>
          <cell r="EF52">
            <v>96.999999999992724</v>
          </cell>
          <cell r="EG52">
            <v>194</v>
          </cell>
          <cell r="EH52">
            <v>631</v>
          </cell>
          <cell r="EI52">
            <v>825</v>
          </cell>
          <cell r="EJ52">
            <v>24.399999999999636</v>
          </cell>
          <cell r="EK52">
            <v>146</v>
          </cell>
          <cell r="EL52">
            <v>1690</v>
          </cell>
          <cell r="EM52">
            <v>6880</v>
          </cell>
          <cell r="EN52">
            <v>28.2</v>
          </cell>
          <cell r="EO52">
            <v>90.33</v>
          </cell>
          <cell r="EP52">
            <v>565.66</v>
          </cell>
          <cell r="EQ52">
            <v>840.43</v>
          </cell>
          <cell r="ER52">
            <v>23.860000000000014</v>
          </cell>
          <cell r="ES52">
            <v>9.4799999999999613</v>
          </cell>
          <cell r="ET52">
            <v>20.759999999999991</v>
          </cell>
          <cell r="EU52">
            <v>3.2160000000000584</v>
          </cell>
          <cell r="EV52">
            <v>9.6899999999999977</v>
          </cell>
          <cell r="EY52">
            <v>45450</v>
          </cell>
          <cell r="FA52">
            <v>90</v>
          </cell>
          <cell r="FC52">
            <v>0</v>
          </cell>
          <cell r="FD52">
            <v>5</v>
          </cell>
          <cell r="FE52">
            <v>0</v>
          </cell>
          <cell r="FF52">
            <v>5</v>
          </cell>
          <cell r="FG52">
            <v>2</v>
          </cell>
          <cell r="FH52">
            <v>0</v>
          </cell>
          <cell r="FI52">
            <v>0</v>
          </cell>
          <cell r="FO52">
            <v>226.90000000000146</v>
          </cell>
          <cell r="FP52">
            <v>1136.8000000000029</v>
          </cell>
          <cell r="FQ52">
            <v>1490.7999999999884</v>
          </cell>
          <cell r="FR52">
            <v>1382</v>
          </cell>
          <cell r="FS52">
            <v>1336.7000000000116</v>
          </cell>
          <cell r="FT52">
            <v>1581</v>
          </cell>
          <cell r="FU52">
            <v>54</v>
          </cell>
          <cell r="FV52">
            <v>57</v>
          </cell>
          <cell r="FW52">
            <v>7265.2000000000044</v>
          </cell>
          <cell r="FX52">
            <v>7701</v>
          </cell>
          <cell r="FY52">
            <v>5981</v>
          </cell>
          <cell r="FZ52">
            <v>6384</v>
          </cell>
          <cell r="GA52">
            <v>20207</v>
          </cell>
          <cell r="GB52">
            <v>1.3999999999996362</v>
          </cell>
          <cell r="GC52">
            <v>30.700000000011642</v>
          </cell>
          <cell r="GD52">
            <v>0</v>
          </cell>
          <cell r="GE52">
            <v>20237.700000000012</v>
          </cell>
          <cell r="GF52">
            <v>422.30000000003929</v>
          </cell>
          <cell r="GG52">
            <v>419</v>
          </cell>
          <cell r="GH52">
            <v>712.29999999998836</v>
          </cell>
          <cell r="GI52">
            <v>1524.3000000000029</v>
          </cell>
          <cell r="GJ52">
            <v>29.300000000024738</v>
          </cell>
          <cell r="GK52">
            <v>1553.6000000000276</v>
          </cell>
          <cell r="GL52">
            <v>5880.9999999999854</v>
          </cell>
          <cell r="GM52">
            <v>8784.0000000000146</v>
          </cell>
          <cell r="GN52">
            <v>1466.5</v>
          </cell>
          <cell r="GO52">
            <v>1320.8000000000029</v>
          </cell>
          <cell r="GP52">
            <v>168</v>
          </cell>
          <cell r="GQ52">
            <v>414.80000000000291</v>
          </cell>
          <cell r="GR52">
            <v>0</v>
          </cell>
          <cell r="GS52">
            <v>26.5</v>
          </cell>
          <cell r="GT52">
            <v>943</v>
          </cell>
          <cell r="GU52">
            <v>19520</v>
          </cell>
          <cell r="GV52">
            <v>19004.600000000006</v>
          </cell>
          <cell r="GW52">
            <v>403</v>
          </cell>
          <cell r="GX52">
            <v>0</v>
          </cell>
          <cell r="GY52">
            <v>0</v>
          </cell>
          <cell r="GZ52">
            <v>0</v>
          </cell>
          <cell r="HA52">
            <v>778.5</v>
          </cell>
          <cell r="HB52">
            <v>1131</v>
          </cell>
          <cell r="HC52">
            <v>1181.5</v>
          </cell>
          <cell r="HD52">
            <v>4439</v>
          </cell>
          <cell r="HE52">
            <v>6913</v>
          </cell>
          <cell r="HF52">
            <v>11352</v>
          </cell>
          <cell r="HG52">
            <v>384.39999999999964</v>
          </cell>
          <cell r="HH52">
            <v>1474</v>
          </cell>
          <cell r="HI52">
            <v>20490</v>
          </cell>
          <cell r="HJ52">
            <v>75610</v>
          </cell>
          <cell r="HK52">
            <v>342.01</v>
          </cell>
          <cell r="HL52">
            <v>992.06000000000017</v>
          </cell>
          <cell r="HM52">
            <v>7856.96</v>
          </cell>
          <cell r="HN52">
            <v>72780.680000000008</v>
          </cell>
          <cell r="HO52">
            <v>294.92</v>
          </cell>
          <cell r="HP52">
            <v>113.75</v>
          </cell>
          <cell r="HQ52">
            <v>227.93999999999994</v>
          </cell>
          <cell r="HR52">
            <v>51.984000000000236</v>
          </cell>
          <cell r="HS52">
            <v>93.909999999999982</v>
          </cell>
          <cell r="HV52">
            <v>120000</v>
          </cell>
          <cell r="HW52">
            <v>96100</v>
          </cell>
          <cell r="HX52">
            <v>0</v>
          </cell>
          <cell r="HY52">
            <v>264</v>
          </cell>
          <cell r="HZ52">
            <v>12</v>
          </cell>
          <cell r="IA52">
            <v>10</v>
          </cell>
          <cell r="IB52">
            <v>1</v>
          </cell>
          <cell r="IC52">
            <v>9</v>
          </cell>
          <cell r="ID52">
            <v>10</v>
          </cell>
          <cell r="IE52">
            <v>8</v>
          </cell>
          <cell r="IF52">
            <v>8</v>
          </cell>
        </row>
        <row r="53">
          <cell r="B53">
            <v>38763</v>
          </cell>
          <cell r="C53">
            <v>52314.3</v>
          </cell>
          <cell r="D53">
            <v>56957.3</v>
          </cell>
          <cell r="E53">
            <v>505300.4</v>
          </cell>
          <cell r="F53">
            <v>87977</v>
          </cell>
          <cell r="G53">
            <v>245444</v>
          </cell>
          <cell r="H53">
            <v>80259</v>
          </cell>
          <cell r="I53">
            <v>25477</v>
          </cell>
          <cell r="J53">
            <v>16221</v>
          </cell>
          <cell r="K53">
            <v>56179</v>
          </cell>
          <cell r="L53">
            <v>209769</v>
          </cell>
          <cell r="M53">
            <v>221983</v>
          </cell>
          <cell r="N53">
            <v>417421.8</v>
          </cell>
          <cell r="O53">
            <v>182627</v>
          </cell>
          <cell r="P53">
            <v>731350.3</v>
          </cell>
          <cell r="Q53">
            <v>407327.5</v>
          </cell>
          <cell r="R53">
            <v>173721.2</v>
          </cell>
          <cell r="S53">
            <v>7443</v>
          </cell>
          <cell r="T53">
            <v>10012.4</v>
          </cell>
          <cell r="U53">
            <v>91006.5</v>
          </cell>
          <cell r="V53">
            <v>31012</v>
          </cell>
          <cell r="W53">
            <v>246465.9</v>
          </cell>
          <cell r="X53">
            <v>252389</v>
          </cell>
          <cell r="Y53">
            <v>400468</v>
          </cell>
          <cell r="Z53">
            <v>393967</v>
          </cell>
          <cell r="AA53">
            <v>18644</v>
          </cell>
          <cell r="AB53">
            <v>378280</v>
          </cell>
          <cell r="AC53">
            <v>404260</v>
          </cell>
          <cell r="AD53">
            <v>18093</v>
          </cell>
          <cell r="AE53">
            <v>78097</v>
          </cell>
          <cell r="AF53">
            <v>18354</v>
          </cell>
          <cell r="AG53">
            <v>37007</v>
          </cell>
          <cell r="AH53">
            <v>58446.7</v>
          </cell>
          <cell r="AI53">
            <v>714</v>
          </cell>
          <cell r="AJ53">
            <v>258918.39999999999</v>
          </cell>
          <cell r="AK53">
            <v>56524</v>
          </cell>
          <cell r="AL53">
            <v>5533.8</v>
          </cell>
          <cell r="AM53">
            <v>135464.4</v>
          </cell>
          <cell r="AN53">
            <v>6909</v>
          </cell>
          <cell r="AO53">
            <v>84549</v>
          </cell>
          <cell r="AP53">
            <v>0</v>
          </cell>
          <cell r="AQ53">
            <v>57937</v>
          </cell>
          <cell r="AR53">
            <v>161549</v>
          </cell>
          <cell r="AS53">
            <v>66835.100000000006</v>
          </cell>
          <cell r="AT53">
            <v>0</v>
          </cell>
          <cell r="AU53">
            <v>0</v>
          </cell>
          <cell r="AV53">
            <v>0</v>
          </cell>
          <cell r="AW53">
            <v>48418</v>
          </cell>
          <cell r="AX53">
            <v>0</v>
          </cell>
          <cell r="AY53">
            <v>0</v>
          </cell>
          <cell r="AZ53">
            <v>0</v>
          </cell>
          <cell r="BD53">
            <v>24405190</v>
          </cell>
          <cell r="BE53">
            <v>35641180</v>
          </cell>
          <cell r="BF53">
            <v>144610</v>
          </cell>
          <cell r="BG53">
            <v>2569140</v>
          </cell>
          <cell r="BH53">
            <v>624.12</v>
          </cell>
          <cell r="BI53">
            <v>297.77</v>
          </cell>
          <cell r="BJ53">
            <v>770.36</v>
          </cell>
          <cell r="BK53">
            <v>8920.1</v>
          </cell>
          <cell r="BL53">
            <v>190.41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32</v>
          </cell>
          <cell r="BU53">
            <v>0</v>
          </cell>
          <cell r="BV53">
            <v>31</v>
          </cell>
          <cell r="BW53">
            <v>20</v>
          </cell>
          <cell r="BX53">
            <v>20</v>
          </cell>
          <cell r="BY53">
            <v>20</v>
          </cell>
          <cell r="BZ53">
            <v>631.79999999999995</v>
          </cell>
          <cell r="CA53">
            <v>779.2</v>
          </cell>
          <cell r="CB53">
            <v>0</v>
          </cell>
          <cell r="CC53">
            <v>8800</v>
          </cell>
          <cell r="CD53">
            <v>0</v>
          </cell>
          <cell r="CE53">
            <v>11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R53">
            <v>42.400000000001455</v>
          </cell>
          <cell r="CS53">
            <v>109.5</v>
          </cell>
          <cell r="CT53">
            <v>155.60000000003492</v>
          </cell>
          <cell r="CU53">
            <v>129</v>
          </cell>
          <cell r="CV53">
            <v>121.29999999998836</v>
          </cell>
          <cell r="CW53">
            <v>115</v>
          </cell>
          <cell r="CX53">
            <v>115</v>
          </cell>
          <cell r="CY53">
            <v>136</v>
          </cell>
          <cell r="CZ53">
            <v>923.80000000002474</v>
          </cell>
          <cell r="DA53">
            <v>879</v>
          </cell>
          <cell r="DB53">
            <v>1073</v>
          </cell>
          <cell r="DC53">
            <v>224</v>
          </cell>
          <cell r="DD53">
            <v>2147</v>
          </cell>
          <cell r="DE53" t="str">
            <v>0</v>
          </cell>
          <cell r="DF53">
            <v>1.2000000000116415</v>
          </cell>
          <cell r="DG53" t="str">
            <v>0</v>
          </cell>
          <cell r="DH53">
            <v>2148.2000000000116</v>
          </cell>
          <cell r="DI53">
            <v>0.80000000000291038</v>
          </cell>
          <cell r="DJ53">
            <v>52</v>
          </cell>
          <cell r="DK53">
            <v>60.600000000005821</v>
          </cell>
          <cell r="DL53">
            <v>112.19999999999709</v>
          </cell>
          <cell r="DM53">
            <v>1.2000000000116415</v>
          </cell>
          <cell r="DN53">
            <v>113.40000000000873</v>
          </cell>
          <cell r="DO53">
            <v>449.00000000001455</v>
          </cell>
          <cell r="DP53">
            <v>1145.9999999999854</v>
          </cell>
          <cell r="DQ53">
            <v>135.10000000000582</v>
          </cell>
          <cell r="DR53">
            <v>117.19999999999709</v>
          </cell>
          <cell r="DS53">
            <v>9</v>
          </cell>
          <cell r="DT53">
            <v>25.899999999994179</v>
          </cell>
          <cell r="DU53" t="str">
            <v>0</v>
          </cell>
          <cell r="DV53" t="str">
            <v>0</v>
          </cell>
          <cell r="DW53">
            <v>109</v>
          </cell>
          <cell r="DX53">
            <v>2090</v>
          </cell>
          <cell r="DY53">
            <v>1991.1999999999971</v>
          </cell>
          <cell r="DZ53">
            <v>15.100000000005821</v>
          </cell>
          <cell r="EA53" t="str">
            <v>0</v>
          </cell>
          <cell r="EB53" t="str">
            <v>0</v>
          </cell>
          <cell r="EC53" t="str">
            <v>0</v>
          </cell>
          <cell r="ED53">
            <v>77.5</v>
          </cell>
          <cell r="EE53">
            <v>92</v>
          </cell>
          <cell r="EF53">
            <v>92.600000000005821</v>
          </cell>
          <cell r="EG53">
            <v>634</v>
          </cell>
          <cell r="EH53">
            <v>639</v>
          </cell>
          <cell r="EI53">
            <v>1273</v>
          </cell>
          <cell r="EJ53">
            <v>6.6000000000003638</v>
          </cell>
          <cell r="EK53">
            <v>152</v>
          </cell>
          <cell r="EL53">
            <v>2350</v>
          </cell>
          <cell r="EM53">
            <v>6450</v>
          </cell>
          <cell r="EN53">
            <v>39.700000000000003</v>
          </cell>
          <cell r="EO53">
            <v>86.78</v>
          </cell>
          <cell r="EP53">
            <v>631.79999999999995</v>
          </cell>
          <cell r="EQ53">
            <v>779.2</v>
          </cell>
          <cell r="ER53">
            <v>25.620000000000005</v>
          </cell>
          <cell r="ES53">
            <v>13.319999999999993</v>
          </cell>
          <cell r="ET53">
            <v>27.560000000000059</v>
          </cell>
          <cell r="EU53">
            <v>4.2239999999999416</v>
          </cell>
          <cell r="EV53">
            <v>11.52000000000001</v>
          </cell>
          <cell r="EY53">
            <v>36650</v>
          </cell>
          <cell r="FA53">
            <v>79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O53">
            <v>269.30000000000291</v>
          </cell>
          <cell r="FP53">
            <v>1246.3000000000029</v>
          </cell>
          <cell r="FQ53">
            <v>1646.4000000000233</v>
          </cell>
          <cell r="FR53">
            <v>1511</v>
          </cell>
          <cell r="FS53">
            <v>1458</v>
          </cell>
          <cell r="FT53">
            <v>1696</v>
          </cell>
          <cell r="FU53">
            <v>169</v>
          </cell>
          <cell r="FV53">
            <v>193</v>
          </cell>
          <cell r="FW53">
            <v>8189.0000000000291</v>
          </cell>
          <cell r="FX53">
            <v>8580</v>
          </cell>
          <cell r="FY53">
            <v>7054</v>
          </cell>
          <cell r="FZ53">
            <v>6608</v>
          </cell>
          <cell r="GA53">
            <v>22354</v>
          </cell>
          <cell r="GB53">
            <v>1.3999999999996362</v>
          </cell>
          <cell r="GC53">
            <v>31.900000000023283</v>
          </cell>
          <cell r="GD53">
            <v>0</v>
          </cell>
          <cell r="GE53">
            <v>22385.900000000023</v>
          </cell>
          <cell r="GF53">
            <v>423.1000000000422</v>
          </cell>
          <cell r="GG53">
            <v>471</v>
          </cell>
          <cell r="GH53">
            <v>772.89999999999418</v>
          </cell>
          <cell r="GI53">
            <v>1636.5</v>
          </cell>
          <cell r="GJ53">
            <v>30.50000000003638</v>
          </cell>
          <cell r="GK53">
            <v>1667.0000000000364</v>
          </cell>
          <cell r="GL53">
            <v>6330</v>
          </cell>
          <cell r="GM53">
            <v>9930</v>
          </cell>
          <cell r="GN53">
            <v>1601.6000000000058</v>
          </cell>
          <cell r="GO53">
            <v>1438</v>
          </cell>
          <cell r="GP53">
            <v>177</v>
          </cell>
          <cell r="GQ53">
            <v>440.69999999999709</v>
          </cell>
          <cell r="GR53">
            <v>0</v>
          </cell>
          <cell r="GS53">
            <v>26.5</v>
          </cell>
          <cell r="GT53">
            <v>1052</v>
          </cell>
          <cell r="GU53">
            <v>21610</v>
          </cell>
          <cell r="GV53">
            <v>20995.800000000003</v>
          </cell>
          <cell r="GW53">
            <v>418.10000000000582</v>
          </cell>
          <cell r="GX53">
            <v>0</v>
          </cell>
          <cell r="GY53">
            <v>0</v>
          </cell>
          <cell r="GZ53">
            <v>0</v>
          </cell>
          <cell r="HA53">
            <v>856</v>
          </cell>
          <cell r="HB53">
            <v>1223</v>
          </cell>
          <cell r="HC53">
            <v>1274.1000000000058</v>
          </cell>
          <cell r="HD53">
            <v>5073</v>
          </cell>
          <cell r="HE53">
            <v>7552</v>
          </cell>
          <cell r="HF53">
            <v>12625</v>
          </cell>
          <cell r="HG53">
            <v>391</v>
          </cell>
          <cell r="HH53">
            <v>1626</v>
          </cell>
          <cell r="HI53">
            <v>22840</v>
          </cell>
          <cell r="HJ53">
            <v>82060</v>
          </cell>
          <cell r="HK53">
            <v>381.71</v>
          </cell>
          <cell r="HL53">
            <v>1078.8400000000001</v>
          </cell>
          <cell r="HM53">
            <v>8488.76</v>
          </cell>
          <cell r="HN53">
            <v>73559.88</v>
          </cell>
          <cell r="HO53">
            <v>320.54000000000002</v>
          </cell>
          <cell r="HP53">
            <v>127.07</v>
          </cell>
          <cell r="HQ53">
            <v>255.5</v>
          </cell>
          <cell r="HR53">
            <v>56.208000000000176</v>
          </cell>
          <cell r="HS53">
            <v>105.42999999999999</v>
          </cell>
          <cell r="HV53">
            <v>120000</v>
          </cell>
          <cell r="HW53">
            <v>104900</v>
          </cell>
          <cell r="HX53">
            <v>0</v>
          </cell>
          <cell r="HY53">
            <v>275</v>
          </cell>
          <cell r="HZ53">
            <v>12</v>
          </cell>
          <cell r="IA53">
            <v>10</v>
          </cell>
          <cell r="IB53">
            <v>1</v>
          </cell>
          <cell r="IC53">
            <v>9</v>
          </cell>
          <cell r="ID53">
            <v>10</v>
          </cell>
          <cell r="IE53">
            <v>8</v>
          </cell>
          <cell r="IF53">
            <v>8</v>
          </cell>
        </row>
        <row r="54">
          <cell r="B54">
            <v>38764</v>
          </cell>
          <cell r="C54">
            <v>52358.8</v>
          </cell>
          <cell r="D54">
            <v>57067.4</v>
          </cell>
          <cell r="E54">
            <v>505456.7</v>
          </cell>
          <cell r="F54">
            <v>88105</v>
          </cell>
          <cell r="G54">
            <v>245563</v>
          </cell>
          <cell r="H54">
            <v>80405</v>
          </cell>
          <cell r="I54">
            <v>25592</v>
          </cell>
          <cell r="J54">
            <v>16369</v>
          </cell>
          <cell r="K54">
            <v>56739.9</v>
          </cell>
          <cell r="L54">
            <v>210517.8</v>
          </cell>
          <cell r="M54">
            <v>222573</v>
          </cell>
          <cell r="N54">
            <v>417841.4</v>
          </cell>
          <cell r="O54">
            <v>183091</v>
          </cell>
          <cell r="P54">
            <v>731800.8</v>
          </cell>
          <cell r="Q54">
            <v>407762.8</v>
          </cell>
          <cell r="R54">
            <v>173720.8</v>
          </cell>
          <cell r="S54">
            <v>7460</v>
          </cell>
          <cell r="T54">
            <v>10012.4</v>
          </cell>
          <cell r="U54">
            <v>91156.3</v>
          </cell>
          <cell r="V54">
            <v>31034</v>
          </cell>
          <cell r="W54">
            <v>246529</v>
          </cell>
          <cell r="X54">
            <v>254567</v>
          </cell>
          <cell r="Y54">
            <v>400886</v>
          </cell>
          <cell r="Z54">
            <v>394680</v>
          </cell>
          <cell r="AA54">
            <v>19650</v>
          </cell>
          <cell r="AB54">
            <v>378634</v>
          </cell>
          <cell r="AC54">
            <v>405000</v>
          </cell>
          <cell r="AD54">
            <v>19066</v>
          </cell>
          <cell r="AE54">
            <v>78301</v>
          </cell>
          <cell r="AF54">
            <v>18400</v>
          </cell>
          <cell r="AG54">
            <v>37120</v>
          </cell>
          <cell r="AH54">
            <v>58473.9</v>
          </cell>
          <cell r="AI54">
            <v>725</v>
          </cell>
          <cell r="AJ54">
            <v>259056</v>
          </cell>
          <cell r="AK54">
            <v>56644</v>
          </cell>
          <cell r="AL54">
            <v>5533.8</v>
          </cell>
          <cell r="AM54">
            <v>135479.70000000001</v>
          </cell>
          <cell r="AN54">
            <v>7015</v>
          </cell>
          <cell r="AO54">
            <v>84608</v>
          </cell>
          <cell r="AP54">
            <v>0</v>
          </cell>
          <cell r="AQ54">
            <v>58020</v>
          </cell>
          <cell r="AR54">
            <v>161597</v>
          </cell>
          <cell r="AS54">
            <v>66848.800000000003</v>
          </cell>
          <cell r="AT54">
            <v>0</v>
          </cell>
          <cell r="AU54">
            <v>0</v>
          </cell>
          <cell r="AV54">
            <v>0</v>
          </cell>
          <cell r="AW54">
            <v>48514.9</v>
          </cell>
          <cell r="AX54">
            <v>0</v>
          </cell>
          <cell r="AY54">
            <v>0</v>
          </cell>
          <cell r="AZ54">
            <v>0</v>
          </cell>
          <cell r="BD54">
            <v>24455840</v>
          </cell>
          <cell r="BE54">
            <v>35724780</v>
          </cell>
          <cell r="BF54">
            <v>147670</v>
          </cell>
          <cell r="BG54">
            <v>2575340</v>
          </cell>
          <cell r="BH54">
            <v>651.42999999999995</v>
          </cell>
          <cell r="BI54">
            <v>311.94</v>
          </cell>
          <cell r="BJ54">
            <v>798.55</v>
          </cell>
          <cell r="BK54">
            <v>8944.2999999999993</v>
          </cell>
          <cell r="BL54">
            <v>202.72</v>
          </cell>
          <cell r="BO54">
            <v>10</v>
          </cell>
          <cell r="BP54">
            <v>10</v>
          </cell>
          <cell r="BQ54">
            <v>10</v>
          </cell>
          <cell r="BR54">
            <v>10</v>
          </cell>
          <cell r="BS54">
            <v>10</v>
          </cell>
          <cell r="BT54">
            <v>30</v>
          </cell>
          <cell r="BU54">
            <v>30</v>
          </cell>
          <cell r="BV54">
            <v>32</v>
          </cell>
          <cell r="BW54">
            <v>33</v>
          </cell>
          <cell r="BX54">
            <v>20</v>
          </cell>
          <cell r="BY54">
            <v>20</v>
          </cell>
          <cell r="BZ54">
            <v>729.63</v>
          </cell>
          <cell r="CA54">
            <v>529.21</v>
          </cell>
          <cell r="CB54">
            <v>12000</v>
          </cell>
          <cell r="CC54">
            <v>9260</v>
          </cell>
          <cell r="CD54">
            <v>0</v>
          </cell>
          <cell r="CE54">
            <v>22</v>
          </cell>
          <cell r="CF54">
            <v>1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R54">
            <v>44.5</v>
          </cell>
          <cell r="CS54">
            <v>110.09999999999854</v>
          </cell>
          <cell r="CT54">
            <v>156.29999999998836</v>
          </cell>
          <cell r="CU54">
            <v>128</v>
          </cell>
          <cell r="CV54">
            <v>119</v>
          </cell>
          <cell r="CW54">
            <v>146</v>
          </cell>
          <cell r="CX54">
            <v>115</v>
          </cell>
          <cell r="CY54">
            <v>148</v>
          </cell>
          <cell r="CZ54">
            <v>966.8999999999869</v>
          </cell>
          <cell r="DA54">
            <v>418</v>
          </cell>
          <cell r="DB54">
            <v>713</v>
          </cell>
          <cell r="DC54">
            <v>1006</v>
          </cell>
          <cell r="DD54">
            <v>2178</v>
          </cell>
          <cell r="DE54" t="str">
            <v>0</v>
          </cell>
          <cell r="DF54" t="str">
            <v>0</v>
          </cell>
          <cell r="DG54" t="str">
            <v>0</v>
          </cell>
          <cell r="DH54">
            <v>2178</v>
          </cell>
          <cell r="DI54">
            <v>64.69999999999709</v>
          </cell>
          <cell r="DJ54">
            <v>22</v>
          </cell>
          <cell r="DK54">
            <v>63.100000000005821</v>
          </cell>
          <cell r="DL54">
            <v>149.80000000000291</v>
          </cell>
          <cell r="DM54" t="str">
            <v>0</v>
          </cell>
          <cell r="DN54">
            <v>149.80000000000291</v>
          </cell>
          <cell r="DO54">
            <v>460</v>
          </cell>
          <cell r="DP54">
            <v>1130</v>
          </cell>
          <cell r="DQ54">
            <v>137.60000000000582</v>
          </cell>
          <cell r="DR54">
            <v>120</v>
          </cell>
          <cell r="DS54">
            <v>11</v>
          </cell>
          <cell r="DT54">
            <v>27.200000000004366</v>
          </cell>
          <cell r="DU54" t="str">
            <v>0</v>
          </cell>
          <cell r="DV54">
            <v>15.300000000017462</v>
          </cell>
          <cell r="DW54">
            <v>106</v>
          </cell>
          <cell r="DX54">
            <v>2040</v>
          </cell>
          <cell r="DY54">
            <v>2007.1000000000276</v>
          </cell>
          <cell r="DZ54">
            <v>13.69999999999709</v>
          </cell>
          <cell r="EA54" t="str">
            <v>0</v>
          </cell>
          <cell r="EB54" t="str">
            <v>0</v>
          </cell>
          <cell r="EC54" t="str">
            <v>0</v>
          </cell>
          <cell r="ED54">
            <v>96.900000000001455</v>
          </cell>
          <cell r="EE54">
            <v>48</v>
          </cell>
          <cell r="EF54">
            <v>110.59999999999854</v>
          </cell>
          <cell r="EG54">
            <v>560.90000000000146</v>
          </cell>
          <cell r="EH54">
            <v>748.79999999998836</v>
          </cell>
          <cell r="EI54">
            <v>1309.6999999999898</v>
          </cell>
          <cell r="EJ54">
            <v>17</v>
          </cell>
          <cell r="EK54">
            <v>83</v>
          </cell>
          <cell r="EL54">
            <v>3060</v>
          </cell>
          <cell r="EM54">
            <v>6200</v>
          </cell>
          <cell r="EN54">
            <v>50.65</v>
          </cell>
          <cell r="EO54">
            <v>83.6</v>
          </cell>
          <cell r="EP54">
            <v>729.63</v>
          </cell>
          <cell r="EQ54">
            <v>529.21</v>
          </cell>
          <cell r="ER54">
            <v>27.309999999999945</v>
          </cell>
          <cell r="ES54">
            <v>14.170000000000016</v>
          </cell>
          <cell r="ET54">
            <v>28.189999999999941</v>
          </cell>
          <cell r="EU54">
            <v>3.8719999999998254</v>
          </cell>
          <cell r="EV54">
            <v>12.310000000000002</v>
          </cell>
          <cell r="EY54">
            <v>39390</v>
          </cell>
          <cell r="FA54">
            <v>57</v>
          </cell>
          <cell r="FC54">
            <v>1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O54">
            <v>313.80000000000291</v>
          </cell>
          <cell r="FP54">
            <v>1356.4000000000015</v>
          </cell>
          <cell r="FQ54">
            <v>1802.7000000000116</v>
          </cell>
          <cell r="FR54">
            <v>1639</v>
          </cell>
          <cell r="FS54">
            <v>1577</v>
          </cell>
          <cell r="FT54">
            <v>1842</v>
          </cell>
          <cell r="FU54">
            <v>284</v>
          </cell>
          <cell r="FV54">
            <v>341</v>
          </cell>
          <cell r="FW54">
            <v>9155.900000000016</v>
          </cell>
          <cell r="FX54">
            <v>8998</v>
          </cell>
          <cell r="FY54">
            <v>7767</v>
          </cell>
          <cell r="FZ54">
            <v>7614</v>
          </cell>
          <cell r="GA54">
            <v>24532</v>
          </cell>
          <cell r="GB54">
            <v>1.3999999999996362</v>
          </cell>
          <cell r="GC54">
            <v>31.900000000023283</v>
          </cell>
          <cell r="GD54">
            <v>0</v>
          </cell>
          <cell r="GE54">
            <v>24563.900000000023</v>
          </cell>
          <cell r="GF54">
            <v>487.80000000003929</v>
          </cell>
          <cell r="GG54">
            <v>493</v>
          </cell>
          <cell r="GH54">
            <v>836</v>
          </cell>
          <cell r="GI54">
            <v>1786.3000000000029</v>
          </cell>
          <cell r="GJ54">
            <v>30.50000000003638</v>
          </cell>
          <cell r="GK54">
            <v>1816.8000000000393</v>
          </cell>
          <cell r="GL54">
            <v>6790</v>
          </cell>
          <cell r="GM54">
            <v>11060</v>
          </cell>
          <cell r="GN54">
            <v>1739.2000000000116</v>
          </cell>
          <cell r="GO54">
            <v>1558</v>
          </cell>
          <cell r="GP54">
            <v>188</v>
          </cell>
          <cell r="GQ54">
            <v>467.90000000000146</v>
          </cell>
          <cell r="GR54">
            <v>0</v>
          </cell>
          <cell r="GS54">
            <v>41.800000000017462</v>
          </cell>
          <cell r="GT54">
            <v>1158</v>
          </cell>
          <cell r="GU54">
            <v>23650</v>
          </cell>
          <cell r="GV54">
            <v>23002.900000000031</v>
          </cell>
          <cell r="GW54">
            <v>431.80000000000291</v>
          </cell>
          <cell r="GX54">
            <v>0</v>
          </cell>
          <cell r="GY54">
            <v>0</v>
          </cell>
          <cell r="GZ54">
            <v>0</v>
          </cell>
          <cell r="HA54">
            <v>952.90000000000146</v>
          </cell>
          <cell r="HB54">
            <v>1271</v>
          </cell>
          <cell r="HC54">
            <v>1384.7000000000044</v>
          </cell>
          <cell r="HD54">
            <v>5633.9000000000015</v>
          </cell>
          <cell r="HE54">
            <v>8300.7999999999884</v>
          </cell>
          <cell r="HF54">
            <v>13934.69999999999</v>
          </cell>
          <cell r="HG54">
            <v>408</v>
          </cell>
          <cell r="HH54">
            <v>1709</v>
          </cell>
          <cell r="HI54">
            <v>25900</v>
          </cell>
          <cell r="HJ54">
            <v>88260</v>
          </cell>
          <cell r="HK54">
            <v>432.35999999999996</v>
          </cell>
          <cell r="HL54">
            <v>1162.44</v>
          </cell>
          <cell r="HM54">
            <v>9218.39</v>
          </cell>
          <cell r="HN54">
            <v>74089.090000000011</v>
          </cell>
          <cell r="HO54">
            <v>347.84999999999997</v>
          </cell>
          <cell r="HP54">
            <v>141.24</v>
          </cell>
          <cell r="HQ54">
            <v>283.68999999999994</v>
          </cell>
          <cell r="HR54">
            <v>60.08</v>
          </cell>
          <cell r="HS54">
            <v>117.74</v>
          </cell>
          <cell r="HV54">
            <v>132000</v>
          </cell>
          <cell r="HW54">
            <v>114160</v>
          </cell>
          <cell r="HX54">
            <v>0</v>
          </cell>
          <cell r="HY54">
            <v>297</v>
          </cell>
          <cell r="HZ54">
            <v>13</v>
          </cell>
          <cell r="IA54">
            <v>10</v>
          </cell>
          <cell r="IB54">
            <v>1</v>
          </cell>
          <cell r="IC54">
            <v>9</v>
          </cell>
          <cell r="ID54">
            <v>10</v>
          </cell>
          <cell r="IE54">
            <v>8</v>
          </cell>
          <cell r="IF54">
            <v>8</v>
          </cell>
        </row>
        <row r="55">
          <cell r="B55">
            <v>38765</v>
          </cell>
          <cell r="C55">
            <v>52403.5</v>
          </cell>
          <cell r="D55">
            <v>57165.7</v>
          </cell>
          <cell r="E55">
            <v>505594.7</v>
          </cell>
          <cell r="F55">
            <v>88216</v>
          </cell>
          <cell r="G55">
            <v>245669.2</v>
          </cell>
          <cell r="H55">
            <v>80532.2</v>
          </cell>
          <cell r="I55">
            <v>25695</v>
          </cell>
          <cell r="J55">
            <v>16506.5</v>
          </cell>
          <cell r="K55">
            <v>57268.9</v>
          </cell>
          <cell r="L55">
            <v>211169.7</v>
          </cell>
          <cell r="M55">
            <v>223071.5</v>
          </cell>
          <cell r="N55">
            <v>418208</v>
          </cell>
          <cell r="O55">
            <v>183491.5</v>
          </cell>
          <cell r="P55">
            <v>732187.7</v>
          </cell>
          <cell r="Q55">
            <v>408134.1</v>
          </cell>
          <cell r="R55">
            <v>173720.9</v>
          </cell>
          <cell r="S55">
            <v>7472</v>
          </cell>
          <cell r="T55">
            <v>10012.4</v>
          </cell>
          <cell r="U55">
            <v>91299.4</v>
          </cell>
          <cell r="V55">
            <v>31062</v>
          </cell>
          <cell r="W55">
            <v>246588.7</v>
          </cell>
          <cell r="X55">
            <v>256396</v>
          </cell>
          <cell r="Y55">
            <v>401751</v>
          </cell>
          <cell r="Z55">
            <v>395117.5</v>
          </cell>
          <cell r="AA55">
            <v>20173</v>
          </cell>
          <cell r="AB55">
            <v>379464</v>
          </cell>
          <cell r="AC55">
            <v>405445.1</v>
          </cell>
          <cell r="AD55">
            <v>19598</v>
          </cell>
          <cell r="AE55">
            <v>78482</v>
          </cell>
          <cell r="AF55">
            <v>18444.7</v>
          </cell>
          <cell r="AG55">
            <v>37218</v>
          </cell>
          <cell r="AH55">
            <v>58492.3</v>
          </cell>
          <cell r="AI55">
            <v>740</v>
          </cell>
          <cell r="AJ55">
            <v>259193.7</v>
          </cell>
          <cell r="AK55">
            <v>56763.4</v>
          </cell>
          <cell r="AL55">
            <v>5533.8</v>
          </cell>
          <cell r="AM55">
            <v>135479.70000000001</v>
          </cell>
          <cell r="AN55">
            <v>7106</v>
          </cell>
          <cell r="AO55">
            <v>84668.5</v>
          </cell>
          <cell r="AP55">
            <v>0</v>
          </cell>
          <cell r="AQ55">
            <v>58221</v>
          </cell>
          <cell r="AR55">
            <v>161737.60000000001</v>
          </cell>
          <cell r="AS55">
            <v>66865.7</v>
          </cell>
          <cell r="AT55">
            <v>0</v>
          </cell>
          <cell r="AU55">
            <v>0</v>
          </cell>
          <cell r="AV55">
            <v>0</v>
          </cell>
          <cell r="AW55">
            <v>48592.6</v>
          </cell>
          <cell r="AX55">
            <v>0</v>
          </cell>
          <cell r="AY55">
            <v>0</v>
          </cell>
          <cell r="AZ55">
            <v>0</v>
          </cell>
          <cell r="BD55">
            <v>24484400</v>
          </cell>
          <cell r="BE55">
            <v>35816000</v>
          </cell>
          <cell r="BF55">
            <v>149310</v>
          </cell>
          <cell r="BG55">
            <v>2582000</v>
          </cell>
          <cell r="BH55">
            <v>674.86</v>
          </cell>
          <cell r="BI55">
            <v>324.8</v>
          </cell>
          <cell r="BJ55">
            <v>825.89</v>
          </cell>
          <cell r="BK55">
            <v>8968.7000000000007</v>
          </cell>
          <cell r="BL55">
            <v>213.8</v>
          </cell>
          <cell r="BO55">
            <v>10</v>
          </cell>
          <cell r="BP55">
            <v>10</v>
          </cell>
          <cell r="BQ55">
            <v>10</v>
          </cell>
          <cell r="BR55">
            <v>10</v>
          </cell>
          <cell r="BS55">
            <v>10</v>
          </cell>
          <cell r="BT55">
            <v>0</v>
          </cell>
          <cell r="BU55">
            <v>31</v>
          </cell>
          <cell r="BV55">
            <v>0</v>
          </cell>
          <cell r="BW55">
            <v>20</v>
          </cell>
          <cell r="BX55">
            <v>20</v>
          </cell>
          <cell r="BY55">
            <v>20</v>
          </cell>
          <cell r="BZ55">
            <v>658.47</v>
          </cell>
          <cell r="CA55">
            <v>498.35</v>
          </cell>
          <cell r="CB55">
            <v>0</v>
          </cell>
          <cell r="CC55">
            <v>8300</v>
          </cell>
          <cell r="CD55">
            <v>0</v>
          </cell>
          <cell r="CE55">
            <v>11</v>
          </cell>
          <cell r="CF55">
            <v>2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3</v>
          </cell>
          <cell r="CR55">
            <v>44.69999999999709</v>
          </cell>
          <cell r="CS55">
            <v>98.299999999995634</v>
          </cell>
          <cell r="CT55">
            <v>138</v>
          </cell>
          <cell r="CU55">
            <v>111</v>
          </cell>
          <cell r="CV55">
            <v>106.20000000001164</v>
          </cell>
          <cell r="CW55">
            <v>127.19999999999709</v>
          </cell>
          <cell r="CX55">
            <v>103</v>
          </cell>
          <cell r="CY55">
            <v>137.5</v>
          </cell>
          <cell r="CZ55">
            <v>865.90000000000146</v>
          </cell>
          <cell r="DA55">
            <v>865</v>
          </cell>
          <cell r="DB55">
            <v>437.5</v>
          </cell>
          <cell r="DC55">
            <v>523</v>
          </cell>
          <cell r="DD55">
            <v>1829</v>
          </cell>
          <cell r="DE55" t="str">
            <v>0</v>
          </cell>
          <cell r="DF55">
            <v>0.10000000000582077</v>
          </cell>
          <cell r="DG55" t="str">
            <v>0</v>
          </cell>
          <cell r="DH55">
            <v>1829.1000000000058</v>
          </cell>
          <cell r="DI55">
            <v>55.499999999985448</v>
          </cell>
          <cell r="DJ55">
            <v>28</v>
          </cell>
          <cell r="DK55">
            <v>59.700000000011642</v>
          </cell>
          <cell r="DL55">
            <v>143.09999999999127</v>
          </cell>
          <cell r="DM55">
            <v>0.10000000000582077</v>
          </cell>
          <cell r="DN55">
            <v>143.19999999999709</v>
          </cell>
          <cell r="DO55">
            <v>447.00000000000728</v>
          </cell>
          <cell r="DP55">
            <v>980</v>
          </cell>
          <cell r="DQ55">
            <v>137.70000000001164</v>
          </cell>
          <cell r="DR55">
            <v>119.40000000000146</v>
          </cell>
          <cell r="DS55">
            <v>15</v>
          </cell>
          <cell r="DT55">
            <v>18.400000000001455</v>
          </cell>
          <cell r="DU55" t="str">
            <v>0</v>
          </cell>
          <cell r="DV55" t="str">
            <v>0</v>
          </cell>
          <cell r="DW55">
            <v>91</v>
          </cell>
          <cell r="DX55">
            <v>1810</v>
          </cell>
          <cell r="DY55">
            <v>1808.5000000000218</v>
          </cell>
          <cell r="DZ55">
            <v>16.899999999994179</v>
          </cell>
          <cell r="EA55" t="str">
            <v>0</v>
          </cell>
          <cell r="EB55" t="str">
            <v>0</v>
          </cell>
          <cell r="EC55" t="str">
            <v>0</v>
          </cell>
          <cell r="ED55">
            <v>77.69999999999709</v>
          </cell>
          <cell r="EE55">
            <v>140.60000000000582</v>
          </cell>
          <cell r="EF55">
            <v>94.599999999991269</v>
          </cell>
          <cell r="EG55">
            <v>529</v>
          </cell>
          <cell r="EH55">
            <v>651.90000000002328</v>
          </cell>
          <cell r="EI55">
            <v>1180.9000000000233</v>
          </cell>
          <cell r="EJ55">
            <v>12</v>
          </cell>
          <cell r="EK55">
            <v>201</v>
          </cell>
          <cell r="EL55">
            <v>1640</v>
          </cell>
          <cell r="EM55">
            <v>6660</v>
          </cell>
          <cell r="EN55">
            <v>28.56</v>
          </cell>
          <cell r="EO55">
            <v>91.22</v>
          </cell>
          <cell r="EP55">
            <v>658.47</v>
          </cell>
          <cell r="EQ55">
            <v>498.35</v>
          </cell>
          <cell r="ER55">
            <v>23.430000000000064</v>
          </cell>
          <cell r="ES55">
            <v>12.860000000000014</v>
          </cell>
          <cell r="ET55">
            <v>27.340000000000032</v>
          </cell>
          <cell r="EU55">
            <v>3.9040000000002326</v>
          </cell>
          <cell r="EV55">
            <v>11.080000000000013</v>
          </cell>
          <cell r="EY55">
            <v>31090</v>
          </cell>
          <cell r="FA55">
            <v>46</v>
          </cell>
          <cell r="FC55">
            <v>2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3</v>
          </cell>
          <cell r="FO55">
            <v>358.5</v>
          </cell>
          <cell r="FP55">
            <v>1454.6999999999971</v>
          </cell>
          <cell r="FQ55">
            <v>1940.7000000000116</v>
          </cell>
          <cell r="FR55">
            <v>1750</v>
          </cell>
          <cell r="FS55">
            <v>1683.2000000000116</v>
          </cell>
          <cell r="FT55">
            <v>1969.1999999999971</v>
          </cell>
          <cell r="FU55">
            <v>387</v>
          </cell>
          <cell r="FV55">
            <v>478.5</v>
          </cell>
          <cell r="FW55">
            <v>10021.800000000017</v>
          </cell>
          <cell r="FX55">
            <v>9863</v>
          </cell>
          <cell r="FY55">
            <v>8204.5</v>
          </cell>
          <cell r="FZ55">
            <v>8137</v>
          </cell>
          <cell r="GA55">
            <v>26361</v>
          </cell>
          <cell r="GB55">
            <v>1.3999999999996362</v>
          </cell>
          <cell r="GC55">
            <v>32.000000000029104</v>
          </cell>
          <cell r="GD55">
            <v>0</v>
          </cell>
          <cell r="GE55">
            <v>26393.000000000029</v>
          </cell>
          <cell r="GF55">
            <v>543.30000000002474</v>
          </cell>
          <cell r="GG55">
            <v>521</v>
          </cell>
          <cell r="GH55">
            <v>895.70000000001164</v>
          </cell>
          <cell r="GI55">
            <v>1929.3999999999942</v>
          </cell>
          <cell r="GJ55">
            <v>30.600000000042201</v>
          </cell>
          <cell r="GK55">
            <v>1960.0000000000364</v>
          </cell>
          <cell r="GL55">
            <v>7237.0000000000073</v>
          </cell>
          <cell r="GM55">
            <v>12040</v>
          </cell>
          <cell r="GN55">
            <v>1876.9000000000233</v>
          </cell>
          <cell r="GO55">
            <v>1677.4000000000015</v>
          </cell>
          <cell r="GP55">
            <v>203</v>
          </cell>
          <cell r="GQ55">
            <v>486.30000000000291</v>
          </cell>
          <cell r="GR55">
            <v>0</v>
          </cell>
          <cell r="GS55">
            <v>41.800000000017462</v>
          </cell>
          <cell r="GT55">
            <v>1249</v>
          </cell>
          <cell r="GU55">
            <v>25460</v>
          </cell>
          <cell r="GV55">
            <v>24811.400000000052</v>
          </cell>
          <cell r="GW55">
            <v>448.69999999999709</v>
          </cell>
          <cell r="GX55">
            <v>0</v>
          </cell>
          <cell r="GY55">
            <v>0</v>
          </cell>
          <cell r="GZ55">
            <v>0</v>
          </cell>
          <cell r="HA55">
            <v>1030.5999999999985</v>
          </cell>
          <cell r="HB55">
            <v>1411.6000000000058</v>
          </cell>
          <cell r="HC55">
            <v>1479.2999999999956</v>
          </cell>
          <cell r="HD55">
            <v>6162.9000000000015</v>
          </cell>
          <cell r="HE55">
            <v>8952.7000000000116</v>
          </cell>
          <cell r="HF55">
            <v>15115.600000000013</v>
          </cell>
          <cell r="HG55">
            <v>420</v>
          </cell>
          <cell r="HH55">
            <v>1910</v>
          </cell>
          <cell r="HI55">
            <v>27540</v>
          </cell>
          <cell r="HJ55">
            <v>94920</v>
          </cell>
          <cell r="HK55">
            <v>460.91999999999996</v>
          </cell>
          <cell r="HL55">
            <v>1253.6600000000001</v>
          </cell>
          <cell r="HM55">
            <v>9876.8599999999988</v>
          </cell>
          <cell r="HN55">
            <v>74587.440000000017</v>
          </cell>
          <cell r="HO55">
            <v>371.28000000000003</v>
          </cell>
          <cell r="HP55">
            <v>154.10000000000002</v>
          </cell>
          <cell r="HQ55">
            <v>311.02999999999997</v>
          </cell>
          <cell r="HR55">
            <v>63.984000000000229</v>
          </cell>
          <cell r="HS55">
            <v>128.82</v>
          </cell>
          <cell r="HV55">
            <v>132000</v>
          </cell>
          <cell r="HW55">
            <v>122460</v>
          </cell>
          <cell r="HX55">
            <v>0</v>
          </cell>
          <cell r="HY55">
            <v>308</v>
          </cell>
          <cell r="HZ55">
            <v>15</v>
          </cell>
          <cell r="IA55">
            <v>10</v>
          </cell>
          <cell r="IB55">
            <v>1</v>
          </cell>
          <cell r="IC55">
            <v>9</v>
          </cell>
          <cell r="ID55">
            <v>10</v>
          </cell>
          <cell r="IE55">
            <v>8</v>
          </cell>
          <cell r="IF55">
            <v>11</v>
          </cell>
        </row>
        <row r="56">
          <cell r="B56">
            <v>38766</v>
          </cell>
          <cell r="C56">
            <v>52412.1</v>
          </cell>
          <cell r="D56">
            <v>57235.1</v>
          </cell>
          <cell r="E56">
            <v>505689.1</v>
          </cell>
          <cell r="F56">
            <v>88298</v>
          </cell>
          <cell r="G56">
            <v>245764.3</v>
          </cell>
          <cell r="H56">
            <v>80624.5</v>
          </cell>
          <cell r="I56">
            <v>25776</v>
          </cell>
          <cell r="J56">
            <v>16595.3</v>
          </cell>
          <cell r="K56">
            <v>57555</v>
          </cell>
          <cell r="L56">
            <v>211569</v>
          </cell>
          <cell r="M56">
            <v>223399</v>
          </cell>
          <cell r="N56">
            <v>418441.3</v>
          </cell>
          <cell r="O56">
            <v>183750.1</v>
          </cell>
          <cell r="P56">
            <v>732440</v>
          </cell>
          <cell r="Q56">
            <v>408370.4</v>
          </cell>
          <cell r="R56">
            <v>173722</v>
          </cell>
          <cell r="S56">
            <v>7502</v>
          </cell>
          <cell r="T56">
            <v>10012.4</v>
          </cell>
          <cell r="U56">
            <v>91448.4</v>
          </cell>
          <cell r="V56">
            <v>31101</v>
          </cell>
          <cell r="W56">
            <v>246636</v>
          </cell>
          <cell r="X56">
            <v>257687</v>
          </cell>
          <cell r="Y56">
            <v>401895</v>
          </cell>
          <cell r="Z56">
            <v>395667</v>
          </cell>
          <cell r="AA56">
            <v>20760</v>
          </cell>
          <cell r="AB56">
            <v>379588</v>
          </cell>
          <cell r="AC56">
            <v>405995</v>
          </cell>
          <cell r="AD56">
            <v>20165</v>
          </cell>
          <cell r="AE56">
            <v>78606</v>
          </cell>
          <cell r="AF56">
            <v>18465.400000000001</v>
          </cell>
          <cell r="AG56">
            <v>37240</v>
          </cell>
          <cell r="AH56">
            <v>58509</v>
          </cell>
          <cell r="AI56">
            <v>747</v>
          </cell>
          <cell r="AJ56">
            <v>259307.9</v>
          </cell>
          <cell r="AK56">
            <v>56863</v>
          </cell>
          <cell r="AL56">
            <v>5533.8</v>
          </cell>
          <cell r="AM56">
            <v>135492</v>
          </cell>
          <cell r="AN56">
            <v>7155</v>
          </cell>
          <cell r="AO56">
            <v>84684.9</v>
          </cell>
          <cell r="AP56">
            <v>0</v>
          </cell>
          <cell r="AQ56">
            <v>58382</v>
          </cell>
          <cell r="AR56">
            <v>161781</v>
          </cell>
          <cell r="AS56">
            <v>66869.899999999994</v>
          </cell>
          <cell r="AT56">
            <v>0</v>
          </cell>
          <cell r="AU56">
            <v>0</v>
          </cell>
          <cell r="AV56">
            <v>0</v>
          </cell>
          <cell r="AW56">
            <v>48634</v>
          </cell>
          <cell r="AX56">
            <v>0</v>
          </cell>
          <cell r="AY56">
            <v>0</v>
          </cell>
          <cell r="AZ56">
            <v>0</v>
          </cell>
          <cell r="BD56">
            <v>24507600</v>
          </cell>
          <cell r="BE56">
            <v>35866600</v>
          </cell>
          <cell r="BF56">
            <v>150710</v>
          </cell>
          <cell r="BG56">
            <v>2585690</v>
          </cell>
          <cell r="BH56">
            <v>693.8</v>
          </cell>
          <cell r="BI56">
            <v>333.35</v>
          </cell>
          <cell r="BJ56">
            <v>840.8</v>
          </cell>
          <cell r="BK56">
            <v>8991.1</v>
          </cell>
          <cell r="BL56">
            <v>216.69</v>
          </cell>
          <cell r="BO56">
            <v>10</v>
          </cell>
          <cell r="BP56">
            <v>10</v>
          </cell>
          <cell r="BQ56">
            <v>10</v>
          </cell>
          <cell r="BR56">
            <v>10</v>
          </cell>
          <cell r="BS56">
            <v>10</v>
          </cell>
          <cell r="BT56">
            <v>32</v>
          </cell>
          <cell r="BU56">
            <v>0</v>
          </cell>
          <cell r="BV56">
            <v>30</v>
          </cell>
          <cell r="BW56">
            <v>20</v>
          </cell>
          <cell r="BX56">
            <v>20</v>
          </cell>
          <cell r="BY56">
            <v>20</v>
          </cell>
          <cell r="BZ56">
            <v>479.99</v>
          </cell>
          <cell r="CA56">
            <v>613.46</v>
          </cell>
          <cell r="CB56">
            <v>12000</v>
          </cell>
          <cell r="CC56">
            <v>5090</v>
          </cell>
          <cell r="CD56">
            <v>0</v>
          </cell>
          <cell r="CE56">
            <v>11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R56">
            <v>8.5999999999985448</v>
          </cell>
          <cell r="CS56">
            <v>69.400000000001455</v>
          </cell>
          <cell r="CT56">
            <v>94.399999999965075</v>
          </cell>
          <cell r="CU56">
            <v>82</v>
          </cell>
          <cell r="CV56">
            <v>95.099999999976717</v>
          </cell>
          <cell r="CW56">
            <v>92.30000000000291</v>
          </cell>
          <cell r="CX56">
            <v>81</v>
          </cell>
          <cell r="CY56">
            <v>88.799999999999272</v>
          </cell>
          <cell r="CZ56">
            <v>611.59999999994398</v>
          </cell>
          <cell r="DA56">
            <v>144</v>
          </cell>
          <cell r="DB56">
            <v>549.5</v>
          </cell>
          <cell r="DC56">
            <v>587</v>
          </cell>
          <cell r="DD56">
            <v>1291</v>
          </cell>
          <cell r="DE56" t="str">
            <v>0</v>
          </cell>
          <cell r="DF56">
            <v>1.1000000000058208</v>
          </cell>
          <cell r="DG56" t="str">
            <v>0</v>
          </cell>
          <cell r="DH56">
            <v>1292.1000000000058</v>
          </cell>
          <cell r="DI56">
            <v>63.800000000017462</v>
          </cell>
          <cell r="DJ56">
            <v>39</v>
          </cell>
          <cell r="DK56">
            <v>47.299999999988358</v>
          </cell>
          <cell r="DL56">
            <v>149</v>
          </cell>
          <cell r="DM56">
            <v>1.1000000000058208</v>
          </cell>
          <cell r="DN56">
            <v>150.10000000000582</v>
          </cell>
          <cell r="DO56">
            <v>207.00000000000728</v>
          </cell>
          <cell r="DP56">
            <v>220</v>
          </cell>
          <cell r="DQ56">
            <v>114.19999999998254</v>
          </cell>
          <cell r="DR56">
            <v>99.599999999998545</v>
          </cell>
          <cell r="DS56">
            <v>7</v>
          </cell>
          <cell r="DT56">
            <v>16.69999999999709</v>
          </cell>
          <cell r="DU56" t="str">
            <v>0</v>
          </cell>
          <cell r="DV56">
            <v>12.299999999988358</v>
          </cell>
          <cell r="DW56">
            <v>49</v>
          </cell>
          <cell r="DX56">
            <v>1240</v>
          </cell>
          <cell r="DY56">
            <v>725.79999999997381</v>
          </cell>
          <cell r="DZ56">
            <v>4.1999999999970896</v>
          </cell>
          <cell r="EA56" t="str">
            <v>0</v>
          </cell>
          <cell r="EB56" t="str">
            <v>0</v>
          </cell>
          <cell r="EC56" t="str">
            <v>0</v>
          </cell>
          <cell r="ED56">
            <v>41.400000000001455</v>
          </cell>
          <cell r="EE56">
            <v>43.399999999994179</v>
          </cell>
          <cell r="EF56">
            <v>45.599999999998545</v>
          </cell>
          <cell r="EG56">
            <v>286.09999999999854</v>
          </cell>
          <cell r="EH56">
            <v>399.29999999998836</v>
          </cell>
          <cell r="EI56">
            <v>685.3999999999869</v>
          </cell>
          <cell r="EJ56">
            <v>30</v>
          </cell>
          <cell r="EK56">
            <v>161</v>
          </cell>
          <cell r="EL56">
            <v>1400</v>
          </cell>
          <cell r="EM56">
            <v>3690</v>
          </cell>
          <cell r="EN56">
            <v>23.2</v>
          </cell>
          <cell r="EO56">
            <v>50.6</v>
          </cell>
          <cell r="EP56">
            <v>479.99</v>
          </cell>
          <cell r="EQ56">
            <v>613.46</v>
          </cell>
          <cell r="ER56">
            <v>18.939999999999941</v>
          </cell>
          <cell r="ES56">
            <v>8.5500000000000114</v>
          </cell>
          <cell r="ET56">
            <v>14.909999999999968</v>
          </cell>
          <cell r="EU56">
            <v>3.5839999999999419</v>
          </cell>
          <cell r="EV56">
            <v>2.8899999999999864</v>
          </cell>
          <cell r="EY56">
            <v>38000</v>
          </cell>
          <cell r="FA56">
            <v>35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O56">
            <v>367.09999999999854</v>
          </cell>
          <cell r="FP56">
            <v>1524.0999999999985</v>
          </cell>
          <cell r="FQ56">
            <v>2035.0999999999767</v>
          </cell>
          <cell r="FR56">
            <v>1832</v>
          </cell>
          <cell r="FS56">
            <v>1778.2999999999884</v>
          </cell>
          <cell r="FT56">
            <v>2061.5</v>
          </cell>
          <cell r="FU56">
            <v>468</v>
          </cell>
          <cell r="FV56">
            <v>567.29999999999927</v>
          </cell>
          <cell r="FW56">
            <v>10633.399999999961</v>
          </cell>
          <cell r="FX56">
            <v>10007</v>
          </cell>
          <cell r="FY56">
            <v>8754</v>
          </cell>
          <cell r="FZ56">
            <v>8724</v>
          </cell>
          <cell r="GA56">
            <v>27652</v>
          </cell>
          <cell r="GB56">
            <v>1.3999999999996362</v>
          </cell>
          <cell r="GC56">
            <v>33.100000000034925</v>
          </cell>
          <cell r="GD56">
            <v>0</v>
          </cell>
          <cell r="GE56">
            <v>27685.100000000035</v>
          </cell>
          <cell r="GF56">
            <v>607.1000000000422</v>
          </cell>
          <cell r="GG56">
            <v>560</v>
          </cell>
          <cell r="GH56">
            <v>943</v>
          </cell>
          <cell r="GI56">
            <v>2078.3999999999942</v>
          </cell>
          <cell r="GJ56">
            <v>31.700000000048021</v>
          </cell>
          <cell r="GK56">
            <v>2110.1000000000422</v>
          </cell>
          <cell r="GL56">
            <v>7444.0000000000146</v>
          </cell>
          <cell r="GM56">
            <v>12260</v>
          </cell>
          <cell r="GN56">
            <v>1991.1000000000058</v>
          </cell>
          <cell r="GO56">
            <v>1777</v>
          </cell>
          <cell r="GP56">
            <v>210</v>
          </cell>
          <cell r="GQ56">
            <v>503</v>
          </cell>
          <cell r="GR56">
            <v>0</v>
          </cell>
          <cell r="GS56">
            <v>54.100000000005821</v>
          </cell>
          <cell r="GT56">
            <v>1298</v>
          </cell>
          <cell r="GU56">
            <v>26700</v>
          </cell>
          <cell r="GV56">
            <v>25537.200000000026</v>
          </cell>
          <cell r="GW56">
            <v>452.89999999999418</v>
          </cell>
          <cell r="GX56">
            <v>0</v>
          </cell>
          <cell r="GY56">
            <v>0</v>
          </cell>
          <cell r="GZ56">
            <v>0</v>
          </cell>
          <cell r="HA56">
            <v>1072</v>
          </cell>
          <cell r="HB56">
            <v>1455</v>
          </cell>
          <cell r="HC56">
            <v>1524.8999999999942</v>
          </cell>
          <cell r="HD56">
            <v>6449</v>
          </cell>
          <cell r="HE56">
            <v>9352</v>
          </cell>
          <cell r="HF56">
            <v>15801</v>
          </cell>
          <cell r="HG56">
            <v>450</v>
          </cell>
          <cell r="HH56">
            <v>2071</v>
          </cell>
          <cell r="HI56">
            <v>28940</v>
          </cell>
          <cell r="HJ56">
            <v>98610</v>
          </cell>
          <cell r="HK56">
            <v>484.11999999999995</v>
          </cell>
          <cell r="HL56">
            <v>1304.26</v>
          </cell>
          <cell r="HM56">
            <v>10356.849999999999</v>
          </cell>
          <cell r="HN56">
            <v>75200.900000000023</v>
          </cell>
          <cell r="HO56">
            <v>390.21999999999997</v>
          </cell>
          <cell r="HP56">
            <v>162.65000000000003</v>
          </cell>
          <cell r="HQ56">
            <v>325.93999999999994</v>
          </cell>
          <cell r="HR56">
            <v>67.568000000000168</v>
          </cell>
          <cell r="HS56">
            <v>131.70999999999998</v>
          </cell>
          <cell r="HV56">
            <v>144000</v>
          </cell>
          <cell r="HW56">
            <v>127550</v>
          </cell>
          <cell r="HX56">
            <v>0</v>
          </cell>
          <cell r="HY56">
            <v>319</v>
          </cell>
          <cell r="HZ56">
            <v>15</v>
          </cell>
          <cell r="IA56">
            <v>10</v>
          </cell>
          <cell r="IB56">
            <v>1</v>
          </cell>
          <cell r="IC56">
            <v>9</v>
          </cell>
          <cell r="ID56">
            <v>10</v>
          </cell>
          <cell r="IE56">
            <v>8</v>
          </cell>
          <cell r="IF56">
            <v>11</v>
          </cell>
        </row>
        <row r="57">
          <cell r="B57">
            <v>38767</v>
          </cell>
          <cell r="C57">
            <v>52417</v>
          </cell>
          <cell r="D57">
            <v>57303</v>
          </cell>
          <cell r="E57">
            <v>505782</v>
          </cell>
          <cell r="F57">
            <v>88382</v>
          </cell>
          <cell r="G57">
            <v>245838</v>
          </cell>
          <cell r="H57">
            <v>80716</v>
          </cell>
          <cell r="I57">
            <v>25855</v>
          </cell>
          <cell r="J57">
            <v>16690</v>
          </cell>
          <cell r="K57">
            <v>57665.1</v>
          </cell>
          <cell r="L57">
            <v>211743.8</v>
          </cell>
          <cell r="M57">
            <v>223637</v>
          </cell>
          <cell r="N57">
            <v>418601</v>
          </cell>
          <cell r="O57">
            <v>183937</v>
          </cell>
          <cell r="P57">
            <v>732619</v>
          </cell>
          <cell r="Q57">
            <v>408540</v>
          </cell>
          <cell r="R57">
            <v>173722</v>
          </cell>
          <cell r="S57">
            <v>7519</v>
          </cell>
          <cell r="T57">
            <v>10012.4</v>
          </cell>
          <cell r="U57">
            <v>91487</v>
          </cell>
          <cell r="V57">
            <v>31111</v>
          </cell>
          <cell r="W57">
            <v>246659</v>
          </cell>
          <cell r="X57">
            <v>258604</v>
          </cell>
          <cell r="Y57">
            <v>401899</v>
          </cell>
          <cell r="Z57">
            <v>396254</v>
          </cell>
          <cell r="AA57">
            <v>21076</v>
          </cell>
          <cell r="AB57">
            <v>379607</v>
          </cell>
          <cell r="AC57">
            <v>406580</v>
          </cell>
          <cell r="AD57">
            <v>20487</v>
          </cell>
          <cell r="AE57">
            <v>78684</v>
          </cell>
          <cell r="AF57">
            <v>18481</v>
          </cell>
          <cell r="AG57">
            <v>37330</v>
          </cell>
          <cell r="AH57">
            <v>58541</v>
          </cell>
          <cell r="AI57">
            <v>755</v>
          </cell>
          <cell r="AJ57">
            <v>259396</v>
          </cell>
          <cell r="AK57">
            <v>56941</v>
          </cell>
          <cell r="AL57">
            <v>5533.8</v>
          </cell>
          <cell r="AM57">
            <v>135492</v>
          </cell>
          <cell r="AN57">
            <v>7178</v>
          </cell>
          <cell r="AO57">
            <v>84684.9</v>
          </cell>
          <cell r="AP57">
            <v>0</v>
          </cell>
          <cell r="AQ57">
            <v>58533</v>
          </cell>
          <cell r="AR57">
            <v>161798.5</v>
          </cell>
          <cell r="AS57">
            <v>66869.899999999994</v>
          </cell>
          <cell r="AT57">
            <v>0</v>
          </cell>
          <cell r="AU57">
            <v>0</v>
          </cell>
          <cell r="AV57">
            <v>0</v>
          </cell>
          <cell r="AW57">
            <v>48655</v>
          </cell>
          <cell r="AX57">
            <v>0</v>
          </cell>
          <cell r="AY57">
            <v>0</v>
          </cell>
          <cell r="AZ57">
            <v>0</v>
          </cell>
          <cell r="BD57">
            <v>24520440</v>
          </cell>
          <cell r="BE57">
            <v>35881430</v>
          </cell>
          <cell r="BF57">
            <v>151540</v>
          </cell>
          <cell r="BG57">
            <v>2587020</v>
          </cell>
          <cell r="BH57">
            <v>702.11</v>
          </cell>
          <cell r="BI57">
            <v>340.19</v>
          </cell>
          <cell r="BJ57">
            <v>848.29</v>
          </cell>
          <cell r="BK57">
            <v>9014</v>
          </cell>
          <cell r="BL57">
            <v>218.67</v>
          </cell>
          <cell r="BO57">
            <v>10</v>
          </cell>
          <cell r="BP57">
            <v>10</v>
          </cell>
          <cell r="BQ57">
            <v>10</v>
          </cell>
          <cell r="BR57">
            <v>10</v>
          </cell>
          <cell r="BS57">
            <v>10</v>
          </cell>
          <cell r="BT57">
            <v>0</v>
          </cell>
          <cell r="BU57">
            <v>0</v>
          </cell>
          <cell r="BV57">
            <v>0</v>
          </cell>
          <cell r="BW57">
            <v>20</v>
          </cell>
          <cell r="BX57">
            <v>20</v>
          </cell>
          <cell r="BY57">
            <v>20</v>
          </cell>
          <cell r="BZ57">
            <v>247.9</v>
          </cell>
          <cell r="CA57">
            <v>394.8</v>
          </cell>
          <cell r="CB57">
            <v>0</v>
          </cell>
          <cell r="CC57">
            <v>2160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R57">
            <v>4.9000000000014552</v>
          </cell>
          <cell r="CS57">
            <v>67.900000000001455</v>
          </cell>
          <cell r="CT57">
            <v>92.900000000023283</v>
          </cell>
          <cell r="CU57">
            <v>84</v>
          </cell>
          <cell r="CV57">
            <v>73.700000000011642</v>
          </cell>
          <cell r="CW57">
            <v>91.5</v>
          </cell>
          <cell r="CX57">
            <v>79</v>
          </cell>
          <cell r="CY57">
            <v>94.700000000000728</v>
          </cell>
          <cell r="CZ57">
            <v>588.60000000003856</v>
          </cell>
          <cell r="DA57">
            <v>4</v>
          </cell>
          <cell r="DB57">
            <v>587</v>
          </cell>
          <cell r="DC57">
            <v>316</v>
          </cell>
          <cell r="DD57">
            <v>917</v>
          </cell>
          <cell r="DE57" t="str">
            <v>0</v>
          </cell>
          <cell r="DF57" t="str">
            <v>0</v>
          </cell>
          <cell r="DG57" t="str">
            <v>0</v>
          </cell>
          <cell r="DH57">
            <v>917</v>
          </cell>
          <cell r="DI57">
            <v>5.6000000000058208</v>
          </cell>
          <cell r="DJ57">
            <v>10</v>
          </cell>
          <cell r="DK57">
            <v>23</v>
          </cell>
          <cell r="DL57">
            <v>38.600000000005821</v>
          </cell>
          <cell r="DM57" t="str">
            <v>0</v>
          </cell>
          <cell r="DN57">
            <v>38.600000000005821</v>
          </cell>
          <cell r="DO57">
            <v>155.99999999998545</v>
          </cell>
          <cell r="DP57">
            <v>900</v>
          </cell>
          <cell r="DQ57">
            <v>88.100000000005821</v>
          </cell>
          <cell r="DR57">
            <v>78</v>
          </cell>
          <cell r="DS57">
            <v>8</v>
          </cell>
          <cell r="DT57">
            <v>32</v>
          </cell>
          <cell r="DU57" t="str">
            <v>0</v>
          </cell>
          <cell r="DV57" t="str">
            <v>0</v>
          </cell>
          <cell r="DW57">
            <v>23</v>
          </cell>
          <cell r="DX57">
            <v>780</v>
          </cell>
          <cell r="DY57">
            <v>1285.0999999999913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>
            <v>21</v>
          </cell>
          <cell r="EE57">
            <v>17.5</v>
          </cell>
          <cell r="EF57">
            <v>21</v>
          </cell>
          <cell r="EG57">
            <v>110.09999999999854</v>
          </cell>
          <cell r="EH57">
            <v>174.79999999998836</v>
          </cell>
          <cell r="EI57">
            <v>284.8999999999869</v>
          </cell>
          <cell r="EJ57">
            <v>17</v>
          </cell>
          <cell r="EK57">
            <v>151</v>
          </cell>
          <cell r="EL57">
            <v>830</v>
          </cell>
          <cell r="EM57">
            <v>1330</v>
          </cell>
          <cell r="EN57">
            <v>12.84</v>
          </cell>
          <cell r="EO57">
            <v>14.83</v>
          </cell>
          <cell r="EP57">
            <v>247.9</v>
          </cell>
          <cell r="EQ57">
            <v>394.8</v>
          </cell>
          <cell r="ER57">
            <v>8.3100000000000591</v>
          </cell>
          <cell r="ES57">
            <v>6.839999999999975</v>
          </cell>
          <cell r="ET57">
            <v>7.4900000000000091</v>
          </cell>
          <cell r="EU57">
            <v>3.663999999999942</v>
          </cell>
          <cell r="EV57">
            <v>1.9799999999999898</v>
          </cell>
          <cell r="EY57">
            <v>35840</v>
          </cell>
          <cell r="FA57">
            <v>35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O57">
            <v>372</v>
          </cell>
          <cell r="FP57">
            <v>1592</v>
          </cell>
          <cell r="FQ57">
            <v>2128</v>
          </cell>
          <cell r="FR57">
            <v>1916</v>
          </cell>
          <cell r="FS57">
            <v>1852</v>
          </cell>
          <cell r="FT57">
            <v>2153</v>
          </cell>
          <cell r="FU57">
            <v>547</v>
          </cell>
          <cell r="FV57">
            <v>662</v>
          </cell>
          <cell r="FW57">
            <v>11222</v>
          </cell>
          <cell r="FX57">
            <v>10011</v>
          </cell>
          <cell r="FY57">
            <v>9341</v>
          </cell>
          <cell r="FZ57">
            <v>9040</v>
          </cell>
          <cell r="GA57">
            <v>28569</v>
          </cell>
          <cell r="GB57">
            <v>1.3999999999996362</v>
          </cell>
          <cell r="GC57">
            <v>33.100000000034925</v>
          </cell>
          <cell r="GD57">
            <v>0</v>
          </cell>
          <cell r="GE57">
            <v>28602.100000000035</v>
          </cell>
          <cell r="GF57">
            <v>612.70000000004802</v>
          </cell>
          <cell r="GG57">
            <v>570</v>
          </cell>
          <cell r="GH57">
            <v>966</v>
          </cell>
          <cell r="GI57">
            <v>2117</v>
          </cell>
          <cell r="GJ57">
            <v>31.700000000048021</v>
          </cell>
          <cell r="GK57">
            <v>2148.700000000048</v>
          </cell>
          <cell r="GL57">
            <v>7600</v>
          </cell>
          <cell r="GM57">
            <v>13160</v>
          </cell>
          <cell r="GN57">
            <v>2079.2000000000116</v>
          </cell>
          <cell r="GO57">
            <v>1855</v>
          </cell>
          <cell r="GP57">
            <v>218</v>
          </cell>
          <cell r="GQ57">
            <v>535</v>
          </cell>
          <cell r="GR57">
            <v>0</v>
          </cell>
          <cell r="GS57">
            <v>54.100000000005821</v>
          </cell>
          <cell r="GT57">
            <v>1321</v>
          </cell>
          <cell r="GU57">
            <v>27480</v>
          </cell>
          <cell r="GV57">
            <v>26822.300000000017</v>
          </cell>
          <cell r="GW57">
            <v>452.89999999999418</v>
          </cell>
          <cell r="GX57">
            <v>0</v>
          </cell>
          <cell r="GY57">
            <v>0</v>
          </cell>
          <cell r="GZ57">
            <v>0</v>
          </cell>
          <cell r="HA57">
            <v>1093</v>
          </cell>
          <cell r="HB57">
            <v>1472.5</v>
          </cell>
          <cell r="HC57">
            <v>1545.8999999999942</v>
          </cell>
          <cell r="HD57">
            <v>6559.0999999999985</v>
          </cell>
          <cell r="HE57">
            <v>9526.7999999999884</v>
          </cell>
          <cell r="HF57">
            <v>16085.899999999987</v>
          </cell>
          <cell r="HG57">
            <v>467</v>
          </cell>
          <cell r="HH57">
            <v>2222</v>
          </cell>
          <cell r="HI57">
            <v>29770</v>
          </cell>
          <cell r="HJ57">
            <v>99940</v>
          </cell>
          <cell r="HK57">
            <v>496.95999999999992</v>
          </cell>
          <cell r="HL57">
            <v>1319.09</v>
          </cell>
          <cell r="HM57">
            <v>10604.749999999998</v>
          </cell>
          <cell r="HN57">
            <v>75595.700000000026</v>
          </cell>
          <cell r="HO57">
            <v>398.53000000000003</v>
          </cell>
          <cell r="HP57">
            <v>169.49</v>
          </cell>
          <cell r="HQ57">
            <v>333.42999999999995</v>
          </cell>
          <cell r="HR57">
            <v>71.232000000000113</v>
          </cell>
          <cell r="HS57">
            <v>133.68999999999997</v>
          </cell>
          <cell r="HV57">
            <v>144000</v>
          </cell>
          <cell r="HW57">
            <v>129710</v>
          </cell>
          <cell r="HX57">
            <v>0</v>
          </cell>
          <cell r="HY57">
            <v>319</v>
          </cell>
          <cell r="HZ57">
            <v>15</v>
          </cell>
          <cell r="IA57">
            <v>10</v>
          </cell>
          <cell r="IB57">
            <v>1</v>
          </cell>
          <cell r="IC57">
            <v>9</v>
          </cell>
          <cell r="ID57">
            <v>10</v>
          </cell>
          <cell r="IE57">
            <v>8</v>
          </cell>
          <cell r="IF57">
            <v>11</v>
          </cell>
        </row>
        <row r="58">
          <cell r="B58">
            <v>38768</v>
          </cell>
          <cell r="C58">
            <v>52454</v>
          </cell>
          <cell r="D58">
            <v>57408</v>
          </cell>
          <cell r="E58">
            <v>505929</v>
          </cell>
          <cell r="F58">
            <v>88502</v>
          </cell>
          <cell r="G58">
            <v>245954</v>
          </cell>
          <cell r="H58">
            <v>80853</v>
          </cell>
          <cell r="I58">
            <v>25965</v>
          </cell>
          <cell r="J58">
            <v>16785</v>
          </cell>
          <cell r="K58">
            <v>58083</v>
          </cell>
          <cell r="L58">
            <v>212390</v>
          </cell>
          <cell r="M58">
            <v>224164</v>
          </cell>
          <cell r="N58">
            <v>418987</v>
          </cell>
          <cell r="O58">
            <v>184359</v>
          </cell>
          <cell r="P58">
            <v>733026</v>
          </cell>
          <cell r="Q58">
            <v>408932</v>
          </cell>
          <cell r="R58">
            <v>173724</v>
          </cell>
          <cell r="S58">
            <v>7574</v>
          </cell>
          <cell r="T58">
            <v>10012.4</v>
          </cell>
          <cell r="U58">
            <v>91627</v>
          </cell>
          <cell r="V58">
            <v>31145</v>
          </cell>
          <cell r="W58">
            <v>246723</v>
          </cell>
          <cell r="X58">
            <v>260576</v>
          </cell>
          <cell r="Y58">
            <v>402800</v>
          </cell>
          <cell r="Z58">
            <v>396595</v>
          </cell>
          <cell r="AA58">
            <v>21770</v>
          </cell>
          <cell r="AB58">
            <v>380819</v>
          </cell>
          <cell r="AC58">
            <v>406580</v>
          </cell>
          <cell r="AD58">
            <v>21161</v>
          </cell>
          <cell r="AE58">
            <v>78870</v>
          </cell>
          <cell r="AF58">
            <v>18523</v>
          </cell>
          <cell r="AG58">
            <v>37424</v>
          </cell>
          <cell r="AH58">
            <v>58580</v>
          </cell>
          <cell r="AI58">
            <v>789</v>
          </cell>
          <cell r="AJ58">
            <v>259539</v>
          </cell>
          <cell r="AK58">
            <v>57065</v>
          </cell>
          <cell r="AL58">
            <v>5558.9</v>
          </cell>
          <cell r="AM58">
            <v>135492</v>
          </cell>
          <cell r="AN58">
            <v>7270</v>
          </cell>
          <cell r="AO58">
            <v>84747.8</v>
          </cell>
          <cell r="AP58">
            <v>0</v>
          </cell>
          <cell r="AQ58">
            <v>58668</v>
          </cell>
          <cell r="AR58">
            <v>161908</v>
          </cell>
          <cell r="AS58">
            <v>66916</v>
          </cell>
          <cell r="AT58">
            <v>0</v>
          </cell>
          <cell r="AU58">
            <v>0</v>
          </cell>
          <cell r="AV58">
            <v>0</v>
          </cell>
          <cell r="AW58">
            <v>48720.3</v>
          </cell>
          <cell r="AX58">
            <v>0</v>
          </cell>
          <cell r="AY58">
            <v>0</v>
          </cell>
          <cell r="AZ58">
            <v>0</v>
          </cell>
          <cell r="BD58">
            <v>24552770</v>
          </cell>
          <cell r="BE58">
            <v>35957590</v>
          </cell>
          <cell r="BF58">
            <v>153450</v>
          </cell>
          <cell r="BG58">
            <v>2593010</v>
          </cell>
          <cell r="BH58">
            <v>718.43</v>
          </cell>
          <cell r="BI58">
            <v>356.37</v>
          </cell>
          <cell r="BJ58">
            <v>869.71</v>
          </cell>
          <cell r="BK58">
            <v>9035.5</v>
          </cell>
          <cell r="BL58">
            <v>228.87</v>
          </cell>
          <cell r="BO58">
            <v>10</v>
          </cell>
          <cell r="BP58">
            <v>10</v>
          </cell>
          <cell r="BQ58">
            <v>10</v>
          </cell>
          <cell r="BR58">
            <v>10</v>
          </cell>
          <cell r="BS58">
            <v>10</v>
          </cell>
          <cell r="BT58">
            <v>0</v>
          </cell>
          <cell r="BU58">
            <v>30</v>
          </cell>
          <cell r="BV58">
            <v>30</v>
          </cell>
          <cell r="BW58">
            <v>20</v>
          </cell>
          <cell r="BX58">
            <v>20</v>
          </cell>
          <cell r="BY58">
            <v>20</v>
          </cell>
          <cell r="BZ58">
            <v>674.67</v>
          </cell>
          <cell r="CA58">
            <v>480.54</v>
          </cell>
          <cell r="CB58">
            <v>0</v>
          </cell>
          <cell r="CC58">
            <v>7900</v>
          </cell>
          <cell r="CD58">
            <v>0</v>
          </cell>
          <cell r="CE58">
            <v>22</v>
          </cell>
          <cell r="CF58">
            <v>2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R58">
            <v>37</v>
          </cell>
          <cell r="CS58">
            <v>105</v>
          </cell>
          <cell r="CT58">
            <v>147</v>
          </cell>
          <cell r="CU58">
            <v>120</v>
          </cell>
          <cell r="CV58">
            <v>116</v>
          </cell>
          <cell r="CW58">
            <v>137</v>
          </cell>
          <cell r="CX58">
            <v>110</v>
          </cell>
          <cell r="CY58">
            <v>95</v>
          </cell>
          <cell r="CZ58">
            <v>867</v>
          </cell>
          <cell r="DA58">
            <v>901</v>
          </cell>
          <cell r="DB58">
            <v>341</v>
          </cell>
          <cell r="DC58">
            <v>694</v>
          </cell>
          <cell r="DD58">
            <v>1972</v>
          </cell>
          <cell r="DE58" t="str">
            <v>0</v>
          </cell>
          <cell r="DF58">
            <v>2</v>
          </cell>
          <cell r="DG58" t="str">
            <v>0</v>
          </cell>
          <cell r="DH58">
            <v>1974</v>
          </cell>
          <cell r="DI58">
            <v>44</v>
          </cell>
          <cell r="DJ58">
            <v>34</v>
          </cell>
          <cell r="DK58">
            <v>64</v>
          </cell>
          <cell r="DL58">
            <v>140</v>
          </cell>
          <cell r="DM58">
            <v>2</v>
          </cell>
          <cell r="DN58">
            <v>142</v>
          </cell>
          <cell r="DO58">
            <v>420</v>
          </cell>
          <cell r="DP58">
            <v>940</v>
          </cell>
          <cell r="DQ58">
            <v>143</v>
          </cell>
          <cell r="DR58">
            <v>124</v>
          </cell>
          <cell r="DS58">
            <v>34</v>
          </cell>
          <cell r="DT58">
            <v>39</v>
          </cell>
          <cell r="DU58">
            <v>25.099999999999454</v>
          </cell>
          <cell r="DV58" t="str">
            <v>0</v>
          </cell>
          <cell r="DW58">
            <v>92</v>
          </cell>
          <cell r="DX58">
            <v>1860</v>
          </cell>
          <cell r="DY58">
            <v>1817.0999999999995</v>
          </cell>
          <cell r="DZ58">
            <v>46.100000000005821</v>
          </cell>
          <cell r="EA58" t="str">
            <v>0</v>
          </cell>
          <cell r="EB58" t="str">
            <v>0</v>
          </cell>
          <cell r="EC58" t="str">
            <v>0</v>
          </cell>
          <cell r="ED58">
            <v>65.30000000000291</v>
          </cell>
          <cell r="EE58">
            <v>109.5</v>
          </cell>
          <cell r="EF58">
            <v>111.40000000000873</v>
          </cell>
          <cell r="EG58">
            <v>417.90000000000146</v>
          </cell>
          <cell r="EH58">
            <v>646.20000000001164</v>
          </cell>
          <cell r="EI58">
            <v>1064.1000000000131</v>
          </cell>
          <cell r="EJ58">
            <v>55</v>
          </cell>
          <cell r="EK58">
            <v>135</v>
          </cell>
          <cell r="EL58">
            <v>1910</v>
          </cell>
          <cell r="EM58">
            <v>5990</v>
          </cell>
          <cell r="EN58">
            <v>32.33</v>
          </cell>
          <cell r="EO58">
            <v>76.16</v>
          </cell>
          <cell r="EP58">
            <v>674.67</v>
          </cell>
          <cell r="EQ58">
            <v>480.54</v>
          </cell>
          <cell r="ER58">
            <v>16.319999999999936</v>
          </cell>
          <cell r="ES58">
            <v>16.180000000000007</v>
          </cell>
          <cell r="ET58">
            <v>21.420000000000073</v>
          </cell>
          <cell r="EU58">
            <v>3.44</v>
          </cell>
          <cell r="EV58">
            <v>10.200000000000017</v>
          </cell>
          <cell r="EY58">
            <v>27940</v>
          </cell>
          <cell r="FA58">
            <v>13</v>
          </cell>
          <cell r="FC58">
            <v>2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O58">
            <v>409</v>
          </cell>
          <cell r="FP58">
            <v>1697</v>
          </cell>
          <cell r="FQ58">
            <v>2275</v>
          </cell>
          <cell r="FR58">
            <v>2036</v>
          </cell>
          <cell r="FS58">
            <v>1968</v>
          </cell>
          <cell r="FT58">
            <v>2290</v>
          </cell>
          <cell r="FU58">
            <v>657</v>
          </cell>
          <cell r="FV58">
            <v>757</v>
          </cell>
          <cell r="FW58">
            <v>12089</v>
          </cell>
          <cell r="FX58">
            <v>10912</v>
          </cell>
          <cell r="FY58">
            <v>9682</v>
          </cell>
          <cell r="FZ58">
            <v>9734</v>
          </cell>
          <cell r="GA58">
            <v>30541</v>
          </cell>
          <cell r="GB58">
            <v>1.3999999999996362</v>
          </cell>
          <cell r="GC58">
            <v>35.100000000034925</v>
          </cell>
          <cell r="GD58">
            <v>0</v>
          </cell>
          <cell r="GE58">
            <v>30576.100000000035</v>
          </cell>
          <cell r="GF58">
            <v>656.70000000004802</v>
          </cell>
          <cell r="GG58">
            <v>604</v>
          </cell>
          <cell r="GH58">
            <v>1030</v>
          </cell>
          <cell r="GI58">
            <v>2257</v>
          </cell>
          <cell r="GJ58">
            <v>33.700000000048021</v>
          </cell>
          <cell r="GK58">
            <v>2290.700000000048</v>
          </cell>
          <cell r="GL58">
            <v>8020</v>
          </cell>
          <cell r="GM58">
            <v>14100</v>
          </cell>
          <cell r="GN58">
            <v>2222.2000000000116</v>
          </cell>
          <cell r="GO58">
            <v>1979</v>
          </cell>
          <cell r="GP58">
            <v>252</v>
          </cell>
          <cell r="GQ58">
            <v>574</v>
          </cell>
          <cell r="GR58">
            <v>25.099999999999454</v>
          </cell>
          <cell r="GS58">
            <v>54.100000000005821</v>
          </cell>
          <cell r="GT58">
            <v>1413</v>
          </cell>
          <cell r="GU58">
            <v>29340</v>
          </cell>
          <cell r="GV58">
            <v>28639.400000000016</v>
          </cell>
          <cell r="GW58">
            <v>499</v>
          </cell>
          <cell r="GX58">
            <v>0</v>
          </cell>
          <cell r="GY58">
            <v>0</v>
          </cell>
          <cell r="GZ58">
            <v>0</v>
          </cell>
          <cell r="HA58">
            <v>1158.3000000000029</v>
          </cell>
          <cell r="HB58">
            <v>1582</v>
          </cell>
          <cell r="HC58">
            <v>1657.3000000000029</v>
          </cell>
          <cell r="HD58">
            <v>6977</v>
          </cell>
          <cell r="HE58">
            <v>10173</v>
          </cell>
          <cell r="HF58">
            <v>17150</v>
          </cell>
          <cell r="HG58">
            <v>522</v>
          </cell>
          <cell r="HH58">
            <v>2357</v>
          </cell>
          <cell r="HI58">
            <v>31680</v>
          </cell>
          <cell r="HJ58">
            <v>105930</v>
          </cell>
          <cell r="HK58">
            <v>529.29</v>
          </cell>
          <cell r="HL58">
            <v>1395.25</v>
          </cell>
          <cell r="HM58">
            <v>11279.419999999998</v>
          </cell>
          <cell r="HN58">
            <v>76076.24000000002</v>
          </cell>
          <cell r="HO58">
            <v>414.84999999999997</v>
          </cell>
          <cell r="HP58">
            <v>185.67000000000002</v>
          </cell>
          <cell r="HQ58">
            <v>354.85</v>
          </cell>
          <cell r="HR58">
            <v>74.672000000000111</v>
          </cell>
          <cell r="HS58">
            <v>143.88999999999999</v>
          </cell>
          <cell r="HV58">
            <v>144000</v>
          </cell>
          <cell r="HW58">
            <v>137610</v>
          </cell>
          <cell r="HX58">
            <v>0</v>
          </cell>
          <cell r="HY58">
            <v>341</v>
          </cell>
          <cell r="HZ58">
            <v>17</v>
          </cell>
          <cell r="IA58">
            <v>10</v>
          </cell>
          <cell r="IB58">
            <v>1</v>
          </cell>
          <cell r="IC58">
            <v>9</v>
          </cell>
          <cell r="ID58">
            <v>10</v>
          </cell>
          <cell r="IE58">
            <v>8</v>
          </cell>
          <cell r="IF58">
            <v>11</v>
          </cell>
        </row>
        <row r="59">
          <cell r="B59">
            <v>38769</v>
          </cell>
          <cell r="C59">
            <v>52502</v>
          </cell>
          <cell r="D59">
            <v>57513</v>
          </cell>
          <cell r="E59">
            <v>506076</v>
          </cell>
          <cell r="F59">
            <v>88625</v>
          </cell>
          <cell r="G59">
            <v>246070</v>
          </cell>
          <cell r="H59">
            <v>80995</v>
          </cell>
          <cell r="I59">
            <v>26077</v>
          </cell>
          <cell r="J59">
            <v>16915</v>
          </cell>
          <cell r="K59">
            <v>58721</v>
          </cell>
          <cell r="L59">
            <v>213060</v>
          </cell>
          <cell r="M59">
            <v>224725</v>
          </cell>
          <cell r="N59">
            <v>419392</v>
          </cell>
          <cell r="O59">
            <v>184801</v>
          </cell>
          <cell r="P59">
            <v>733450</v>
          </cell>
          <cell r="Q59">
            <v>409342</v>
          </cell>
          <cell r="R59">
            <v>173724</v>
          </cell>
          <cell r="S59">
            <v>7596</v>
          </cell>
          <cell r="T59">
            <v>10012.4</v>
          </cell>
          <cell r="U59">
            <v>91770</v>
          </cell>
          <cell r="V59">
            <v>31173</v>
          </cell>
          <cell r="W59">
            <v>246785</v>
          </cell>
          <cell r="X59">
            <v>262574</v>
          </cell>
          <cell r="Y59">
            <v>403191</v>
          </cell>
          <cell r="Z59">
            <v>397413</v>
          </cell>
          <cell r="AA59">
            <v>22515</v>
          </cell>
          <cell r="AB59">
            <v>381071</v>
          </cell>
          <cell r="AC59">
            <v>407428</v>
          </cell>
          <cell r="AD59">
            <v>21918</v>
          </cell>
          <cell r="AE59">
            <v>79057</v>
          </cell>
          <cell r="AF59">
            <v>18577</v>
          </cell>
          <cell r="AG59">
            <v>37519</v>
          </cell>
          <cell r="AH59">
            <v>58630</v>
          </cell>
          <cell r="AI59">
            <v>818</v>
          </cell>
          <cell r="AJ59">
            <v>259681</v>
          </cell>
          <cell r="AK59">
            <v>57188</v>
          </cell>
          <cell r="AL59">
            <v>5558.9</v>
          </cell>
          <cell r="AM59">
            <v>135492</v>
          </cell>
          <cell r="AN59">
            <v>7330</v>
          </cell>
          <cell r="AO59">
            <v>84819</v>
          </cell>
          <cell r="AP59">
            <v>0</v>
          </cell>
          <cell r="AQ59">
            <v>58800</v>
          </cell>
          <cell r="AR59">
            <v>162021</v>
          </cell>
          <cell r="AS59">
            <v>66966</v>
          </cell>
          <cell r="AT59">
            <v>0</v>
          </cell>
          <cell r="AU59">
            <v>0</v>
          </cell>
          <cell r="AV59">
            <v>0</v>
          </cell>
          <cell r="AW59">
            <v>48799</v>
          </cell>
          <cell r="AX59">
            <v>0</v>
          </cell>
          <cell r="AY59">
            <v>0</v>
          </cell>
          <cell r="AZ59">
            <v>0</v>
          </cell>
          <cell r="BD59">
            <v>24604700</v>
          </cell>
          <cell r="BE59">
            <v>36029490</v>
          </cell>
          <cell r="BF59">
            <v>156530</v>
          </cell>
          <cell r="BG59">
            <v>2598490</v>
          </cell>
          <cell r="BH59">
            <v>746.1</v>
          </cell>
          <cell r="BI59">
            <v>371.84</v>
          </cell>
          <cell r="BJ59">
            <v>894.98</v>
          </cell>
          <cell r="BK59">
            <v>9058.5</v>
          </cell>
          <cell r="BL59">
            <v>239.59</v>
          </cell>
          <cell r="BO59">
            <v>10</v>
          </cell>
          <cell r="BP59">
            <v>10</v>
          </cell>
          <cell r="BQ59">
            <v>10</v>
          </cell>
          <cell r="BR59">
            <v>10</v>
          </cell>
          <cell r="BS59">
            <v>10</v>
          </cell>
          <cell r="BT59">
            <v>30</v>
          </cell>
          <cell r="BU59">
            <v>30</v>
          </cell>
          <cell r="BV59">
            <v>0</v>
          </cell>
          <cell r="BW59">
            <v>20</v>
          </cell>
          <cell r="BX59">
            <v>20</v>
          </cell>
          <cell r="BY59">
            <v>20</v>
          </cell>
          <cell r="BZ59">
            <v>690.75</v>
          </cell>
          <cell r="CA59">
            <v>519.04</v>
          </cell>
          <cell r="CB59">
            <v>0</v>
          </cell>
          <cell r="CC59">
            <v>8560</v>
          </cell>
          <cell r="CD59">
            <v>0</v>
          </cell>
          <cell r="CE59">
            <v>11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R59">
            <v>48</v>
          </cell>
          <cell r="CS59">
            <v>105</v>
          </cell>
          <cell r="CT59">
            <v>147</v>
          </cell>
          <cell r="CU59">
            <v>123</v>
          </cell>
          <cell r="CV59">
            <v>116</v>
          </cell>
          <cell r="CW59">
            <v>142</v>
          </cell>
          <cell r="CX59">
            <v>112</v>
          </cell>
          <cell r="CY59">
            <v>130</v>
          </cell>
          <cell r="CZ59">
            <v>923</v>
          </cell>
          <cell r="DA59">
            <v>391</v>
          </cell>
          <cell r="DB59">
            <v>818</v>
          </cell>
          <cell r="DC59">
            <v>745</v>
          </cell>
          <cell r="DD59">
            <v>1998</v>
          </cell>
          <cell r="DE59" t="str">
            <v>0</v>
          </cell>
          <cell r="DF59" t="str">
            <v>0</v>
          </cell>
          <cell r="DG59" t="str">
            <v>0</v>
          </cell>
          <cell r="DH59">
            <v>1998</v>
          </cell>
          <cell r="DI59">
            <v>53</v>
          </cell>
          <cell r="DJ59">
            <v>28</v>
          </cell>
          <cell r="DK59">
            <v>62</v>
          </cell>
          <cell r="DL59">
            <v>143</v>
          </cell>
          <cell r="DM59" t="str">
            <v>0</v>
          </cell>
          <cell r="DN59">
            <v>143</v>
          </cell>
          <cell r="DO59">
            <v>540</v>
          </cell>
          <cell r="DP59">
            <v>950</v>
          </cell>
          <cell r="DQ59">
            <v>142</v>
          </cell>
          <cell r="DR59">
            <v>123</v>
          </cell>
          <cell r="DS59">
            <v>29</v>
          </cell>
          <cell r="DT59">
            <v>50</v>
          </cell>
          <cell r="DU59" t="str">
            <v>0</v>
          </cell>
          <cell r="DV59" t="str">
            <v>0</v>
          </cell>
          <cell r="DW59">
            <v>60</v>
          </cell>
          <cell r="DX59">
            <v>1870</v>
          </cell>
          <cell r="DY59">
            <v>1894</v>
          </cell>
          <cell r="DZ59">
            <v>50</v>
          </cell>
          <cell r="EA59" t="str">
            <v>0</v>
          </cell>
          <cell r="EB59" t="str">
            <v>0</v>
          </cell>
          <cell r="EC59" t="str">
            <v>0</v>
          </cell>
          <cell r="ED59">
            <v>78.69999999999709</v>
          </cell>
          <cell r="EE59">
            <v>113</v>
          </cell>
          <cell r="EF59">
            <v>128.69999999999709</v>
          </cell>
          <cell r="EG59">
            <v>638</v>
          </cell>
          <cell r="EH59">
            <v>670</v>
          </cell>
          <cell r="EI59">
            <v>1308</v>
          </cell>
          <cell r="EJ59">
            <v>22</v>
          </cell>
          <cell r="EK59">
            <v>132</v>
          </cell>
          <cell r="EL59">
            <v>3080</v>
          </cell>
          <cell r="EM59">
            <v>5480</v>
          </cell>
          <cell r="EN59">
            <v>51.93</v>
          </cell>
          <cell r="EO59">
            <v>71.900000000000006</v>
          </cell>
          <cell r="EP59">
            <v>690.75</v>
          </cell>
          <cell r="EQ59">
            <v>519.04</v>
          </cell>
          <cell r="ER59">
            <v>27.670000000000073</v>
          </cell>
          <cell r="ES59">
            <v>15.46999999999997</v>
          </cell>
          <cell r="ET59">
            <v>25.269999999999982</v>
          </cell>
          <cell r="EU59">
            <v>3.68</v>
          </cell>
          <cell r="EV59">
            <v>10.719999999999999</v>
          </cell>
          <cell r="EY59">
            <v>19380</v>
          </cell>
          <cell r="FA59">
            <v>2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O59">
            <v>457</v>
          </cell>
          <cell r="FP59">
            <v>1802</v>
          </cell>
          <cell r="FQ59">
            <v>2422</v>
          </cell>
          <cell r="FR59">
            <v>2159</v>
          </cell>
          <cell r="FS59">
            <v>2084</v>
          </cell>
          <cell r="FT59">
            <v>2432</v>
          </cell>
          <cell r="FU59">
            <v>769</v>
          </cell>
          <cell r="FV59">
            <v>887</v>
          </cell>
          <cell r="FW59">
            <v>13012</v>
          </cell>
          <cell r="FX59">
            <v>11303</v>
          </cell>
          <cell r="FY59">
            <v>10500</v>
          </cell>
          <cell r="FZ59">
            <v>10479</v>
          </cell>
          <cell r="GA59">
            <v>32539</v>
          </cell>
          <cell r="GB59">
            <v>1.3999999999996362</v>
          </cell>
          <cell r="GC59">
            <v>35.100000000034925</v>
          </cell>
          <cell r="GD59">
            <v>0</v>
          </cell>
          <cell r="GE59">
            <v>32574.100000000035</v>
          </cell>
          <cell r="GF59">
            <v>709.70000000004802</v>
          </cell>
          <cell r="GG59">
            <v>632</v>
          </cell>
          <cell r="GH59">
            <v>1092</v>
          </cell>
          <cell r="GI59">
            <v>2400</v>
          </cell>
          <cell r="GJ59">
            <v>33.700000000048021</v>
          </cell>
          <cell r="GK59">
            <v>2433.700000000048</v>
          </cell>
          <cell r="GL59">
            <v>8560</v>
          </cell>
          <cell r="GM59">
            <v>15050</v>
          </cell>
          <cell r="GN59">
            <v>2364.2000000000116</v>
          </cell>
          <cell r="GO59">
            <v>2102</v>
          </cell>
          <cell r="GP59">
            <v>281</v>
          </cell>
          <cell r="GQ59">
            <v>624</v>
          </cell>
          <cell r="GR59">
            <v>25.099999999999454</v>
          </cell>
          <cell r="GS59">
            <v>54.100000000005821</v>
          </cell>
          <cell r="GT59">
            <v>1473</v>
          </cell>
          <cell r="GU59">
            <v>31210</v>
          </cell>
          <cell r="GV59">
            <v>30533.400000000016</v>
          </cell>
          <cell r="GW59">
            <v>549</v>
          </cell>
          <cell r="GX59">
            <v>0</v>
          </cell>
          <cell r="GY59">
            <v>0</v>
          </cell>
          <cell r="GZ59">
            <v>0</v>
          </cell>
          <cell r="HA59">
            <v>1237</v>
          </cell>
          <cell r="HB59">
            <v>1695</v>
          </cell>
          <cell r="HC59">
            <v>1786</v>
          </cell>
          <cell r="HD59">
            <v>7615</v>
          </cell>
          <cell r="HE59">
            <v>10843</v>
          </cell>
          <cell r="HF59">
            <v>18458</v>
          </cell>
          <cell r="HG59">
            <v>544</v>
          </cell>
          <cell r="HH59">
            <v>2489</v>
          </cell>
          <cell r="HI59">
            <v>34760</v>
          </cell>
          <cell r="HJ59">
            <v>111410</v>
          </cell>
          <cell r="HK59">
            <v>581.21999999999991</v>
          </cell>
          <cell r="HL59">
            <v>1467.15</v>
          </cell>
          <cell r="HM59">
            <v>11970.169999999998</v>
          </cell>
          <cell r="HN59">
            <v>76595.280000000013</v>
          </cell>
          <cell r="HO59">
            <v>442.52000000000004</v>
          </cell>
          <cell r="HP59">
            <v>201.14</v>
          </cell>
          <cell r="HQ59">
            <v>380.12</v>
          </cell>
          <cell r="HR59">
            <v>78.352000000000118</v>
          </cell>
          <cell r="HS59">
            <v>154.60999999999999</v>
          </cell>
          <cell r="HV59">
            <v>144000</v>
          </cell>
          <cell r="HW59">
            <v>146170</v>
          </cell>
          <cell r="HX59">
            <v>0</v>
          </cell>
          <cell r="HY59">
            <v>352</v>
          </cell>
          <cell r="HZ59">
            <v>17</v>
          </cell>
          <cell r="IA59">
            <v>10</v>
          </cell>
          <cell r="IB59">
            <v>1</v>
          </cell>
          <cell r="IC59">
            <v>9</v>
          </cell>
          <cell r="ID59">
            <v>10</v>
          </cell>
          <cell r="IE59">
            <v>8</v>
          </cell>
          <cell r="IF59">
            <v>11</v>
          </cell>
        </row>
        <row r="60">
          <cell r="B60">
            <v>38770</v>
          </cell>
          <cell r="C60">
            <v>52547</v>
          </cell>
          <cell r="D60">
            <v>57613</v>
          </cell>
          <cell r="E60">
            <v>506202</v>
          </cell>
          <cell r="F60">
            <v>88742</v>
          </cell>
          <cell r="G60">
            <v>246182</v>
          </cell>
          <cell r="H60">
            <v>81135</v>
          </cell>
          <cell r="I60">
            <v>26185</v>
          </cell>
          <cell r="J60">
            <v>17064</v>
          </cell>
          <cell r="K60">
            <v>59246</v>
          </cell>
          <cell r="L60">
            <v>213646</v>
          </cell>
          <cell r="M60">
            <v>225245</v>
          </cell>
          <cell r="N60">
            <v>419770</v>
          </cell>
          <cell r="O60">
            <v>185215</v>
          </cell>
          <cell r="P60">
            <v>733849</v>
          </cell>
          <cell r="Q60">
            <v>409727</v>
          </cell>
          <cell r="R60">
            <v>173724</v>
          </cell>
          <cell r="S60">
            <v>7644</v>
          </cell>
          <cell r="T60">
            <v>10012.4</v>
          </cell>
          <cell r="U60">
            <v>91921</v>
          </cell>
          <cell r="V60">
            <v>31214</v>
          </cell>
          <cell r="W60">
            <v>246839</v>
          </cell>
          <cell r="X60">
            <v>264558</v>
          </cell>
          <cell r="Y60">
            <v>404050</v>
          </cell>
          <cell r="Z60">
            <v>398170</v>
          </cell>
          <cell r="AA60">
            <v>22909</v>
          </cell>
          <cell r="AB60">
            <v>382017</v>
          </cell>
          <cell r="AC60">
            <v>408089</v>
          </cell>
          <cell r="AD60">
            <v>22276</v>
          </cell>
          <cell r="AE60">
            <v>79254</v>
          </cell>
          <cell r="AF60">
            <v>18636</v>
          </cell>
          <cell r="AG60">
            <v>37610</v>
          </cell>
          <cell r="AH60">
            <v>58672</v>
          </cell>
          <cell r="AI60">
            <v>837</v>
          </cell>
          <cell r="AJ60">
            <v>259823</v>
          </cell>
          <cell r="AK60">
            <v>57310</v>
          </cell>
          <cell r="AL60">
            <v>5558.9</v>
          </cell>
          <cell r="AM60">
            <v>135492</v>
          </cell>
          <cell r="AN60">
            <v>7459</v>
          </cell>
          <cell r="AO60">
            <v>84879</v>
          </cell>
          <cell r="AP60">
            <v>0</v>
          </cell>
          <cell r="AQ60">
            <v>58946</v>
          </cell>
          <cell r="AR60">
            <v>162117</v>
          </cell>
          <cell r="AS60">
            <v>66993</v>
          </cell>
          <cell r="AT60">
            <v>0</v>
          </cell>
          <cell r="AU60">
            <v>0</v>
          </cell>
          <cell r="AV60">
            <v>0</v>
          </cell>
          <cell r="AW60">
            <v>48867</v>
          </cell>
          <cell r="AX60">
            <v>0</v>
          </cell>
          <cell r="AY60">
            <v>0</v>
          </cell>
          <cell r="AZ60">
            <v>0</v>
          </cell>
          <cell r="BD60">
            <v>24647040</v>
          </cell>
          <cell r="BE60">
            <v>36101490</v>
          </cell>
          <cell r="BF60">
            <v>159000</v>
          </cell>
          <cell r="BG60">
            <v>2604090</v>
          </cell>
          <cell r="BH60">
            <v>775.08</v>
          </cell>
          <cell r="BI60">
            <v>383.97</v>
          </cell>
          <cell r="BJ60">
            <v>919.03</v>
          </cell>
          <cell r="BK60">
            <v>9080.5</v>
          </cell>
          <cell r="BL60">
            <v>250.97</v>
          </cell>
          <cell r="BO60">
            <v>10</v>
          </cell>
          <cell r="BP60">
            <v>10</v>
          </cell>
          <cell r="BQ60">
            <v>10</v>
          </cell>
          <cell r="BR60">
            <v>10</v>
          </cell>
          <cell r="BS60">
            <v>10</v>
          </cell>
          <cell r="BT60">
            <v>0</v>
          </cell>
          <cell r="BU60">
            <v>0</v>
          </cell>
          <cell r="BV60">
            <v>30</v>
          </cell>
          <cell r="BW60">
            <v>20</v>
          </cell>
          <cell r="BX60">
            <v>20</v>
          </cell>
          <cell r="BY60">
            <v>20</v>
          </cell>
          <cell r="BZ60">
            <v>546</v>
          </cell>
          <cell r="CA60">
            <v>529.67999999999995</v>
          </cell>
          <cell r="CB60">
            <v>0</v>
          </cell>
          <cell r="CC60">
            <v>8070</v>
          </cell>
          <cell r="CD60">
            <v>524</v>
          </cell>
          <cell r="CE60">
            <v>22</v>
          </cell>
          <cell r="CF60">
            <v>2</v>
          </cell>
          <cell r="CG60">
            <v>5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R60">
            <v>45</v>
          </cell>
          <cell r="CS60">
            <v>100</v>
          </cell>
          <cell r="CT60">
            <v>126</v>
          </cell>
          <cell r="CU60">
            <v>117</v>
          </cell>
          <cell r="CV60">
            <v>112</v>
          </cell>
          <cell r="CW60">
            <v>140</v>
          </cell>
          <cell r="CX60">
            <v>108</v>
          </cell>
          <cell r="CY60">
            <v>149</v>
          </cell>
          <cell r="CZ60">
            <v>897</v>
          </cell>
          <cell r="DA60">
            <v>859</v>
          </cell>
          <cell r="DB60">
            <v>757</v>
          </cell>
          <cell r="DC60">
            <v>394</v>
          </cell>
          <cell r="DD60">
            <v>1984</v>
          </cell>
          <cell r="DE60" t="str">
            <v>0</v>
          </cell>
          <cell r="DF60" t="str">
            <v>0</v>
          </cell>
          <cell r="DG60" t="str">
            <v>0</v>
          </cell>
          <cell r="DH60">
            <v>1984</v>
          </cell>
          <cell r="DI60">
            <v>56</v>
          </cell>
          <cell r="DJ60">
            <v>41</v>
          </cell>
          <cell r="DK60">
            <v>54</v>
          </cell>
          <cell r="DL60">
            <v>151</v>
          </cell>
          <cell r="DM60" t="str">
            <v>0</v>
          </cell>
          <cell r="DN60">
            <v>151</v>
          </cell>
          <cell r="DO60">
            <v>590</v>
          </cell>
          <cell r="DP60">
            <v>910</v>
          </cell>
          <cell r="DQ60">
            <v>142</v>
          </cell>
          <cell r="DR60">
            <v>122</v>
          </cell>
          <cell r="DS60">
            <v>19</v>
          </cell>
          <cell r="DT60">
            <v>42</v>
          </cell>
          <cell r="DU60" t="str">
            <v>0</v>
          </cell>
          <cell r="DV60" t="str">
            <v>0</v>
          </cell>
          <cell r="DW60">
            <v>129</v>
          </cell>
          <cell r="DX60">
            <v>1970</v>
          </cell>
          <cell r="DY60">
            <v>1954</v>
          </cell>
          <cell r="DZ60">
            <v>27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68</v>
          </cell>
          <cell r="EE60">
            <v>96</v>
          </cell>
          <cell r="EF60">
            <v>95</v>
          </cell>
          <cell r="EG60">
            <v>525</v>
          </cell>
          <cell r="EH60">
            <v>586</v>
          </cell>
          <cell r="EI60">
            <v>1111</v>
          </cell>
          <cell r="EJ60">
            <v>48</v>
          </cell>
          <cell r="EK60">
            <v>146</v>
          </cell>
          <cell r="EL60">
            <v>2470</v>
          </cell>
          <cell r="EM60">
            <v>5600</v>
          </cell>
          <cell r="EN60">
            <v>42.34</v>
          </cell>
          <cell r="EO60">
            <v>72</v>
          </cell>
          <cell r="EP60">
            <v>546</v>
          </cell>
          <cell r="EQ60">
            <v>529.67999999999995</v>
          </cell>
          <cell r="ER60">
            <v>28.980000000000018</v>
          </cell>
          <cell r="ES60">
            <v>12.130000000000052</v>
          </cell>
          <cell r="ET60">
            <v>24.049999999999955</v>
          </cell>
          <cell r="EU60">
            <v>3.52</v>
          </cell>
          <cell r="EV60">
            <v>11.379999999999995</v>
          </cell>
          <cell r="EY60">
            <v>11310</v>
          </cell>
          <cell r="FA60">
            <v>504</v>
          </cell>
          <cell r="FC60">
            <v>2</v>
          </cell>
          <cell r="FD60">
            <v>5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O60">
            <v>502</v>
          </cell>
          <cell r="FP60">
            <v>1902</v>
          </cell>
          <cell r="FQ60">
            <v>2548</v>
          </cell>
          <cell r="FR60">
            <v>2276</v>
          </cell>
          <cell r="FS60">
            <v>2196</v>
          </cell>
          <cell r="FT60">
            <v>2572</v>
          </cell>
          <cell r="FU60">
            <v>877</v>
          </cell>
          <cell r="FV60">
            <v>1036</v>
          </cell>
          <cell r="FW60">
            <v>13909</v>
          </cell>
          <cell r="FX60">
            <v>12162</v>
          </cell>
          <cell r="FY60">
            <v>11257</v>
          </cell>
          <cell r="FZ60">
            <v>10873</v>
          </cell>
          <cell r="GA60">
            <v>34523</v>
          </cell>
          <cell r="GB60">
            <v>1.3999999999996362</v>
          </cell>
          <cell r="GC60">
            <v>35.100000000034925</v>
          </cell>
          <cell r="GD60">
            <v>0</v>
          </cell>
          <cell r="GE60">
            <v>34558.100000000035</v>
          </cell>
          <cell r="GF60">
            <v>765.70000000004802</v>
          </cell>
          <cell r="GG60">
            <v>673</v>
          </cell>
          <cell r="GH60">
            <v>1146</v>
          </cell>
          <cell r="GI60">
            <v>2551</v>
          </cell>
          <cell r="GJ60">
            <v>33.700000000048021</v>
          </cell>
          <cell r="GK60">
            <v>2584.700000000048</v>
          </cell>
          <cell r="GL60">
            <v>9150</v>
          </cell>
          <cell r="GM60">
            <v>15960</v>
          </cell>
          <cell r="GN60">
            <v>2506.2000000000116</v>
          </cell>
          <cell r="GO60">
            <v>2224</v>
          </cell>
          <cell r="GP60">
            <v>300</v>
          </cell>
          <cell r="GQ60">
            <v>666</v>
          </cell>
          <cell r="GR60">
            <v>25.099999999999454</v>
          </cell>
          <cell r="GS60">
            <v>54.100000000005821</v>
          </cell>
          <cell r="GT60">
            <v>1602</v>
          </cell>
          <cell r="GU60">
            <v>33180</v>
          </cell>
          <cell r="GV60">
            <v>32487.400000000016</v>
          </cell>
          <cell r="GW60">
            <v>576</v>
          </cell>
          <cell r="GX60">
            <v>0</v>
          </cell>
          <cell r="GY60">
            <v>0</v>
          </cell>
          <cell r="GZ60">
            <v>0</v>
          </cell>
          <cell r="HA60">
            <v>1305</v>
          </cell>
          <cell r="HB60">
            <v>1791</v>
          </cell>
          <cell r="HC60">
            <v>1881</v>
          </cell>
          <cell r="HD60">
            <v>8140</v>
          </cell>
          <cell r="HE60">
            <v>11429</v>
          </cell>
          <cell r="HF60">
            <v>19569</v>
          </cell>
          <cell r="HG60">
            <v>592</v>
          </cell>
          <cell r="HH60">
            <v>2635</v>
          </cell>
          <cell r="HI60">
            <v>37230</v>
          </cell>
          <cell r="HJ60">
            <v>117010</v>
          </cell>
          <cell r="HK60">
            <v>623.55999999999995</v>
          </cell>
          <cell r="HL60">
            <v>1539.15</v>
          </cell>
          <cell r="HM60">
            <v>12516.169999999998</v>
          </cell>
          <cell r="HN60">
            <v>77124.960000000006</v>
          </cell>
          <cell r="HO60">
            <v>471.50000000000006</v>
          </cell>
          <cell r="HP60">
            <v>213.27000000000004</v>
          </cell>
          <cell r="HQ60">
            <v>404.16999999999996</v>
          </cell>
          <cell r="HR60">
            <v>81.872000000000114</v>
          </cell>
          <cell r="HS60">
            <v>165.98999999999998</v>
          </cell>
          <cell r="HV60">
            <v>144000</v>
          </cell>
          <cell r="HW60">
            <v>154240</v>
          </cell>
          <cell r="HX60">
            <v>524</v>
          </cell>
          <cell r="HY60">
            <v>374</v>
          </cell>
          <cell r="HZ60">
            <v>19</v>
          </cell>
          <cell r="IA60">
            <v>15</v>
          </cell>
          <cell r="IB60">
            <v>1</v>
          </cell>
          <cell r="IC60">
            <v>9</v>
          </cell>
          <cell r="ID60">
            <v>10</v>
          </cell>
          <cell r="IE60">
            <v>8</v>
          </cell>
          <cell r="IF60">
            <v>11</v>
          </cell>
        </row>
        <row r="61">
          <cell r="B61">
            <v>38771</v>
          </cell>
          <cell r="C61">
            <v>52565</v>
          </cell>
          <cell r="D61">
            <v>57669</v>
          </cell>
          <cell r="E61">
            <v>506279</v>
          </cell>
          <cell r="F61">
            <v>88807</v>
          </cell>
          <cell r="G61">
            <v>246244</v>
          </cell>
          <cell r="H61">
            <v>81213</v>
          </cell>
          <cell r="I61">
            <v>26244</v>
          </cell>
          <cell r="J61">
            <v>17156</v>
          </cell>
          <cell r="K61">
            <v>59570</v>
          </cell>
          <cell r="L61">
            <v>214014</v>
          </cell>
          <cell r="M61">
            <v>225521</v>
          </cell>
          <cell r="N61">
            <v>419974</v>
          </cell>
          <cell r="O61">
            <v>185433</v>
          </cell>
          <cell r="P61">
            <v>734062</v>
          </cell>
          <cell r="Q61">
            <v>409934</v>
          </cell>
          <cell r="R61">
            <v>173727</v>
          </cell>
          <cell r="S61">
            <v>7689</v>
          </cell>
          <cell r="T61">
            <v>10012.4</v>
          </cell>
          <cell r="U61">
            <v>92070</v>
          </cell>
          <cell r="V61">
            <v>31240</v>
          </cell>
          <cell r="W61">
            <v>246898</v>
          </cell>
          <cell r="X61">
            <v>266585</v>
          </cell>
          <cell r="Y61">
            <v>404684</v>
          </cell>
          <cell r="Z61">
            <v>398543</v>
          </cell>
          <cell r="AA61">
            <v>23909</v>
          </cell>
          <cell r="AB61">
            <v>382620</v>
          </cell>
          <cell r="AC61">
            <v>408432</v>
          </cell>
          <cell r="AD61">
            <v>23288</v>
          </cell>
          <cell r="AE61">
            <v>79450</v>
          </cell>
          <cell r="AF61">
            <v>18696</v>
          </cell>
          <cell r="AG61">
            <v>37693</v>
          </cell>
          <cell r="AH61">
            <v>58725</v>
          </cell>
          <cell r="AI61">
            <v>866</v>
          </cell>
          <cell r="AJ61">
            <v>259955.5</v>
          </cell>
          <cell r="AK61">
            <v>57426</v>
          </cell>
          <cell r="AL61">
            <v>5558.9</v>
          </cell>
          <cell r="AM61">
            <v>135492</v>
          </cell>
          <cell r="AN61">
            <v>7498</v>
          </cell>
          <cell r="AO61">
            <v>84929</v>
          </cell>
          <cell r="AP61">
            <v>0</v>
          </cell>
          <cell r="AQ61">
            <v>59092</v>
          </cell>
          <cell r="AR61">
            <v>162213</v>
          </cell>
          <cell r="AS61">
            <v>67015</v>
          </cell>
          <cell r="AT61">
            <v>0</v>
          </cell>
          <cell r="AU61">
            <v>0</v>
          </cell>
          <cell r="AV61">
            <v>0</v>
          </cell>
          <cell r="AW61">
            <v>48946</v>
          </cell>
          <cell r="AX61">
            <v>0</v>
          </cell>
          <cell r="AY61">
            <v>0</v>
          </cell>
          <cell r="AZ61">
            <v>0</v>
          </cell>
          <cell r="BD61">
            <v>24695000</v>
          </cell>
          <cell r="BE61">
            <v>36177900</v>
          </cell>
          <cell r="BF61">
            <v>161860</v>
          </cell>
          <cell r="BG61">
            <v>2610450</v>
          </cell>
          <cell r="BH61">
            <v>803.99</v>
          </cell>
          <cell r="BI61">
            <v>395.97</v>
          </cell>
          <cell r="BJ61">
            <v>942.93</v>
          </cell>
          <cell r="BK61">
            <v>9102.7999999999993</v>
          </cell>
          <cell r="BL61">
            <v>263.97000000000003</v>
          </cell>
          <cell r="BO61">
            <v>10</v>
          </cell>
          <cell r="BP61">
            <v>10</v>
          </cell>
          <cell r="BQ61">
            <v>10</v>
          </cell>
          <cell r="BR61">
            <v>10</v>
          </cell>
          <cell r="BS61">
            <v>10</v>
          </cell>
          <cell r="BT61">
            <v>30</v>
          </cell>
          <cell r="BU61">
            <v>30</v>
          </cell>
          <cell r="BV61">
            <v>0</v>
          </cell>
          <cell r="BW61">
            <v>20</v>
          </cell>
          <cell r="BX61">
            <v>20</v>
          </cell>
          <cell r="BY61">
            <v>20</v>
          </cell>
          <cell r="BZ61">
            <v>948.47</v>
          </cell>
          <cell r="CA61">
            <v>690.27</v>
          </cell>
          <cell r="CB61">
            <v>12000</v>
          </cell>
          <cell r="CC61">
            <v>9220</v>
          </cell>
          <cell r="CD61">
            <v>0</v>
          </cell>
          <cell r="CE61">
            <v>22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1</v>
          </cell>
          <cell r="CR61">
            <v>18</v>
          </cell>
          <cell r="CS61">
            <v>56</v>
          </cell>
          <cell r="CT61">
            <v>77</v>
          </cell>
          <cell r="CU61">
            <v>65</v>
          </cell>
          <cell r="CV61">
            <v>62</v>
          </cell>
          <cell r="CW61">
            <v>78</v>
          </cell>
          <cell r="CX61">
            <v>59</v>
          </cell>
          <cell r="CY61">
            <v>92</v>
          </cell>
          <cell r="CZ61">
            <v>507</v>
          </cell>
          <cell r="DA61">
            <v>634</v>
          </cell>
          <cell r="DB61">
            <v>373</v>
          </cell>
          <cell r="DC61">
            <v>1000</v>
          </cell>
          <cell r="DD61">
            <v>2027</v>
          </cell>
          <cell r="DE61" t="str">
            <v>0</v>
          </cell>
          <cell r="DF61">
            <v>3</v>
          </cell>
          <cell r="DG61" t="str">
            <v>0</v>
          </cell>
          <cell r="DH61">
            <v>2030</v>
          </cell>
          <cell r="DI61">
            <v>67</v>
          </cell>
          <cell r="DJ61">
            <v>26</v>
          </cell>
          <cell r="DK61">
            <v>59</v>
          </cell>
          <cell r="DL61">
            <v>149</v>
          </cell>
          <cell r="DM61">
            <v>3</v>
          </cell>
          <cell r="DN61">
            <v>152</v>
          </cell>
          <cell r="DO61">
            <v>600</v>
          </cell>
          <cell r="DP61">
            <v>830</v>
          </cell>
          <cell r="DQ61">
            <v>132.5</v>
          </cell>
          <cell r="DR61">
            <v>116</v>
          </cell>
          <cell r="DS61">
            <v>29</v>
          </cell>
          <cell r="DT61">
            <v>53</v>
          </cell>
          <cell r="DU61" t="str">
            <v>0</v>
          </cell>
          <cell r="DV61" t="str">
            <v>0</v>
          </cell>
          <cell r="DW61">
            <v>39</v>
          </cell>
          <cell r="DX61">
            <v>1960</v>
          </cell>
          <cell r="DY61">
            <v>1799.5</v>
          </cell>
          <cell r="DZ61">
            <v>22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79</v>
          </cell>
          <cell r="EE61">
            <v>96</v>
          </cell>
          <cell r="EF61">
            <v>101</v>
          </cell>
          <cell r="EG61">
            <v>324</v>
          </cell>
          <cell r="EH61">
            <v>368</v>
          </cell>
          <cell r="EI61">
            <v>692</v>
          </cell>
          <cell r="EJ61">
            <v>45</v>
          </cell>
          <cell r="EK61">
            <v>146</v>
          </cell>
          <cell r="EL61">
            <v>2860</v>
          </cell>
          <cell r="EM61">
            <v>6360</v>
          </cell>
          <cell r="EN61">
            <v>47.96</v>
          </cell>
          <cell r="EO61">
            <v>76.41</v>
          </cell>
          <cell r="EP61">
            <v>948.47</v>
          </cell>
          <cell r="EQ61">
            <v>690.27</v>
          </cell>
          <cell r="ER61">
            <v>28.909999999999968</v>
          </cell>
          <cell r="ES61">
            <v>12</v>
          </cell>
          <cell r="ET61">
            <v>23.899999999999977</v>
          </cell>
          <cell r="EU61">
            <v>3.5679999999998837</v>
          </cell>
          <cell r="EV61">
            <v>13.000000000000028</v>
          </cell>
          <cell r="EY61">
            <v>14090</v>
          </cell>
          <cell r="FA61">
            <v>482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1</v>
          </cell>
          <cell r="FO61">
            <v>520</v>
          </cell>
          <cell r="FP61">
            <v>1958</v>
          </cell>
          <cell r="FQ61">
            <v>2625</v>
          </cell>
          <cell r="FR61">
            <v>2341</v>
          </cell>
          <cell r="FS61">
            <v>2258</v>
          </cell>
          <cell r="FT61">
            <v>2650</v>
          </cell>
          <cell r="FU61">
            <v>936</v>
          </cell>
          <cell r="FV61">
            <v>1128</v>
          </cell>
          <cell r="FW61">
            <v>14416</v>
          </cell>
          <cell r="FX61">
            <v>12796</v>
          </cell>
          <cell r="FY61">
            <v>11630</v>
          </cell>
          <cell r="FZ61">
            <v>11873</v>
          </cell>
          <cell r="GA61">
            <v>36550</v>
          </cell>
          <cell r="GB61">
            <v>1.3999999999996362</v>
          </cell>
          <cell r="GC61">
            <v>38.100000000034925</v>
          </cell>
          <cell r="GD61">
            <v>0</v>
          </cell>
          <cell r="GE61">
            <v>36588.100000000035</v>
          </cell>
          <cell r="GF61">
            <v>832.70000000004802</v>
          </cell>
          <cell r="GG61">
            <v>699</v>
          </cell>
          <cell r="GH61">
            <v>1205</v>
          </cell>
          <cell r="GI61">
            <v>2700</v>
          </cell>
          <cell r="GJ61">
            <v>36.700000000048021</v>
          </cell>
          <cell r="GK61">
            <v>2736.700000000048</v>
          </cell>
          <cell r="GL61">
            <v>9750</v>
          </cell>
          <cell r="GM61">
            <v>16790</v>
          </cell>
          <cell r="GN61">
            <v>2638.7000000000116</v>
          </cell>
          <cell r="GO61">
            <v>2340</v>
          </cell>
          <cell r="GP61">
            <v>329</v>
          </cell>
          <cell r="GQ61">
            <v>719</v>
          </cell>
          <cell r="GR61">
            <v>25.099999999999454</v>
          </cell>
          <cell r="GS61">
            <v>54.100000000005821</v>
          </cell>
          <cell r="GT61">
            <v>1641</v>
          </cell>
          <cell r="GU61">
            <v>35140</v>
          </cell>
          <cell r="GV61">
            <v>34286.900000000016</v>
          </cell>
          <cell r="GW61">
            <v>598</v>
          </cell>
          <cell r="GX61">
            <v>0</v>
          </cell>
          <cell r="GY61">
            <v>0</v>
          </cell>
          <cell r="GZ61">
            <v>0</v>
          </cell>
          <cell r="HA61">
            <v>1384</v>
          </cell>
          <cell r="HB61">
            <v>1887</v>
          </cell>
          <cell r="HC61">
            <v>1982</v>
          </cell>
          <cell r="HD61">
            <v>8464</v>
          </cell>
          <cell r="HE61">
            <v>11797</v>
          </cell>
          <cell r="HF61">
            <v>20261</v>
          </cell>
          <cell r="HG61">
            <v>637</v>
          </cell>
          <cell r="HH61">
            <v>2781</v>
          </cell>
          <cell r="HI61">
            <v>40090</v>
          </cell>
          <cell r="HJ61">
            <v>123370</v>
          </cell>
          <cell r="HK61">
            <v>671.52</v>
          </cell>
          <cell r="HL61">
            <v>1615.5600000000002</v>
          </cell>
          <cell r="HM61">
            <v>13464.639999999998</v>
          </cell>
          <cell r="HN61">
            <v>77815.23000000001</v>
          </cell>
          <cell r="HO61">
            <v>500.41</v>
          </cell>
          <cell r="HP61">
            <v>225.27000000000004</v>
          </cell>
          <cell r="HQ61">
            <v>428.06999999999994</v>
          </cell>
          <cell r="HR61">
            <v>85.44</v>
          </cell>
          <cell r="HS61">
            <v>178.99</v>
          </cell>
          <cell r="HV61">
            <v>156000</v>
          </cell>
          <cell r="HW61">
            <v>163460</v>
          </cell>
          <cell r="HX61">
            <v>524</v>
          </cell>
          <cell r="HY61">
            <v>396</v>
          </cell>
          <cell r="HZ61">
            <v>19</v>
          </cell>
          <cell r="IA61">
            <v>15</v>
          </cell>
          <cell r="IB61">
            <v>1</v>
          </cell>
          <cell r="IC61">
            <v>9</v>
          </cell>
          <cell r="ID61">
            <v>10</v>
          </cell>
          <cell r="IE61">
            <v>8</v>
          </cell>
          <cell r="IF61">
            <v>12</v>
          </cell>
        </row>
        <row r="62">
          <cell r="B62">
            <v>38772</v>
          </cell>
          <cell r="C62">
            <v>52577</v>
          </cell>
          <cell r="D62">
            <v>57710</v>
          </cell>
          <cell r="E62">
            <v>506333</v>
          </cell>
          <cell r="F62">
            <v>88856</v>
          </cell>
          <cell r="G62">
            <v>246293</v>
          </cell>
          <cell r="H62">
            <v>81269</v>
          </cell>
          <cell r="I62">
            <v>26289</v>
          </cell>
          <cell r="J62">
            <v>17214</v>
          </cell>
          <cell r="K62">
            <v>59708</v>
          </cell>
          <cell r="L62">
            <v>214250</v>
          </cell>
          <cell r="M62">
            <v>225713</v>
          </cell>
          <cell r="N62">
            <v>420111</v>
          </cell>
          <cell r="O62">
            <v>185588</v>
          </cell>
          <cell r="P62">
            <v>734210</v>
          </cell>
          <cell r="Q62">
            <v>410073</v>
          </cell>
          <cell r="R62">
            <v>173731</v>
          </cell>
          <cell r="S62">
            <v>7727</v>
          </cell>
          <cell r="T62">
            <v>10012.4</v>
          </cell>
          <cell r="U62">
            <v>92194</v>
          </cell>
          <cell r="V62">
            <v>31266</v>
          </cell>
          <cell r="W62">
            <v>246951</v>
          </cell>
          <cell r="X62">
            <v>268418</v>
          </cell>
          <cell r="Y62">
            <v>405474</v>
          </cell>
          <cell r="Z62">
            <v>399410</v>
          </cell>
          <cell r="AA62">
            <v>24087</v>
          </cell>
          <cell r="AB62">
            <v>383410</v>
          </cell>
          <cell r="AC62">
            <v>409291</v>
          </cell>
          <cell r="AD62">
            <v>23439</v>
          </cell>
          <cell r="AE62">
            <v>79630</v>
          </cell>
          <cell r="AF62">
            <v>18752</v>
          </cell>
          <cell r="AG62">
            <v>37771</v>
          </cell>
          <cell r="AH62">
            <v>58771</v>
          </cell>
          <cell r="AI62">
            <v>876</v>
          </cell>
          <cell r="AJ62">
            <v>260092</v>
          </cell>
          <cell r="AK62">
            <v>57545</v>
          </cell>
          <cell r="AL62">
            <v>5558.9</v>
          </cell>
          <cell r="AM62">
            <v>135502</v>
          </cell>
          <cell r="AN62">
            <v>7637</v>
          </cell>
          <cell r="AO62">
            <v>84988</v>
          </cell>
          <cell r="AP62">
            <v>0</v>
          </cell>
          <cell r="AQ62">
            <v>59234</v>
          </cell>
          <cell r="AR62">
            <v>162296</v>
          </cell>
          <cell r="AS62">
            <v>67020</v>
          </cell>
          <cell r="AT62">
            <v>0</v>
          </cell>
          <cell r="AU62">
            <v>0</v>
          </cell>
          <cell r="AV62">
            <v>0</v>
          </cell>
          <cell r="AW62">
            <v>49018</v>
          </cell>
          <cell r="AX62">
            <v>0</v>
          </cell>
          <cell r="AY62">
            <v>0</v>
          </cell>
          <cell r="AZ62">
            <v>0</v>
          </cell>
          <cell r="BD62">
            <v>24736160</v>
          </cell>
          <cell r="BE62">
            <v>36255200</v>
          </cell>
          <cell r="BF62">
            <v>164180</v>
          </cell>
          <cell r="BG62">
            <v>2616140</v>
          </cell>
          <cell r="BH62">
            <v>829.56</v>
          </cell>
          <cell r="BI62">
            <v>405.82</v>
          </cell>
          <cell r="BJ62">
            <v>963.19</v>
          </cell>
          <cell r="BK62">
            <v>9125.5</v>
          </cell>
          <cell r="BL62">
            <v>274.64999999999998</v>
          </cell>
          <cell r="BO62">
            <v>10</v>
          </cell>
          <cell r="BP62">
            <v>10</v>
          </cell>
          <cell r="BQ62">
            <v>10</v>
          </cell>
          <cell r="BR62">
            <v>10</v>
          </cell>
          <cell r="BS62">
            <v>10</v>
          </cell>
          <cell r="BT62">
            <v>0</v>
          </cell>
          <cell r="BU62">
            <v>0</v>
          </cell>
          <cell r="BV62">
            <v>32</v>
          </cell>
          <cell r="BW62">
            <v>20</v>
          </cell>
          <cell r="BX62">
            <v>20</v>
          </cell>
          <cell r="BY62">
            <v>20</v>
          </cell>
          <cell r="BZ62">
            <v>641.97</v>
          </cell>
          <cell r="CA62">
            <v>1041.49</v>
          </cell>
          <cell r="CB62">
            <v>0</v>
          </cell>
          <cell r="CC62">
            <v>8010</v>
          </cell>
          <cell r="CD62">
            <v>0</v>
          </cell>
          <cell r="CE62">
            <v>11</v>
          </cell>
          <cell r="CF62">
            <v>4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R62">
            <v>12</v>
          </cell>
          <cell r="CS62">
            <v>41</v>
          </cell>
          <cell r="CT62">
            <v>54</v>
          </cell>
          <cell r="CU62">
            <v>49</v>
          </cell>
          <cell r="CV62">
            <v>49</v>
          </cell>
          <cell r="CW62">
            <v>56</v>
          </cell>
          <cell r="CX62">
            <v>45</v>
          </cell>
          <cell r="CY62">
            <v>58</v>
          </cell>
          <cell r="CZ62">
            <v>364</v>
          </cell>
          <cell r="DA62">
            <v>790</v>
          </cell>
          <cell r="DB62">
            <v>867</v>
          </cell>
          <cell r="DC62">
            <v>178</v>
          </cell>
          <cell r="DD62">
            <v>1833</v>
          </cell>
          <cell r="DE62" t="str">
            <v>0</v>
          </cell>
          <cell r="DF62">
            <v>4</v>
          </cell>
          <cell r="DG62" t="str">
            <v>0</v>
          </cell>
          <cell r="DH62">
            <v>1837</v>
          </cell>
          <cell r="DI62">
            <v>49</v>
          </cell>
          <cell r="DJ62">
            <v>26</v>
          </cell>
          <cell r="DK62">
            <v>53</v>
          </cell>
          <cell r="DL62">
            <v>124</v>
          </cell>
          <cell r="DM62">
            <v>4</v>
          </cell>
          <cell r="DN62">
            <v>128</v>
          </cell>
          <cell r="DO62">
            <v>560</v>
          </cell>
          <cell r="DP62">
            <v>780</v>
          </cell>
          <cell r="DQ62">
            <v>136.5</v>
          </cell>
          <cell r="DR62">
            <v>119</v>
          </cell>
          <cell r="DS62">
            <v>10</v>
          </cell>
          <cell r="DT62">
            <v>46</v>
          </cell>
          <cell r="DU62" t="str">
            <v>0</v>
          </cell>
          <cell r="DV62">
            <v>10</v>
          </cell>
          <cell r="DW62">
            <v>139</v>
          </cell>
          <cell r="DX62">
            <v>1800</v>
          </cell>
          <cell r="DY62">
            <v>1800.5</v>
          </cell>
          <cell r="DZ62">
            <v>5</v>
          </cell>
          <cell r="EA62" t="str">
            <v>0</v>
          </cell>
          <cell r="EB62" t="str">
            <v>0</v>
          </cell>
          <cell r="EC62" t="str">
            <v>0</v>
          </cell>
          <cell r="ED62">
            <v>72</v>
          </cell>
          <cell r="EE62">
            <v>83</v>
          </cell>
          <cell r="EF62">
            <v>77</v>
          </cell>
          <cell r="EG62">
            <v>138</v>
          </cell>
          <cell r="EH62">
            <v>236</v>
          </cell>
          <cell r="EI62">
            <v>374</v>
          </cell>
          <cell r="EJ62">
            <v>38</v>
          </cell>
          <cell r="EK62">
            <v>142</v>
          </cell>
          <cell r="EL62">
            <v>2320</v>
          </cell>
          <cell r="EM62">
            <v>5690</v>
          </cell>
          <cell r="EN62">
            <v>41.16</v>
          </cell>
          <cell r="EO62">
            <v>77.3</v>
          </cell>
          <cell r="EP62">
            <v>641.97</v>
          </cell>
          <cell r="EQ62">
            <v>1041.49</v>
          </cell>
          <cell r="ER62">
            <v>25.569999999999936</v>
          </cell>
          <cell r="ES62">
            <v>9.8499999999999659</v>
          </cell>
          <cell r="ET62">
            <v>20.260000000000105</v>
          </cell>
          <cell r="EU62">
            <v>3.6320000000001165</v>
          </cell>
          <cell r="EV62">
            <v>10.67999999999995</v>
          </cell>
          <cell r="EY62">
            <v>6080</v>
          </cell>
          <cell r="FA62">
            <v>471</v>
          </cell>
          <cell r="FC62">
            <v>4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O62">
            <v>532</v>
          </cell>
          <cell r="FP62">
            <v>1999</v>
          </cell>
          <cell r="FQ62">
            <v>2679</v>
          </cell>
          <cell r="FR62">
            <v>2390</v>
          </cell>
          <cell r="FS62">
            <v>2307</v>
          </cell>
          <cell r="FT62">
            <v>2706</v>
          </cell>
          <cell r="FU62">
            <v>981</v>
          </cell>
          <cell r="FV62">
            <v>1186</v>
          </cell>
          <cell r="FW62">
            <v>14780</v>
          </cell>
          <cell r="FX62">
            <v>13586</v>
          </cell>
          <cell r="FY62">
            <v>12497</v>
          </cell>
          <cell r="FZ62">
            <v>12051</v>
          </cell>
          <cell r="GA62">
            <v>38383</v>
          </cell>
          <cell r="GB62">
            <v>1.3999999999996362</v>
          </cell>
          <cell r="GC62">
            <v>42.100000000034925</v>
          </cell>
          <cell r="GD62">
            <v>0</v>
          </cell>
          <cell r="GE62">
            <v>38425.100000000035</v>
          </cell>
          <cell r="GF62">
            <v>881.70000000004802</v>
          </cell>
          <cell r="GG62">
            <v>725</v>
          </cell>
          <cell r="GH62">
            <v>1258</v>
          </cell>
          <cell r="GI62">
            <v>2824</v>
          </cell>
          <cell r="GJ62">
            <v>40.700000000048021</v>
          </cell>
          <cell r="GK62">
            <v>2864.700000000048</v>
          </cell>
          <cell r="GL62">
            <v>10310</v>
          </cell>
          <cell r="GM62">
            <v>17570</v>
          </cell>
          <cell r="GN62">
            <v>2775.2000000000116</v>
          </cell>
          <cell r="GO62">
            <v>2459</v>
          </cell>
          <cell r="GP62">
            <v>339</v>
          </cell>
          <cell r="GQ62">
            <v>765</v>
          </cell>
          <cell r="GR62">
            <v>25.099999999999454</v>
          </cell>
          <cell r="GS62">
            <v>64.100000000005821</v>
          </cell>
          <cell r="GT62">
            <v>1780</v>
          </cell>
          <cell r="GU62">
            <v>36940</v>
          </cell>
          <cell r="GV62">
            <v>36087.400000000016</v>
          </cell>
          <cell r="GW62">
            <v>603</v>
          </cell>
          <cell r="GX62">
            <v>0</v>
          </cell>
          <cell r="GY62">
            <v>0</v>
          </cell>
          <cell r="GZ62">
            <v>0</v>
          </cell>
          <cell r="HA62">
            <v>1456</v>
          </cell>
          <cell r="HB62">
            <v>1970</v>
          </cell>
          <cell r="HC62">
            <v>2059</v>
          </cell>
          <cell r="HD62">
            <v>8602</v>
          </cell>
          <cell r="HE62">
            <v>12033</v>
          </cell>
          <cell r="HF62">
            <v>20635</v>
          </cell>
          <cell r="HG62">
            <v>675</v>
          </cell>
          <cell r="HH62">
            <v>2923</v>
          </cell>
          <cell r="HI62">
            <v>42410</v>
          </cell>
          <cell r="HJ62">
            <v>129060</v>
          </cell>
          <cell r="HK62">
            <v>712.68</v>
          </cell>
          <cell r="HL62">
            <v>1692.8600000000001</v>
          </cell>
          <cell r="HM62">
            <v>14106.609999999997</v>
          </cell>
          <cell r="HN62">
            <v>78856.720000000016</v>
          </cell>
          <cell r="HO62">
            <v>525.98</v>
          </cell>
          <cell r="HP62">
            <v>235.12</v>
          </cell>
          <cell r="HQ62">
            <v>448.33000000000004</v>
          </cell>
          <cell r="HR62">
            <v>89.072000000000116</v>
          </cell>
          <cell r="HS62">
            <v>189.66999999999996</v>
          </cell>
          <cell r="HV62">
            <v>156000</v>
          </cell>
          <cell r="HW62">
            <v>171470</v>
          </cell>
          <cell r="HX62">
            <v>524</v>
          </cell>
          <cell r="HY62">
            <v>407</v>
          </cell>
          <cell r="HZ62">
            <v>23</v>
          </cell>
          <cell r="IA62">
            <v>15</v>
          </cell>
          <cell r="IB62">
            <v>1</v>
          </cell>
          <cell r="IC62">
            <v>9</v>
          </cell>
          <cell r="ID62">
            <v>10</v>
          </cell>
          <cell r="IE62">
            <v>8</v>
          </cell>
          <cell r="IF62">
            <v>12</v>
          </cell>
        </row>
        <row r="63">
          <cell r="B63">
            <v>38773</v>
          </cell>
          <cell r="C63">
            <v>52577</v>
          </cell>
          <cell r="D63">
            <v>57752</v>
          </cell>
          <cell r="E63">
            <v>506389</v>
          </cell>
          <cell r="F63">
            <v>88909</v>
          </cell>
          <cell r="G63">
            <v>246349</v>
          </cell>
          <cell r="H63">
            <v>81322</v>
          </cell>
          <cell r="I63">
            <v>26349</v>
          </cell>
          <cell r="J63">
            <v>17284</v>
          </cell>
          <cell r="K63">
            <v>59841</v>
          </cell>
          <cell r="L63">
            <v>214558</v>
          </cell>
          <cell r="M63">
            <v>225915</v>
          </cell>
          <cell r="N63">
            <v>420257</v>
          </cell>
          <cell r="O63">
            <v>185753</v>
          </cell>
          <cell r="P63">
            <v>734367</v>
          </cell>
          <cell r="Q63">
            <v>410222</v>
          </cell>
          <cell r="R63">
            <v>173735</v>
          </cell>
          <cell r="S63">
            <v>7762</v>
          </cell>
          <cell r="T63">
            <v>10012.4</v>
          </cell>
          <cell r="U63">
            <v>92327</v>
          </cell>
          <cell r="V63">
            <v>31322</v>
          </cell>
          <cell r="W63">
            <v>247013</v>
          </cell>
          <cell r="X63">
            <v>269392</v>
          </cell>
          <cell r="Y63">
            <v>405855</v>
          </cell>
          <cell r="Z63">
            <v>399804</v>
          </cell>
          <cell r="AA63">
            <v>24278</v>
          </cell>
          <cell r="AB63">
            <v>383754</v>
          </cell>
          <cell r="AC63">
            <v>409661</v>
          </cell>
          <cell r="AD63">
            <v>23635</v>
          </cell>
          <cell r="AE63">
            <v>79718</v>
          </cell>
          <cell r="AF63">
            <v>18781</v>
          </cell>
          <cell r="AG63">
            <v>37804</v>
          </cell>
          <cell r="AH63">
            <v>58798</v>
          </cell>
          <cell r="AI63">
            <v>883</v>
          </cell>
          <cell r="AJ63">
            <v>260191</v>
          </cell>
          <cell r="AK63">
            <v>57632</v>
          </cell>
          <cell r="AL63">
            <v>5558.9</v>
          </cell>
          <cell r="AM63">
            <v>135502</v>
          </cell>
          <cell r="AN63">
            <v>7681</v>
          </cell>
          <cell r="AO63">
            <v>84986</v>
          </cell>
          <cell r="AP63">
            <v>0</v>
          </cell>
          <cell r="AQ63">
            <v>59400</v>
          </cell>
          <cell r="AR63">
            <v>162319</v>
          </cell>
          <cell r="AS63">
            <v>67027</v>
          </cell>
          <cell r="AT63">
            <v>0</v>
          </cell>
          <cell r="AU63">
            <v>0</v>
          </cell>
          <cell r="AV63">
            <v>0</v>
          </cell>
          <cell r="AW63">
            <v>49055</v>
          </cell>
          <cell r="AX63">
            <v>0</v>
          </cell>
          <cell r="AY63">
            <v>0</v>
          </cell>
          <cell r="AZ63">
            <v>0</v>
          </cell>
          <cell r="BD63">
            <v>24765300</v>
          </cell>
          <cell r="BE63">
            <v>36292730</v>
          </cell>
          <cell r="BF63">
            <v>165910</v>
          </cell>
          <cell r="BG63">
            <v>2618550</v>
          </cell>
          <cell r="BH63">
            <v>846.25</v>
          </cell>
          <cell r="BI63">
            <v>412.4</v>
          </cell>
          <cell r="BJ63">
            <v>972.76</v>
          </cell>
          <cell r="BK63">
            <v>9148.5</v>
          </cell>
          <cell r="BL63">
            <v>276.54000000000002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31</v>
          </cell>
          <cell r="BU63">
            <v>0</v>
          </cell>
          <cell r="BV63">
            <v>0</v>
          </cell>
          <cell r="BW63">
            <v>20</v>
          </cell>
          <cell r="BX63">
            <v>20</v>
          </cell>
          <cell r="BY63">
            <v>20</v>
          </cell>
          <cell r="BZ63">
            <v>582.33000000000004</v>
          </cell>
          <cell r="CA63">
            <v>290.69</v>
          </cell>
          <cell r="CB63">
            <v>0</v>
          </cell>
          <cell r="CC63">
            <v>4140</v>
          </cell>
          <cell r="CD63">
            <v>0</v>
          </cell>
          <cell r="CE63">
            <v>11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R63" t="str">
            <v>0</v>
          </cell>
          <cell r="CS63">
            <v>42</v>
          </cell>
          <cell r="CT63">
            <v>56</v>
          </cell>
          <cell r="CU63">
            <v>53</v>
          </cell>
          <cell r="CV63">
            <v>56</v>
          </cell>
          <cell r="CW63">
            <v>53</v>
          </cell>
          <cell r="CX63">
            <v>60</v>
          </cell>
          <cell r="CY63">
            <v>70</v>
          </cell>
          <cell r="CZ63">
            <v>390</v>
          </cell>
          <cell r="DA63">
            <v>381</v>
          </cell>
          <cell r="DB63">
            <v>394</v>
          </cell>
          <cell r="DC63">
            <v>191</v>
          </cell>
          <cell r="DD63">
            <v>974</v>
          </cell>
          <cell r="DE63" t="str">
            <v>0</v>
          </cell>
          <cell r="DF63">
            <v>4</v>
          </cell>
          <cell r="DG63" t="str">
            <v>0</v>
          </cell>
          <cell r="DH63">
            <v>978</v>
          </cell>
          <cell r="DI63">
            <v>19</v>
          </cell>
          <cell r="DJ63">
            <v>56</v>
          </cell>
          <cell r="DK63">
            <v>62</v>
          </cell>
          <cell r="DL63">
            <v>133</v>
          </cell>
          <cell r="DM63">
            <v>4</v>
          </cell>
          <cell r="DN63">
            <v>137</v>
          </cell>
          <cell r="DO63">
            <v>290</v>
          </cell>
          <cell r="DP63">
            <v>330</v>
          </cell>
          <cell r="DQ63">
            <v>99</v>
          </cell>
          <cell r="DR63">
            <v>87</v>
          </cell>
          <cell r="DS63">
            <v>7</v>
          </cell>
          <cell r="DT63">
            <v>27</v>
          </cell>
          <cell r="DU63" t="str">
            <v>0</v>
          </cell>
          <cell r="DV63" t="str">
            <v>0</v>
          </cell>
          <cell r="DW63">
            <v>44</v>
          </cell>
          <cell r="DX63">
            <v>880</v>
          </cell>
          <cell r="DY63">
            <v>884</v>
          </cell>
          <cell r="DZ63">
            <v>7</v>
          </cell>
          <cell r="EA63" t="str">
            <v>0</v>
          </cell>
          <cell r="EB63" t="str">
            <v>0</v>
          </cell>
          <cell r="EC63" t="str">
            <v>0</v>
          </cell>
          <cell r="ED63">
            <v>37</v>
          </cell>
          <cell r="EE63">
            <v>23</v>
          </cell>
          <cell r="EF63">
            <v>44</v>
          </cell>
          <cell r="EG63">
            <v>133</v>
          </cell>
          <cell r="EH63">
            <v>308</v>
          </cell>
          <cell r="EI63">
            <v>441</v>
          </cell>
          <cell r="EJ63">
            <v>35</v>
          </cell>
          <cell r="EK63">
            <v>166</v>
          </cell>
          <cell r="EL63">
            <v>1730</v>
          </cell>
          <cell r="EM63">
            <v>2410</v>
          </cell>
          <cell r="EN63">
            <v>29.14</v>
          </cell>
          <cell r="EO63">
            <v>37.53</v>
          </cell>
          <cell r="EP63">
            <v>582.33000000000004</v>
          </cell>
          <cell r="EQ63">
            <v>290.69</v>
          </cell>
          <cell r="ER63">
            <v>16.690000000000055</v>
          </cell>
          <cell r="ES63">
            <v>6.5799999999999841</v>
          </cell>
          <cell r="ET63">
            <v>9.5699999999999363</v>
          </cell>
          <cell r="EU63">
            <v>3.68</v>
          </cell>
          <cell r="EV63">
            <v>1.8900000000000432</v>
          </cell>
          <cell r="EY63">
            <v>1940</v>
          </cell>
          <cell r="FA63">
            <v>460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O63">
            <v>532</v>
          </cell>
          <cell r="FP63">
            <v>2041</v>
          </cell>
          <cell r="FQ63">
            <v>2735</v>
          </cell>
          <cell r="FR63">
            <v>2443</v>
          </cell>
          <cell r="FS63">
            <v>2363</v>
          </cell>
          <cell r="FT63">
            <v>2759</v>
          </cell>
          <cell r="FU63">
            <v>1041</v>
          </cell>
          <cell r="FV63">
            <v>1256</v>
          </cell>
          <cell r="FW63">
            <v>15170</v>
          </cell>
          <cell r="FX63">
            <v>13967</v>
          </cell>
          <cell r="FY63">
            <v>12891</v>
          </cell>
          <cell r="FZ63">
            <v>12242</v>
          </cell>
          <cell r="GA63">
            <v>39357</v>
          </cell>
          <cell r="GB63">
            <v>1.3999999999996362</v>
          </cell>
          <cell r="GC63">
            <v>46.100000000034925</v>
          </cell>
          <cell r="GD63">
            <v>0</v>
          </cell>
          <cell r="GE63">
            <v>39403.100000000035</v>
          </cell>
          <cell r="GF63">
            <v>900.70000000004802</v>
          </cell>
          <cell r="GG63">
            <v>781</v>
          </cell>
          <cell r="GH63">
            <v>1320</v>
          </cell>
          <cell r="GI63">
            <v>2957</v>
          </cell>
          <cell r="GJ63">
            <v>44.700000000048021</v>
          </cell>
          <cell r="GK63">
            <v>3001.700000000048</v>
          </cell>
          <cell r="GL63">
            <v>10600</v>
          </cell>
          <cell r="GM63">
            <v>17900</v>
          </cell>
          <cell r="GN63">
            <v>2874.2000000000116</v>
          </cell>
          <cell r="GO63">
            <v>2546</v>
          </cell>
          <cell r="GP63">
            <v>346</v>
          </cell>
          <cell r="GQ63">
            <v>792</v>
          </cell>
          <cell r="GR63">
            <v>25.099999999999454</v>
          </cell>
          <cell r="GS63">
            <v>64.100000000005821</v>
          </cell>
          <cell r="GT63">
            <v>1824</v>
          </cell>
          <cell r="GU63">
            <v>37820</v>
          </cell>
          <cell r="GV63">
            <v>36971.400000000016</v>
          </cell>
          <cell r="GW63">
            <v>610</v>
          </cell>
          <cell r="GX63">
            <v>0</v>
          </cell>
          <cell r="GY63">
            <v>0</v>
          </cell>
          <cell r="GZ63">
            <v>0</v>
          </cell>
          <cell r="HA63">
            <v>1493</v>
          </cell>
          <cell r="HB63">
            <v>1993</v>
          </cell>
          <cell r="HC63">
            <v>2103</v>
          </cell>
          <cell r="HD63">
            <v>8735</v>
          </cell>
          <cell r="HE63">
            <v>12341</v>
          </cell>
          <cell r="HF63">
            <v>21076</v>
          </cell>
          <cell r="HG63">
            <v>710</v>
          </cell>
          <cell r="HH63">
            <v>3089</v>
          </cell>
          <cell r="HI63">
            <v>44140</v>
          </cell>
          <cell r="HJ63">
            <v>131470</v>
          </cell>
          <cell r="HK63">
            <v>741.81999999999994</v>
          </cell>
          <cell r="HL63">
            <v>1730.39</v>
          </cell>
          <cell r="HM63">
            <v>14688.939999999997</v>
          </cell>
          <cell r="HN63">
            <v>79147.410000000018</v>
          </cell>
          <cell r="HO63">
            <v>542.67000000000007</v>
          </cell>
          <cell r="HP63">
            <v>241.7</v>
          </cell>
          <cell r="HQ63">
            <v>457.9</v>
          </cell>
          <cell r="HR63">
            <v>92.752000000000123</v>
          </cell>
          <cell r="HS63">
            <v>191.56</v>
          </cell>
          <cell r="HV63">
            <v>156000</v>
          </cell>
          <cell r="HW63">
            <v>175610</v>
          </cell>
          <cell r="HX63">
            <v>524</v>
          </cell>
          <cell r="HY63">
            <v>418</v>
          </cell>
          <cell r="HZ63">
            <v>23</v>
          </cell>
          <cell r="IA63">
            <v>15</v>
          </cell>
          <cell r="IB63">
            <v>1</v>
          </cell>
          <cell r="IC63">
            <v>9</v>
          </cell>
          <cell r="ID63">
            <v>10</v>
          </cell>
          <cell r="IE63">
            <v>8</v>
          </cell>
          <cell r="IF63">
            <v>12</v>
          </cell>
        </row>
        <row r="64">
          <cell r="B64">
            <v>38774</v>
          </cell>
          <cell r="C64">
            <v>52577</v>
          </cell>
          <cell r="D64">
            <v>57769</v>
          </cell>
          <cell r="E64">
            <v>506411</v>
          </cell>
          <cell r="F64">
            <v>88931</v>
          </cell>
          <cell r="G64">
            <v>246372</v>
          </cell>
          <cell r="H64">
            <v>81355</v>
          </cell>
          <cell r="I64">
            <v>26362</v>
          </cell>
          <cell r="J64">
            <v>17309</v>
          </cell>
          <cell r="K64">
            <v>59870</v>
          </cell>
          <cell r="L64">
            <v>214600</v>
          </cell>
          <cell r="M64">
            <v>225980</v>
          </cell>
          <cell r="N64">
            <v>420304</v>
          </cell>
          <cell r="O64">
            <v>185803</v>
          </cell>
          <cell r="P64">
            <v>734418</v>
          </cell>
          <cell r="Q64">
            <v>410270</v>
          </cell>
          <cell r="R64">
            <v>173735</v>
          </cell>
          <cell r="S64">
            <v>7772</v>
          </cell>
          <cell r="T64">
            <v>10012.4</v>
          </cell>
          <cell r="U64">
            <v>92360</v>
          </cell>
          <cell r="V64">
            <v>31345</v>
          </cell>
          <cell r="W64">
            <v>247021</v>
          </cell>
          <cell r="X64">
            <v>270020</v>
          </cell>
          <cell r="Y64">
            <v>406218</v>
          </cell>
          <cell r="Z64">
            <v>399804</v>
          </cell>
          <cell r="AA64">
            <v>24541</v>
          </cell>
          <cell r="AB64">
            <v>384103</v>
          </cell>
          <cell r="AC64">
            <v>409674</v>
          </cell>
          <cell r="AD64">
            <v>23904</v>
          </cell>
          <cell r="AE64">
            <v>79782</v>
          </cell>
          <cell r="AF64">
            <v>18794</v>
          </cell>
          <cell r="AG64">
            <v>37828</v>
          </cell>
          <cell r="AH64">
            <v>58892</v>
          </cell>
          <cell r="AI64">
            <v>887</v>
          </cell>
          <cell r="AJ64">
            <v>260271</v>
          </cell>
          <cell r="AK64">
            <v>57703</v>
          </cell>
          <cell r="AL64">
            <v>5558.9</v>
          </cell>
          <cell r="AM64">
            <v>135519</v>
          </cell>
          <cell r="AN64">
            <v>7693</v>
          </cell>
          <cell r="AO64">
            <v>85024</v>
          </cell>
          <cell r="AP64">
            <v>0</v>
          </cell>
          <cell r="AQ64">
            <v>59504</v>
          </cell>
          <cell r="AR64">
            <v>162334</v>
          </cell>
          <cell r="AS64">
            <v>67028</v>
          </cell>
          <cell r="AT64">
            <v>0</v>
          </cell>
          <cell r="AU64">
            <v>0</v>
          </cell>
          <cell r="AV64">
            <v>0</v>
          </cell>
          <cell r="AW64">
            <v>49078</v>
          </cell>
          <cell r="AX64">
            <v>0</v>
          </cell>
          <cell r="AY64">
            <v>0</v>
          </cell>
          <cell r="AZ64">
            <v>0</v>
          </cell>
          <cell r="BD64">
            <v>24771910</v>
          </cell>
          <cell r="BE64">
            <v>36314780</v>
          </cell>
          <cell r="BF64">
            <v>166270</v>
          </cell>
          <cell r="BG64">
            <v>2619910</v>
          </cell>
          <cell r="BH64">
            <v>854.3</v>
          </cell>
          <cell r="BI64">
            <v>415.19</v>
          </cell>
          <cell r="BJ64">
            <v>978.38</v>
          </cell>
          <cell r="BK64">
            <v>9168.5</v>
          </cell>
          <cell r="BL64">
            <v>277.62</v>
          </cell>
          <cell r="BO64">
            <v>10</v>
          </cell>
          <cell r="BP64">
            <v>10</v>
          </cell>
          <cell r="BQ64">
            <v>10</v>
          </cell>
          <cell r="BR64">
            <v>10</v>
          </cell>
          <cell r="BS64">
            <v>10</v>
          </cell>
          <cell r="BT64">
            <v>0</v>
          </cell>
          <cell r="BU64">
            <v>0</v>
          </cell>
          <cell r="BV64">
            <v>0</v>
          </cell>
          <cell r="BW64">
            <v>20</v>
          </cell>
          <cell r="BX64">
            <v>20</v>
          </cell>
          <cell r="BY64">
            <v>20</v>
          </cell>
          <cell r="BZ64">
            <v>118.44</v>
          </cell>
          <cell r="CA64">
            <v>217.53</v>
          </cell>
          <cell r="CB64">
            <v>0</v>
          </cell>
          <cell r="CC64">
            <v>1720</v>
          </cell>
          <cell r="CD64">
            <v>0</v>
          </cell>
          <cell r="CE64">
            <v>0</v>
          </cell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R64" t="str">
            <v>0</v>
          </cell>
          <cell r="CS64">
            <v>17</v>
          </cell>
          <cell r="CT64">
            <v>22</v>
          </cell>
          <cell r="CU64">
            <v>22</v>
          </cell>
          <cell r="CV64">
            <v>23</v>
          </cell>
          <cell r="CW64">
            <v>33</v>
          </cell>
          <cell r="CX64">
            <v>13</v>
          </cell>
          <cell r="CY64">
            <v>25</v>
          </cell>
          <cell r="CZ64">
            <v>155</v>
          </cell>
          <cell r="DA64">
            <v>363</v>
          </cell>
          <cell r="DB64" t="str">
            <v>0</v>
          </cell>
          <cell r="DC64">
            <v>263</v>
          </cell>
          <cell r="DD64">
            <v>628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628</v>
          </cell>
          <cell r="DI64">
            <v>2</v>
          </cell>
          <cell r="DJ64">
            <v>23</v>
          </cell>
          <cell r="DK64">
            <v>8</v>
          </cell>
          <cell r="DL64">
            <v>33</v>
          </cell>
          <cell r="DM64" t="str">
            <v>0</v>
          </cell>
          <cell r="DN64">
            <v>33</v>
          </cell>
          <cell r="DO64">
            <v>130</v>
          </cell>
          <cell r="DP64">
            <v>240</v>
          </cell>
          <cell r="DQ64">
            <v>80</v>
          </cell>
          <cell r="DR64">
            <v>71</v>
          </cell>
          <cell r="DS64">
            <v>4</v>
          </cell>
          <cell r="DT64">
            <v>94</v>
          </cell>
          <cell r="DU64" t="str">
            <v>0</v>
          </cell>
          <cell r="DV64">
            <v>17</v>
          </cell>
          <cell r="DW64">
            <v>12</v>
          </cell>
          <cell r="DX64">
            <v>640</v>
          </cell>
          <cell r="DY64">
            <v>648</v>
          </cell>
          <cell r="DZ64">
            <v>1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23</v>
          </cell>
          <cell r="EE64">
            <v>15</v>
          </cell>
          <cell r="EF64">
            <v>24</v>
          </cell>
          <cell r="EG64">
            <v>29</v>
          </cell>
          <cell r="EH64">
            <v>42</v>
          </cell>
          <cell r="EI64">
            <v>71</v>
          </cell>
          <cell r="EJ64">
            <v>10</v>
          </cell>
          <cell r="EK64">
            <v>104</v>
          </cell>
          <cell r="EL64">
            <v>360</v>
          </cell>
          <cell r="EM64">
            <v>1360</v>
          </cell>
          <cell r="EN64">
            <v>6.61</v>
          </cell>
          <cell r="EO64">
            <v>22.05</v>
          </cell>
          <cell r="EP64">
            <v>118.44</v>
          </cell>
          <cell r="EQ64">
            <v>217.53</v>
          </cell>
          <cell r="ER64">
            <v>8.0499999999999545</v>
          </cell>
          <cell r="ES64">
            <v>2.7900000000000205</v>
          </cell>
          <cell r="ET64">
            <v>5.6200000000000045</v>
          </cell>
          <cell r="EU64">
            <v>3.2</v>
          </cell>
          <cell r="EV64">
            <v>1.0799999999999841</v>
          </cell>
          <cell r="EY64">
            <v>220</v>
          </cell>
          <cell r="FA64">
            <v>460</v>
          </cell>
          <cell r="FC64">
            <v>0</v>
          </cell>
          <cell r="FD64">
            <v>5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O64">
            <v>532</v>
          </cell>
          <cell r="FP64">
            <v>2058</v>
          </cell>
          <cell r="FQ64">
            <v>2757</v>
          </cell>
          <cell r="FR64">
            <v>2465</v>
          </cell>
          <cell r="FS64">
            <v>2386</v>
          </cell>
          <cell r="FT64">
            <v>2792</v>
          </cell>
          <cell r="FU64">
            <v>1054</v>
          </cell>
          <cell r="FV64">
            <v>1281</v>
          </cell>
          <cell r="FW64">
            <v>15325</v>
          </cell>
          <cell r="FX64">
            <v>14330</v>
          </cell>
          <cell r="FY64">
            <v>12891</v>
          </cell>
          <cell r="FZ64">
            <v>12505</v>
          </cell>
          <cell r="GA64">
            <v>39985</v>
          </cell>
          <cell r="GB64">
            <v>1.3999999999996362</v>
          </cell>
          <cell r="GC64">
            <v>46.100000000034925</v>
          </cell>
          <cell r="GD64">
            <v>0</v>
          </cell>
          <cell r="GE64">
            <v>40031.100000000035</v>
          </cell>
          <cell r="GF64">
            <v>902.70000000004802</v>
          </cell>
          <cell r="GG64">
            <v>804</v>
          </cell>
          <cell r="GH64">
            <v>1328</v>
          </cell>
          <cell r="GI64">
            <v>2990</v>
          </cell>
          <cell r="GJ64">
            <v>44.700000000048021</v>
          </cell>
          <cell r="GK64">
            <v>3034.700000000048</v>
          </cell>
          <cell r="GL64">
            <v>10730</v>
          </cell>
          <cell r="GM64">
            <v>18140</v>
          </cell>
          <cell r="GN64">
            <v>2954.2000000000116</v>
          </cell>
          <cell r="GO64">
            <v>2617</v>
          </cell>
          <cell r="GP64">
            <v>350</v>
          </cell>
          <cell r="GQ64">
            <v>886</v>
          </cell>
          <cell r="GR64">
            <v>25.099999999999454</v>
          </cell>
          <cell r="GS64">
            <v>81.100000000005821</v>
          </cell>
          <cell r="GT64">
            <v>1836</v>
          </cell>
          <cell r="GU64">
            <v>38460</v>
          </cell>
          <cell r="GV64">
            <v>37619.400000000016</v>
          </cell>
          <cell r="GW64">
            <v>611</v>
          </cell>
          <cell r="GX64">
            <v>0</v>
          </cell>
          <cell r="GY64">
            <v>0</v>
          </cell>
          <cell r="GZ64">
            <v>0</v>
          </cell>
          <cell r="HA64">
            <v>1516</v>
          </cell>
          <cell r="HB64">
            <v>2008</v>
          </cell>
          <cell r="HC64">
            <v>2127</v>
          </cell>
          <cell r="HD64">
            <v>8764</v>
          </cell>
          <cell r="HE64">
            <v>12383</v>
          </cell>
          <cell r="HF64">
            <v>21147</v>
          </cell>
          <cell r="HG64">
            <v>720</v>
          </cell>
          <cell r="HH64">
            <v>3193</v>
          </cell>
          <cell r="HI64">
            <v>44500</v>
          </cell>
          <cell r="HJ64">
            <v>132830</v>
          </cell>
          <cell r="HK64">
            <v>748.43</v>
          </cell>
          <cell r="HL64">
            <v>1752.44</v>
          </cell>
          <cell r="HM64">
            <v>14807.379999999997</v>
          </cell>
          <cell r="HN64">
            <v>79364.940000000017</v>
          </cell>
          <cell r="HO64">
            <v>550.72</v>
          </cell>
          <cell r="HP64">
            <v>244.49</v>
          </cell>
          <cell r="HQ64">
            <v>463.52</v>
          </cell>
          <cell r="HR64">
            <v>95.952000000000126</v>
          </cell>
          <cell r="HS64">
            <v>192.64</v>
          </cell>
          <cell r="HV64">
            <v>156000</v>
          </cell>
          <cell r="HW64">
            <v>177330</v>
          </cell>
          <cell r="HX64">
            <v>524</v>
          </cell>
          <cell r="HY64">
            <v>418</v>
          </cell>
          <cell r="HZ64">
            <v>23</v>
          </cell>
          <cell r="IA64">
            <v>20</v>
          </cell>
          <cell r="IB64">
            <v>1</v>
          </cell>
          <cell r="IC64">
            <v>9</v>
          </cell>
          <cell r="ID64">
            <v>10</v>
          </cell>
          <cell r="IE64">
            <v>8</v>
          </cell>
          <cell r="IF64">
            <v>12</v>
          </cell>
        </row>
        <row r="65">
          <cell r="B65">
            <v>38775</v>
          </cell>
          <cell r="C65">
            <v>52577</v>
          </cell>
          <cell r="D65">
            <v>57793</v>
          </cell>
          <cell r="E65">
            <v>506444</v>
          </cell>
          <cell r="F65">
            <v>88963</v>
          </cell>
          <cell r="G65">
            <v>246403</v>
          </cell>
          <cell r="H65">
            <v>81381</v>
          </cell>
          <cell r="I65">
            <v>26391</v>
          </cell>
          <cell r="J65">
            <v>17344</v>
          </cell>
          <cell r="K65">
            <v>59951</v>
          </cell>
          <cell r="L65">
            <v>214783</v>
          </cell>
          <cell r="M65">
            <v>22607</v>
          </cell>
          <cell r="N65">
            <v>420369</v>
          </cell>
          <cell r="O65">
            <v>185889</v>
          </cell>
          <cell r="P65">
            <v>734498</v>
          </cell>
          <cell r="Q65">
            <v>410346</v>
          </cell>
          <cell r="R65">
            <v>173737</v>
          </cell>
          <cell r="S65">
            <v>7850</v>
          </cell>
          <cell r="T65">
            <v>10012.4</v>
          </cell>
          <cell r="U65">
            <v>92477</v>
          </cell>
          <cell r="V65">
            <v>31368</v>
          </cell>
          <cell r="W65">
            <v>247086</v>
          </cell>
          <cell r="X65">
            <v>272100</v>
          </cell>
          <cell r="Y65">
            <v>407208</v>
          </cell>
          <cell r="Z65">
            <v>40029</v>
          </cell>
          <cell r="AA65">
            <v>25387</v>
          </cell>
          <cell r="AB65">
            <v>384900</v>
          </cell>
          <cell r="AC65">
            <v>410092</v>
          </cell>
          <cell r="AD65">
            <v>24749</v>
          </cell>
          <cell r="AE65">
            <v>79981</v>
          </cell>
          <cell r="AF65">
            <v>18849</v>
          </cell>
          <cell r="AG65">
            <v>37925</v>
          </cell>
          <cell r="AH65">
            <v>58937</v>
          </cell>
          <cell r="AI65">
            <v>924</v>
          </cell>
          <cell r="AJ65">
            <v>260412</v>
          </cell>
          <cell r="AK65">
            <v>57824</v>
          </cell>
          <cell r="AL65">
            <v>5558.9</v>
          </cell>
          <cell r="AM65">
            <v>135519</v>
          </cell>
          <cell r="AN65">
            <v>7774</v>
          </cell>
          <cell r="AO65">
            <v>85081</v>
          </cell>
          <cell r="AP65">
            <v>0</v>
          </cell>
          <cell r="AQ65">
            <v>59655</v>
          </cell>
          <cell r="AR65">
            <v>162434</v>
          </cell>
          <cell r="AS65">
            <v>67051</v>
          </cell>
          <cell r="AT65">
            <v>0</v>
          </cell>
          <cell r="AU65">
            <v>0</v>
          </cell>
          <cell r="AV65">
            <v>0</v>
          </cell>
          <cell r="AW65">
            <v>49172</v>
          </cell>
          <cell r="AX65">
            <v>0</v>
          </cell>
          <cell r="AY65">
            <v>0</v>
          </cell>
          <cell r="AZ65">
            <v>0</v>
          </cell>
          <cell r="BD65">
            <v>24807080</v>
          </cell>
          <cell r="BE65">
            <v>36402620</v>
          </cell>
          <cell r="BF65">
            <v>168380</v>
          </cell>
          <cell r="BG65">
            <v>2626650</v>
          </cell>
          <cell r="BH65">
            <v>878.92</v>
          </cell>
          <cell r="BI65">
            <v>427.13</v>
          </cell>
          <cell r="BJ65">
            <v>997.31</v>
          </cell>
          <cell r="BK65">
            <v>9189.4</v>
          </cell>
          <cell r="BL65">
            <v>289.02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</v>
          </cell>
          <cell r="BX65">
            <v>20</v>
          </cell>
          <cell r="BY65">
            <v>20</v>
          </cell>
          <cell r="BZ65">
            <v>668.71</v>
          </cell>
          <cell r="CA65">
            <v>921.11</v>
          </cell>
          <cell r="CB65">
            <v>12000</v>
          </cell>
          <cell r="CC65">
            <v>8850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R65" t="str">
            <v>0</v>
          </cell>
          <cell r="CS65">
            <v>24</v>
          </cell>
          <cell r="CT65">
            <v>33</v>
          </cell>
          <cell r="CU65">
            <v>32</v>
          </cell>
          <cell r="CV65">
            <v>31</v>
          </cell>
          <cell r="CW65">
            <v>26</v>
          </cell>
          <cell r="CX65">
            <v>29</v>
          </cell>
          <cell r="CY65">
            <v>35</v>
          </cell>
          <cell r="CZ65">
            <v>210</v>
          </cell>
          <cell r="DA65">
            <v>990</v>
          </cell>
          <cell r="DB65" t="str">
            <v>0</v>
          </cell>
          <cell r="DC65">
            <v>846</v>
          </cell>
          <cell r="DD65">
            <v>2080</v>
          </cell>
          <cell r="DE65" t="str">
            <v>0</v>
          </cell>
          <cell r="DF65">
            <v>2</v>
          </cell>
          <cell r="DG65" t="str">
            <v>0</v>
          </cell>
          <cell r="DH65">
            <v>2082</v>
          </cell>
          <cell r="DI65">
            <v>31</v>
          </cell>
          <cell r="DJ65">
            <v>23</v>
          </cell>
          <cell r="DK65">
            <v>65</v>
          </cell>
          <cell r="DL65">
            <v>117</v>
          </cell>
          <cell r="DM65">
            <v>2</v>
          </cell>
          <cell r="DN65">
            <v>119</v>
          </cell>
          <cell r="DO65">
            <v>550</v>
          </cell>
          <cell r="DP65">
            <v>970</v>
          </cell>
          <cell r="DQ65">
            <v>141</v>
          </cell>
          <cell r="DR65">
            <v>121</v>
          </cell>
          <cell r="DS65">
            <v>37</v>
          </cell>
          <cell r="DT65">
            <v>45</v>
          </cell>
          <cell r="DU65" t="str">
            <v>0</v>
          </cell>
          <cell r="DV65" t="str">
            <v>0</v>
          </cell>
          <cell r="DW65">
            <v>81</v>
          </cell>
          <cell r="DX65">
            <v>1990</v>
          </cell>
          <cell r="DY65">
            <v>1945</v>
          </cell>
          <cell r="DZ65">
            <v>23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94</v>
          </cell>
          <cell r="EE65">
            <v>100</v>
          </cell>
          <cell r="EF65">
            <v>117</v>
          </cell>
          <cell r="EG65">
            <v>81</v>
          </cell>
          <cell r="EH65">
            <v>183</v>
          </cell>
          <cell r="EI65">
            <v>264</v>
          </cell>
          <cell r="EJ65">
            <v>78</v>
          </cell>
          <cell r="EK65">
            <v>151</v>
          </cell>
          <cell r="EL65">
            <v>2110</v>
          </cell>
          <cell r="EM65">
            <v>6740</v>
          </cell>
          <cell r="EN65">
            <v>35.17</v>
          </cell>
          <cell r="EO65">
            <v>87.84</v>
          </cell>
          <cell r="EP65">
            <v>668.71</v>
          </cell>
          <cell r="EQ65">
            <v>921.11</v>
          </cell>
          <cell r="ER65">
            <v>24.620000000000005</v>
          </cell>
          <cell r="ES65">
            <v>11.939999999999998</v>
          </cell>
          <cell r="ET65">
            <v>18.92999999999995</v>
          </cell>
          <cell r="EU65">
            <v>3.3439999999999417</v>
          </cell>
          <cell r="EV65">
            <v>11.399999999999977</v>
          </cell>
          <cell r="EY65">
            <v>3370</v>
          </cell>
          <cell r="FA65">
            <v>460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O65">
            <v>532</v>
          </cell>
          <cell r="FP65">
            <v>2082</v>
          </cell>
          <cell r="FQ65">
            <v>2790</v>
          </cell>
          <cell r="FR65">
            <v>2497</v>
          </cell>
          <cell r="FS65">
            <v>2417</v>
          </cell>
          <cell r="FT65">
            <v>2818</v>
          </cell>
          <cell r="FU65">
            <v>1083</v>
          </cell>
          <cell r="FV65">
            <v>1316</v>
          </cell>
          <cell r="FW65">
            <v>15535</v>
          </cell>
          <cell r="FX65">
            <v>15320</v>
          </cell>
          <cell r="FY65">
            <v>12891</v>
          </cell>
          <cell r="FZ65">
            <v>13351</v>
          </cell>
          <cell r="GA65">
            <v>42065</v>
          </cell>
          <cell r="GB65">
            <v>1.3999999999996362</v>
          </cell>
          <cell r="GC65">
            <v>48.100000000034925</v>
          </cell>
          <cell r="GD65">
            <v>0</v>
          </cell>
          <cell r="GE65">
            <v>42113.100000000035</v>
          </cell>
          <cell r="GF65">
            <v>933.70000000004802</v>
          </cell>
          <cell r="GG65">
            <v>827</v>
          </cell>
          <cell r="GH65">
            <v>1393</v>
          </cell>
          <cell r="GI65">
            <v>3107</v>
          </cell>
          <cell r="GJ65">
            <v>46.700000000048021</v>
          </cell>
          <cell r="GK65">
            <v>3153.700000000048</v>
          </cell>
          <cell r="GL65">
            <v>11280</v>
          </cell>
          <cell r="GM65">
            <v>19110</v>
          </cell>
          <cell r="GN65">
            <v>3095.2000000000116</v>
          </cell>
          <cell r="GO65">
            <v>2738</v>
          </cell>
          <cell r="GP65">
            <v>387</v>
          </cell>
          <cell r="GQ65">
            <v>931</v>
          </cell>
          <cell r="GR65">
            <v>25.099999999999454</v>
          </cell>
          <cell r="GS65">
            <v>81.100000000005821</v>
          </cell>
          <cell r="GT65">
            <v>1917</v>
          </cell>
          <cell r="GU65">
            <v>40450</v>
          </cell>
          <cell r="GV65">
            <v>39564.400000000016</v>
          </cell>
          <cell r="GW65">
            <v>634</v>
          </cell>
          <cell r="GX65">
            <v>0</v>
          </cell>
          <cell r="GY65">
            <v>0</v>
          </cell>
          <cell r="GZ65">
            <v>0</v>
          </cell>
          <cell r="HA65">
            <v>1610</v>
          </cell>
          <cell r="HB65">
            <v>2108</v>
          </cell>
          <cell r="HC65">
            <v>2244</v>
          </cell>
          <cell r="HD65">
            <v>8845</v>
          </cell>
          <cell r="HE65">
            <v>12566</v>
          </cell>
          <cell r="HF65">
            <v>21411</v>
          </cell>
          <cell r="HG65">
            <v>798</v>
          </cell>
          <cell r="HH65">
            <v>3344</v>
          </cell>
          <cell r="HI65">
            <v>46610</v>
          </cell>
          <cell r="HJ65">
            <v>139570</v>
          </cell>
          <cell r="HK65">
            <v>783.59999999999991</v>
          </cell>
          <cell r="HL65">
            <v>1840.28</v>
          </cell>
          <cell r="HM65">
            <v>15476.089999999997</v>
          </cell>
          <cell r="HN65">
            <v>80286.050000000017</v>
          </cell>
          <cell r="HO65">
            <v>575.34</v>
          </cell>
          <cell r="HP65">
            <v>256.43</v>
          </cell>
          <cell r="HQ65">
            <v>482.44999999999993</v>
          </cell>
          <cell r="HR65">
            <v>99.296000000000063</v>
          </cell>
          <cell r="HS65">
            <v>204.03999999999996</v>
          </cell>
          <cell r="HV65">
            <v>168000</v>
          </cell>
          <cell r="HW65">
            <v>186180</v>
          </cell>
          <cell r="HX65">
            <v>524</v>
          </cell>
          <cell r="HY65">
            <v>418</v>
          </cell>
          <cell r="HZ65">
            <v>23</v>
          </cell>
          <cell r="IA65">
            <v>20</v>
          </cell>
          <cell r="IB65">
            <v>1</v>
          </cell>
          <cell r="IC65">
            <v>9</v>
          </cell>
          <cell r="ID65">
            <v>10</v>
          </cell>
          <cell r="IE65">
            <v>8</v>
          </cell>
          <cell r="IF65">
            <v>12</v>
          </cell>
        </row>
        <row r="66">
          <cell r="B66">
            <v>38776</v>
          </cell>
          <cell r="CC66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 t="str">
            <v>0</v>
          </cell>
          <cell r="DF66" t="str">
            <v>0</v>
          </cell>
          <cell r="DG66" t="str">
            <v>0</v>
          </cell>
          <cell r="DH66">
            <v>0</v>
          </cell>
          <cell r="DI66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0</v>
          </cell>
          <cell r="DZ66" t="str">
            <v>0</v>
          </cell>
          <cell r="EA66" t="str">
            <v>0</v>
          </cell>
          <cell r="EB66" t="str">
            <v>0</v>
          </cell>
          <cell r="EC66" t="str">
            <v>0</v>
          </cell>
          <cell r="ED66" t="str">
            <v>0</v>
          </cell>
          <cell r="EE66" t="str">
            <v>0</v>
          </cell>
          <cell r="EF66">
            <v>0</v>
          </cell>
          <cell r="EG66" t="str">
            <v>0</v>
          </cell>
          <cell r="EH66" t="str">
            <v>0</v>
          </cell>
          <cell r="EI66">
            <v>0</v>
          </cell>
          <cell r="EJ66" t="str">
            <v>0</v>
          </cell>
          <cell r="EK66" t="str">
            <v>0</v>
          </cell>
          <cell r="EL66" t="str">
            <v>0</v>
          </cell>
          <cell r="EM66" t="str">
            <v>0</v>
          </cell>
          <cell r="EN66" t="str">
            <v>0</v>
          </cell>
          <cell r="EO66" t="str">
            <v>0</v>
          </cell>
          <cell r="EP66">
            <v>0</v>
          </cell>
          <cell r="EQ66">
            <v>0</v>
          </cell>
          <cell r="ER66" t="str">
            <v>0</v>
          </cell>
          <cell r="ES66" t="str">
            <v>0</v>
          </cell>
          <cell r="ET66" t="str">
            <v>0</v>
          </cell>
          <cell r="EU66" t="str">
            <v>0</v>
          </cell>
          <cell r="EV66" t="str">
            <v>0</v>
          </cell>
          <cell r="EY66">
            <v>3370</v>
          </cell>
          <cell r="FA66">
            <v>460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O66">
            <v>532</v>
          </cell>
          <cell r="FP66">
            <v>2082</v>
          </cell>
          <cell r="FQ66">
            <v>2790</v>
          </cell>
          <cell r="FR66">
            <v>2497</v>
          </cell>
          <cell r="FS66">
            <v>2417</v>
          </cell>
          <cell r="FT66">
            <v>2818</v>
          </cell>
          <cell r="FU66">
            <v>1083</v>
          </cell>
          <cell r="FV66">
            <v>1316</v>
          </cell>
          <cell r="FW66">
            <v>15535</v>
          </cell>
          <cell r="FX66">
            <v>15320</v>
          </cell>
          <cell r="FY66">
            <v>12891</v>
          </cell>
          <cell r="FZ66">
            <v>13351</v>
          </cell>
          <cell r="GA66">
            <v>42065</v>
          </cell>
          <cell r="GB66">
            <v>1.3999999999996362</v>
          </cell>
          <cell r="GC66">
            <v>48.100000000034925</v>
          </cell>
          <cell r="GD66">
            <v>0</v>
          </cell>
          <cell r="GE66">
            <v>42113.100000000035</v>
          </cell>
          <cell r="GF66">
            <v>933.70000000004802</v>
          </cell>
          <cell r="GG66">
            <v>827</v>
          </cell>
          <cell r="GH66">
            <v>1393</v>
          </cell>
          <cell r="GI66">
            <v>3107</v>
          </cell>
          <cell r="GJ66">
            <v>46.700000000048021</v>
          </cell>
          <cell r="GK66">
            <v>3153.700000000048</v>
          </cell>
          <cell r="GL66">
            <v>11280</v>
          </cell>
          <cell r="GM66">
            <v>19110</v>
          </cell>
          <cell r="GN66">
            <v>3095.2000000000116</v>
          </cell>
          <cell r="GO66">
            <v>2738</v>
          </cell>
          <cell r="GP66">
            <v>387</v>
          </cell>
          <cell r="GQ66">
            <v>931</v>
          </cell>
          <cell r="GR66">
            <v>25.099999999999454</v>
          </cell>
          <cell r="GS66">
            <v>81.100000000005821</v>
          </cell>
          <cell r="GT66">
            <v>1917</v>
          </cell>
          <cell r="GU66">
            <v>40450</v>
          </cell>
          <cell r="GV66">
            <v>39564.400000000016</v>
          </cell>
          <cell r="GW66">
            <v>634</v>
          </cell>
          <cell r="GX66">
            <v>0</v>
          </cell>
          <cell r="GY66">
            <v>0</v>
          </cell>
          <cell r="GZ66">
            <v>0</v>
          </cell>
          <cell r="HA66">
            <v>1610</v>
          </cell>
          <cell r="HB66">
            <v>2108</v>
          </cell>
          <cell r="HC66">
            <v>2244</v>
          </cell>
          <cell r="HD66">
            <v>8845</v>
          </cell>
          <cell r="HE66">
            <v>12566</v>
          </cell>
          <cell r="HF66">
            <v>21411</v>
          </cell>
          <cell r="HG66">
            <v>798</v>
          </cell>
          <cell r="HH66">
            <v>3344</v>
          </cell>
          <cell r="HI66">
            <v>46610</v>
          </cell>
          <cell r="HJ66">
            <v>139570</v>
          </cell>
          <cell r="HK66">
            <v>783.59999999999991</v>
          </cell>
          <cell r="HL66">
            <v>1840.28</v>
          </cell>
          <cell r="HM66">
            <v>15476.089999999997</v>
          </cell>
          <cell r="HN66">
            <v>80286.050000000017</v>
          </cell>
          <cell r="HO66">
            <v>575.34</v>
          </cell>
          <cell r="HP66">
            <v>256.43</v>
          </cell>
          <cell r="HQ66">
            <v>482.44999999999993</v>
          </cell>
          <cell r="HR66">
            <v>99.296000000000063</v>
          </cell>
          <cell r="HS66">
            <v>204.03999999999996</v>
          </cell>
          <cell r="HV66">
            <v>168000</v>
          </cell>
          <cell r="HW66">
            <v>186180</v>
          </cell>
          <cell r="HX66">
            <v>524</v>
          </cell>
          <cell r="HY66">
            <v>418</v>
          </cell>
          <cell r="HZ66">
            <v>23</v>
          </cell>
          <cell r="IA66">
            <v>20</v>
          </cell>
          <cell r="IB66">
            <v>1</v>
          </cell>
          <cell r="IC66">
            <v>9</v>
          </cell>
          <cell r="ID66">
            <v>10</v>
          </cell>
          <cell r="IE66">
            <v>8</v>
          </cell>
          <cell r="IF66">
            <v>12</v>
          </cell>
        </row>
        <row r="67">
          <cell r="B67">
            <v>38777</v>
          </cell>
          <cell r="CC67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 t="str">
            <v>0</v>
          </cell>
          <cell r="DF67" t="str">
            <v>0</v>
          </cell>
          <cell r="DG67" t="str">
            <v>0</v>
          </cell>
          <cell r="DH67">
            <v>0</v>
          </cell>
          <cell r="DI67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 t="str">
            <v>0</v>
          </cell>
          <cell r="DX67" t="str">
            <v>0</v>
          </cell>
          <cell r="DY67">
            <v>0</v>
          </cell>
          <cell r="DZ67" t="str">
            <v>0</v>
          </cell>
          <cell r="EA67" t="str">
            <v>0</v>
          </cell>
          <cell r="EB67" t="str">
            <v>0</v>
          </cell>
          <cell r="EC67" t="str">
            <v>0</v>
          </cell>
          <cell r="ED67" t="str">
            <v>0</v>
          </cell>
          <cell r="EE67" t="str">
            <v>0</v>
          </cell>
          <cell r="EF67">
            <v>0</v>
          </cell>
          <cell r="EG67" t="str">
            <v>0</v>
          </cell>
          <cell r="EH67" t="str">
            <v>0</v>
          </cell>
          <cell r="EI67">
            <v>0</v>
          </cell>
          <cell r="EJ67" t="str">
            <v>0</v>
          </cell>
          <cell r="EK67" t="str">
            <v>0</v>
          </cell>
          <cell r="EL67" t="str">
            <v>0</v>
          </cell>
          <cell r="EM67" t="str">
            <v>0</v>
          </cell>
          <cell r="EN67" t="str">
            <v>0</v>
          </cell>
          <cell r="EO67" t="str">
            <v>0</v>
          </cell>
          <cell r="EP67">
            <v>0</v>
          </cell>
          <cell r="EQ67">
            <v>0</v>
          </cell>
          <cell r="ER67" t="str">
            <v>0</v>
          </cell>
          <cell r="ES67" t="str">
            <v>0</v>
          </cell>
          <cell r="ET67" t="str">
            <v>0</v>
          </cell>
          <cell r="EU67" t="str">
            <v>0</v>
          </cell>
          <cell r="EV67" t="str">
            <v>0</v>
          </cell>
          <cell r="EY67">
            <v>3370</v>
          </cell>
          <cell r="FA67">
            <v>460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O67" t="str">
            <v>0</v>
          </cell>
          <cell r="FP67" t="str">
            <v>0</v>
          </cell>
          <cell r="FQ67" t="str">
            <v>0</v>
          </cell>
          <cell r="FR67" t="str">
            <v>0</v>
          </cell>
          <cell r="FS67" t="str">
            <v>0</v>
          </cell>
          <cell r="FT67" t="str">
            <v>0</v>
          </cell>
          <cell r="FU67" t="str">
            <v>0</v>
          </cell>
          <cell r="FV67" t="str">
            <v>0</v>
          </cell>
          <cell r="FW67">
            <v>0</v>
          </cell>
          <cell r="FX67" t="str">
            <v>0</v>
          </cell>
          <cell r="FY67" t="str">
            <v>0</v>
          </cell>
          <cell r="FZ67" t="str">
            <v>0</v>
          </cell>
          <cell r="GA67" t="str">
            <v>0</v>
          </cell>
          <cell r="GB67" t="str">
            <v>0</v>
          </cell>
          <cell r="GC67" t="str">
            <v>0</v>
          </cell>
          <cell r="GD67" t="str">
            <v>0</v>
          </cell>
          <cell r="GE67">
            <v>0</v>
          </cell>
          <cell r="GF67">
            <v>0</v>
          </cell>
          <cell r="GG67" t="str">
            <v>0</v>
          </cell>
          <cell r="GH67" t="str">
            <v>0</v>
          </cell>
          <cell r="GI67" t="str">
            <v>0</v>
          </cell>
          <cell r="GJ67" t="str">
            <v>0</v>
          </cell>
          <cell r="GK67">
            <v>0</v>
          </cell>
          <cell r="GL67" t="str">
            <v>0</v>
          </cell>
          <cell r="GM67" t="str">
            <v>0</v>
          </cell>
          <cell r="GN67" t="str">
            <v>0</v>
          </cell>
          <cell r="GO67" t="str">
            <v>0</v>
          </cell>
          <cell r="GP67" t="str">
            <v>0</v>
          </cell>
          <cell r="GQ67" t="str">
            <v>0</v>
          </cell>
          <cell r="GR67" t="str">
            <v>0</v>
          </cell>
          <cell r="GS67" t="str">
            <v>0</v>
          </cell>
          <cell r="GT67" t="str">
            <v>0</v>
          </cell>
          <cell r="GU67" t="str">
            <v>0</v>
          </cell>
          <cell r="GV67">
            <v>0</v>
          </cell>
          <cell r="GW67" t="str">
            <v>0</v>
          </cell>
          <cell r="GX67" t="str">
            <v>0</v>
          </cell>
          <cell r="GY67" t="str">
            <v>0</v>
          </cell>
          <cell r="GZ67" t="str">
            <v>0</v>
          </cell>
          <cell r="HA67" t="str">
            <v>0</v>
          </cell>
          <cell r="HB67" t="str">
            <v>0</v>
          </cell>
          <cell r="HC67">
            <v>0</v>
          </cell>
          <cell r="HD67" t="str">
            <v>0</v>
          </cell>
          <cell r="HE67" t="str">
            <v>0</v>
          </cell>
          <cell r="HF67">
            <v>0</v>
          </cell>
          <cell r="HG67" t="str">
            <v>0</v>
          </cell>
          <cell r="HH67" t="str">
            <v>0</v>
          </cell>
          <cell r="HI67" t="str">
            <v>0</v>
          </cell>
          <cell r="HJ67" t="str">
            <v>0</v>
          </cell>
          <cell r="HK67" t="str">
            <v>0</v>
          </cell>
          <cell r="HL67" t="str">
            <v>0</v>
          </cell>
          <cell r="HM67">
            <v>0</v>
          </cell>
          <cell r="HN67">
            <v>0</v>
          </cell>
          <cell r="HO67" t="str">
            <v>0</v>
          </cell>
          <cell r="HP67" t="str">
            <v>0</v>
          </cell>
          <cell r="HQ67" t="str">
            <v>0</v>
          </cell>
          <cell r="HR67" t="str">
            <v>0</v>
          </cell>
          <cell r="HS67" t="str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</row>
        <row r="68">
          <cell r="B68">
            <v>38778</v>
          </cell>
          <cell r="CC68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>
            <v>0</v>
          </cell>
          <cell r="DI68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0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>
            <v>0</v>
          </cell>
          <cell r="EG68" t="str">
            <v>0</v>
          </cell>
          <cell r="EH68" t="str">
            <v>0</v>
          </cell>
          <cell r="EI68">
            <v>0</v>
          </cell>
          <cell r="EJ68" t="str">
            <v>0</v>
          </cell>
          <cell r="EK68" t="str">
            <v>0</v>
          </cell>
          <cell r="EL68" t="str">
            <v>0</v>
          </cell>
          <cell r="EM68" t="str">
            <v>0</v>
          </cell>
          <cell r="EN68" t="str">
            <v>0</v>
          </cell>
          <cell r="EO68" t="str">
            <v>0</v>
          </cell>
          <cell r="EP68">
            <v>0</v>
          </cell>
          <cell r="EQ68">
            <v>0</v>
          </cell>
          <cell r="ER68" t="str">
            <v>0</v>
          </cell>
          <cell r="ES68" t="str">
            <v>0</v>
          </cell>
          <cell r="ET68" t="str">
            <v>0</v>
          </cell>
          <cell r="EU68" t="str">
            <v>0</v>
          </cell>
          <cell r="EV68" t="str">
            <v>0</v>
          </cell>
          <cell r="EY68">
            <v>3370</v>
          </cell>
          <cell r="FA68">
            <v>460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</row>
        <row r="69">
          <cell r="B69">
            <v>38779</v>
          </cell>
          <cell r="CC69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>
            <v>0</v>
          </cell>
          <cell r="DI69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0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>
            <v>0</v>
          </cell>
          <cell r="EG69" t="str">
            <v>0</v>
          </cell>
          <cell r="EH69" t="str">
            <v>0</v>
          </cell>
          <cell r="EI69">
            <v>0</v>
          </cell>
          <cell r="EJ69" t="str">
            <v>0</v>
          </cell>
          <cell r="EK69" t="str">
            <v>0</v>
          </cell>
          <cell r="EL69" t="str">
            <v>0</v>
          </cell>
          <cell r="EM69" t="str">
            <v>0</v>
          </cell>
          <cell r="EN69" t="str">
            <v>0</v>
          </cell>
          <cell r="EO69" t="str">
            <v>0</v>
          </cell>
          <cell r="EP69">
            <v>0</v>
          </cell>
          <cell r="EQ69">
            <v>0</v>
          </cell>
          <cell r="ER69" t="str">
            <v>0</v>
          </cell>
          <cell r="ES69" t="str">
            <v>0</v>
          </cell>
          <cell r="ET69" t="str">
            <v>0</v>
          </cell>
          <cell r="EU69" t="str">
            <v>0</v>
          </cell>
          <cell r="EV69" t="str">
            <v>0</v>
          </cell>
          <cell r="EY69">
            <v>3370</v>
          </cell>
          <cell r="FA69">
            <v>460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</row>
        <row r="70">
          <cell r="B70">
            <v>38780</v>
          </cell>
          <cell r="CC70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 t="str">
            <v>0</v>
          </cell>
          <cell r="DH70">
            <v>0</v>
          </cell>
          <cell r="DI70">
            <v>0</v>
          </cell>
          <cell r="DJ70" t="str">
            <v>0</v>
          </cell>
          <cell r="DK70" t="str">
            <v>0</v>
          </cell>
          <cell r="DL70" t="str">
            <v>0</v>
          </cell>
          <cell r="DM70" t="str">
            <v>0</v>
          </cell>
          <cell r="DN70">
            <v>0</v>
          </cell>
          <cell r="DO70" t="str">
            <v>0</v>
          </cell>
          <cell r="DP70" t="str">
            <v>0</v>
          </cell>
          <cell r="DQ70" t="str">
            <v>0</v>
          </cell>
          <cell r="DR70" t="str">
            <v>0</v>
          </cell>
          <cell r="DS70" t="str">
            <v>0</v>
          </cell>
          <cell r="DT70" t="str">
            <v>0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0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>
            <v>0</v>
          </cell>
          <cell r="EG70" t="str">
            <v>0</v>
          </cell>
          <cell r="EH70" t="str">
            <v>0</v>
          </cell>
          <cell r="EI70">
            <v>0</v>
          </cell>
          <cell r="EJ70" t="str">
            <v>0</v>
          </cell>
          <cell r="EK70" t="str">
            <v>0</v>
          </cell>
          <cell r="EL70" t="str">
            <v>0</v>
          </cell>
          <cell r="EM70" t="str">
            <v>0</v>
          </cell>
          <cell r="EN70" t="str">
            <v>0</v>
          </cell>
          <cell r="EO70" t="str">
            <v>0</v>
          </cell>
          <cell r="EP70">
            <v>0</v>
          </cell>
          <cell r="EQ70">
            <v>0</v>
          </cell>
          <cell r="ER70" t="str">
            <v>0</v>
          </cell>
          <cell r="ES70" t="str">
            <v>0</v>
          </cell>
          <cell r="ET70" t="str">
            <v>0</v>
          </cell>
          <cell r="EU70" t="str">
            <v>0</v>
          </cell>
          <cell r="EV70" t="str">
            <v>0</v>
          </cell>
          <cell r="EY70">
            <v>3370</v>
          </cell>
          <cell r="FA70">
            <v>460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</row>
        <row r="71">
          <cell r="B71">
            <v>38781</v>
          </cell>
          <cell r="CC71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0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 t="str">
            <v>0</v>
          </cell>
          <cell r="DH71">
            <v>0</v>
          </cell>
          <cell r="DI71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0</v>
          </cell>
          <cell r="DO71" t="str">
            <v>0</v>
          </cell>
          <cell r="DP71" t="str">
            <v>0</v>
          </cell>
          <cell r="DQ71" t="str">
            <v>0</v>
          </cell>
          <cell r="DR71" t="str">
            <v>0</v>
          </cell>
          <cell r="DS71" t="str">
            <v>0</v>
          </cell>
          <cell r="DT71" t="str">
            <v>0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0</v>
          </cell>
          <cell r="DZ71" t="str">
            <v>0</v>
          </cell>
          <cell r="EA71" t="str">
            <v>0</v>
          </cell>
          <cell r="EB71" t="str">
            <v>0</v>
          </cell>
          <cell r="EC71" t="str">
            <v>0</v>
          </cell>
          <cell r="ED71" t="str">
            <v>0</v>
          </cell>
          <cell r="EE71" t="str">
            <v>0</v>
          </cell>
          <cell r="EF71">
            <v>0</v>
          </cell>
          <cell r="EG71" t="str">
            <v>0</v>
          </cell>
          <cell r="EH71" t="str">
            <v>0</v>
          </cell>
          <cell r="EI71">
            <v>0</v>
          </cell>
          <cell r="EJ71" t="str">
            <v>0</v>
          </cell>
          <cell r="EK71" t="str">
            <v>0</v>
          </cell>
          <cell r="EL71" t="str">
            <v>0</v>
          </cell>
          <cell r="EM71" t="str">
            <v>0</v>
          </cell>
          <cell r="EN71" t="str">
            <v>0</v>
          </cell>
          <cell r="EO71" t="str">
            <v>0</v>
          </cell>
          <cell r="EP71">
            <v>0</v>
          </cell>
          <cell r="EQ71">
            <v>0</v>
          </cell>
          <cell r="ER71" t="str">
            <v>0</v>
          </cell>
          <cell r="ES71" t="str">
            <v>0</v>
          </cell>
          <cell r="ET71" t="str">
            <v>0</v>
          </cell>
          <cell r="EU71" t="str">
            <v>0</v>
          </cell>
          <cell r="EV71" t="str">
            <v>0</v>
          </cell>
          <cell r="EY71">
            <v>3370</v>
          </cell>
          <cell r="FA71">
            <v>460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</row>
        <row r="72">
          <cell r="B72">
            <v>38782</v>
          </cell>
          <cell r="CC72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>
            <v>0</v>
          </cell>
          <cell r="DA72" t="str">
            <v>0</v>
          </cell>
          <cell r="DB72" t="str">
            <v>0</v>
          </cell>
          <cell r="DC72" t="str">
            <v>0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>
            <v>0</v>
          </cell>
          <cell r="DI72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>
            <v>0</v>
          </cell>
          <cell r="EG72" t="str">
            <v>0</v>
          </cell>
          <cell r="EH72" t="str">
            <v>0</v>
          </cell>
          <cell r="EI72">
            <v>0</v>
          </cell>
          <cell r="EJ72" t="str">
            <v>0</v>
          </cell>
          <cell r="EK72" t="str">
            <v>0</v>
          </cell>
          <cell r="EL72" t="str">
            <v>0</v>
          </cell>
          <cell r="EM72" t="str">
            <v>0</v>
          </cell>
          <cell r="EN72" t="str">
            <v>0</v>
          </cell>
          <cell r="EO72" t="str">
            <v>0</v>
          </cell>
          <cell r="EP72">
            <v>0</v>
          </cell>
          <cell r="EQ72">
            <v>0</v>
          </cell>
          <cell r="ER72" t="str">
            <v>0</v>
          </cell>
          <cell r="ES72" t="str">
            <v>0</v>
          </cell>
          <cell r="ET72" t="str">
            <v>0</v>
          </cell>
          <cell r="EU72" t="str">
            <v>0</v>
          </cell>
          <cell r="EV72" t="str">
            <v>0</v>
          </cell>
          <cell r="EY72">
            <v>3370</v>
          </cell>
          <cell r="FA72">
            <v>460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</row>
        <row r="73">
          <cell r="B73">
            <v>38783</v>
          </cell>
          <cell r="CC73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>
            <v>0</v>
          </cell>
          <cell r="DA73" t="str">
            <v>0</v>
          </cell>
          <cell r="DB73" t="str">
            <v>0</v>
          </cell>
          <cell r="DC73" t="str">
            <v>0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>
            <v>0</v>
          </cell>
          <cell r="DI73">
            <v>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>
            <v>0</v>
          </cell>
          <cell r="EG73" t="str">
            <v>0</v>
          </cell>
          <cell r="EH73" t="str">
            <v>0</v>
          </cell>
          <cell r="EI73">
            <v>0</v>
          </cell>
          <cell r="EJ73" t="str">
            <v>0</v>
          </cell>
          <cell r="EK73" t="str">
            <v>0</v>
          </cell>
          <cell r="EL73" t="str">
            <v>0</v>
          </cell>
          <cell r="EM73" t="str">
            <v>0</v>
          </cell>
          <cell r="EN73" t="str">
            <v>0</v>
          </cell>
          <cell r="EO73" t="str">
            <v>0</v>
          </cell>
          <cell r="EP73">
            <v>0</v>
          </cell>
          <cell r="EQ73">
            <v>0</v>
          </cell>
          <cell r="ER73" t="str">
            <v>0</v>
          </cell>
          <cell r="ES73" t="str">
            <v>0</v>
          </cell>
          <cell r="ET73" t="str">
            <v>0</v>
          </cell>
          <cell r="EU73" t="str">
            <v>0</v>
          </cell>
          <cell r="EV73" t="str">
            <v>0</v>
          </cell>
          <cell r="EY73">
            <v>3370</v>
          </cell>
          <cell r="FA73">
            <v>460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</row>
        <row r="74">
          <cell r="B74">
            <v>38784</v>
          </cell>
          <cell r="CC74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>
            <v>0</v>
          </cell>
          <cell r="DA74" t="str">
            <v>0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>
            <v>0</v>
          </cell>
          <cell r="DI74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>
            <v>0</v>
          </cell>
          <cell r="DZ74" t="str">
            <v>0</v>
          </cell>
          <cell r="EA74" t="str">
            <v>0</v>
          </cell>
          <cell r="EB74" t="str">
            <v>0</v>
          </cell>
          <cell r="EC74" t="str">
            <v>0</v>
          </cell>
          <cell r="ED74" t="str">
            <v>0</v>
          </cell>
          <cell r="EE74" t="str">
            <v>0</v>
          </cell>
          <cell r="EF74">
            <v>0</v>
          </cell>
          <cell r="EG74" t="str">
            <v>0</v>
          </cell>
          <cell r="EH74" t="str">
            <v>0</v>
          </cell>
          <cell r="EI74">
            <v>0</v>
          </cell>
          <cell r="EJ74" t="str">
            <v>0</v>
          </cell>
          <cell r="EK74" t="str">
            <v>0</v>
          </cell>
          <cell r="EL74" t="str">
            <v>0</v>
          </cell>
          <cell r="EM74" t="str">
            <v>0</v>
          </cell>
          <cell r="EN74" t="str">
            <v>0</v>
          </cell>
          <cell r="EO74" t="str">
            <v>0</v>
          </cell>
          <cell r="EP74">
            <v>0</v>
          </cell>
          <cell r="EQ74">
            <v>0</v>
          </cell>
          <cell r="ER74" t="str">
            <v>0</v>
          </cell>
          <cell r="ES74" t="str">
            <v>0</v>
          </cell>
          <cell r="ET74" t="str">
            <v>0</v>
          </cell>
          <cell r="EU74" t="str">
            <v>0</v>
          </cell>
          <cell r="EV74" t="str">
            <v>0</v>
          </cell>
          <cell r="EY74">
            <v>3370</v>
          </cell>
          <cell r="FA74">
            <v>460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</row>
        <row r="75">
          <cell r="B75">
            <v>38785</v>
          </cell>
          <cell r="CC75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>
            <v>0</v>
          </cell>
          <cell r="DA75" t="str">
            <v>0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>
            <v>0</v>
          </cell>
          <cell r="DI75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>
            <v>0</v>
          </cell>
          <cell r="DZ75" t="str">
            <v>0</v>
          </cell>
          <cell r="EA75" t="str">
            <v>0</v>
          </cell>
          <cell r="EB75" t="str">
            <v>0</v>
          </cell>
          <cell r="EC75" t="str">
            <v>0</v>
          </cell>
          <cell r="ED75" t="str">
            <v>0</v>
          </cell>
          <cell r="EE75" t="str">
            <v>0</v>
          </cell>
          <cell r="EF75">
            <v>0</v>
          </cell>
          <cell r="EG75" t="str">
            <v>0</v>
          </cell>
          <cell r="EH75" t="str">
            <v>0</v>
          </cell>
          <cell r="EI75">
            <v>0</v>
          </cell>
          <cell r="EJ75" t="str">
            <v>0</v>
          </cell>
          <cell r="EK75" t="str">
            <v>0</v>
          </cell>
          <cell r="EL75" t="str">
            <v>0</v>
          </cell>
          <cell r="EM75" t="str">
            <v>0</v>
          </cell>
          <cell r="EN75" t="str">
            <v>0</v>
          </cell>
          <cell r="EO75" t="str">
            <v>0</v>
          </cell>
          <cell r="EP75">
            <v>0</v>
          </cell>
          <cell r="EQ75">
            <v>0</v>
          </cell>
          <cell r="ER75" t="str">
            <v>0</v>
          </cell>
          <cell r="ES75" t="str">
            <v>0</v>
          </cell>
          <cell r="ET75" t="str">
            <v>0</v>
          </cell>
          <cell r="EU75" t="str">
            <v>0</v>
          </cell>
          <cell r="EV75" t="str">
            <v>0</v>
          </cell>
          <cell r="EY75">
            <v>3370</v>
          </cell>
          <cell r="FA75">
            <v>460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</row>
        <row r="76">
          <cell r="B76">
            <v>38786</v>
          </cell>
          <cell r="CC76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>
            <v>0</v>
          </cell>
          <cell r="DI76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0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 t="str">
            <v>0</v>
          </cell>
          <cell r="DU76" t="str">
            <v>0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0</v>
          </cell>
          <cell r="DZ76" t="str">
            <v>0</v>
          </cell>
          <cell r="EA76" t="str">
            <v>0</v>
          </cell>
          <cell r="EB76" t="str">
            <v>0</v>
          </cell>
          <cell r="EC76" t="str">
            <v>0</v>
          </cell>
          <cell r="ED76" t="str">
            <v>0</v>
          </cell>
          <cell r="EE76" t="str">
            <v>0</v>
          </cell>
          <cell r="EF76">
            <v>0</v>
          </cell>
          <cell r="EG76" t="str">
            <v>0</v>
          </cell>
          <cell r="EH76" t="str">
            <v>0</v>
          </cell>
          <cell r="EI76">
            <v>0</v>
          </cell>
          <cell r="EJ76" t="str">
            <v>0</v>
          </cell>
          <cell r="EK76" t="str">
            <v>0</v>
          </cell>
          <cell r="EL76" t="str">
            <v>0</v>
          </cell>
          <cell r="EM76" t="str">
            <v>0</v>
          </cell>
          <cell r="EN76" t="str">
            <v>0</v>
          </cell>
          <cell r="EO76" t="str">
            <v>0</v>
          </cell>
          <cell r="EP76">
            <v>0</v>
          </cell>
          <cell r="EQ76">
            <v>0</v>
          </cell>
          <cell r="ER76" t="str">
            <v>0</v>
          </cell>
          <cell r="ES76" t="str">
            <v>0</v>
          </cell>
          <cell r="ET76" t="str">
            <v>0</v>
          </cell>
          <cell r="EU76" t="str">
            <v>0</v>
          </cell>
          <cell r="EV76" t="str">
            <v>0</v>
          </cell>
          <cell r="EY76">
            <v>3370</v>
          </cell>
          <cell r="FA76">
            <v>460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</row>
        <row r="77">
          <cell r="B77">
            <v>38787</v>
          </cell>
          <cell r="CC77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>
            <v>0</v>
          </cell>
          <cell r="DI77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>
            <v>0</v>
          </cell>
          <cell r="DO77" t="str">
            <v>0</v>
          </cell>
          <cell r="DP77" t="str">
            <v>0</v>
          </cell>
          <cell r="DQ77" t="str">
            <v>0</v>
          </cell>
          <cell r="DR77" t="str">
            <v>0</v>
          </cell>
          <cell r="DS77" t="str">
            <v>0</v>
          </cell>
          <cell r="DT77" t="str">
            <v>0</v>
          </cell>
          <cell r="DU77" t="str">
            <v>0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0</v>
          </cell>
          <cell r="DZ77" t="str">
            <v>0</v>
          </cell>
          <cell r="EA77" t="str">
            <v>0</v>
          </cell>
          <cell r="EB77" t="str">
            <v>0</v>
          </cell>
          <cell r="EC77" t="str">
            <v>0</v>
          </cell>
          <cell r="ED77" t="str">
            <v>0</v>
          </cell>
          <cell r="EE77" t="str">
            <v>0</v>
          </cell>
          <cell r="EF77">
            <v>0</v>
          </cell>
          <cell r="EG77" t="str">
            <v>0</v>
          </cell>
          <cell r="EH77" t="str">
            <v>0</v>
          </cell>
          <cell r="EI77">
            <v>0</v>
          </cell>
          <cell r="EJ77" t="str">
            <v>0</v>
          </cell>
          <cell r="EK77" t="str">
            <v>0</v>
          </cell>
          <cell r="EL77" t="str">
            <v>0</v>
          </cell>
          <cell r="EM77" t="str">
            <v>0</v>
          </cell>
          <cell r="EN77" t="str">
            <v>0</v>
          </cell>
          <cell r="EO77" t="str">
            <v>0</v>
          </cell>
          <cell r="EP77">
            <v>0</v>
          </cell>
          <cell r="EQ77">
            <v>0</v>
          </cell>
          <cell r="ER77" t="str">
            <v>0</v>
          </cell>
          <cell r="ES77" t="str">
            <v>0</v>
          </cell>
          <cell r="ET77" t="str">
            <v>0</v>
          </cell>
          <cell r="EU77" t="str">
            <v>0</v>
          </cell>
          <cell r="EV77" t="str">
            <v>0</v>
          </cell>
          <cell r="EY77">
            <v>3370</v>
          </cell>
          <cell r="FA77">
            <v>460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</row>
        <row r="78">
          <cell r="B78">
            <v>38788</v>
          </cell>
          <cell r="CC78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>
            <v>0</v>
          </cell>
          <cell r="DA78" t="str">
            <v>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>
            <v>0</v>
          </cell>
          <cell r="DI78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>
            <v>0</v>
          </cell>
          <cell r="EG78" t="str">
            <v>0</v>
          </cell>
          <cell r="EH78" t="str">
            <v>0</v>
          </cell>
          <cell r="EI78">
            <v>0</v>
          </cell>
          <cell r="EJ78" t="str">
            <v>0</v>
          </cell>
          <cell r="EK78" t="str">
            <v>0</v>
          </cell>
          <cell r="EL78" t="str">
            <v>0</v>
          </cell>
          <cell r="EM78" t="str">
            <v>0</v>
          </cell>
          <cell r="EN78" t="str">
            <v>0</v>
          </cell>
          <cell r="EO78" t="str">
            <v>0</v>
          </cell>
          <cell r="EP78">
            <v>0</v>
          </cell>
          <cell r="EQ78">
            <v>0</v>
          </cell>
          <cell r="ER78" t="str">
            <v>0</v>
          </cell>
          <cell r="ES78" t="str">
            <v>0</v>
          </cell>
          <cell r="ET78" t="str">
            <v>0</v>
          </cell>
          <cell r="EU78" t="str">
            <v>0</v>
          </cell>
          <cell r="EV78" t="str">
            <v>0</v>
          </cell>
          <cell r="EY78">
            <v>3370</v>
          </cell>
          <cell r="FA78">
            <v>460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</row>
        <row r="79">
          <cell r="B79">
            <v>38789</v>
          </cell>
          <cell r="CC79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>
            <v>0</v>
          </cell>
          <cell r="DA79" t="str">
            <v>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>
            <v>0</v>
          </cell>
          <cell r="DI79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>
            <v>0</v>
          </cell>
          <cell r="EG79" t="str">
            <v>0</v>
          </cell>
          <cell r="EH79" t="str">
            <v>0</v>
          </cell>
          <cell r="EI79">
            <v>0</v>
          </cell>
          <cell r="EJ79" t="str">
            <v>0</v>
          </cell>
          <cell r="EK79" t="str">
            <v>0</v>
          </cell>
          <cell r="EL79" t="str">
            <v>0</v>
          </cell>
          <cell r="EM79" t="str">
            <v>0</v>
          </cell>
          <cell r="EN79" t="str">
            <v>0</v>
          </cell>
          <cell r="EO79" t="str">
            <v>0</v>
          </cell>
          <cell r="EP79">
            <v>0</v>
          </cell>
          <cell r="EQ79">
            <v>0</v>
          </cell>
          <cell r="ER79" t="str">
            <v>0</v>
          </cell>
          <cell r="ES79" t="str">
            <v>0</v>
          </cell>
          <cell r="ET79" t="str">
            <v>0</v>
          </cell>
          <cell r="EU79" t="str">
            <v>0</v>
          </cell>
          <cell r="EV79" t="str">
            <v>0</v>
          </cell>
          <cell r="EY79">
            <v>3370</v>
          </cell>
          <cell r="FA79">
            <v>460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</row>
        <row r="80">
          <cell r="B80">
            <v>38790</v>
          </cell>
          <cell r="CC80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>
            <v>0</v>
          </cell>
          <cell r="DI80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>
            <v>0</v>
          </cell>
          <cell r="EG80" t="str">
            <v>0</v>
          </cell>
          <cell r="EH80" t="str">
            <v>0</v>
          </cell>
          <cell r="EI80">
            <v>0</v>
          </cell>
          <cell r="EJ80" t="str">
            <v>0</v>
          </cell>
          <cell r="EK80" t="str">
            <v>0</v>
          </cell>
          <cell r="EL80" t="str">
            <v>0</v>
          </cell>
          <cell r="EM80" t="str">
            <v>0</v>
          </cell>
          <cell r="EN80" t="str">
            <v>0</v>
          </cell>
          <cell r="EO80" t="str">
            <v>0</v>
          </cell>
          <cell r="EP80">
            <v>0</v>
          </cell>
          <cell r="EQ80">
            <v>0</v>
          </cell>
          <cell r="ER80" t="str">
            <v>0</v>
          </cell>
          <cell r="ES80" t="str">
            <v>0</v>
          </cell>
          <cell r="ET80" t="str">
            <v>0</v>
          </cell>
          <cell r="EU80" t="str">
            <v>0</v>
          </cell>
          <cell r="EV80" t="str">
            <v>0</v>
          </cell>
          <cell r="EY80">
            <v>3370</v>
          </cell>
          <cell r="FA80">
            <v>460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</row>
        <row r="81">
          <cell r="B81">
            <v>38791</v>
          </cell>
          <cell r="CC81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0</v>
          </cell>
          <cell r="DI81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>
            <v>0</v>
          </cell>
          <cell r="EG81" t="str">
            <v>0</v>
          </cell>
          <cell r="EH81" t="str">
            <v>0</v>
          </cell>
          <cell r="EI81">
            <v>0</v>
          </cell>
          <cell r="EJ81" t="str">
            <v>0</v>
          </cell>
          <cell r="EK81" t="str">
            <v>0</v>
          </cell>
          <cell r="EL81" t="str">
            <v>0</v>
          </cell>
          <cell r="EM81" t="str">
            <v>0</v>
          </cell>
          <cell r="EN81" t="str">
            <v>0</v>
          </cell>
          <cell r="EO81" t="str">
            <v>0</v>
          </cell>
          <cell r="EP81">
            <v>0</v>
          </cell>
          <cell r="EQ81">
            <v>0</v>
          </cell>
          <cell r="ER81" t="str">
            <v>0</v>
          </cell>
          <cell r="ES81" t="str">
            <v>0</v>
          </cell>
          <cell r="ET81" t="str">
            <v>0</v>
          </cell>
          <cell r="EU81" t="str">
            <v>0</v>
          </cell>
          <cell r="EV81" t="str">
            <v>0</v>
          </cell>
          <cell r="EY81">
            <v>3370</v>
          </cell>
          <cell r="FA81">
            <v>460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</row>
        <row r="82">
          <cell r="B82">
            <v>38792</v>
          </cell>
          <cell r="CC82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>
            <v>0</v>
          </cell>
          <cell r="DI82">
            <v>0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0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 t="str">
            <v>0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 t="str">
            <v>0</v>
          </cell>
          <cell r="ED82" t="str">
            <v>0</v>
          </cell>
          <cell r="EE82" t="str">
            <v>0</v>
          </cell>
          <cell r="EF82">
            <v>0</v>
          </cell>
          <cell r="EG82" t="str">
            <v>0</v>
          </cell>
          <cell r="EH82" t="str">
            <v>0</v>
          </cell>
          <cell r="EI82">
            <v>0</v>
          </cell>
          <cell r="EJ82" t="str">
            <v>0</v>
          </cell>
          <cell r="EK82" t="str">
            <v>0</v>
          </cell>
          <cell r="EL82" t="str">
            <v>0</v>
          </cell>
          <cell r="EM82" t="str">
            <v>0</v>
          </cell>
          <cell r="EN82" t="str">
            <v>0</v>
          </cell>
          <cell r="EO82" t="str">
            <v>0</v>
          </cell>
          <cell r="EP82">
            <v>0</v>
          </cell>
          <cell r="EQ82">
            <v>0</v>
          </cell>
          <cell r="ER82" t="str">
            <v>0</v>
          </cell>
          <cell r="ES82" t="str">
            <v>0</v>
          </cell>
          <cell r="ET82" t="str">
            <v>0</v>
          </cell>
          <cell r="EU82" t="str">
            <v>0</v>
          </cell>
          <cell r="EV82" t="str">
            <v>0</v>
          </cell>
          <cell r="EY82">
            <v>3370</v>
          </cell>
          <cell r="FA82">
            <v>460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</row>
        <row r="83">
          <cell r="B83">
            <v>38793</v>
          </cell>
          <cell r="CC83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0</v>
          </cell>
          <cell r="DI83">
            <v>0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 t="str">
            <v>0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 t="str">
            <v>0</v>
          </cell>
          <cell r="ED83" t="str">
            <v>0</v>
          </cell>
          <cell r="EE83" t="str">
            <v>0</v>
          </cell>
          <cell r="EF83">
            <v>0</v>
          </cell>
          <cell r="EG83" t="str">
            <v>0</v>
          </cell>
          <cell r="EH83" t="str">
            <v>0</v>
          </cell>
          <cell r="EI83">
            <v>0</v>
          </cell>
          <cell r="EJ83" t="str">
            <v>0</v>
          </cell>
          <cell r="EK83" t="str">
            <v>0</v>
          </cell>
          <cell r="EL83" t="str">
            <v>0</v>
          </cell>
          <cell r="EM83" t="str">
            <v>0</v>
          </cell>
          <cell r="EN83" t="str">
            <v>0</v>
          </cell>
          <cell r="EO83" t="str">
            <v>0</v>
          </cell>
          <cell r="EP83">
            <v>0</v>
          </cell>
          <cell r="EQ83">
            <v>0</v>
          </cell>
          <cell r="ER83" t="str">
            <v>0</v>
          </cell>
          <cell r="ES83" t="str">
            <v>0</v>
          </cell>
          <cell r="ET83" t="str">
            <v>0</v>
          </cell>
          <cell r="EU83" t="str">
            <v>0</v>
          </cell>
          <cell r="EV83" t="str">
            <v>0</v>
          </cell>
          <cell r="EY83">
            <v>3370</v>
          </cell>
          <cell r="FA83">
            <v>460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</row>
        <row r="84">
          <cell r="B84">
            <v>38794</v>
          </cell>
          <cell r="CC84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>
            <v>0</v>
          </cell>
          <cell r="DA84" t="str">
            <v>0</v>
          </cell>
          <cell r="DB84" t="str">
            <v>0</v>
          </cell>
          <cell r="DC84" t="str">
            <v>0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0</v>
          </cell>
          <cell r="DI84">
            <v>0</v>
          </cell>
          <cell r="DJ84" t="str">
            <v>0</v>
          </cell>
          <cell r="DK84" t="str">
            <v>0</v>
          </cell>
          <cell r="DL84" t="str">
            <v>0</v>
          </cell>
          <cell r="DM84" t="str">
            <v>0</v>
          </cell>
          <cell r="DN84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>
            <v>0</v>
          </cell>
          <cell r="EG84" t="str">
            <v>0</v>
          </cell>
          <cell r="EH84" t="str">
            <v>0</v>
          </cell>
          <cell r="EI84">
            <v>0</v>
          </cell>
          <cell r="EJ84" t="str">
            <v>0</v>
          </cell>
          <cell r="EK84" t="str">
            <v>0</v>
          </cell>
          <cell r="EL84" t="str">
            <v>0</v>
          </cell>
          <cell r="EM84" t="str">
            <v>0</v>
          </cell>
          <cell r="EN84" t="str">
            <v>0</v>
          </cell>
          <cell r="EO84" t="str">
            <v>0</v>
          </cell>
          <cell r="EP84">
            <v>0</v>
          </cell>
          <cell r="EQ84">
            <v>0</v>
          </cell>
          <cell r="ER84" t="str">
            <v>0</v>
          </cell>
          <cell r="ES84" t="str">
            <v>0</v>
          </cell>
          <cell r="ET84" t="str">
            <v>0</v>
          </cell>
          <cell r="EU84" t="str">
            <v>0</v>
          </cell>
          <cell r="EV84" t="str">
            <v>0</v>
          </cell>
          <cell r="EY84">
            <v>3370</v>
          </cell>
          <cell r="FA84">
            <v>460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</row>
        <row r="85">
          <cell r="B85">
            <v>38795</v>
          </cell>
          <cell r="CC85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>
            <v>0</v>
          </cell>
          <cell r="DA85" t="str">
            <v>0</v>
          </cell>
          <cell r="DB85" t="str">
            <v>0</v>
          </cell>
          <cell r="DC85" t="str">
            <v>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0</v>
          </cell>
          <cell r="DI85">
            <v>0</v>
          </cell>
          <cell r="DJ85" t="str">
            <v>0</v>
          </cell>
          <cell r="DK85" t="str">
            <v>0</v>
          </cell>
          <cell r="DL85" t="str">
            <v>0</v>
          </cell>
          <cell r="DM85" t="str">
            <v>0</v>
          </cell>
          <cell r="DN85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 t="str">
            <v>0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>
            <v>0</v>
          </cell>
          <cell r="EG85" t="str">
            <v>0</v>
          </cell>
          <cell r="EH85" t="str">
            <v>0</v>
          </cell>
          <cell r="EI85">
            <v>0</v>
          </cell>
          <cell r="EJ85" t="str">
            <v>0</v>
          </cell>
          <cell r="EK85" t="str">
            <v>0</v>
          </cell>
          <cell r="EL85" t="str">
            <v>0</v>
          </cell>
          <cell r="EM85" t="str">
            <v>0</v>
          </cell>
          <cell r="EN85" t="str">
            <v>0</v>
          </cell>
          <cell r="EO85" t="str">
            <v>0</v>
          </cell>
          <cell r="EP85">
            <v>0</v>
          </cell>
          <cell r="EQ85">
            <v>0</v>
          </cell>
          <cell r="ER85" t="str">
            <v>0</v>
          </cell>
          <cell r="ES85" t="str">
            <v>0</v>
          </cell>
          <cell r="ET85" t="str">
            <v>0</v>
          </cell>
          <cell r="EU85" t="str">
            <v>0</v>
          </cell>
          <cell r="EV85" t="str">
            <v>0</v>
          </cell>
          <cell r="EY85">
            <v>3370</v>
          </cell>
          <cell r="FA85">
            <v>460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</row>
        <row r="86">
          <cell r="B86">
            <v>38796</v>
          </cell>
          <cell r="CC86">
            <v>0</v>
          </cell>
          <cell r="CR86" t="str">
            <v>0</v>
          </cell>
          <cell r="CS86" t="str">
            <v>0</v>
          </cell>
          <cell r="CT86" t="str">
            <v>0</v>
          </cell>
          <cell r="CU86" t="str">
            <v>0</v>
          </cell>
          <cell r="CV86" t="str">
            <v>0</v>
          </cell>
          <cell r="CW86" t="str">
            <v>0</v>
          </cell>
          <cell r="CX86" t="str">
            <v>0</v>
          </cell>
          <cell r="CY86" t="str">
            <v>0</v>
          </cell>
          <cell r="CZ86">
            <v>0</v>
          </cell>
          <cell r="DA86" t="str">
            <v>0</v>
          </cell>
          <cell r="DB86" t="str">
            <v>0</v>
          </cell>
          <cell r="DC86" t="str">
            <v>0</v>
          </cell>
          <cell r="DD86" t="str">
            <v>0</v>
          </cell>
          <cell r="DE86" t="str">
            <v>0</v>
          </cell>
          <cell r="DF86" t="str">
            <v>0</v>
          </cell>
          <cell r="DG86" t="str">
            <v>0</v>
          </cell>
          <cell r="DH86">
            <v>0</v>
          </cell>
          <cell r="DI86">
            <v>0</v>
          </cell>
          <cell r="DJ86" t="str">
            <v>0</v>
          </cell>
          <cell r="DK86" t="str">
            <v>0</v>
          </cell>
          <cell r="DL86" t="str">
            <v>0</v>
          </cell>
          <cell r="DM86" t="str">
            <v>0</v>
          </cell>
          <cell r="DN86">
            <v>0</v>
          </cell>
          <cell r="DO86" t="str">
            <v>0</v>
          </cell>
          <cell r="DP86" t="str">
            <v>0</v>
          </cell>
          <cell r="DQ86" t="str">
            <v>0</v>
          </cell>
          <cell r="DR86" t="str">
            <v>0</v>
          </cell>
          <cell r="DS86" t="str">
            <v>0</v>
          </cell>
          <cell r="DT86" t="str">
            <v>0</v>
          </cell>
          <cell r="DU86" t="str">
            <v>0</v>
          </cell>
          <cell r="DV86" t="str">
            <v>0</v>
          </cell>
          <cell r="DW86" t="str">
            <v>0</v>
          </cell>
          <cell r="DX86" t="str">
            <v>0</v>
          </cell>
          <cell r="DY86">
            <v>0</v>
          </cell>
          <cell r="DZ86" t="str">
            <v>0</v>
          </cell>
          <cell r="EA86" t="str">
            <v>0</v>
          </cell>
          <cell r="EB86" t="str">
            <v>0</v>
          </cell>
          <cell r="EC86" t="str">
            <v>0</v>
          </cell>
          <cell r="ED86" t="str">
            <v>0</v>
          </cell>
          <cell r="EE86" t="str">
            <v>0</v>
          </cell>
          <cell r="EF86">
            <v>0</v>
          </cell>
          <cell r="EG86" t="str">
            <v>0</v>
          </cell>
          <cell r="EH86" t="str">
            <v>0</v>
          </cell>
          <cell r="EI86">
            <v>0</v>
          </cell>
          <cell r="EJ86" t="str">
            <v>0</v>
          </cell>
          <cell r="EK86" t="str">
            <v>0</v>
          </cell>
          <cell r="EL86" t="str">
            <v>0</v>
          </cell>
          <cell r="EM86" t="str">
            <v>0</v>
          </cell>
          <cell r="EN86" t="str">
            <v>0</v>
          </cell>
          <cell r="EO86" t="str">
            <v>0</v>
          </cell>
          <cell r="EP86">
            <v>0</v>
          </cell>
          <cell r="EQ86">
            <v>0</v>
          </cell>
          <cell r="ER86" t="str">
            <v>0</v>
          </cell>
          <cell r="ES86" t="str">
            <v>0</v>
          </cell>
          <cell r="ET86" t="str">
            <v>0</v>
          </cell>
          <cell r="EU86" t="str">
            <v>0</v>
          </cell>
          <cell r="EV86" t="str">
            <v>0</v>
          </cell>
          <cell r="EY86">
            <v>3370</v>
          </cell>
          <cell r="FA86">
            <v>460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</row>
        <row r="87">
          <cell r="B87">
            <v>38797</v>
          </cell>
          <cell r="CC87">
            <v>0</v>
          </cell>
          <cell r="CR87" t="str">
            <v>0</v>
          </cell>
          <cell r="CS87" t="str">
            <v>0</v>
          </cell>
          <cell r="CT87" t="str">
            <v>0</v>
          </cell>
          <cell r="CU87" t="str">
            <v>0</v>
          </cell>
          <cell r="CV87" t="str">
            <v>0</v>
          </cell>
          <cell r="CW87" t="str">
            <v>0</v>
          </cell>
          <cell r="CX87" t="str">
            <v>0</v>
          </cell>
          <cell r="CY87" t="str">
            <v>0</v>
          </cell>
          <cell r="CZ87">
            <v>0</v>
          </cell>
          <cell r="DA87" t="str">
            <v>0</v>
          </cell>
          <cell r="DB87" t="str">
            <v>0</v>
          </cell>
          <cell r="DC87" t="str">
            <v>0</v>
          </cell>
          <cell r="DD87" t="str">
            <v>0</v>
          </cell>
          <cell r="DE87" t="str">
            <v>0</v>
          </cell>
          <cell r="DF87" t="str">
            <v>0</v>
          </cell>
          <cell r="DG87" t="str">
            <v>0</v>
          </cell>
          <cell r="DH87">
            <v>0</v>
          </cell>
          <cell r="DI87">
            <v>0</v>
          </cell>
          <cell r="DJ87" t="str">
            <v>0</v>
          </cell>
          <cell r="DK87" t="str">
            <v>0</v>
          </cell>
          <cell r="DL87" t="str">
            <v>0</v>
          </cell>
          <cell r="DM87" t="str">
            <v>0</v>
          </cell>
          <cell r="DN87">
            <v>0</v>
          </cell>
          <cell r="DO87" t="str">
            <v>0</v>
          </cell>
          <cell r="DP87" t="str">
            <v>0</v>
          </cell>
          <cell r="DQ87" t="str">
            <v>0</v>
          </cell>
          <cell r="DR87" t="str">
            <v>0</v>
          </cell>
          <cell r="DS87" t="str">
            <v>0</v>
          </cell>
          <cell r="DT87" t="str">
            <v>0</v>
          </cell>
          <cell r="DU87" t="str">
            <v>0</v>
          </cell>
          <cell r="DV87" t="str">
            <v>0</v>
          </cell>
          <cell r="DW87" t="str">
            <v>0</v>
          </cell>
          <cell r="DX87" t="str">
            <v>0</v>
          </cell>
          <cell r="DY87">
            <v>0</v>
          </cell>
          <cell r="DZ87" t="str">
            <v>0</v>
          </cell>
          <cell r="EA87" t="str">
            <v>0</v>
          </cell>
          <cell r="EB87" t="str">
            <v>0</v>
          </cell>
          <cell r="EC87" t="str">
            <v>0</v>
          </cell>
          <cell r="ED87" t="str">
            <v>0</v>
          </cell>
          <cell r="EE87" t="str">
            <v>0</v>
          </cell>
          <cell r="EF87">
            <v>0</v>
          </cell>
          <cell r="EG87" t="str">
            <v>0</v>
          </cell>
          <cell r="EH87" t="str">
            <v>0</v>
          </cell>
          <cell r="EI87">
            <v>0</v>
          </cell>
          <cell r="EJ87" t="str">
            <v>0</v>
          </cell>
          <cell r="EK87" t="str">
            <v>0</v>
          </cell>
          <cell r="EL87" t="str">
            <v>0</v>
          </cell>
          <cell r="EM87" t="str">
            <v>0</v>
          </cell>
          <cell r="EN87" t="str">
            <v>0</v>
          </cell>
          <cell r="EO87" t="str">
            <v>0</v>
          </cell>
          <cell r="EP87">
            <v>0</v>
          </cell>
          <cell r="EQ87">
            <v>0</v>
          </cell>
          <cell r="ER87" t="str">
            <v>0</v>
          </cell>
          <cell r="ES87" t="str">
            <v>0</v>
          </cell>
          <cell r="ET87" t="str">
            <v>0</v>
          </cell>
          <cell r="EU87" t="str">
            <v>0</v>
          </cell>
          <cell r="EV87" t="str">
            <v>0</v>
          </cell>
          <cell r="EY87">
            <v>3370</v>
          </cell>
          <cell r="FA87">
            <v>460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</row>
        <row r="88">
          <cell r="B88">
            <v>38798</v>
          </cell>
          <cell r="CC88">
            <v>0</v>
          </cell>
          <cell r="CR88" t="str">
            <v>0</v>
          </cell>
          <cell r="CS88" t="str">
            <v>0</v>
          </cell>
          <cell r="CT88" t="str">
            <v>0</v>
          </cell>
          <cell r="CU88" t="str">
            <v>0</v>
          </cell>
          <cell r="CV88" t="str">
            <v>0</v>
          </cell>
          <cell r="CW88" t="str">
            <v>0</v>
          </cell>
          <cell r="CX88" t="str">
            <v>0</v>
          </cell>
          <cell r="CY88" t="str">
            <v>0</v>
          </cell>
          <cell r="CZ88">
            <v>0</v>
          </cell>
          <cell r="DA88" t="str">
            <v>0</v>
          </cell>
          <cell r="DB88" t="str">
            <v>0</v>
          </cell>
          <cell r="DC88" t="str">
            <v>0</v>
          </cell>
          <cell r="DD88" t="str">
            <v>0</v>
          </cell>
          <cell r="DE88" t="str">
            <v>0</v>
          </cell>
          <cell r="DF88" t="str">
            <v>0</v>
          </cell>
          <cell r="DG88" t="str">
            <v>0</v>
          </cell>
          <cell r="DH88">
            <v>0</v>
          </cell>
          <cell r="DI88">
            <v>0</v>
          </cell>
          <cell r="DJ88" t="str">
            <v>0</v>
          </cell>
          <cell r="DK88" t="str">
            <v>0</v>
          </cell>
          <cell r="DL88" t="str">
            <v>0</v>
          </cell>
          <cell r="DM88" t="str">
            <v>0</v>
          </cell>
          <cell r="DN88">
            <v>0</v>
          </cell>
          <cell r="DO88" t="str">
            <v>0</v>
          </cell>
          <cell r="DP88" t="str">
            <v>0</v>
          </cell>
          <cell r="DQ88" t="str">
            <v>0</v>
          </cell>
          <cell r="DR88" t="str">
            <v>0</v>
          </cell>
          <cell r="DS88" t="str">
            <v>0</v>
          </cell>
          <cell r="DT88" t="str">
            <v>0</v>
          </cell>
          <cell r="DU88" t="str">
            <v>0</v>
          </cell>
          <cell r="DV88" t="str">
            <v>0</v>
          </cell>
          <cell r="DW88" t="str">
            <v>0</v>
          </cell>
          <cell r="DX88" t="str">
            <v>0</v>
          </cell>
          <cell r="DY88">
            <v>0</v>
          </cell>
          <cell r="DZ88" t="str">
            <v>0</v>
          </cell>
          <cell r="EA88" t="str">
            <v>0</v>
          </cell>
          <cell r="EB88" t="str">
            <v>0</v>
          </cell>
          <cell r="EC88" t="str">
            <v>0</v>
          </cell>
          <cell r="ED88" t="str">
            <v>0</v>
          </cell>
          <cell r="EE88" t="str">
            <v>0</v>
          </cell>
          <cell r="EF88">
            <v>0</v>
          </cell>
          <cell r="EG88" t="str">
            <v>0</v>
          </cell>
          <cell r="EH88" t="str">
            <v>0</v>
          </cell>
          <cell r="EI88">
            <v>0</v>
          </cell>
          <cell r="EJ88" t="str">
            <v>0</v>
          </cell>
          <cell r="EK88" t="str">
            <v>0</v>
          </cell>
          <cell r="EL88" t="str">
            <v>0</v>
          </cell>
          <cell r="EM88" t="str">
            <v>0</v>
          </cell>
          <cell r="EN88" t="str">
            <v>0</v>
          </cell>
          <cell r="EO88" t="str">
            <v>0</v>
          </cell>
          <cell r="EP88">
            <v>0</v>
          </cell>
          <cell r="EQ88">
            <v>0</v>
          </cell>
          <cell r="ER88" t="str">
            <v>0</v>
          </cell>
          <cell r="ES88" t="str">
            <v>0</v>
          </cell>
          <cell r="ET88" t="str">
            <v>0</v>
          </cell>
          <cell r="EU88" t="str">
            <v>0</v>
          </cell>
          <cell r="EV88" t="str">
            <v>0</v>
          </cell>
          <cell r="EY88">
            <v>3370</v>
          </cell>
          <cell r="FA88">
            <v>460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</row>
        <row r="89">
          <cell r="B89">
            <v>38799</v>
          </cell>
          <cell r="CC89">
            <v>0</v>
          </cell>
          <cell r="CR89" t="str">
            <v>0</v>
          </cell>
          <cell r="CS89" t="str">
            <v>0</v>
          </cell>
          <cell r="CT89" t="str">
            <v>0</v>
          </cell>
          <cell r="CU89" t="str">
            <v>0</v>
          </cell>
          <cell r="CV89" t="str">
            <v>0</v>
          </cell>
          <cell r="CW89" t="str">
            <v>0</v>
          </cell>
          <cell r="CX89" t="str">
            <v>0</v>
          </cell>
          <cell r="CY89" t="str">
            <v>0</v>
          </cell>
          <cell r="CZ89">
            <v>0</v>
          </cell>
          <cell r="DA89" t="str">
            <v>0</v>
          </cell>
          <cell r="DB89" t="str">
            <v>0</v>
          </cell>
          <cell r="DC89" t="str">
            <v>0</v>
          </cell>
          <cell r="DD89" t="str">
            <v>0</v>
          </cell>
          <cell r="DE89" t="str">
            <v>0</v>
          </cell>
          <cell r="DF89" t="str">
            <v>0</v>
          </cell>
          <cell r="DG89" t="str">
            <v>0</v>
          </cell>
          <cell r="DH89">
            <v>0</v>
          </cell>
          <cell r="DI89">
            <v>0</v>
          </cell>
          <cell r="DJ89" t="str">
            <v>0</v>
          </cell>
          <cell r="DK89" t="str">
            <v>0</v>
          </cell>
          <cell r="DL89" t="str">
            <v>0</v>
          </cell>
          <cell r="DM89" t="str">
            <v>0</v>
          </cell>
          <cell r="DN89">
            <v>0</v>
          </cell>
          <cell r="DO89" t="str">
            <v>0</v>
          </cell>
          <cell r="DP89" t="str">
            <v>0</v>
          </cell>
          <cell r="DQ89" t="str">
            <v>0</v>
          </cell>
          <cell r="DR89" t="str">
            <v>0</v>
          </cell>
          <cell r="DS89" t="str">
            <v>0</v>
          </cell>
          <cell r="DT89" t="str">
            <v>0</v>
          </cell>
          <cell r="DU89" t="str">
            <v>0</v>
          </cell>
          <cell r="DV89" t="str">
            <v>0</v>
          </cell>
          <cell r="DW89" t="str">
            <v>0</v>
          </cell>
          <cell r="DX89" t="str">
            <v>0</v>
          </cell>
          <cell r="DY89">
            <v>0</v>
          </cell>
          <cell r="DZ89" t="str">
            <v>0</v>
          </cell>
          <cell r="EA89" t="str">
            <v>0</v>
          </cell>
          <cell r="EB89" t="str">
            <v>0</v>
          </cell>
          <cell r="EC89" t="str">
            <v>0</v>
          </cell>
          <cell r="ED89" t="str">
            <v>0</v>
          </cell>
          <cell r="EE89" t="str">
            <v>0</v>
          </cell>
          <cell r="EF89">
            <v>0</v>
          </cell>
          <cell r="EG89" t="str">
            <v>0</v>
          </cell>
          <cell r="EH89" t="str">
            <v>0</v>
          </cell>
          <cell r="EI89">
            <v>0</v>
          </cell>
          <cell r="EJ89" t="str">
            <v>0</v>
          </cell>
          <cell r="EK89" t="str">
            <v>0</v>
          </cell>
          <cell r="EL89" t="str">
            <v>0</v>
          </cell>
          <cell r="EM89" t="str">
            <v>0</v>
          </cell>
          <cell r="EN89" t="str">
            <v>0</v>
          </cell>
          <cell r="EO89" t="str">
            <v>0</v>
          </cell>
          <cell r="EP89">
            <v>0</v>
          </cell>
          <cell r="EQ89">
            <v>0</v>
          </cell>
          <cell r="ER89" t="str">
            <v>0</v>
          </cell>
          <cell r="ES89" t="str">
            <v>0</v>
          </cell>
          <cell r="ET89" t="str">
            <v>0</v>
          </cell>
          <cell r="EU89" t="str">
            <v>0</v>
          </cell>
          <cell r="EV89" t="str">
            <v>0</v>
          </cell>
          <cell r="EY89">
            <v>3370</v>
          </cell>
          <cell r="FA89">
            <v>460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</row>
        <row r="90">
          <cell r="B90">
            <v>38800</v>
          </cell>
          <cell r="CC90">
            <v>0</v>
          </cell>
          <cell r="CR90" t="str">
            <v>0</v>
          </cell>
          <cell r="CS90" t="str">
            <v>0</v>
          </cell>
          <cell r="CT90" t="str">
            <v>0</v>
          </cell>
          <cell r="CU90" t="str">
            <v>0</v>
          </cell>
          <cell r="CV90" t="str">
            <v>0</v>
          </cell>
          <cell r="CW90" t="str">
            <v>0</v>
          </cell>
          <cell r="CX90" t="str">
            <v>0</v>
          </cell>
          <cell r="CY90" t="str">
            <v>0</v>
          </cell>
          <cell r="CZ90">
            <v>0</v>
          </cell>
          <cell r="DA90" t="str">
            <v>0</v>
          </cell>
          <cell r="DB90" t="str">
            <v>0</v>
          </cell>
          <cell r="DC90" t="str">
            <v>0</v>
          </cell>
          <cell r="DD90" t="str">
            <v>0</v>
          </cell>
          <cell r="DE90" t="str">
            <v>0</v>
          </cell>
          <cell r="DF90" t="str">
            <v>0</v>
          </cell>
          <cell r="DG90" t="str">
            <v>0</v>
          </cell>
          <cell r="DH90">
            <v>0</v>
          </cell>
          <cell r="DI90">
            <v>0</v>
          </cell>
          <cell r="DJ90" t="str">
            <v>0</v>
          </cell>
          <cell r="DK90" t="str">
            <v>0</v>
          </cell>
          <cell r="DL90" t="str">
            <v>0</v>
          </cell>
          <cell r="DM90" t="str">
            <v>0</v>
          </cell>
          <cell r="DN90">
            <v>0</v>
          </cell>
          <cell r="DO90" t="str">
            <v>0</v>
          </cell>
          <cell r="DP90" t="str">
            <v>0</v>
          </cell>
          <cell r="DQ90" t="str">
            <v>0</v>
          </cell>
          <cell r="DR90" t="str">
            <v>0</v>
          </cell>
          <cell r="DS90" t="str">
            <v>0</v>
          </cell>
          <cell r="DT90" t="str">
            <v>0</v>
          </cell>
          <cell r="DU90" t="str">
            <v>0</v>
          </cell>
          <cell r="DV90" t="str">
            <v>0</v>
          </cell>
          <cell r="DW90" t="str">
            <v>0</v>
          </cell>
          <cell r="DX90" t="str">
            <v>0</v>
          </cell>
          <cell r="DY90">
            <v>0</v>
          </cell>
          <cell r="DZ90" t="str">
            <v>0</v>
          </cell>
          <cell r="EA90" t="str">
            <v>0</v>
          </cell>
          <cell r="EB90" t="str">
            <v>0</v>
          </cell>
          <cell r="EC90" t="str">
            <v>0</v>
          </cell>
          <cell r="ED90" t="str">
            <v>0</v>
          </cell>
          <cell r="EE90" t="str">
            <v>0</v>
          </cell>
          <cell r="EF90">
            <v>0</v>
          </cell>
          <cell r="EG90" t="str">
            <v>0</v>
          </cell>
          <cell r="EH90" t="str">
            <v>0</v>
          </cell>
          <cell r="EI90">
            <v>0</v>
          </cell>
          <cell r="EJ90" t="str">
            <v>0</v>
          </cell>
          <cell r="EK90" t="str">
            <v>0</v>
          </cell>
          <cell r="EL90" t="str">
            <v>0</v>
          </cell>
          <cell r="EM90" t="str">
            <v>0</v>
          </cell>
          <cell r="EN90" t="str">
            <v>0</v>
          </cell>
          <cell r="EO90" t="str">
            <v>0</v>
          </cell>
          <cell r="EP90">
            <v>0</v>
          </cell>
          <cell r="EQ90">
            <v>0</v>
          </cell>
          <cell r="ER90" t="str">
            <v>0</v>
          </cell>
          <cell r="ES90" t="str">
            <v>0</v>
          </cell>
          <cell r="ET90" t="str">
            <v>0</v>
          </cell>
          <cell r="EU90" t="str">
            <v>0</v>
          </cell>
          <cell r="EV90" t="str">
            <v>0</v>
          </cell>
          <cell r="EY90">
            <v>3370</v>
          </cell>
          <cell r="FA90">
            <v>460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</row>
        <row r="91">
          <cell r="B91">
            <v>38801</v>
          </cell>
          <cell r="CC91">
            <v>0</v>
          </cell>
          <cell r="CR91" t="str">
            <v>0</v>
          </cell>
          <cell r="CS91" t="str">
            <v>0</v>
          </cell>
          <cell r="CT91" t="str">
            <v>0</v>
          </cell>
          <cell r="CU91" t="str">
            <v>0</v>
          </cell>
          <cell r="CV91" t="str">
            <v>0</v>
          </cell>
          <cell r="CW91" t="str">
            <v>0</v>
          </cell>
          <cell r="CX91" t="str">
            <v>0</v>
          </cell>
          <cell r="CY91" t="str">
            <v>0</v>
          </cell>
          <cell r="CZ91">
            <v>0</v>
          </cell>
          <cell r="DA91" t="str">
            <v>0</v>
          </cell>
          <cell r="DB91" t="str">
            <v>0</v>
          </cell>
          <cell r="DC91" t="str">
            <v>0</v>
          </cell>
          <cell r="DD91" t="str">
            <v>0</v>
          </cell>
          <cell r="DE91" t="str">
            <v>0</v>
          </cell>
          <cell r="DF91" t="str">
            <v>0</v>
          </cell>
          <cell r="DG91" t="str">
            <v>0</v>
          </cell>
          <cell r="DH91">
            <v>0</v>
          </cell>
          <cell r="DI91">
            <v>0</v>
          </cell>
          <cell r="DJ91" t="str">
            <v>0</v>
          </cell>
          <cell r="DK91" t="str">
            <v>0</v>
          </cell>
          <cell r="DL91" t="str">
            <v>0</v>
          </cell>
          <cell r="DM91" t="str">
            <v>0</v>
          </cell>
          <cell r="DN91">
            <v>0</v>
          </cell>
          <cell r="DO91" t="str">
            <v>0</v>
          </cell>
          <cell r="DP91" t="str">
            <v>0</v>
          </cell>
          <cell r="DQ91" t="str">
            <v>0</v>
          </cell>
          <cell r="DR91" t="str">
            <v>0</v>
          </cell>
          <cell r="DS91" t="str">
            <v>0</v>
          </cell>
          <cell r="DT91" t="str">
            <v>0</v>
          </cell>
          <cell r="DU91" t="str">
            <v>0</v>
          </cell>
          <cell r="DV91" t="str">
            <v>0</v>
          </cell>
          <cell r="DW91" t="str">
            <v>0</v>
          </cell>
          <cell r="DX91" t="str">
            <v>0</v>
          </cell>
          <cell r="DY91">
            <v>0</v>
          </cell>
          <cell r="DZ91" t="str">
            <v>0</v>
          </cell>
          <cell r="EA91" t="str">
            <v>0</v>
          </cell>
          <cell r="EB91" t="str">
            <v>0</v>
          </cell>
          <cell r="EC91" t="str">
            <v>0</v>
          </cell>
          <cell r="ED91" t="str">
            <v>0</v>
          </cell>
          <cell r="EE91" t="str">
            <v>0</v>
          </cell>
          <cell r="EF91">
            <v>0</v>
          </cell>
          <cell r="EG91" t="str">
            <v>0</v>
          </cell>
          <cell r="EH91" t="str">
            <v>0</v>
          </cell>
          <cell r="EI91">
            <v>0</v>
          </cell>
          <cell r="EJ91" t="str">
            <v>0</v>
          </cell>
          <cell r="EK91" t="str">
            <v>0</v>
          </cell>
          <cell r="EL91" t="str">
            <v>0</v>
          </cell>
          <cell r="EM91" t="str">
            <v>0</v>
          </cell>
          <cell r="EN91" t="str">
            <v>0</v>
          </cell>
          <cell r="EO91" t="str">
            <v>0</v>
          </cell>
          <cell r="EP91">
            <v>0</v>
          </cell>
          <cell r="EQ91">
            <v>0</v>
          </cell>
          <cell r="ER91" t="str">
            <v>0</v>
          </cell>
          <cell r="ES91" t="str">
            <v>0</v>
          </cell>
          <cell r="ET91" t="str">
            <v>0</v>
          </cell>
          <cell r="EU91" t="str">
            <v>0</v>
          </cell>
          <cell r="EV91" t="str">
            <v>0</v>
          </cell>
          <cell r="EY91">
            <v>3370</v>
          </cell>
          <cell r="FA91">
            <v>460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</row>
        <row r="92">
          <cell r="B92">
            <v>38802</v>
          </cell>
          <cell r="CC92">
            <v>0</v>
          </cell>
          <cell r="CR92" t="str">
            <v>0</v>
          </cell>
          <cell r="CS92" t="str">
            <v>0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>
            <v>0</v>
          </cell>
          <cell r="DA92" t="str">
            <v>0</v>
          </cell>
          <cell r="DB92" t="str">
            <v>0</v>
          </cell>
          <cell r="DC92" t="str">
            <v>0</v>
          </cell>
          <cell r="DD92" t="str">
            <v>0</v>
          </cell>
          <cell r="DE92" t="str">
            <v>0</v>
          </cell>
          <cell r="DF92" t="str">
            <v>0</v>
          </cell>
          <cell r="DG92" t="str">
            <v>0</v>
          </cell>
          <cell r="DH92">
            <v>0</v>
          </cell>
          <cell r="DI92">
            <v>0</v>
          </cell>
          <cell r="DJ92" t="str">
            <v>0</v>
          </cell>
          <cell r="DK92" t="str">
            <v>0</v>
          </cell>
          <cell r="DL92" t="str">
            <v>0</v>
          </cell>
          <cell r="DM92" t="str">
            <v>0</v>
          </cell>
          <cell r="DN92">
            <v>0</v>
          </cell>
          <cell r="DO92" t="str">
            <v>0</v>
          </cell>
          <cell r="DP92" t="str">
            <v>0</v>
          </cell>
          <cell r="DQ92" t="str">
            <v>0</v>
          </cell>
          <cell r="DR92" t="str">
            <v>0</v>
          </cell>
          <cell r="DS92" t="str">
            <v>0</v>
          </cell>
          <cell r="DT92" t="str">
            <v>0</v>
          </cell>
          <cell r="DU92" t="str">
            <v>0</v>
          </cell>
          <cell r="DV92" t="str">
            <v>0</v>
          </cell>
          <cell r="DW92" t="str">
            <v>0</v>
          </cell>
          <cell r="DX92" t="str">
            <v>0</v>
          </cell>
          <cell r="DY92">
            <v>0</v>
          </cell>
          <cell r="DZ92" t="str">
            <v>0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>
            <v>0</v>
          </cell>
          <cell r="EG92" t="str">
            <v>0</v>
          </cell>
          <cell r="EH92" t="str">
            <v>0</v>
          </cell>
          <cell r="EI92">
            <v>0</v>
          </cell>
          <cell r="EJ92" t="str">
            <v>0</v>
          </cell>
          <cell r="EK92" t="str">
            <v>0</v>
          </cell>
          <cell r="EL92" t="str">
            <v>0</v>
          </cell>
          <cell r="EM92" t="str">
            <v>0</v>
          </cell>
          <cell r="EN92" t="str">
            <v>0</v>
          </cell>
          <cell r="EO92" t="str">
            <v>0</v>
          </cell>
          <cell r="EP92">
            <v>0</v>
          </cell>
          <cell r="EQ92">
            <v>0</v>
          </cell>
          <cell r="ER92" t="str">
            <v>0</v>
          </cell>
          <cell r="ES92" t="str">
            <v>0</v>
          </cell>
          <cell r="ET92" t="str">
            <v>0</v>
          </cell>
          <cell r="EU92" t="str">
            <v>0</v>
          </cell>
          <cell r="EV92" t="str">
            <v>0</v>
          </cell>
          <cell r="EY92">
            <v>3370</v>
          </cell>
          <cell r="FA92">
            <v>460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</row>
        <row r="93">
          <cell r="B93">
            <v>38803</v>
          </cell>
          <cell r="CC93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 t="str">
            <v>0</v>
          </cell>
          <cell r="CX93" t="str">
            <v>0</v>
          </cell>
          <cell r="CY93" t="str">
            <v>0</v>
          </cell>
          <cell r="CZ93">
            <v>0</v>
          </cell>
          <cell r="DA93" t="str">
            <v>0</v>
          </cell>
          <cell r="DB93" t="str">
            <v>0</v>
          </cell>
          <cell r="DC93" t="str">
            <v>0</v>
          </cell>
          <cell r="DD93" t="str">
            <v>0</v>
          </cell>
          <cell r="DE93" t="str">
            <v>0</v>
          </cell>
          <cell r="DF93" t="str">
            <v>0</v>
          </cell>
          <cell r="DG93" t="str">
            <v>0</v>
          </cell>
          <cell r="DH93">
            <v>0</v>
          </cell>
          <cell r="DI93">
            <v>0</v>
          </cell>
          <cell r="DJ93" t="str">
            <v>0</v>
          </cell>
          <cell r="DK93" t="str">
            <v>0</v>
          </cell>
          <cell r="DL93" t="str">
            <v>0</v>
          </cell>
          <cell r="DM93" t="str">
            <v>0</v>
          </cell>
          <cell r="DN93">
            <v>0</v>
          </cell>
          <cell r="DO93" t="str">
            <v>0</v>
          </cell>
          <cell r="DP93" t="str">
            <v>0</v>
          </cell>
          <cell r="DQ93" t="str">
            <v>0</v>
          </cell>
          <cell r="DR93" t="str">
            <v>0</v>
          </cell>
          <cell r="DS93" t="str">
            <v>0</v>
          </cell>
          <cell r="DT93" t="str">
            <v>0</v>
          </cell>
          <cell r="DU93" t="str">
            <v>0</v>
          </cell>
          <cell r="DV93" t="str">
            <v>0</v>
          </cell>
          <cell r="DW93" t="str">
            <v>0</v>
          </cell>
          <cell r="DX93" t="str">
            <v>0</v>
          </cell>
          <cell r="DY93">
            <v>0</v>
          </cell>
          <cell r="DZ93" t="str">
            <v>0</v>
          </cell>
          <cell r="EA93" t="str">
            <v>0</v>
          </cell>
          <cell r="EB93" t="str">
            <v>0</v>
          </cell>
          <cell r="EC93" t="str">
            <v>0</v>
          </cell>
          <cell r="ED93" t="str">
            <v>0</v>
          </cell>
          <cell r="EE93" t="str">
            <v>0</v>
          </cell>
          <cell r="EF93">
            <v>0</v>
          </cell>
          <cell r="EG93" t="str">
            <v>0</v>
          </cell>
          <cell r="EH93" t="str">
            <v>0</v>
          </cell>
          <cell r="EI93">
            <v>0</v>
          </cell>
          <cell r="EJ93" t="str">
            <v>0</v>
          </cell>
          <cell r="EK93" t="str">
            <v>0</v>
          </cell>
          <cell r="EL93" t="str">
            <v>0</v>
          </cell>
          <cell r="EM93" t="str">
            <v>0</v>
          </cell>
          <cell r="EN93" t="str">
            <v>0</v>
          </cell>
          <cell r="EO93" t="str">
            <v>0</v>
          </cell>
          <cell r="EP93">
            <v>0</v>
          </cell>
          <cell r="EQ93">
            <v>0</v>
          </cell>
          <cell r="ER93" t="str">
            <v>0</v>
          </cell>
          <cell r="ES93" t="str">
            <v>0</v>
          </cell>
          <cell r="ET93" t="str">
            <v>0</v>
          </cell>
          <cell r="EU93" t="str">
            <v>0</v>
          </cell>
          <cell r="EV93" t="str">
            <v>0</v>
          </cell>
          <cell r="EY93">
            <v>3370</v>
          </cell>
          <cell r="FA93">
            <v>460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</row>
        <row r="94">
          <cell r="B94">
            <v>38804</v>
          </cell>
          <cell r="CC94">
            <v>0</v>
          </cell>
          <cell r="CR94" t="str">
            <v>0</v>
          </cell>
          <cell r="CS94" t="str">
            <v>0</v>
          </cell>
          <cell r="CT94" t="str">
            <v>0</v>
          </cell>
          <cell r="CU94" t="str">
            <v>0</v>
          </cell>
          <cell r="CV94" t="str">
            <v>0</v>
          </cell>
          <cell r="CW94" t="str">
            <v>0</v>
          </cell>
          <cell r="CX94" t="str">
            <v>0</v>
          </cell>
          <cell r="CY94" t="str">
            <v>0</v>
          </cell>
          <cell r="CZ94">
            <v>0</v>
          </cell>
          <cell r="DA94" t="str">
            <v>0</v>
          </cell>
          <cell r="DB94" t="str">
            <v>0</v>
          </cell>
          <cell r="DC94" t="str">
            <v>0</v>
          </cell>
          <cell r="DD94" t="str">
            <v>0</v>
          </cell>
          <cell r="DE94" t="str">
            <v>0</v>
          </cell>
          <cell r="DF94" t="str">
            <v>0</v>
          </cell>
          <cell r="DG94" t="str">
            <v>0</v>
          </cell>
          <cell r="DH94">
            <v>0</v>
          </cell>
          <cell r="DI94">
            <v>0</v>
          </cell>
          <cell r="DJ94" t="str">
            <v>0</v>
          </cell>
          <cell r="DK94" t="str">
            <v>0</v>
          </cell>
          <cell r="DL94" t="str">
            <v>0</v>
          </cell>
          <cell r="DM94" t="str">
            <v>0</v>
          </cell>
          <cell r="DN94">
            <v>0</v>
          </cell>
          <cell r="DO94" t="str">
            <v>0</v>
          </cell>
          <cell r="DP94" t="str">
            <v>0</v>
          </cell>
          <cell r="DQ94" t="str">
            <v>0</v>
          </cell>
          <cell r="DR94" t="str">
            <v>0</v>
          </cell>
          <cell r="DS94" t="str">
            <v>0</v>
          </cell>
          <cell r="DT94" t="str">
            <v>0</v>
          </cell>
          <cell r="DU94" t="str">
            <v>0</v>
          </cell>
          <cell r="DV94" t="str">
            <v>0</v>
          </cell>
          <cell r="DW94" t="str">
            <v>0</v>
          </cell>
          <cell r="DX94" t="str">
            <v>0</v>
          </cell>
          <cell r="DY94">
            <v>0</v>
          </cell>
          <cell r="DZ94" t="str">
            <v>0</v>
          </cell>
          <cell r="EA94" t="str">
            <v>0</v>
          </cell>
          <cell r="EB94" t="str">
            <v>0</v>
          </cell>
          <cell r="EC94" t="str">
            <v>0</v>
          </cell>
          <cell r="ED94" t="str">
            <v>0</v>
          </cell>
          <cell r="EE94" t="str">
            <v>0</v>
          </cell>
          <cell r="EF94">
            <v>0</v>
          </cell>
          <cell r="EG94" t="str">
            <v>0</v>
          </cell>
          <cell r="EH94" t="str">
            <v>0</v>
          </cell>
          <cell r="EI94">
            <v>0</v>
          </cell>
          <cell r="EJ94" t="str">
            <v>0</v>
          </cell>
          <cell r="EK94" t="str">
            <v>0</v>
          </cell>
          <cell r="EL94" t="str">
            <v>0</v>
          </cell>
          <cell r="EM94" t="str">
            <v>0</v>
          </cell>
          <cell r="EN94" t="str">
            <v>0</v>
          </cell>
          <cell r="EO94" t="str">
            <v>0</v>
          </cell>
          <cell r="EP94">
            <v>0</v>
          </cell>
          <cell r="EQ94">
            <v>0</v>
          </cell>
          <cell r="ER94" t="str">
            <v>0</v>
          </cell>
          <cell r="ES94" t="str">
            <v>0</v>
          </cell>
          <cell r="ET94" t="str">
            <v>0</v>
          </cell>
          <cell r="EU94" t="str">
            <v>0</v>
          </cell>
          <cell r="EV94" t="str">
            <v>0</v>
          </cell>
          <cell r="EY94">
            <v>3370</v>
          </cell>
          <cell r="FA94">
            <v>460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</row>
        <row r="95">
          <cell r="B95">
            <v>38805</v>
          </cell>
          <cell r="CC95">
            <v>0</v>
          </cell>
          <cell r="CR95" t="str">
            <v>0</v>
          </cell>
          <cell r="CS95" t="str">
            <v>0</v>
          </cell>
          <cell r="CT95" t="str">
            <v>0</v>
          </cell>
          <cell r="CU95" t="str">
            <v>0</v>
          </cell>
          <cell r="CV95" t="str">
            <v>0</v>
          </cell>
          <cell r="CW95" t="str">
            <v>0</v>
          </cell>
          <cell r="CX95" t="str">
            <v>0</v>
          </cell>
          <cell r="CY95" t="str">
            <v>0</v>
          </cell>
          <cell r="CZ95">
            <v>0</v>
          </cell>
          <cell r="DA95" t="str">
            <v>0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>
            <v>0</v>
          </cell>
          <cell r="DI95">
            <v>0</v>
          </cell>
          <cell r="DJ95" t="str">
            <v>0</v>
          </cell>
          <cell r="DK95" t="str">
            <v>0</v>
          </cell>
          <cell r="DL95" t="str">
            <v>0</v>
          </cell>
          <cell r="DM95" t="str">
            <v>0</v>
          </cell>
          <cell r="DN95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 t="str">
            <v>0</v>
          </cell>
          <cell r="DS95" t="str">
            <v>0</v>
          </cell>
          <cell r="DT95" t="str">
            <v>0</v>
          </cell>
          <cell r="DU95" t="str">
            <v>0</v>
          </cell>
          <cell r="DV95" t="str">
            <v>0</v>
          </cell>
          <cell r="DW95" t="str">
            <v>0</v>
          </cell>
          <cell r="DX95" t="str">
            <v>0</v>
          </cell>
          <cell r="DY95">
            <v>0</v>
          </cell>
          <cell r="DZ95" t="str">
            <v>0</v>
          </cell>
          <cell r="EA95" t="str">
            <v>0</v>
          </cell>
          <cell r="EB95" t="str">
            <v>0</v>
          </cell>
          <cell r="EC95" t="str">
            <v>0</v>
          </cell>
          <cell r="ED95" t="str">
            <v>0</v>
          </cell>
          <cell r="EE95" t="str">
            <v>0</v>
          </cell>
          <cell r="EF95">
            <v>0</v>
          </cell>
          <cell r="EG95" t="str">
            <v>0</v>
          </cell>
          <cell r="EH95" t="str">
            <v>0</v>
          </cell>
          <cell r="EI95">
            <v>0</v>
          </cell>
          <cell r="EJ95" t="str">
            <v>0</v>
          </cell>
          <cell r="EK95" t="str">
            <v>0</v>
          </cell>
          <cell r="EL95" t="str">
            <v>0</v>
          </cell>
          <cell r="EM95" t="str">
            <v>0</v>
          </cell>
          <cell r="EN95" t="str">
            <v>0</v>
          </cell>
          <cell r="EO95" t="str">
            <v>0</v>
          </cell>
          <cell r="EP95">
            <v>0</v>
          </cell>
          <cell r="EQ95">
            <v>0</v>
          </cell>
          <cell r="ER95" t="str">
            <v>0</v>
          </cell>
          <cell r="ES95" t="str">
            <v>0</v>
          </cell>
          <cell r="ET95" t="str">
            <v>0</v>
          </cell>
          <cell r="EU95" t="str">
            <v>0</v>
          </cell>
          <cell r="EV95" t="str">
            <v>0</v>
          </cell>
          <cell r="EY95">
            <v>3370</v>
          </cell>
          <cell r="FA95">
            <v>460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</row>
        <row r="96">
          <cell r="B96">
            <v>38806</v>
          </cell>
          <cell r="CC96">
            <v>0</v>
          </cell>
          <cell r="CR96" t="str">
            <v>0</v>
          </cell>
          <cell r="CS96" t="str">
            <v>0</v>
          </cell>
          <cell r="CT96" t="str">
            <v>0</v>
          </cell>
          <cell r="CU96" t="str">
            <v>0</v>
          </cell>
          <cell r="CV96" t="str">
            <v>0</v>
          </cell>
          <cell r="CW96" t="str">
            <v>0</v>
          </cell>
          <cell r="CX96" t="str">
            <v>0</v>
          </cell>
          <cell r="CY96" t="str">
            <v>0</v>
          </cell>
          <cell r="CZ96">
            <v>0</v>
          </cell>
          <cell r="DA96" t="str">
            <v>0</v>
          </cell>
          <cell r="DB96" t="str">
            <v>0</v>
          </cell>
          <cell r="DC96" t="str">
            <v>0</v>
          </cell>
          <cell r="DD96" t="str">
            <v>0</v>
          </cell>
          <cell r="DE96" t="str">
            <v>0</v>
          </cell>
          <cell r="DF96" t="str">
            <v>0</v>
          </cell>
          <cell r="DG96" t="str">
            <v>0</v>
          </cell>
          <cell r="DH96">
            <v>0</v>
          </cell>
          <cell r="DI96">
            <v>0</v>
          </cell>
          <cell r="DJ96" t="str">
            <v>0</v>
          </cell>
          <cell r="DK96" t="str">
            <v>0</v>
          </cell>
          <cell r="DL96" t="str">
            <v>0</v>
          </cell>
          <cell r="DM96" t="str">
            <v>0</v>
          </cell>
          <cell r="DN96">
            <v>0</v>
          </cell>
          <cell r="DO96" t="str">
            <v>0</v>
          </cell>
          <cell r="DP96" t="str">
            <v>0</v>
          </cell>
          <cell r="DQ96" t="str">
            <v>0</v>
          </cell>
          <cell r="DR96" t="str">
            <v>0</v>
          </cell>
          <cell r="DS96" t="str">
            <v>0</v>
          </cell>
          <cell r="DT96" t="str">
            <v>0</v>
          </cell>
          <cell r="DU96" t="str">
            <v>0</v>
          </cell>
          <cell r="DV96" t="str">
            <v>0</v>
          </cell>
          <cell r="DW96" t="str">
            <v>0</v>
          </cell>
          <cell r="DX96" t="str">
            <v>0</v>
          </cell>
          <cell r="DY96">
            <v>0</v>
          </cell>
          <cell r="DZ96" t="str">
            <v>0</v>
          </cell>
          <cell r="EA96" t="str">
            <v>0</v>
          </cell>
          <cell r="EB96" t="str">
            <v>0</v>
          </cell>
          <cell r="EC96" t="str">
            <v>0</v>
          </cell>
          <cell r="ED96" t="str">
            <v>0</v>
          </cell>
          <cell r="EE96" t="str">
            <v>0</v>
          </cell>
          <cell r="EF96">
            <v>0</v>
          </cell>
          <cell r="EG96" t="str">
            <v>0</v>
          </cell>
          <cell r="EH96" t="str">
            <v>0</v>
          </cell>
          <cell r="EI96">
            <v>0</v>
          </cell>
          <cell r="EJ96" t="str">
            <v>0</v>
          </cell>
          <cell r="EK96" t="str">
            <v>0</v>
          </cell>
          <cell r="EL96" t="str">
            <v>0</v>
          </cell>
          <cell r="EM96" t="str">
            <v>0</v>
          </cell>
          <cell r="EN96" t="str">
            <v>0</v>
          </cell>
          <cell r="EO96" t="str">
            <v>0</v>
          </cell>
          <cell r="EP96">
            <v>0</v>
          </cell>
          <cell r="EQ96">
            <v>0</v>
          </cell>
          <cell r="ER96" t="str">
            <v>0</v>
          </cell>
          <cell r="ES96" t="str">
            <v>0</v>
          </cell>
          <cell r="ET96" t="str">
            <v>0</v>
          </cell>
          <cell r="EU96" t="str">
            <v>0</v>
          </cell>
          <cell r="EV96" t="str">
            <v>0</v>
          </cell>
          <cell r="EY96">
            <v>3370</v>
          </cell>
          <cell r="FA96">
            <v>460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</row>
        <row r="97">
          <cell r="B97">
            <v>38807</v>
          </cell>
          <cell r="CC97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>
            <v>0</v>
          </cell>
          <cell r="DI97">
            <v>0</v>
          </cell>
          <cell r="DJ97" t="str">
            <v>0</v>
          </cell>
          <cell r="DK97" t="str">
            <v>0</v>
          </cell>
          <cell r="DL97" t="str">
            <v>0</v>
          </cell>
          <cell r="DM97" t="str">
            <v>0</v>
          </cell>
          <cell r="DN97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 t="str">
            <v>0</v>
          </cell>
          <cell r="DW97" t="str">
            <v>0</v>
          </cell>
          <cell r="DX97" t="str">
            <v>0</v>
          </cell>
          <cell r="DY97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>
            <v>0</v>
          </cell>
          <cell r="EG97" t="str">
            <v>0</v>
          </cell>
          <cell r="EH97" t="str">
            <v>0</v>
          </cell>
          <cell r="EI97">
            <v>0</v>
          </cell>
          <cell r="EJ97" t="str">
            <v>0</v>
          </cell>
          <cell r="EK97" t="str">
            <v>0</v>
          </cell>
          <cell r="EL97" t="str">
            <v>0</v>
          </cell>
          <cell r="EM97" t="str">
            <v>0</v>
          </cell>
          <cell r="EN97" t="str">
            <v>0</v>
          </cell>
          <cell r="EO97" t="str">
            <v>0</v>
          </cell>
          <cell r="EP97">
            <v>0</v>
          </cell>
          <cell r="EQ97">
            <v>0</v>
          </cell>
          <cell r="ER97" t="str">
            <v>0</v>
          </cell>
          <cell r="ES97" t="str">
            <v>0</v>
          </cell>
          <cell r="ET97" t="str">
            <v>0</v>
          </cell>
          <cell r="EU97" t="str">
            <v>0</v>
          </cell>
          <cell r="EV97" t="str">
            <v>0</v>
          </cell>
          <cell r="EY97">
            <v>3370</v>
          </cell>
          <cell r="FA97">
            <v>460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</row>
        <row r="98">
          <cell r="B98">
            <v>38808</v>
          </cell>
          <cell r="CC98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 t="str">
            <v>0</v>
          </cell>
          <cell r="CY98" t="str">
            <v>0</v>
          </cell>
          <cell r="CZ98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>
            <v>0</v>
          </cell>
          <cell r="DI98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>
            <v>0</v>
          </cell>
          <cell r="EG98" t="str">
            <v>0</v>
          </cell>
          <cell r="EH98" t="str">
            <v>0</v>
          </cell>
          <cell r="EI98">
            <v>0</v>
          </cell>
          <cell r="EJ98" t="str">
            <v>0</v>
          </cell>
          <cell r="EK98" t="str">
            <v>0</v>
          </cell>
          <cell r="EL98" t="str">
            <v>0</v>
          </cell>
          <cell r="EM98" t="str">
            <v>0</v>
          </cell>
          <cell r="EN98" t="str">
            <v>0</v>
          </cell>
          <cell r="EO98" t="str">
            <v>0</v>
          </cell>
          <cell r="EP98">
            <v>0</v>
          </cell>
          <cell r="EQ98">
            <v>0</v>
          </cell>
          <cell r="ER98" t="str">
            <v>0</v>
          </cell>
          <cell r="ES98" t="str">
            <v>0</v>
          </cell>
          <cell r="ET98" t="str">
            <v>0</v>
          </cell>
          <cell r="EU98" t="str">
            <v>0</v>
          </cell>
          <cell r="EV98" t="str">
            <v>0</v>
          </cell>
          <cell r="EY98">
            <v>3370</v>
          </cell>
          <cell r="FA98">
            <v>460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O98" t="str">
            <v>0</v>
          </cell>
          <cell r="FP98" t="str">
            <v>0</v>
          </cell>
          <cell r="FQ98" t="str">
            <v>0</v>
          </cell>
          <cell r="FR98" t="str">
            <v>0</v>
          </cell>
          <cell r="FS98" t="str">
            <v>0</v>
          </cell>
          <cell r="FT98" t="str">
            <v>0</v>
          </cell>
          <cell r="FU98" t="str">
            <v>0</v>
          </cell>
          <cell r="FV98" t="str">
            <v>0</v>
          </cell>
          <cell r="FW98">
            <v>0</v>
          </cell>
          <cell r="FX98" t="str">
            <v>0</v>
          </cell>
          <cell r="FY98" t="str">
            <v>0</v>
          </cell>
          <cell r="FZ98" t="str">
            <v>0</v>
          </cell>
          <cell r="GA98" t="str">
            <v>0</v>
          </cell>
          <cell r="GB98" t="str">
            <v>0</v>
          </cell>
          <cell r="GC98" t="str">
            <v>0</v>
          </cell>
          <cell r="GD98" t="str">
            <v>0</v>
          </cell>
          <cell r="GE98">
            <v>0</v>
          </cell>
          <cell r="GF98">
            <v>0</v>
          </cell>
          <cell r="GG98" t="str">
            <v>0</v>
          </cell>
          <cell r="GH98" t="str">
            <v>0</v>
          </cell>
          <cell r="GI98" t="str">
            <v>0</v>
          </cell>
          <cell r="GJ98" t="str">
            <v>0</v>
          </cell>
          <cell r="GK98">
            <v>0</v>
          </cell>
          <cell r="GL98" t="str">
            <v>0</v>
          </cell>
          <cell r="GM98" t="str">
            <v>0</v>
          </cell>
          <cell r="GN98" t="str">
            <v>0</v>
          </cell>
          <cell r="GO98" t="str">
            <v>0</v>
          </cell>
          <cell r="GP98" t="str">
            <v>0</v>
          </cell>
          <cell r="GQ98" t="str">
            <v>0</v>
          </cell>
          <cell r="GR98" t="str">
            <v>0</v>
          </cell>
          <cell r="GS98" t="str">
            <v>0</v>
          </cell>
          <cell r="GT98" t="str">
            <v>0</v>
          </cell>
          <cell r="GU98" t="str">
            <v>0</v>
          </cell>
          <cell r="GV98">
            <v>0</v>
          </cell>
          <cell r="GW98" t="str">
            <v>0</v>
          </cell>
          <cell r="GX98" t="str">
            <v>0</v>
          </cell>
          <cell r="GY98" t="str">
            <v>0</v>
          </cell>
          <cell r="GZ98" t="str">
            <v>0</v>
          </cell>
          <cell r="HA98" t="str">
            <v>0</v>
          </cell>
          <cell r="HB98" t="str">
            <v>0</v>
          </cell>
          <cell r="HC98">
            <v>0</v>
          </cell>
          <cell r="HD98" t="str">
            <v>0</v>
          </cell>
          <cell r="HE98" t="str">
            <v>0</v>
          </cell>
          <cell r="HF98">
            <v>0</v>
          </cell>
          <cell r="HG98" t="str">
            <v>0</v>
          </cell>
          <cell r="HH98" t="str">
            <v>0</v>
          </cell>
          <cell r="HI98" t="str">
            <v>0</v>
          </cell>
          <cell r="HJ98" t="str">
            <v>0</v>
          </cell>
          <cell r="HK98" t="str">
            <v>0</v>
          </cell>
          <cell r="HL98" t="str">
            <v>0</v>
          </cell>
          <cell r="HM98">
            <v>0</v>
          </cell>
          <cell r="HN98">
            <v>0</v>
          </cell>
          <cell r="HO98" t="str">
            <v>0</v>
          </cell>
          <cell r="HP98" t="str">
            <v>0</v>
          </cell>
          <cell r="HQ98" t="str">
            <v>0</v>
          </cell>
          <cell r="HR98" t="str">
            <v>0</v>
          </cell>
          <cell r="HS98" t="str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</row>
        <row r="99">
          <cell r="B99">
            <v>38809</v>
          </cell>
          <cell r="CC99">
            <v>0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 t="str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 t="str">
            <v>0</v>
          </cell>
          <cell r="DF99" t="str">
            <v>0</v>
          </cell>
          <cell r="DG99" t="str">
            <v>0</v>
          </cell>
          <cell r="DH99">
            <v>0</v>
          </cell>
          <cell r="DI99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>
            <v>0</v>
          </cell>
          <cell r="DO99" t="str">
            <v>0</v>
          </cell>
          <cell r="DP99" t="str">
            <v>0</v>
          </cell>
          <cell r="DQ99" t="str">
            <v>0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 t="str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 t="str">
            <v>0</v>
          </cell>
          <cell r="EE99" t="str">
            <v>0</v>
          </cell>
          <cell r="EF99">
            <v>0</v>
          </cell>
          <cell r="EG99" t="str">
            <v>0</v>
          </cell>
          <cell r="EH99" t="str">
            <v>0</v>
          </cell>
          <cell r="EI99">
            <v>0</v>
          </cell>
          <cell r="EJ99" t="str">
            <v>0</v>
          </cell>
          <cell r="EK99" t="str">
            <v>0</v>
          </cell>
          <cell r="EL99" t="str">
            <v>0</v>
          </cell>
          <cell r="EM99" t="str">
            <v>0</v>
          </cell>
          <cell r="EN99" t="str">
            <v>0</v>
          </cell>
          <cell r="EO99" t="str">
            <v>0</v>
          </cell>
          <cell r="EP99">
            <v>0</v>
          </cell>
          <cell r="EQ99">
            <v>0</v>
          </cell>
          <cell r="ER99" t="str">
            <v>0</v>
          </cell>
          <cell r="ES99" t="str">
            <v>0</v>
          </cell>
          <cell r="ET99" t="str">
            <v>0</v>
          </cell>
          <cell r="EU99" t="str">
            <v>0</v>
          </cell>
          <cell r="EV99" t="str">
            <v>0</v>
          </cell>
          <cell r="EY99">
            <v>3370</v>
          </cell>
          <cell r="FA99">
            <v>460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</row>
        <row r="100">
          <cell r="B100">
            <v>38810</v>
          </cell>
          <cell r="CC100">
            <v>0</v>
          </cell>
          <cell r="CR100" t="str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 t="str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 t="str">
            <v>0</v>
          </cell>
          <cell r="DE100" t="str">
            <v>0</v>
          </cell>
          <cell r="DF100" t="str">
            <v>0</v>
          </cell>
          <cell r="DG100" t="str">
            <v>0</v>
          </cell>
          <cell r="DH100">
            <v>0</v>
          </cell>
          <cell r="DI100">
            <v>0</v>
          </cell>
          <cell r="DJ100" t="str">
            <v>0</v>
          </cell>
          <cell r="DK100" t="str">
            <v>0</v>
          </cell>
          <cell r="DL100" t="str">
            <v>0</v>
          </cell>
          <cell r="DM100" t="str">
            <v>0</v>
          </cell>
          <cell r="DN100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 t="str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>
            <v>0</v>
          </cell>
          <cell r="EG100" t="str">
            <v>0</v>
          </cell>
          <cell r="EH100" t="str">
            <v>0</v>
          </cell>
          <cell r="EI100">
            <v>0</v>
          </cell>
          <cell r="EJ100" t="str">
            <v>0</v>
          </cell>
          <cell r="EK100" t="str">
            <v>0</v>
          </cell>
          <cell r="EL100" t="str">
            <v>0</v>
          </cell>
          <cell r="EM100" t="str">
            <v>0</v>
          </cell>
          <cell r="EN100" t="str">
            <v>0</v>
          </cell>
          <cell r="EO100" t="str">
            <v>0</v>
          </cell>
          <cell r="EP100">
            <v>0</v>
          </cell>
          <cell r="EQ100">
            <v>0</v>
          </cell>
          <cell r="ER100" t="str">
            <v>0</v>
          </cell>
          <cell r="ES100" t="str">
            <v>0</v>
          </cell>
          <cell r="ET100" t="str">
            <v>0</v>
          </cell>
          <cell r="EU100" t="str">
            <v>0</v>
          </cell>
          <cell r="EV100" t="str">
            <v>0</v>
          </cell>
          <cell r="EY100">
            <v>3370</v>
          </cell>
          <cell r="FA100">
            <v>460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</row>
        <row r="101">
          <cell r="B101">
            <v>38811</v>
          </cell>
          <cell r="CC101">
            <v>0</v>
          </cell>
          <cell r="CR101" t="str">
            <v>0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>
            <v>0</v>
          </cell>
          <cell r="DA101" t="str">
            <v>0</v>
          </cell>
          <cell r="DB101" t="str">
            <v>0</v>
          </cell>
          <cell r="DC101" t="str">
            <v>0</v>
          </cell>
          <cell r="DD101" t="str">
            <v>0</v>
          </cell>
          <cell r="DE101" t="str">
            <v>0</v>
          </cell>
          <cell r="DF101" t="str">
            <v>0</v>
          </cell>
          <cell r="DG101" t="str">
            <v>0</v>
          </cell>
          <cell r="DH101">
            <v>0</v>
          </cell>
          <cell r="DI101">
            <v>0</v>
          </cell>
          <cell r="DJ101" t="str">
            <v>0</v>
          </cell>
          <cell r="DK101" t="str">
            <v>0</v>
          </cell>
          <cell r="DL101" t="str">
            <v>0</v>
          </cell>
          <cell r="DM101" t="str">
            <v>0</v>
          </cell>
          <cell r="DN101">
            <v>0</v>
          </cell>
          <cell r="DO101" t="str">
            <v>0</v>
          </cell>
          <cell r="DP101" t="str">
            <v>0</v>
          </cell>
          <cell r="DQ101" t="str">
            <v>0</v>
          </cell>
          <cell r="DR101" t="str">
            <v>0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 t="str">
            <v>0</v>
          </cell>
          <cell r="ED101" t="str">
            <v>0</v>
          </cell>
          <cell r="EE101" t="str">
            <v>0</v>
          </cell>
          <cell r="EF101">
            <v>0</v>
          </cell>
          <cell r="EG101" t="str">
            <v>0</v>
          </cell>
          <cell r="EH101" t="str">
            <v>0</v>
          </cell>
          <cell r="EI101">
            <v>0</v>
          </cell>
          <cell r="EJ101" t="str">
            <v>0</v>
          </cell>
          <cell r="EK101" t="str">
            <v>0</v>
          </cell>
          <cell r="EL101" t="str">
            <v>0</v>
          </cell>
          <cell r="EM101" t="str">
            <v>0</v>
          </cell>
          <cell r="EN101" t="str">
            <v>0</v>
          </cell>
          <cell r="EO101" t="str">
            <v>0</v>
          </cell>
          <cell r="EP101">
            <v>0</v>
          </cell>
          <cell r="EQ101">
            <v>0</v>
          </cell>
          <cell r="ER101" t="str">
            <v>0</v>
          </cell>
          <cell r="ES101" t="str">
            <v>0</v>
          </cell>
          <cell r="ET101" t="str">
            <v>0</v>
          </cell>
          <cell r="EU101" t="str">
            <v>0</v>
          </cell>
          <cell r="EV101" t="str">
            <v>0</v>
          </cell>
          <cell r="EY101">
            <v>3370</v>
          </cell>
          <cell r="FA101">
            <v>460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</row>
        <row r="102">
          <cell r="B102">
            <v>38812</v>
          </cell>
          <cell r="CC102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 t="str">
            <v>0</v>
          </cell>
          <cell r="DH102">
            <v>0</v>
          </cell>
          <cell r="DI102">
            <v>0</v>
          </cell>
          <cell r="DJ102" t="str">
            <v>0</v>
          </cell>
          <cell r="DK102" t="str">
            <v>0</v>
          </cell>
          <cell r="DL102" t="str">
            <v>0</v>
          </cell>
          <cell r="DM102" t="str">
            <v>0</v>
          </cell>
          <cell r="DN102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>
            <v>0</v>
          </cell>
          <cell r="EG102" t="str">
            <v>0</v>
          </cell>
          <cell r="EH102" t="str">
            <v>0</v>
          </cell>
          <cell r="EI102">
            <v>0</v>
          </cell>
          <cell r="EJ102" t="str">
            <v>0</v>
          </cell>
          <cell r="EK102" t="str">
            <v>0</v>
          </cell>
          <cell r="EL102" t="str">
            <v>0</v>
          </cell>
          <cell r="EM102" t="str">
            <v>0</v>
          </cell>
          <cell r="EN102" t="str">
            <v>0</v>
          </cell>
          <cell r="EO102" t="str">
            <v>0</v>
          </cell>
          <cell r="EP102">
            <v>0</v>
          </cell>
          <cell r="EQ102">
            <v>0</v>
          </cell>
          <cell r="ER102" t="str">
            <v>0</v>
          </cell>
          <cell r="ES102" t="str">
            <v>0</v>
          </cell>
          <cell r="ET102" t="str">
            <v>0</v>
          </cell>
          <cell r="EU102" t="str">
            <v>0</v>
          </cell>
          <cell r="EV102" t="str">
            <v>0</v>
          </cell>
          <cell r="EY102">
            <v>3370</v>
          </cell>
          <cell r="FA102">
            <v>460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</row>
        <row r="103">
          <cell r="B103">
            <v>38813</v>
          </cell>
          <cell r="CC103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 t="str">
            <v>0</v>
          </cell>
          <cell r="CY103" t="str">
            <v>0</v>
          </cell>
          <cell r="CZ103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 t="str">
            <v>0</v>
          </cell>
          <cell r="DG103" t="str">
            <v>0</v>
          </cell>
          <cell r="DH103">
            <v>0</v>
          </cell>
          <cell r="DI103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 t="str">
            <v>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>
            <v>0</v>
          </cell>
          <cell r="EG103" t="str">
            <v>0</v>
          </cell>
          <cell r="EH103" t="str">
            <v>0</v>
          </cell>
          <cell r="EI103">
            <v>0</v>
          </cell>
          <cell r="EJ103" t="str">
            <v>0</v>
          </cell>
          <cell r="EK103" t="str">
            <v>0</v>
          </cell>
          <cell r="EL103" t="str">
            <v>0</v>
          </cell>
          <cell r="EM103" t="str">
            <v>0</v>
          </cell>
          <cell r="EN103" t="str">
            <v>0</v>
          </cell>
          <cell r="EO103" t="str">
            <v>0</v>
          </cell>
          <cell r="EP103">
            <v>0</v>
          </cell>
          <cell r="EQ103">
            <v>0</v>
          </cell>
          <cell r="ER103" t="str">
            <v>0</v>
          </cell>
          <cell r="ES103" t="str">
            <v>0</v>
          </cell>
          <cell r="ET103" t="str">
            <v>0</v>
          </cell>
          <cell r="EU103" t="str">
            <v>0</v>
          </cell>
          <cell r="EV103" t="str">
            <v>0</v>
          </cell>
          <cell r="EY103">
            <v>3370</v>
          </cell>
          <cell r="FA103">
            <v>460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</row>
        <row r="104">
          <cell r="B104">
            <v>38814</v>
          </cell>
          <cell r="CC104">
            <v>0</v>
          </cell>
          <cell r="CR104" t="str">
            <v>0</v>
          </cell>
          <cell r="CS104" t="str">
            <v>0</v>
          </cell>
          <cell r="CT104" t="str">
            <v>0</v>
          </cell>
          <cell r="CU104" t="str">
            <v>0</v>
          </cell>
          <cell r="CV104" t="str">
            <v>0</v>
          </cell>
          <cell r="CW104" t="str">
            <v>0</v>
          </cell>
          <cell r="CX104" t="str">
            <v>0</v>
          </cell>
          <cell r="CY104" t="str">
            <v>0</v>
          </cell>
          <cell r="CZ104">
            <v>0</v>
          </cell>
          <cell r="DA104" t="str">
            <v>0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>
            <v>0</v>
          </cell>
          <cell r="DI104">
            <v>0</v>
          </cell>
          <cell r="DJ104" t="str">
            <v>0</v>
          </cell>
          <cell r="DK104" t="str">
            <v>0</v>
          </cell>
          <cell r="DL104" t="str">
            <v>0</v>
          </cell>
          <cell r="DM104" t="str">
            <v>0</v>
          </cell>
          <cell r="DN104">
            <v>0</v>
          </cell>
          <cell r="DO104" t="str">
            <v>0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 t="str">
            <v>0</v>
          </cell>
          <cell r="DU104" t="str">
            <v>0</v>
          </cell>
          <cell r="DV104" t="str">
            <v>0</v>
          </cell>
          <cell r="DW104" t="str">
            <v>0</v>
          </cell>
          <cell r="DX104" t="str">
            <v>0</v>
          </cell>
          <cell r="DY104">
            <v>0</v>
          </cell>
          <cell r="DZ104" t="str">
            <v>0</v>
          </cell>
          <cell r="EA104" t="str">
            <v>0</v>
          </cell>
          <cell r="EB104" t="str">
            <v>0</v>
          </cell>
          <cell r="EC104" t="str">
            <v>0</v>
          </cell>
          <cell r="ED104" t="str">
            <v>0</v>
          </cell>
          <cell r="EE104" t="str">
            <v>0</v>
          </cell>
          <cell r="EF104">
            <v>0</v>
          </cell>
          <cell r="EG104" t="str">
            <v>0</v>
          </cell>
          <cell r="EH104" t="str">
            <v>0</v>
          </cell>
          <cell r="EI104">
            <v>0</v>
          </cell>
          <cell r="EJ104" t="str">
            <v>0</v>
          </cell>
          <cell r="EK104" t="str">
            <v>0</v>
          </cell>
          <cell r="EL104" t="str">
            <v>0</v>
          </cell>
          <cell r="EM104" t="str">
            <v>0</v>
          </cell>
          <cell r="EN104" t="str">
            <v>0</v>
          </cell>
          <cell r="EO104" t="str">
            <v>0</v>
          </cell>
          <cell r="EP104">
            <v>0</v>
          </cell>
          <cell r="EQ104">
            <v>0</v>
          </cell>
          <cell r="ER104" t="str">
            <v>0</v>
          </cell>
          <cell r="ES104" t="str">
            <v>0</v>
          </cell>
          <cell r="ET104" t="str">
            <v>0</v>
          </cell>
          <cell r="EU104" t="str">
            <v>0</v>
          </cell>
          <cell r="EV104" t="str">
            <v>0</v>
          </cell>
          <cell r="EY104">
            <v>3370</v>
          </cell>
          <cell r="FA104">
            <v>460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</row>
        <row r="105">
          <cell r="B105">
            <v>38815</v>
          </cell>
          <cell r="CC105">
            <v>0</v>
          </cell>
          <cell r="CR105" t="str">
            <v>0</v>
          </cell>
          <cell r="CS105" t="str">
            <v>0</v>
          </cell>
          <cell r="CT105" t="str">
            <v>0</v>
          </cell>
          <cell r="CU105" t="str">
            <v>0</v>
          </cell>
          <cell r="CV105" t="str">
            <v>0</v>
          </cell>
          <cell r="CW105" t="str">
            <v>0</v>
          </cell>
          <cell r="CX105" t="str">
            <v>0</v>
          </cell>
          <cell r="CY105" t="str">
            <v>0</v>
          </cell>
          <cell r="CZ105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>
            <v>0</v>
          </cell>
          <cell r="DI105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 t="str">
            <v>0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>
            <v>0</v>
          </cell>
          <cell r="DZ105" t="str">
            <v>0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>
            <v>0</v>
          </cell>
          <cell r="EG105" t="str">
            <v>0</v>
          </cell>
          <cell r="EH105" t="str">
            <v>0</v>
          </cell>
          <cell r="EI105">
            <v>0</v>
          </cell>
          <cell r="EJ105" t="str">
            <v>0</v>
          </cell>
          <cell r="EK105" t="str">
            <v>0</v>
          </cell>
          <cell r="EL105" t="str">
            <v>0</v>
          </cell>
          <cell r="EM105" t="str">
            <v>0</v>
          </cell>
          <cell r="EN105" t="str">
            <v>0</v>
          </cell>
          <cell r="EO105" t="str">
            <v>0</v>
          </cell>
          <cell r="EP105">
            <v>0</v>
          </cell>
          <cell r="EQ105">
            <v>0</v>
          </cell>
          <cell r="ER105" t="str">
            <v>0</v>
          </cell>
          <cell r="ES105" t="str">
            <v>0</v>
          </cell>
          <cell r="ET105" t="str">
            <v>0</v>
          </cell>
          <cell r="EU105" t="str">
            <v>0</v>
          </cell>
          <cell r="EV105" t="str">
            <v>0</v>
          </cell>
          <cell r="EY105">
            <v>3370</v>
          </cell>
          <cell r="FA105">
            <v>460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</row>
        <row r="106">
          <cell r="B106">
            <v>38816</v>
          </cell>
          <cell r="CC106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 t="str">
            <v>0</v>
          </cell>
          <cell r="DH106">
            <v>0</v>
          </cell>
          <cell r="DI106">
            <v>0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>
            <v>0</v>
          </cell>
          <cell r="DZ106" t="str">
            <v>0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>
            <v>0</v>
          </cell>
          <cell r="EG106" t="str">
            <v>0</v>
          </cell>
          <cell r="EH106" t="str">
            <v>0</v>
          </cell>
          <cell r="EI106">
            <v>0</v>
          </cell>
          <cell r="EJ106" t="str">
            <v>0</v>
          </cell>
          <cell r="EK106" t="str">
            <v>0</v>
          </cell>
          <cell r="EL106" t="str">
            <v>0</v>
          </cell>
          <cell r="EM106" t="str">
            <v>0</v>
          </cell>
          <cell r="EN106" t="str">
            <v>0</v>
          </cell>
          <cell r="EO106" t="str">
            <v>0</v>
          </cell>
          <cell r="EP106">
            <v>0</v>
          </cell>
          <cell r="EQ106">
            <v>0</v>
          </cell>
          <cell r="ER106" t="str">
            <v>0</v>
          </cell>
          <cell r="ES106" t="str">
            <v>0</v>
          </cell>
          <cell r="ET106" t="str">
            <v>0</v>
          </cell>
          <cell r="EU106" t="str">
            <v>0</v>
          </cell>
          <cell r="EV106" t="str">
            <v>0</v>
          </cell>
          <cell r="EY106">
            <v>3370</v>
          </cell>
          <cell r="FA106">
            <v>460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</row>
        <row r="107">
          <cell r="B107">
            <v>38817</v>
          </cell>
          <cell r="CC107">
            <v>0</v>
          </cell>
          <cell r="CR107" t="str">
            <v>0</v>
          </cell>
          <cell r="CS107" t="str">
            <v>0</v>
          </cell>
          <cell r="CT107" t="str">
            <v>0</v>
          </cell>
          <cell r="CU107" t="str">
            <v>0</v>
          </cell>
          <cell r="CV107" t="str">
            <v>0</v>
          </cell>
          <cell r="CW107" t="str">
            <v>0</v>
          </cell>
          <cell r="CX107" t="str">
            <v>0</v>
          </cell>
          <cell r="CY107" t="str">
            <v>0</v>
          </cell>
          <cell r="CZ107">
            <v>0</v>
          </cell>
          <cell r="DA107" t="str">
            <v>0</v>
          </cell>
          <cell r="DB107" t="str">
            <v>0</v>
          </cell>
          <cell r="DC107" t="str">
            <v>0</v>
          </cell>
          <cell r="DD107" t="str">
            <v>0</v>
          </cell>
          <cell r="DE107" t="str">
            <v>0</v>
          </cell>
          <cell r="DF107" t="str">
            <v>0</v>
          </cell>
          <cell r="DG107" t="str">
            <v>0</v>
          </cell>
          <cell r="DH107">
            <v>0</v>
          </cell>
          <cell r="DI107">
            <v>0</v>
          </cell>
          <cell r="DJ107" t="str">
            <v>0</v>
          </cell>
          <cell r="DK107" t="str">
            <v>0</v>
          </cell>
          <cell r="DL107" t="str">
            <v>0</v>
          </cell>
          <cell r="DM107" t="str">
            <v>0</v>
          </cell>
          <cell r="DN107">
            <v>0</v>
          </cell>
          <cell r="DO107" t="str">
            <v>0</v>
          </cell>
          <cell r="DP107" t="str">
            <v>0</v>
          </cell>
          <cell r="DQ107" t="str">
            <v>0</v>
          </cell>
          <cell r="DR107" t="str">
            <v>0</v>
          </cell>
          <cell r="DS107" t="str">
            <v>0</v>
          </cell>
          <cell r="DT107" t="str">
            <v>0</v>
          </cell>
          <cell r="DU107" t="str">
            <v>0</v>
          </cell>
          <cell r="DV107" t="str">
            <v>0</v>
          </cell>
          <cell r="DW107" t="str">
            <v>0</v>
          </cell>
          <cell r="DX107" t="str">
            <v>0</v>
          </cell>
          <cell r="DY107">
            <v>0</v>
          </cell>
          <cell r="DZ107" t="str">
            <v>0</v>
          </cell>
          <cell r="EA107" t="str">
            <v>0</v>
          </cell>
          <cell r="EB107" t="str">
            <v>0</v>
          </cell>
          <cell r="EC107" t="str">
            <v>0</v>
          </cell>
          <cell r="ED107" t="str">
            <v>0</v>
          </cell>
          <cell r="EE107" t="str">
            <v>0</v>
          </cell>
          <cell r="EF107">
            <v>0</v>
          </cell>
          <cell r="EG107" t="str">
            <v>0</v>
          </cell>
          <cell r="EH107" t="str">
            <v>0</v>
          </cell>
          <cell r="EI107">
            <v>0</v>
          </cell>
          <cell r="EJ107" t="str">
            <v>0</v>
          </cell>
          <cell r="EK107" t="str">
            <v>0</v>
          </cell>
          <cell r="EL107" t="str">
            <v>0</v>
          </cell>
          <cell r="EM107" t="str">
            <v>0</v>
          </cell>
          <cell r="EN107" t="str">
            <v>0</v>
          </cell>
          <cell r="EO107" t="str">
            <v>0</v>
          </cell>
          <cell r="EP107">
            <v>0</v>
          </cell>
          <cell r="EQ107">
            <v>0</v>
          </cell>
          <cell r="ER107" t="str">
            <v>0</v>
          </cell>
          <cell r="ES107" t="str">
            <v>0</v>
          </cell>
          <cell r="ET107" t="str">
            <v>0</v>
          </cell>
          <cell r="EU107" t="str">
            <v>0</v>
          </cell>
          <cell r="EV107" t="str">
            <v>0</v>
          </cell>
          <cell r="EY107">
            <v>3370</v>
          </cell>
          <cell r="FA107">
            <v>460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</row>
        <row r="108">
          <cell r="B108">
            <v>38818</v>
          </cell>
          <cell r="CC108">
            <v>0</v>
          </cell>
          <cell r="CR108" t="str">
            <v>0</v>
          </cell>
          <cell r="CS108" t="str">
            <v>0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>
            <v>0</v>
          </cell>
          <cell r="DA108" t="str">
            <v>0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>
            <v>0</v>
          </cell>
          <cell r="DI108">
            <v>0</v>
          </cell>
          <cell r="DJ108" t="str">
            <v>0</v>
          </cell>
          <cell r="DK108" t="str">
            <v>0</v>
          </cell>
          <cell r="DL108" t="str">
            <v>0</v>
          </cell>
          <cell r="DM108" t="str">
            <v>0</v>
          </cell>
          <cell r="DN108">
            <v>0</v>
          </cell>
          <cell r="DO108" t="str">
            <v>0</v>
          </cell>
          <cell r="DP108" t="str">
            <v>0</v>
          </cell>
          <cell r="DQ108" t="str">
            <v>0</v>
          </cell>
          <cell r="DR108" t="str">
            <v>0</v>
          </cell>
          <cell r="DS108" t="str">
            <v>0</v>
          </cell>
          <cell r="DT108" t="str">
            <v>0</v>
          </cell>
          <cell r="DU108" t="str">
            <v>0</v>
          </cell>
          <cell r="DV108" t="str">
            <v>0</v>
          </cell>
          <cell r="DW108" t="str">
            <v>0</v>
          </cell>
          <cell r="DX108" t="str">
            <v>0</v>
          </cell>
          <cell r="DY108">
            <v>0</v>
          </cell>
          <cell r="DZ108" t="str">
            <v>0</v>
          </cell>
          <cell r="EA108" t="str">
            <v>0</v>
          </cell>
          <cell r="EB108" t="str">
            <v>0</v>
          </cell>
          <cell r="EC108" t="str">
            <v>0</v>
          </cell>
          <cell r="ED108" t="str">
            <v>0</v>
          </cell>
          <cell r="EE108" t="str">
            <v>0</v>
          </cell>
          <cell r="EF108">
            <v>0</v>
          </cell>
          <cell r="EG108" t="str">
            <v>0</v>
          </cell>
          <cell r="EH108" t="str">
            <v>0</v>
          </cell>
          <cell r="EI108">
            <v>0</v>
          </cell>
          <cell r="EJ108" t="str">
            <v>0</v>
          </cell>
          <cell r="EK108" t="str">
            <v>0</v>
          </cell>
          <cell r="EL108" t="str">
            <v>0</v>
          </cell>
          <cell r="EM108" t="str">
            <v>0</v>
          </cell>
          <cell r="EN108" t="str">
            <v>0</v>
          </cell>
          <cell r="EO108" t="str">
            <v>0</v>
          </cell>
          <cell r="EP108">
            <v>0</v>
          </cell>
          <cell r="EQ108">
            <v>0</v>
          </cell>
          <cell r="ER108" t="str">
            <v>0</v>
          </cell>
          <cell r="ES108" t="str">
            <v>0</v>
          </cell>
          <cell r="ET108" t="str">
            <v>0</v>
          </cell>
          <cell r="EU108" t="str">
            <v>0</v>
          </cell>
          <cell r="EV108" t="str">
            <v>0</v>
          </cell>
          <cell r="EY108">
            <v>3370</v>
          </cell>
          <cell r="FA108">
            <v>460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</row>
        <row r="109">
          <cell r="B109">
            <v>38819</v>
          </cell>
          <cell r="CC109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0</v>
          </cell>
          <cell r="DI109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 t="str">
            <v>0</v>
          </cell>
          <cell r="EE109" t="str">
            <v>0</v>
          </cell>
          <cell r="EF109">
            <v>0</v>
          </cell>
          <cell r="EG109" t="str">
            <v>0</v>
          </cell>
          <cell r="EH109" t="str">
            <v>0</v>
          </cell>
          <cell r="EI109">
            <v>0</v>
          </cell>
          <cell r="EJ109" t="str">
            <v>0</v>
          </cell>
          <cell r="EK109" t="str">
            <v>0</v>
          </cell>
          <cell r="EL109" t="str">
            <v>0</v>
          </cell>
          <cell r="EM109" t="str">
            <v>0</v>
          </cell>
          <cell r="EN109" t="str">
            <v>0</v>
          </cell>
          <cell r="EO109" t="str">
            <v>0</v>
          </cell>
          <cell r="EP109">
            <v>0</v>
          </cell>
          <cell r="EQ109">
            <v>0</v>
          </cell>
          <cell r="ER109" t="str">
            <v>0</v>
          </cell>
          <cell r="ES109" t="str">
            <v>0</v>
          </cell>
          <cell r="ET109" t="str">
            <v>0</v>
          </cell>
          <cell r="EU109" t="str">
            <v>0</v>
          </cell>
          <cell r="EV109" t="str">
            <v>0</v>
          </cell>
          <cell r="EY109">
            <v>3370</v>
          </cell>
          <cell r="FA109">
            <v>460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</row>
        <row r="110">
          <cell r="B110">
            <v>38820</v>
          </cell>
          <cell r="CC110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0</v>
          </cell>
          <cell r="DI110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 t="str">
            <v>0</v>
          </cell>
          <cell r="EE110" t="str">
            <v>0</v>
          </cell>
          <cell r="EF110">
            <v>0</v>
          </cell>
          <cell r="EG110" t="str">
            <v>0</v>
          </cell>
          <cell r="EH110" t="str">
            <v>0</v>
          </cell>
          <cell r="EI110">
            <v>0</v>
          </cell>
          <cell r="EJ110" t="str">
            <v>0</v>
          </cell>
          <cell r="EK110" t="str">
            <v>0</v>
          </cell>
          <cell r="EL110" t="str">
            <v>0</v>
          </cell>
          <cell r="EM110" t="str">
            <v>0</v>
          </cell>
          <cell r="EN110" t="str">
            <v>0</v>
          </cell>
          <cell r="EO110" t="str">
            <v>0</v>
          </cell>
          <cell r="EP110">
            <v>0</v>
          </cell>
          <cell r="EQ110">
            <v>0</v>
          </cell>
          <cell r="ER110" t="str">
            <v>0</v>
          </cell>
          <cell r="ES110" t="str">
            <v>0</v>
          </cell>
          <cell r="ET110" t="str">
            <v>0</v>
          </cell>
          <cell r="EU110" t="str">
            <v>0</v>
          </cell>
          <cell r="EV110" t="str">
            <v>0</v>
          </cell>
          <cell r="EY110">
            <v>3370</v>
          </cell>
          <cell r="FA110">
            <v>460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</row>
        <row r="111">
          <cell r="B111">
            <v>38821</v>
          </cell>
          <cell r="CC111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0</v>
          </cell>
          <cell r="DI111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 t="str">
            <v>0</v>
          </cell>
          <cell r="EE111" t="str">
            <v>0</v>
          </cell>
          <cell r="EF111">
            <v>0</v>
          </cell>
          <cell r="EG111" t="str">
            <v>0</v>
          </cell>
          <cell r="EH111" t="str">
            <v>0</v>
          </cell>
          <cell r="EI111">
            <v>0</v>
          </cell>
          <cell r="EJ111" t="str">
            <v>0</v>
          </cell>
          <cell r="EK111" t="str">
            <v>0</v>
          </cell>
          <cell r="EL111" t="str">
            <v>0</v>
          </cell>
          <cell r="EM111" t="str">
            <v>0</v>
          </cell>
          <cell r="EN111" t="str">
            <v>0</v>
          </cell>
          <cell r="EO111" t="str">
            <v>0</v>
          </cell>
          <cell r="EP111">
            <v>0</v>
          </cell>
          <cell r="EQ111">
            <v>0</v>
          </cell>
          <cell r="ER111" t="str">
            <v>0</v>
          </cell>
          <cell r="ES111" t="str">
            <v>0</v>
          </cell>
          <cell r="ET111" t="str">
            <v>0</v>
          </cell>
          <cell r="EU111" t="str">
            <v>0</v>
          </cell>
          <cell r="EV111" t="str">
            <v>0</v>
          </cell>
          <cell r="EY111">
            <v>3370</v>
          </cell>
          <cell r="FA111">
            <v>460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</row>
        <row r="112">
          <cell r="B112">
            <v>38822</v>
          </cell>
          <cell r="CC112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>
            <v>0</v>
          </cell>
          <cell r="DI112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 t="str">
            <v>0</v>
          </cell>
          <cell r="EE112" t="str">
            <v>0</v>
          </cell>
          <cell r="EF112">
            <v>0</v>
          </cell>
          <cell r="EG112" t="str">
            <v>0</v>
          </cell>
          <cell r="EH112" t="str">
            <v>0</v>
          </cell>
          <cell r="EI112">
            <v>0</v>
          </cell>
          <cell r="EJ112" t="str">
            <v>0</v>
          </cell>
          <cell r="EK112" t="str">
            <v>0</v>
          </cell>
          <cell r="EL112" t="str">
            <v>0</v>
          </cell>
          <cell r="EM112" t="str">
            <v>0</v>
          </cell>
          <cell r="EN112" t="str">
            <v>0</v>
          </cell>
          <cell r="EO112" t="str">
            <v>0</v>
          </cell>
          <cell r="EP112">
            <v>0</v>
          </cell>
          <cell r="EQ112">
            <v>0</v>
          </cell>
          <cell r="ER112" t="str">
            <v>0</v>
          </cell>
          <cell r="ES112" t="str">
            <v>0</v>
          </cell>
          <cell r="ET112" t="str">
            <v>0</v>
          </cell>
          <cell r="EU112" t="str">
            <v>0</v>
          </cell>
          <cell r="EV112" t="str">
            <v>0</v>
          </cell>
          <cell r="EY112">
            <v>3370</v>
          </cell>
          <cell r="FA112">
            <v>460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</row>
        <row r="113">
          <cell r="B113">
            <v>38823</v>
          </cell>
          <cell r="CC113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0</v>
          </cell>
          <cell r="DI113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>
            <v>0</v>
          </cell>
          <cell r="EG113" t="str">
            <v>0</v>
          </cell>
          <cell r="EH113" t="str">
            <v>0</v>
          </cell>
          <cell r="EI113">
            <v>0</v>
          </cell>
          <cell r="EJ113" t="str">
            <v>0</v>
          </cell>
          <cell r="EK113" t="str">
            <v>0</v>
          </cell>
          <cell r="EL113" t="str">
            <v>0</v>
          </cell>
          <cell r="EM113" t="str">
            <v>0</v>
          </cell>
          <cell r="EN113" t="str">
            <v>0</v>
          </cell>
          <cell r="EO113" t="str">
            <v>0</v>
          </cell>
          <cell r="EP113">
            <v>0</v>
          </cell>
          <cell r="EQ113">
            <v>0</v>
          </cell>
          <cell r="ER113" t="str">
            <v>0</v>
          </cell>
          <cell r="ES113" t="str">
            <v>0</v>
          </cell>
          <cell r="ET113" t="str">
            <v>0</v>
          </cell>
          <cell r="EU113" t="str">
            <v>0</v>
          </cell>
          <cell r="EV113" t="str">
            <v>0</v>
          </cell>
          <cell r="EY113">
            <v>3370</v>
          </cell>
          <cell r="FA113">
            <v>460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</row>
        <row r="114">
          <cell r="B114">
            <v>38824</v>
          </cell>
          <cell r="CC114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>
            <v>0</v>
          </cell>
          <cell r="DI114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>
            <v>0</v>
          </cell>
          <cell r="EG114" t="str">
            <v>0</v>
          </cell>
          <cell r="EH114" t="str">
            <v>0</v>
          </cell>
          <cell r="EI114">
            <v>0</v>
          </cell>
          <cell r="EJ114" t="str">
            <v>0</v>
          </cell>
          <cell r="EK114" t="str">
            <v>0</v>
          </cell>
          <cell r="EL114" t="str">
            <v>0</v>
          </cell>
          <cell r="EM114" t="str">
            <v>0</v>
          </cell>
          <cell r="EN114" t="str">
            <v>0</v>
          </cell>
          <cell r="EO114" t="str">
            <v>0</v>
          </cell>
          <cell r="EP114">
            <v>0</v>
          </cell>
          <cell r="EQ114">
            <v>0</v>
          </cell>
          <cell r="ER114" t="str">
            <v>0</v>
          </cell>
          <cell r="ES114" t="str">
            <v>0</v>
          </cell>
          <cell r="ET114" t="str">
            <v>0</v>
          </cell>
          <cell r="EU114" t="str">
            <v>0</v>
          </cell>
          <cell r="EV114" t="str">
            <v>0</v>
          </cell>
          <cell r="EY114">
            <v>3370</v>
          </cell>
          <cell r="FA114">
            <v>460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</row>
        <row r="115">
          <cell r="B115">
            <v>38825</v>
          </cell>
          <cell r="CC115">
            <v>0</v>
          </cell>
          <cell r="CR115" t="str">
            <v>0</v>
          </cell>
          <cell r="CS115" t="str">
            <v>0</v>
          </cell>
          <cell r="CT115" t="str">
            <v>0</v>
          </cell>
          <cell r="CU115" t="str">
            <v>0</v>
          </cell>
          <cell r="CV115" t="str">
            <v>0</v>
          </cell>
          <cell r="CW115" t="str">
            <v>0</v>
          </cell>
          <cell r="CX115" t="str">
            <v>0</v>
          </cell>
          <cell r="CY115" t="str">
            <v>0</v>
          </cell>
          <cell r="CZ115">
            <v>0</v>
          </cell>
          <cell r="DA115" t="str">
            <v>0</v>
          </cell>
          <cell r="DB115" t="str">
            <v>0</v>
          </cell>
          <cell r="DC115" t="str">
            <v>0</v>
          </cell>
          <cell r="DD115" t="str">
            <v>0</v>
          </cell>
          <cell r="DE115" t="str">
            <v>0</v>
          </cell>
          <cell r="DF115" t="str">
            <v>0</v>
          </cell>
          <cell r="DG115" t="str">
            <v>0</v>
          </cell>
          <cell r="DH115">
            <v>0</v>
          </cell>
          <cell r="DI115">
            <v>0</v>
          </cell>
          <cell r="DJ115" t="str">
            <v>0</v>
          </cell>
          <cell r="DK115" t="str">
            <v>0</v>
          </cell>
          <cell r="DL115" t="str">
            <v>0</v>
          </cell>
          <cell r="DM115" t="str">
            <v>0</v>
          </cell>
          <cell r="DN115">
            <v>0</v>
          </cell>
          <cell r="DO115" t="str">
            <v>0</v>
          </cell>
          <cell r="DP115" t="str">
            <v>0</v>
          </cell>
          <cell r="DQ115" t="str">
            <v>0</v>
          </cell>
          <cell r="DR115" t="str">
            <v>0</v>
          </cell>
          <cell r="DS115" t="str">
            <v>0</v>
          </cell>
          <cell r="DT115" t="str">
            <v>0</v>
          </cell>
          <cell r="DU115" t="str">
            <v>0</v>
          </cell>
          <cell r="DV115" t="str">
            <v>0</v>
          </cell>
          <cell r="DW115" t="str">
            <v>0</v>
          </cell>
          <cell r="DX115" t="str">
            <v>0</v>
          </cell>
          <cell r="DY115">
            <v>0</v>
          </cell>
          <cell r="DZ115" t="str">
            <v>0</v>
          </cell>
          <cell r="EA115" t="str">
            <v>0</v>
          </cell>
          <cell r="EB115" t="str">
            <v>0</v>
          </cell>
          <cell r="EC115" t="str">
            <v>0</v>
          </cell>
          <cell r="ED115" t="str">
            <v>0</v>
          </cell>
          <cell r="EE115" t="str">
            <v>0</v>
          </cell>
          <cell r="EF115">
            <v>0</v>
          </cell>
          <cell r="EG115" t="str">
            <v>0</v>
          </cell>
          <cell r="EH115" t="str">
            <v>0</v>
          </cell>
          <cell r="EI115">
            <v>0</v>
          </cell>
          <cell r="EJ115" t="str">
            <v>0</v>
          </cell>
          <cell r="EK115" t="str">
            <v>0</v>
          </cell>
          <cell r="EL115" t="str">
            <v>0</v>
          </cell>
          <cell r="EM115" t="str">
            <v>0</v>
          </cell>
          <cell r="EN115" t="str">
            <v>0</v>
          </cell>
          <cell r="EO115" t="str">
            <v>0</v>
          </cell>
          <cell r="EP115">
            <v>0</v>
          </cell>
          <cell r="EQ115">
            <v>0</v>
          </cell>
          <cell r="ER115" t="str">
            <v>0</v>
          </cell>
          <cell r="ES115" t="str">
            <v>0</v>
          </cell>
          <cell r="ET115" t="str">
            <v>0</v>
          </cell>
          <cell r="EU115" t="str">
            <v>0</v>
          </cell>
          <cell r="EV115" t="str">
            <v>0</v>
          </cell>
          <cell r="EY115">
            <v>3370</v>
          </cell>
          <cell r="FA115">
            <v>460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</row>
        <row r="116">
          <cell r="B116">
            <v>38826</v>
          </cell>
          <cell r="CC116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>
            <v>0</v>
          </cell>
          <cell r="DI116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 t="str">
            <v>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>
            <v>0</v>
          </cell>
          <cell r="EG116" t="str">
            <v>0</v>
          </cell>
          <cell r="EH116" t="str">
            <v>0</v>
          </cell>
          <cell r="EI116">
            <v>0</v>
          </cell>
          <cell r="EJ116" t="str">
            <v>0</v>
          </cell>
          <cell r="EK116" t="str">
            <v>0</v>
          </cell>
          <cell r="EL116" t="str">
            <v>0</v>
          </cell>
          <cell r="EM116" t="str">
            <v>0</v>
          </cell>
          <cell r="EN116" t="str">
            <v>0</v>
          </cell>
          <cell r="EO116" t="str">
            <v>0</v>
          </cell>
          <cell r="EP116">
            <v>0</v>
          </cell>
          <cell r="EQ116">
            <v>0</v>
          </cell>
          <cell r="ER116" t="str">
            <v>0</v>
          </cell>
          <cell r="ES116" t="str">
            <v>0</v>
          </cell>
          <cell r="ET116" t="str">
            <v>0</v>
          </cell>
          <cell r="EU116" t="str">
            <v>0</v>
          </cell>
          <cell r="EV116" t="str">
            <v>0</v>
          </cell>
          <cell r="EY116">
            <v>3370</v>
          </cell>
          <cell r="FA116">
            <v>460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</row>
        <row r="117">
          <cell r="B117">
            <v>38827</v>
          </cell>
          <cell r="CC117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>
            <v>0</v>
          </cell>
          <cell r="DI117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>
            <v>0</v>
          </cell>
          <cell r="DO117" t="str">
            <v>0</v>
          </cell>
          <cell r="DP117" t="str">
            <v>0</v>
          </cell>
          <cell r="DQ117" t="str">
            <v>0</v>
          </cell>
          <cell r="DR117" t="str">
            <v>0</v>
          </cell>
          <cell r="DS117" t="str">
            <v>0</v>
          </cell>
          <cell r="DT117" t="str">
            <v>0</v>
          </cell>
          <cell r="DU117" t="str">
            <v>0</v>
          </cell>
          <cell r="DV117" t="str">
            <v>0</v>
          </cell>
          <cell r="DW117" t="str">
            <v>0</v>
          </cell>
          <cell r="DX117" t="str">
            <v>0</v>
          </cell>
          <cell r="DY117">
            <v>0</v>
          </cell>
          <cell r="DZ117" t="str">
            <v>0</v>
          </cell>
          <cell r="EA117" t="str">
            <v>0</v>
          </cell>
          <cell r="EB117" t="str">
            <v>0</v>
          </cell>
          <cell r="EC117" t="str">
            <v>0</v>
          </cell>
          <cell r="ED117" t="str">
            <v>0</v>
          </cell>
          <cell r="EE117" t="str">
            <v>0</v>
          </cell>
          <cell r="EF117">
            <v>0</v>
          </cell>
          <cell r="EG117" t="str">
            <v>0</v>
          </cell>
          <cell r="EH117" t="str">
            <v>0</v>
          </cell>
          <cell r="EI117">
            <v>0</v>
          </cell>
          <cell r="EJ117" t="str">
            <v>0</v>
          </cell>
          <cell r="EK117" t="str">
            <v>0</v>
          </cell>
          <cell r="EL117" t="str">
            <v>0</v>
          </cell>
          <cell r="EM117" t="str">
            <v>0</v>
          </cell>
          <cell r="EN117" t="str">
            <v>0</v>
          </cell>
          <cell r="EO117" t="str">
            <v>0</v>
          </cell>
          <cell r="EP117">
            <v>0</v>
          </cell>
          <cell r="EQ117">
            <v>0</v>
          </cell>
          <cell r="ER117" t="str">
            <v>0</v>
          </cell>
          <cell r="ES117" t="str">
            <v>0</v>
          </cell>
          <cell r="ET117" t="str">
            <v>0</v>
          </cell>
          <cell r="EU117" t="str">
            <v>0</v>
          </cell>
          <cell r="EV117" t="str">
            <v>0</v>
          </cell>
          <cell r="EY117">
            <v>3370</v>
          </cell>
          <cell r="FA117">
            <v>460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</row>
        <row r="118">
          <cell r="B118">
            <v>38828</v>
          </cell>
          <cell r="CC118">
            <v>0</v>
          </cell>
          <cell r="CR118" t="str">
            <v>0</v>
          </cell>
          <cell r="CS118" t="str">
            <v>0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>
            <v>0</v>
          </cell>
          <cell r="DA118" t="str">
            <v>0</v>
          </cell>
          <cell r="DB118" t="str">
            <v>0</v>
          </cell>
          <cell r="DC118" t="str">
            <v>0</v>
          </cell>
          <cell r="DD118" t="str">
            <v>0</v>
          </cell>
          <cell r="DE118" t="str">
            <v>0</v>
          </cell>
          <cell r="DF118" t="str">
            <v>0</v>
          </cell>
          <cell r="DG118" t="str">
            <v>0</v>
          </cell>
          <cell r="DH118">
            <v>0</v>
          </cell>
          <cell r="DI118">
            <v>0</v>
          </cell>
          <cell r="DJ118" t="str">
            <v>0</v>
          </cell>
          <cell r="DK118" t="str">
            <v>0</v>
          </cell>
          <cell r="DL118" t="str">
            <v>0</v>
          </cell>
          <cell r="DM118" t="str">
            <v>0</v>
          </cell>
          <cell r="DN118">
            <v>0</v>
          </cell>
          <cell r="DO118" t="str">
            <v>0</v>
          </cell>
          <cell r="DP118" t="str">
            <v>0</v>
          </cell>
          <cell r="DQ118" t="str">
            <v>0</v>
          </cell>
          <cell r="DR118" t="str">
            <v>0</v>
          </cell>
          <cell r="DS118" t="str">
            <v>0</v>
          </cell>
          <cell r="DT118" t="str">
            <v>0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0</v>
          </cell>
          <cell r="DZ118" t="str">
            <v>0</v>
          </cell>
          <cell r="EA118" t="str">
            <v>0</v>
          </cell>
          <cell r="EB118" t="str">
            <v>0</v>
          </cell>
          <cell r="EC118" t="str">
            <v>0</v>
          </cell>
          <cell r="ED118" t="str">
            <v>0</v>
          </cell>
          <cell r="EE118" t="str">
            <v>0</v>
          </cell>
          <cell r="EF118">
            <v>0</v>
          </cell>
          <cell r="EG118" t="str">
            <v>0</v>
          </cell>
          <cell r="EH118" t="str">
            <v>0</v>
          </cell>
          <cell r="EI118">
            <v>0</v>
          </cell>
          <cell r="EJ118" t="str">
            <v>0</v>
          </cell>
          <cell r="EK118" t="str">
            <v>0</v>
          </cell>
          <cell r="EL118" t="str">
            <v>0</v>
          </cell>
          <cell r="EM118" t="str">
            <v>0</v>
          </cell>
          <cell r="EN118" t="str">
            <v>0</v>
          </cell>
          <cell r="EO118" t="str">
            <v>0</v>
          </cell>
          <cell r="EP118">
            <v>0</v>
          </cell>
          <cell r="EQ118">
            <v>0</v>
          </cell>
          <cell r="ER118" t="str">
            <v>0</v>
          </cell>
          <cell r="ES118" t="str">
            <v>0</v>
          </cell>
          <cell r="ET118" t="str">
            <v>0</v>
          </cell>
          <cell r="EU118" t="str">
            <v>0</v>
          </cell>
          <cell r="EV118" t="str">
            <v>0</v>
          </cell>
          <cell r="EY118">
            <v>3370</v>
          </cell>
          <cell r="FA118">
            <v>460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</row>
        <row r="119">
          <cell r="B119">
            <v>38829</v>
          </cell>
          <cell r="CC119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>
            <v>0</v>
          </cell>
          <cell r="DI119">
            <v>0</v>
          </cell>
          <cell r="DJ119" t="str">
            <v>0</v>
          </cell>
          <cell r="DK119" t="str">
            <v>0</v>
          </cell>
          <cell r="DL119" t="str">
            <v>0</v>
          </cell>
          <cell r="DM119" t="str">
            <v>0</v>
          </cell>
          <cell r="DN119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 t="str">
            <v>0</v>
          </cell>
          <cell r="DY119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>
            <v>0</v>
          </cell>
          <cell r="EG119" t="str">
            <v>0</v>
          </cell>
          <cell r="EH119" t="str">
            <v>0</v>
          </cell>
          <cell r="EI119">
            <v>0</v>
          </cell>
          <cell r="EJ119" t="str">
            <v>0</v>
          </cell>
          <cell r="EK119" t="str">
            <v>0</v>
          </cell>
          <cell r="EL119" t="str">
            <v>0</v>
          </cell>
          <cell r="EM119" t="str">
            <v>0</v>
          </cell>
          <cell r="EN119" t="str">
            <v>0</v>
          </cell>
          <cell r="EO119" t="str">
            <v>0</v>
          </cell>
          <cell r="EP119">
            <v>0</v>
          </cell>
          <cell r="EQ119">
            <v>0</v>
          </cell>
          <cell r="ER119" t="str">
            <v>0</v>
          </cell>
          <cell r="ES119" t="str">
            <v>0</v>
          </cell>
          <cell r="ET119" t="str">
            <v>0</v>
          </cell>
          <cell r="EU119" t="str">
            <v>0</v>
          </cell>
          <cell r="EV119" t="str">
            <v>0</v>
          </cell>
          <cell r="EY119">
            <v>3370</v>
          </cell>
          <cell r="FA119">
            <v>460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</row>
        <row r="120">
          <cell r="B120">
            <v>38830</v>
          </cell>
          <cell r="CC120">
            <v>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 t="str">
            <v>0</v>
          </cell>
          <cell r="DE120" t="str">
            <v>0</v>
          </cell>
          <cell r="DF120" t="str">
            <v>0</v>
          </cell>
          <cell r="DG120" t="str">
            <v>0</v>
          </cell>
          <cell r="DH120">
            <v>0</v>
          </cell>
          <cell r="DI120">
            <v>0</v>
          </cell>
          <cell r="DJ120" t="str">
            <v>0</v>
          </cell>
          <cell r="DK120" t="str">
            <v>0</v>
          </cell>
          <cell r="DL120" t="str">
            <v>0</v>
          </cell>
          <cell r="DM120" t="str">
            <v>0</v>
          </cell>
          <cell r="DN120">
            <v>0</v>
          </cell>
          <cell r="DO120" t="str">
            <v>0</v>
          </cell>
          <cell r="DP120" t="str">
            <v>0</v>
          </cell>
          <cell r="DQ120" t="str">
            <v>0</v>
          </cell>
          <cell r="DR120" t="str">
            <v>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0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 t="str">
            <v>0</v>
          </cell>
          <cell r="EE120" t="str">
            <v>0</v>
          </cell>
          <cell r="EF120">
            <v>0</v>
          </cell>
          <cell r="EG120" t="str">
            <v>0</v>
          </cell>
          <cell r="EH120" t="str">
            <v>0</v>
          </cell>
          <cell r="EI120">
            <v>0</v>
          </cell>
          <cell r="EJ120" t="str">
            <v>0</v>
          </cell>
          <cell r="EK120" t="str">
            <v>0</v>
          </cell>
          <cell r="EL120" t="str">
            <v>0</v>
          </cell>
          <cell r="EM120" t="str">
            <v>0</v>
          </cell>
          <cell r="EN120" t="str">
            <v>0</v>
          </cell>
          <cell r="EO120" t="str">
            <v>0</v>
          </cell>
          <cell r="EP120">
            <v>0</v>
          </cell>
          <cell r="EQ120">
            <v>0</v>
          </cell>
          <cell r="ER120" t="str">
            <v>0</v>
          </cell>
          <cell r="ES120" t="str">
            <v>0</v>
          </cell>
          <cell r="ET120" t="str">
            <v>0</v>
          </cell>
          <cell r="EU120" t="str">
            <v>0</v>
          </cell>
          <cell r="EV120" t="str">
            <v>0</v>
          </cell>
          <cell r="EY120">
            <v>3370</v>
          </cell>
          <cell r="FA120">
            <v>460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</row>
        <row r="121">
          <cell r="B121">
            <v>38831</v>
          </cell>
          <cell r="CC121">
            <v>0</v>
          </cell>
          <cell r="CQ121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>
            <v>0</v>
          </cell>
          <cell r="DI121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>
            <v>0</v>
          </cell>
          <cell r="EG121" t="str">
            <v>0</v>
          </cell>
          <cell r="EH121" t="str">
            <v>0</v>
          </cell>
          <cell r="EI121">
            <v>0</v>
          </cell>
          <cell r="EJ121" t="str">
            <v>0</v>
          </cell>
          <cell r="EK121" t="str">
            <v>0</v>
          </cell>
          <cell r="EL121" t="str">
            <v>0</v>
          </cell>
          <cell r="EM121" t="str">
            <v>0</v>
          </cell>
          <cell r="EN121" t="str">
            <v>0</v>
          </cell>
          <cell r="EO121" t="str">
            <v>0</v>
          </cell>
          <cell r="EP121">
            <v>0</v>
          </cell>
          <cell r="EQ121">
            <v>0</v>
          </cell>
          <cell r="ER121" t="str">
            <v>0</v>
          </cell>
          <cell r="ES121" t="str">
            <v>0</v>
          </cell>
          <cell r="ET121" t="str">
            <v>0</v>
          </cell>
          <cell r="EU121" t="str">
            <v>0</v>
          </cell>
          <cell r="EV121" t="str">
            <v>0</v>
          </cell>
          <cell r="EY121">
            <v>3370</v>
          </cell>
          <cell r="FA121">
            <v>460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</row>
        <row r="122">
          <cell r="B122">
            <v>38832</v>
          </cell>
          <cell r="CC122">
            <v>0</v>
          </cell>
          <cell r="CR122" t="str">
            <v>0</v>
          </cell>
          <cell r="CS122" t="str">
            <v>0</v>
          </cell>
          <cell r="CT122" t="str">
            <v>0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>
            <v>0</v>
          </cell>
          <cell r="DI122">
            <v>0</v>
          </cell>
          <cell r="DJ122" t="str">
            <v>0</v>
          </cell>
          <cell r="DK122" t="str">
            <v>0</v>
          </cell>
          <cell r="DL122" t="str">
            <v>0</v>
          </cell>
          <cell r="DM122" t="str">
            <v>0</v>
          </cell>
          <cell r="DN122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>
            <v>0</v>
          </cell>
          <cell r="EG122" t="str">
            <v>0</v>
          </cell>
          <cell r="EH122" t="str">
            <v>0</v>
          </cell>
          <cell r="EI122">
            <v>0</v>
          </cell>
          <cell r="EJ122" t="str">
            <v>0</v>
          </cell>
          <cell r="EK122" t="str">
            <v>0</v>
          </cell>
          <cell r="EL122" t="str">
            <v>0</v>
          </cell>
          <cell r="EM122" t="str">
            <v>0</v>
          </cell>
          <cell r="EN122" t="str">
            <v>0</v>
          </cell>
          <cell r="EO122" t="str">
            <v>0</v>
          </cell>
          <cell r="EP122">
            <v>0</v>
          </cell>
          <cell r="EQ122">
            <v>0</v>
          </cell>
          <cell r="ER122" t="str">
            <v>0</v>
          </cell>
          <cell r="ES122" t="str">
            <v>0</v>
          </cell>
          <cell r="ET122" t="str">
            <v>0</v>
          </cell>
          <cell r="EU122" t="str">
            <v>0</v>
          </cell>
          <cell r="EV122" t="str">
            <v>0</v>
          </cell>
          <cell r="EY122">
            <v>3370</v>
          </cell>
          <cell r="FA122">
            <v>460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</row>
        <row r="123">
          <cell r="B123">
            <v>38833</v>
          </cell>
          <cell r="CC123">
            <v>0</v>
          </cell>
          <cell r="CR123" t="str">
            <v>0</v>
          </cell>
          <cell r="CS123" t="str">
            <v>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>
            <v>0</v>
          </cell>
          <cell r="DA123" t="str">
            <v>0</v>
          </cell>
          <cell r="DB123" t="str">
            <v>0</v>
          </cell>
          <cell r="DC123" t="str">
            <v>0</v>
          </cell>
          <cell r="DD123" t="str">
            <v>0</v>
          </cell>
          <cell r="DE123" t="str">
            <v>0</v>
          </cell>
          <cell r="DF123" t="str">
            <v>0</v>
          </cell>
          <cell r="DG123" t="str">
            <v>0</v>
          </cell>
          <cell r="DH123">
            <v>0</v>
          </cell>
          <cell r="DI123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0</v>
          </cell>
          <cell r="DO123" t="str">
            <v>0</v>
          </cell>
          <cell r="DP123" t="str">
            <v>0</v>
          </cell>
          <cell r="DQ123" t="str">
            <v>0</v>
          </cell>
          <cell r="DR123" t="str">
            <v>0</v>
          </cell>
          <cell r="DS123" t="str">
            <v>0</v>
          </cell>
          <cell r="DT123" t="str">
            <v>0</v>
          </cell>
          <cell r="DU123" t="str">
            <v>0</v>
          </cell>
          <cell r="DV123" t="str">
            <v>0</v>
          </cell>
          <cell r="DW123" t="str">
            <v>0</v>
          </cell>
          <cell r="DX123" t="str">
            <v>0</v>
          </cell>
          <cell r="DY123">
            <v>0</v>
          </cell>
          <cell r="DZ123" t="str">
            <v>0</v>
          </cell>
          <cell r="EA123" t="str">
            <v>0</v>
          </cell>
          <cell r="EB123" t="str">
            <v>0</v>
          </cell>
          <cell r="EC123" t="str">
            <v>0</v>
          </cell>
          <cell r="ED123" t="str">
            <v>0</v>
          </cell>
          <cell r="EE123" t="str">
            <v>0</v>
          </cell>
          <cell r="EF123">
            <v>0</v>
          </cell>
          <cell r="EG123" t="str">
            <v>0</v>
          </cell>
          <cell r="EH123" t="str">
            <v>0</v>
          </cell>
          <cell r="EI123">
            <v>0</v>
          </cell>
          <cell r="EJ123" t="str">
            <v>0</v>
          </cell>
          <cell r="EK123" t="str">
            <v>0</v>
          </cell>
          <cell r="EL123" t="str">
            <v>0</v>
          </cell>
          <cell r="EM123" t="str">
            <v>0</v>
          </cell>
          <cell r="EN123" t="str">
            <v>0</v>
          </cell>
          <cell r="EO123" t="str">
            <v>0</v>
          </cell>
          <cell r="EP123">
            <v>0</v>
          </cell>
          <cell r="EQ123">
            <v>0</v>
          </cell>
          <cell r="ER123" t="str">
            <v>0</v>
          </cell>
          <cell r="ES123" t="str">
            <v>0</v>
          </cell>
          <cell r="ET123" t="str">
            <v>0</v>
          </cell>
          <cell r="EU123" t="str">
            <v>0</v>
          </cell>
          <cell r="EV123" t="str">
            <v>0</v>
          </cell>
          <cell r="EY123">
            <v>3370</v>
          </cell>
          <cell r="FA123">
            <v>460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</row>
        <row r="124">
          <cell r="B124">
            <v>38834</v>
          </cell>
          <cell r="CC124">
            <v>0</v>
          </cell>
          <cell r="CR124" t="str">
            <v>0</v>
          </cell>
          <cell r="CS124" t="str">
            <v>0</v>
          </cell>
          <cell r="CT124" t="str">
            <v>0</v>
          </cell>
          <cell r="CU124" t="str">
            <v>0</v>
          </cell>
          <cell r="CV124" t="str">
            <v>0</v>
          </cell>
          <cell r="CW124" t="str">
            <v>0</v>
          </cell>
          <cell r="CX124" t="str">
            <v>0</v>
          </cell>
          <cell r="CY124" t="str">
            <v>0</v>
          </cell>
          <cell r="CZ124">
            <v>0</v>
          </cell>
          <cell r="DA124" t="str">
            <v>0</v>
          </cell>
          <cell r="DB124" t="str">
            <v>0</v>
          </cell>
          <cell r="DC124" t="str">
            <v>0</v>
          </cell>
          <cell r="DD124" t="str">
            <v>0</v>
          </cell>
          <cell r="DE124" t="str">
            <v>0</v>
          </cell>
          <cell r="DF124" t="str">
            <v>0</v>
          </cell>
          <cell r="DG124" t="str">
            <v>0</v>
          </cell>
          <cell r="DH124">
            <v>0</v>
          </cell>
          <cell r="DI124">
            <v>0</v>
          </cell>
          <cell r="DJ124" t="str">
            <v>0</v>
          </cell>
          <cell r="DK124" t="str">
            <v>0</v>
          </cell>
          <cell r="DL124" t="str">
            <v>0</v>
          </cell>
          <cell r="DM124" t="str">
            <v>0</v>
          </cell>
          <cell r="DN124">
            <v>0</v>
          </cell>
          <cell r="DO124" t="str">
            <v>0</v>
          </cell>
          <cell r="DP124" t="str">
            <v>0</v>
          </cell>
          <cell r="DQ124" t="str">
            <v>0</v>
          </cell>
          <cell r="DR124" t="str">
            <v>0</v>
          </cell>
          <cell r="DS124" t="str">
            <v>0</v>
          </cell>
          <cell r="DT124" t="str">
            <v>0</v>
          </cell>
          <cell r="DU124" t="str">
            <v>0</v>
          </cell>
          <cell r="DV124" t="str">
            <v>0</v>
          </cell>
          <cell r="DW124" t="str">
            <v>0</v>
          </cell>
          <cell r="DX124" t="str">
            <v>0</v>
          </cell>
          <cell r="DY124">
            <v>0</v>
          </cell>
          <cell r="DZ124" t="str">
            <v>0</v>
          </cell>
          <cell r="EA124" t="str">
            <v>0</v>
          </cell>
          <cell r="EB124" t="str">
            <v>0</v>
          </cell>
          <cell r="EC124" t="str">
            <v>0</v>
          </cell>
          <cell r="ED124" t="str">
            <v>0</v>
          </cell>
          <cell r="EE124" t="str">
            <v>0</v>
          </cell>
          <cell r="EF124">
            <v>0</v>
          </cell>
          <cell r="EG124" t="str">
            <v>0</v>
          </cell>
          <cell r="EH124" t="str">
            <v>0</v>
          </cell>
          <cell r="EI124">
            <v>0</v>
          </cell>
          <cell r="EJ124" t="str">
            <v>0</v>
          </cell>
          <cell r="EK124" t="str">
            <v>0</v>
          </cell>
          <cell r="EL124" t="str">
            <v>0</v>
          </cell>
          <cell r="EM124" t="str">
            <v>0</v>
          </cell>
          <cell r="EN124" t="str">
            <v>0</v>
          </cell>
          <cell r="EO124" t="str">
            <v>0</v>
          </cell>
          <cell r="EP124">
            <v>0</v>
          </cell>
          <cell r="EQ124">
            <v>0</v>
          </cell>
          <cell r="ER124" t="str">
            <v>0</v>
          </cell>
          <cell r="ES124" t="str">
            <v>0</v>
          </cell>
          <cell r="ET124" t="str">
            <v>0</v>
          </cell>
          <cell r="EU124" t="str">
            <v>0</v>
          </cell>
          <cell r="EV124" t="str">
            <v>0</v>
          </cell>
          <cell r="EY124">
            <v>3370</v>
          </cell>
          <cell r="FA124">
            <v>460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</row>
        <row r="125">
          <cell r="B125">
            <v>38835</v>
          </cell>
          <cell r="CC125">
            <v>0</v>
          </cell>
          <cell r="CR125" t="str">
            <v>0</v>
          </cell>
          <cell r="CS125" t="str">
            <v>0</v>
          </cell>
          <cell r="CT125" t="str">
            <v>0</v>
          </cell>
          <cell r="CU125" t="str">
            <v>0</v>
          </cell>
          <cell r="CV125" t="str">
            <v>0</v>
          </cell>
          <cell r="CW125" t="str">
            <v>0</v>
          </cell>
          <cell r="CX125" t="str">
            <v>0</v>
          </cell>
          <cell r="CY125" t="str">
            <v>0</v>
          </cell>
          <cell r="CZ125">
            <v>0</v>
          </cell>
          <cell r="DA125" t="str">
            <v>0</v>
          </cell>
          <cell r="DB125" t="str">
            <v>0</v>
          </cell>
          <cell r="DC125" t="str">
            <v>0</v>
          </cell>
          <cell r="DD125" t="str">
            <v>0</v>
          </cell>
          <cell r="DE125" t="str">
            <v>0</v>
          </cell>
          <cell r="DF125" t="str">
            <v>0</v>
          </cell>
          <cell r="DG125" t="str">
            <v>0</v>
          </cell>
          <cell r="DH125">
            <v>0</v>
          </cell>
          <cell r="DI125">
            <v>0</v>
          </cell>
          <cell r="DJ125" t="str">
            <v>0</v>
          </cell>
          <cell r="DK125" t="str">
            <v>0</v>
          </cell>
          <cell r="DL125" t="str">
            <v>0</v>
          </cell>
          <cell r="DM125" t="str">
            <v>0</v>
          </cell>
          <cell r="DN125">
            <v>0</v>
          </cell>
          <cell r="DO125" t="str">
            <v>0</v>
          </cell>
          <cell r="DP125" t="str">
            <v>0</v>
          </cell>
          <cell r="DQ125" t="str">
            <v>0</v>
          </cell>
          <cell r="DR125" t="str">
            <v>0</v>
          </cell>
          <cell r="DS125" t="str">
            <v>0</v>
          </cell>
          <cell r="DT125" t="str">
            <v>0</v>
          </cell>
          <cell r="DU125" t="str">
            <v>0</v>
          </cell>
          <cell r="DV125" t="str">
            <v>0</v>
          </cell>
          <cell r="DW125" t="str">
            <v>0</v>
          </cell>
          <cell r="DX125" t="str">
            <v>0</v>
          </cell>
          <cell r="DY125">
            <v>0</v>
          </cell>
          <cell r="DZ125" t="str">
            <v>0</v>
          </cell>
          <cell r="EA125" t="str">
            <v>0</v>
          </cell>
          <cell r="EB125" t="str">
            <v>0</v>
          </cell>
          <cell r="EC125" t="str">
            <v>0</v>
          </cell>
          <cell r="ED125" t="str">
            <v>0</v>
          </cell>
          <cell r="EE125" t="str">
            <v>0</v>
          </cell>
          <cell r="EF125">
            <v>0</v>
          </cell>
          <cell r="EG125" t="str">
            <v>0</v>
          </cell>
          <cell r="EH125" t="str">
            <v>0</v>
          </cell>
          <cell r="EI125">
            <v>0</v>
          </cell>
          <cell r="EJ125" t="str">
            <v>0</v>
          </cell>
          <cell r="EK125" t="str">
            <v>0</v>
          </cell>
          <cell r="EL125" t="str">
            <v>0</v>
          </cell>
          <cell r="EM125" t="str">
            <v>0</v>
          </cell>
          <cell r="EN125" t="str">
            <v>0</v>
          </cell>
          <cell r="EO125" t="str">
            <v>0</v>
          </cell>
          <cell r="EP125">
            <v>0</v>
          </cell>
          <cell r="EQ125">
            <v>0</v>
          </cell>
          <cell r="ER125" t="str">
            <v>0</v>
          </cell>
          <cell r="ES125" t="str">
            <v>0</v>
          </cell>
          <cell r="ET125" t="str">
            <v>0</v>
          </cell>
          <cell r="EU125" t="str">
            <v>0</v>
          </cell>
          <cell r="EV125" t="str">
            <v>0</v>
          </cell>
          <cell r="EY125">
            <v>3370</v>
          </cell>
          <cell r="FA125">
            <v>460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</row>
        <row r="126">
          <cell r="B126">
            <v>38836</v>
          </cell>
          <cell r="CC126">
            <v>0</v>
          </cell>
          <cell r="CR126" t="str">
            <v>0</v>
          </cell>
          <cell r="CS126" t="str">
            <v>0</v>
          </cell>
          <cell r="CT126" t="str">
            <v>0</v>
          </cell>
          <cell r="CU126" t="str">
            <v>0</v>
          </cell>
          <cell r="CV126" t="str">
            <v>0</v>
          </cell>
          <cell r="CW126" t="str">
            <v>0</v>
          </cell>
          <cell r="CX126" t="str">
            <v>0</v>
          </cell>
          <cell r="CY126" t="str">
            <v>0</v>
          </cell>
          <cell r="CZ126">
            <v>0</v>
          </cell>
          <cell r="DA126" t="str">
            <v>0</v>
          </cell>
          <cell r="DB126" t="str">
            <v>0</v>
          </cell>
          <cell r="DC126" t="str">
            <v>0</v>
          </cell>
          <cell r="DD126" t="str">
            <v>0</v>
          </cell>
          <cell r="DE126" t="str">
            <v>0</v>
          </cell>
          <cell r="DF126" t="str">
            <v>0</v>
          </cell>
          <cell r="DG126" t="str">
            <v>0</v>
          </cell>
          <cell r="DH126">
            <v>0</v>
          </cell>
          <cell r="DI126">
            <v>0</v>
          </cell>
          <cell r="DJ126" t="str">
            <v>0</v>
          </cell>
          <cell r="DK126" t="str">
            <v>0</v>
          </cell>
          <cell r="DL126" t="str">
            <v>0</v>
          </cell>
          <cell r="DM126" t="str">
            <v>0</v>
          </cell>
          <cell r="DN126">
            <v>0</v>
          </cell>
          <cell r="DO126" t="str">
            <v>0</v>
          </cell>
          <cell r="DP126" t="str">
            <v>0</v>
          </cell>
          <cell r="DQ126" t="str">
            <v>0</v>
          </cell>
          <cell r="DR126" t="str">
            <v>0</v>
          </cell>
          <cell r="DS126" t="str">
            <v>0</v>
          </cell>
          <cell r="DT126" t="str">
            <v>0</v>
          </cell>
          <cell r="DU126" t="str">
            <v>0</v>
          </cell>
          <cell r="DV126" t="str">
            <v>0</v>
          </cell>
          <cell r="DW126" t="str">
            <v>0</v>
          </cell>
          <cell r="DX126" t="str">
            <v>0</v>
          </cell>
          <cell r="DY126">
            <v>0</v>
          </cell>
          <cell r="DZ126" t="str">
            <v>0</v>
          </cell>
          <cell r="EA126" t="str">
            <v>0</v>
          </cell>
          <cell r="EB126" t="str">
            <v>0</v>
          </cell>
          <cell r="EC126" t="str">
            <v>0</v>
          </cell>
          <cell r="ED126" t="str">
            <v>0</v>
          </cell>
          <cell r="EE126" t="str">
            <v>0</v>
          </cell>
          <cell r="EF126">
            <v>0</v>
          </cell>
          <cell r="EG126" t="str">
            <v>0</v>
          </cell>
          <cell r="EH126" t="str">
            <v>0</v>
          </cell>
          <cell r="EI126">
            <v>0</v>
          </cell>
          <cell r="EJ126" t="str">
            <v>0</v>
          </cell>
          <cell r="EK126" t="str">
            <v>0</v>
          </cell>
          <cell r="EL126" t="str">
            <v>0</v>
          </cell>
          <cell r="EM126" t="str">
            <v>0</v>
          </cell>
          <cell r="EN126" t="str">
            <v>0</v>
          </cell>
          <cell r="EO126" t="str">
            <v>0</v>
          </cell>
          <cell r="EP126">
            <v>0</v>
          </cell>
          <cell r="EQ126">
            <v>0</v>
          </cell>
          <cell r="ER126" t="str">
            <v>0</v>
          </cell>
          <cell r="ES126" t="str">
            <v>0</v>
          </cell>
          <cell r="ET126" t="str">
            <v>0</v>
          </cell>
          <cell r="EU126" t="str">
            <v>0</v>
          </cell>
          <cell r="EV126" t="str">
            <v>0</v>
          </cell>
          <cell r="EY126">
            <v>3370</v>
          </cell>
          <cell r="FA126">
            <v>460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</row>
        <row r="127">
          <cell r="B127">
            <v>38837</v>
          </cell>
          <cell r="CC127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 t="str">
            <v>0</v>
          </cell>
          <cell r="CW127" t="str">
            <v>0</v>
          </cell>
          <cell r="CX127" t="str">
            <v>0</v>
          </cell>
          <cell r="CY127" t="str">
            <v>0</v>
          </cell>
          <cell r="CZ127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 t="str">
            <v>0</v>
          </cell>
          <cell r="DH127">
            <v>0</v>
          </cell>
          <cell r="DI127">
            <v>0</v>
          </cell>
          <cell r="DJ127" t="str">
            <v>0</v>
          </cell>
          <cell r="DK127" t="str">
            <v>0</v>
          </cell>
          <cell r="DL127" t="str">
            <v>0</v>
          </cell>
          <cell r="DM127" t="str">
            <v>0</v>
          </cell>
          <cell r="DN127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>
            <v>0</v>
          </cell>
          <cell r="DZ127" t="str">
            <v>0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0</v>
          </cell>
          <cell r="EG127" t="str">
            <v>0</v>
          </cell>
          <cell r="EH127" t="str">
            <v>0</v>
          </cell>
          <cell r="EI127">
            <v>0</v>
          </cell>
          <cell r="EJ127" t="str">
            <v>0</v>
          </cell>
          <cell r="EK127" t="str">
            <v>0</v>
          </cell>
          <cell r="EL127" t="str">
            <v>0</v>
          </cell>
          <cell r="EM127" t="str">
            <v>0</v>
          </cell>
          <cell r="EN127" t="str">
            <v>0</v>
          </cell>
          <cell r="EO127" t="str">
            <v>0</v>
          </cell>
          <cell r="EP127">
            <v>0</v>
          </cell>
          <cell r="EQ127">
            <v>0</v>
          </cell>
          <cell r="ER127" t="str">
            <v>0</v>
          </cell>
          <cell r="ES127" t="str">
            <v>0</v>
          </cell>
          <cell r="ET127" t="str">
            <v>0</v>
          </cell>
          <cell r="EU127" t="str">
            <v>0</v>
          </cell>
          <cell r="EV127" t="str">
            <v>0</v>
          </cell>
          <cell r="EY127">
            <v>3370</v>
          </cell>
          <cell r="FA127">
            <v>460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</row>
        <row r="128">
          <cell r="B128">
            <v>38838</v>
          </cell>
          <cell r="CC128">
            <v>0</v>
          </cell>
          <cell r="CR128" t="str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 t="str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>
            <v>0</v>
          </cell>
          <cell r="DA128" t="str">
            <v>0</v>
          </cell>
          <cell r="DB128" t="str">
            <v>0</v>
          </cell>
          <cell r="DC128" t="str">
            <v>0</v>
          </cell>
          <cell r="DD128" t="str">
            <v>0</v>
          </cell>
          <cell r="DE128" t="str">
            <v>0</v>
          </cell>
          <cell r="DF128" t="str">
            <v>0</v>
          </cell>
          <cell r="DG128" t="str">
            <v>0</v>
          </cell>
          <cell r="DH128">
            <v>0</v>
          </cell>
          <cell r="DI128">
            <v>0</v>
          </cell>
          <cell r="DJ128" t="str">
            <v>0</v>
          </cell>
          <cell r="DK128" t="str">
            <v>0</v>
          </cell>
          <cell r="DL128" t="str">
            <v>0</v>
          </cell>
          <cell r="DM128" t="str">
            <v>0</v>
          </cell>
          <cell r="DN128">
            <v>0</v>
          </cell>
          <cell r="DO128" t="str">
            <v>0</v>
          </cell>
          <cell r="DP128" t="str">
            <v>0</v>
          </cell>
          <cell r="DQ128" t="str">
            <v>0</v>
          </cell>
          <cell r="DR128" t="str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0</v>
          </cell>
          <cell r="DZ128" t="str">
            <v>0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E128" t="str">
            <v>0</v>
          </cell>
          <cell r="EF128">
            <v>0</v>
          </cell>
          <cell r="EG128" t="str">
            <v>0</v>
          </cell>
          <cell r="EH128" t="str">
            <v>0</v>
          </cell>
          <cell r="EI128">
            <v>0</v>
          </cell>
          <cell r="EJ128" t="str">
            <v>0</v>
          </cell>
          <cell r="EK128" t="str">
            <v>0</v>
          </cell>
          <cell r="EL128" t="str">
            <v>0</v>
          </cell>
          <cell r="EM128" t="str">
            <v>0</v>
          </cell>
          <cell r="EN128" t="str">
            <v>0</v>
          </cell>
          <cell r="EO128" t="str">
            <v>0</v>
          </cell>
          <cell r="EP128">
            <v>0</v>
          </cell>
          <cell r="EQ128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 t="str">
            <v>0</v>
          </cell>
          <cell r="EY128">
            <v>3370</v>
          </cell>
          <cell r="FA128">
            <v>460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O128" t="str">
            <v>0</v>
          </cell>
          <cell r="FP128" t="str">
            <v>0</v>
          </cell>
          <cell r="FQ128" t="str">
            <v>0</v>
          </cell>
          <cell r="FR128" t="str">
            <v>0</v>
          </cell>
          <cell r="FS128" t="str">
            <v>0</v>
          </cell>
          <cell r="FT128" t="str">
            <v>0</v>
          </cell>
          <cell r="FU128" t="str">
            <v>0</v>
          </cell>
          <cell r="FV128" t="str">
            <v>0</v>
          </cell>
          <cell r="FW128">
            <v>0</v>
          </cell>
          <cell r="FX128" t="str">
            <v>0</v>
          </cell>
          <cell r="FY128" t="str">
            <v>0</v>
          </cell>
          <cell r="FZ128" t="str">
            <v>0</v>
          </cell>
          <cell r="GA128" t="str">
            <v>0</v>
          </cell>
          <cell r="GB128" t="str">
            <v>0</v>
          </cell>
          <cell r="GC128" t="str">
            <v>0</v>
          </cell>
          <cell r="GD128" t="str">
            <v>0</v>
          </cell>
          <cell r="GE128">
            <v>0</v>
          </cell>
          <cell r="GF128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0</v>
          </cell>
          <cell r="GL128" t="str">
            <v>0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 t="str">
            <v>0</v>
          </cell>
          <cell r="GR128" t="str">
            <v>0</v>
          </cell>
          <cell r="GS128" t="str">
            <v>0</v>
          </cell>
          <cell r="GT128" t="str">
            <v>0</v>
          </cell>
          <cell r="GU128" t="str">
            <v>0</v>
          </cell>
          <cell r="GV128">
            <v>0</v>
          </cell>
          <cell r="GW128" t="str">
            <v>0</v>
          </cell>
          <cell r="GX128" t="str">
            <v>0</v>
          </cell>
          <cell r="GY128" t="str">
            <v>0</v>
          </cell>
          <cell r="GZ128" t="str">
            <v>0</v>
          </cell>
          <cell r="HA128" t="str">
            <v>0</v>
          </cell>
          <cell r="HB128" t="str">
            <v>0</v>
          </cell>
          <cell r="HC128">
            <v>0</v>
          </cell>
          <cell r="HD128" t="str">
            <v>0</v>
          </cell>
          <cell r="HE128" t="str">
            <v>0</v>
          </cell>
          <cell r="HF128">
            <v>0</v>
          </cell>
          <cell r="HG128" t="str">
            <v>0</v>
          </cell>
          <cell r="HH128" t="str">
            <v>0</v>
          </cell>
          <cell r="HI128" t="str">
            <v>0</v>
          </cell>
          <cell r="HJ128" t="str">
            <v>0</v>
          </cell>
          <cell r="HK128" t="str">
            <v>0</v>
          </cell>
          <cell r="HL128" t="str">
            <v>0</v>
          </cell>
          <cell r="HM128">
            <v>0</v>
          </cell>
          <cell r="HN128">
            <v>0</v>
          </cell>
          <cell r="HO128" t="str">
            <v>0</v>
          </cell>
          <cell r="HP128" t="str">
            <v>0</v>
          </cell>
          <cell r="HQ128" t="str">
            <v>0</v>
          </cell>
          <cell r="HR128" t="str">
            <v>0</v>
          </cell>
          <cell r="HS128" t="str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</row>
        <row r="129">
          <cell r="B129">
            <v>38839</v>
          </cell>
          <cell r="CC129">
            <v>0</v>
          </cell>
          <cell r="CR129" t="str">
            <v>0</v>
          </cell>
          <cell r="CS129" t="str">
            <v>0</v>
          </cell>
          <cell r="CT129" t="str">
            <v>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0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>
            <v>0</v>
          </cell>
          <cell r="DI129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>
            <v>0</v>
          </cell>
          <cell r="EG129" t="str">
            <v>0</v>
          </cell>
          <cell r="EH129" t="str">
            <v>0</v>
          </cell>
          <cell r="EI129">
            <v>0</v>
          </cell>
          <cell r="EJ129" t="str">
            <v>0</v>
          </cell>
          <cell r="EK129" t="str">
            <v>0</v>
          </cell>
          <cell r="EL129" t="str">
            <v>0</v>
          </cell>
          <cell r="EM129" t="str">
            <v>0</v>
          </cell>
          <cell r="EN129" t="str">
            <v>0</v>
          </cell>
          <cell r="EO129" t="str">
            <v>0</v>
          </cell>
          <cell r="EP129">
            <v>0</v>
          </cell>
          <cell r="EQ129">
            <v>0</v>
          </cell>
          <cell r="ER129" t="str">
            <v>0</v>
          </cell>
          <cell r="ES129" t="str">
            <v>0</v>
          </cell>
          <cell r="ET129" t="str">
            <v>0</v>
          </cell>
          <cell r="EU129" t="str">
            <v>0</v>
          </cell>
          <cell r="EV129" t="str">
            <v>0</v>
          </cell>
          <cell r="EY129">
            <v>3370</v>
          </cell>
          <cell r="FA129">
            <v>460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</row>
        <row r="130">
          <cell r="B130">
            <v>38840</v>
          </cell>
          <cell r="CC130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 t="str">
            <v>0</v>
          </cell>
          <cell r="DF130" t="str">
            <v>0</v>
          </cell>
          <cell r="DG130" t="str">
            <v>0</v>
          </cell>
          <cell r="DH130">
            <v>0</v>
          </cell>
          <cell r="DI130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>
            <v>0</v>
          </cell>
          <cell r="EG130" t="str">
            <v>0</v>
          </cell>
          <cell r="EH130" t="str">
            <v>0</v>
          </cell>
          <cell r="EI130">
            <v>0</v>
          </cell>
          <cell r="EJ130" t="str">
            <v>0</v>
          </cell>
          <cell r="EK130" t="str">
            <v>0</v>
          </cell>
          <cell r="EL130" t="str">
            <v>0</v>
          </cell>
          <cell r="EM130" t="str">
            <v>0</v>
          </cell>
          <cell r="EN130" t="str">
            <v>0</v>
          </cell>
          <cell r="EO130" t="str">
            <v>0</v>
          </cell>
          <cell r="EP130">
            <v>0</v>
          </cell>
          <cell r="EQ130">
            <v>0</v>
          </cell>
          <cell r="ER130" t="str">
            <v>0</v>
          </cell>
          <cell r="ES130" t="str">
            <v>0</v>
          </cell>
          <cell r="ET130" t="str">
            <v>0</v>
          </cell>
          <cell r="EU130" t="str">
            <v>0</v>
          </cell>
          <cell r="EV130" t="str">
            <v>0</v>
          </cell>
          <cell r="EY130">
            <v>3370</v>
          </cell>
          <cell r="FA130">
            <v>460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</row>
        <row r="131">
          <cell r="B131">
            <v>38841</v>
          </cell>
          <cell r="CC131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0</v>
          </cell>
          <cell r="DA131" t="str">
            <v>0</v>
          </cell>
          <cell r="DB131" t="str">
            <v>0</v>
          </cell>
          <cell r="DC131" t="str">
            <v>0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>
            <v>0</v>
          </cell>
          <cell r="DI131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>
            <v>0</v>
          </cell>
          <cell r="DZ131" t="str">
            <v>0</v>
          </cell>
          <cell r="EA131" t="str">
            <v>0</v>
          </cell>
          <cell r="EB131" t="str">
            <v>0</v>
          </cell>
          <cell r="EC131" t="str">
            <v>0</v>
          </cell>
          <cell r="ED131" t="str">
            <v>0</v>
          </cell>
          <cell r="EE131" t="str">
            <v>0</v>
          </cell>
          <cell r="EF131">
            <v>0</v>
          </cell>
          <cell r="EG131" t="str">
            <v>0</v>
          </cell>
          <cell r="EH131" t="str">
            <v>0</v>
          </cell>
          <cell r="EI131">
            <v>0</v>
          </cell>
          <cell r="EJ131" t="str">
            <v>0</v>
          </cell>
          <cell r="EK131" t="str">
            <v>0</v>
          </cell>
          <cell r="EL131" t="str">
            <v>0</v>
          </cell>
          <cell r="EM131" t="str">
            <v>0</v>
          </cell>
          <cell r="EN131" t="str">
            <v>0</v>
          </cell>
          <cell r="EO131" t="str">
            <v>0</v>
          </cell>
          <cell r="EP131">
            <v>0</v>
          </cell>
          <cell r="EQ131">
            <v>0</v>
          </cell>
          <cell r="ER131" t="str">
            <v>0</v>
          </cell>
          <cell r="ES131" t="str">
            <v>0</v>
          </cell>
          <cell r="ET131" t="str">
            <v>0</v>
          </cell>
          <cell r="EU131" t="str">
            <v>0</v>
          </cell>
          <cell r="EV131" t="str">
            <v>0</v>
          </cell>
          <cell r="EY131">
            <v>3370</v>
          </cell>
          <cell r="FA131">
            <v>460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</row>
        <row r="132">
          <cell r="B132">
            <v>38842</v>
          </cell>
          <cell r="CC132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>
            <v>0</v>
          </cell>
          <cell r="DI132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>
            <v>0</v>
          </cell>
          <cell r="EG132" t="str">
            <v>0</v>
          </cell>
          <cell r="EH132" t="str">
            <v>0</v>
          </cell>
          <cell r="EI132">
            <v>0</v>
          </cell>
          <cell r="EJ132" t="str">
            <v>0</v>
          </cell>
          <cell r="EK132" t="str">
            <v>0</v>
          </cell>
          <cell r="EL132" t="str">
            <v>0</v>
          </cell>
          <cell r="EM132" t="str">
            <v>0</v>
          </cell>
          <cell r="EN132" t="str">
            <v>0</v>
          </cell>
          <cell r="EO132" t="str">
            <v>0</v>
          </cell>
          <cell r="EP132">
            <v>0</v>
          </cell>
          <cell r="EQ132">
            <v>0</v>
          </cell>
          <cell r="ER132" t="str">
            <v>0</v>
          </cell>
          <cell r="ES132" t="str">
            <v>0</v>
          </cell>
          <cell r="ET132" t="str">
            <v>0</v>
          </cell>
          <cell r="EU132" t="str">
            <v>0</v>
          </cell>
          <cell r="EV132" t="str">
            <v>0</v>
          </cell>
          <cell r="EY132">
            <v>3370</v>
          </cell>
          <cell r="FA132">
            <v>460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</row>
        <row r="133">
          <cell r="B133">
            <v>38843</v>
          </cell>
          <cell r="CC133">
            <v>0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>
            <v>0</v>
          </cell>
          <cell r="DI133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>
            <v>0</v>
          </cell>
          <cell r="EG133" t="str">
            <v>0</v>
          </cell>
          <cell r="EH133" t="str">
            <v>0</v>
          </cell>
          <cell r="EI133">
            <v>0</v>
          </cell>
          <cell r="EJ133" t="str">
            <v>0</v>
          </cell>
          <cell r="EK133" t="str">
            <v>0</v>
          </cell>
          <cell r="EL133" t="str">
            <v>0</v>
          </cell>
          <cell r="EM133" t="str">
            <v>0</v>
          </cell>
          <cell r="EN133" t="str">
            <v>0</v>
          </cell>
          <cell r="EO133" t="str">
            <v>0</v>
          </cell>
          <cell r="EP133">
            <v>0</v>
          </cell>
          <cell r="EQ133">
            <v>0</v>
          </cell>
          <cell r="ER133" t="str">
            <v>0</v>
          </cell>
          <cell r="ES133" t="str">
            <v>0</v>
          </cell>
          <cell r="ET133" t="str">
            <v>0</v>
          </cell>
          <cell r="EU133" t="str">
            <v>0</v>
          </cell>
          <cell r="EV133" t="str">
            <v>0</v>
          </cell>
          <cell r="EY133">
            <v>3370</v>
          </cell>
          <cell r="FA133">
            <v>460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</row>
        <row r="134">
          <cell r="B134">
            <v>38844</v>
          </cell>
          <cell r="CC134">
            <v>0</v>
          </cell>
          <cell r="CR134" t="str">
            <v>0</v>
          </cell>
          <cell r="CS134" t="str">
            <v>0</v>
          </cell>
          <cell r="CT134" t="str">
            <v>0</v>
          </cell>
          <cell r="CU134" t="str">
            <v>0</v>
          </cell>
          <cell r="CV134" t="str">
            <v>0</v>
          </cell>
          <cell r="CW134" t="str">
            <v>0</v>
          </cell>
          <cell r="CX134" t="str">
            <v>0</v>
          </cell>
          <cell r="CY134" t="str">
            <v>0</v>
          </cell>
          <cell r="CZ134">
            <v>0</v>
          </cell>
          <cell r="DA134" t="str">
            <v>0</v>
          </cell>
          <cell r="DB134" t="str">
            <v>0</v>
          </cell>
          <cell r="DC134" t="str">
            <v>0</v>
          </cell>
          <cell r="DD134" t="str">
            <v>0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0</v>
          </cell>
          <cell r="DI134">
            <v>0</v>
          </cell>
          <cell r="DJ134" t="str">
            <v>0</v>
          </cell>
          <cell r="DK134" t="str">
            <v>0</v>
          </cell>
          <cell r="DL134" t="str">
            <v>0</v>
          </cell>
          <cell r="DM134" t="str">
            <v>0</v>
          </cell>
          <cell r="DN134">
            <v>0</v>
          </cell>
          <cell r="DO134" t="str">
            <v>0</v>
          </cell>
          <cell r="DP134" t="str">
            <v>0</v>
          </cell>
          <cell r="DQ134" t="str">
            <v>0</v>
          </cell>
          <cell r="DR134" t="str">
            <v>0</v>
          </cell>
          <cell r="DS134" t="str">
            <v>0</v>
          </cell>
          <cell r="DT134" t="str">
            <v>0</v>
          </cell>
          <cell r="DU134" t="str">
            <v>0</v>
          </cell>
          <cell r="DV134" t="str">
            <v>0</v>
          </cell>
          <cell r="DW134" t="str">
            <v>0</v>
          </cell>
          <cell r="DX134" t="str">
            <v>0</v>
          </cell>
          <cell r="DY134">
            <v>0</v>
          </cell>
          <cell r="DZ134" t="str">
            <v>0</v>
          </cell>
          <cell r="EA134" t="str">
            <v>0</v>
          </cell>
          <cell r="EB134" t="str">
            <v>0</v>
          </cell>
          <cell r="EC134" t="str">
            <v>0</v>
          </cell>
          <cell r="ED134" t="str">
            <v>0</v>
          </cell>
          <cell r="EE134" t="str">
            <v>0</v>
          </cell>
          <cell r="EF134">
            <v>0</v>
          </cell>
          <cell r="EG134" t="str">
            <v>0</v>
          </cell>
          <cell r="EH134" t="str">
            <v>0</v>
          </cell>
          <cell r="EI134">
            <v>0</v>
          </cell>
          <cell r="EJ134" t="str">
            <v>0</v>
          </cell>
          <cell r="EK134" t="str">
            <v>0</v>
          </cell>
          <cell r="EL134" t="str">
            <v>0</v>
          </cell>
          <cell r="EM134" t="str">
            <v>0</v>
          </cell>
          <cell r="EN134" t="str">
            <v>0</v>
          </cell>
          <cell r="EO134" t="str">
            <v>0</v>
          </cell>
          <cell r="EP134">
            <v>0</v>
          </cell>
          <cell r="EQ134">
            <v>0</v>
          </cell>
          <cell r="ER134" t="str">
            <v>0</v>
          </cell>
          <cell r="ES134" t="str">
            <v>0</v>
          </cell>
          <cell r="ET134" t="str">
            <v>0</v>
          </cell>
          <cell r="EU134" t="str">
            <v>0</v>
          </cell>
          <cell r="EV134" t="str">
            <v>0</v>
          </cell>
          <cell r="EY134">
            <v>3370</v>
          </cell>
          <cell r="FA134">
            <v>460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</row>
        <row r="135">
          <cell r="B135">
            <v>38845</v>
          </cell>
          <cell r="CC135">
            <v>0</v>
          </cell>
          <cell r="CR135" t="str">
            <v>0</v>
          </cell>
          <cell r="CS135" t="str">
            <v>0</v>
          </cell>
          <cell r="CT135" t="str">
            <v>0</v>
          </cell>
          <cell r="CU135" t="str">
            <v>0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0</v>
          </cell>
          <cell r="DA135" t="str">
            <v>0</v>
          </cell>
          <cell r="DB135" t="str">
            <v>0</v>
          </cell>
          <cell r="DC135" t="str">
            <v>0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>
            <v>0</v>
          </cell>
          <cell r="DI135">
            <v>0</v>
          </cell>
          <cell r="DJ135" t="str">
            <v>0</v>
          </cell>
          <cell r="DK135" t="str">
            <v>0</v>
          </cell>
          <cell r="DL135" t="str">
            <v>0</v>
          </cell>
          <cell r="DM135" t="str">
            <v>0</v>
          </cell>
          <cell r="DN135">
            <v>0</v>
          </cell>
          <cell r="DO135" t="str">
            <v>0</v>
          </cell>
          <cell r="DP135" t="str">
            <v>0</v>
          </cell>
          <cell r="DQ135" t="str">
            <v>0</v>
          </cell>
          <cell r="DR135" t="str">
            <v>0</v>
          </cell>
          <cell r="DS135" t="str">
            <v>0</v>
          </cell>
          <cell r="DT135" t="str">
            <v>0</v>
          </cell>
          <cell r="DU135" t="str">
            <v>0</v>
          </cell>
          <cell r="DV135" t="str">
            <v>0</v>
          </cell>
          <cell r="DW135" t="str">
            <v>0</v>
          </cell>
          <cell r="DX135" t="str">
            <v>0</v>
          </cell>
          <cell r="DY135">
            <v>0</v>
          </cell>
          <cell r="DZ135" t="str">
            <v>0</v>
          </cell>
          <cell r="EA135" t="str">
            <v>0</v>
          </cell>
          <cell r="EB135" t="str">
            <v>0</v>
          </cell>
          <cell r="EC135" t="str">
            <v>0</v>
          </cell>
          <cell r="ED135" t="str">
            <v>0</v>
          </cell>
          <cell r="EE135" t="str">
            <v>0</v>
          </cell>
          <cell r="EF135">
            <v>0</v>
          </cell>
          <cell r="EG135" t="str">
            <v>0</v>
          </cell>
          <cell r="EH135" t="str">
            <v>0</v>
          </cell>
          <cell r="EI135">
            <v>0</v>
          </cell>
          <cell r="EJ135" t="str">
            <v>0</v>
          </cell>
          <cell r="EK135" t="str">
            <v>0</v>
          </cell>
          <cell r="EL135" t="str">
            <v>0</v>
          </cell>
          <cell r="EM135" t="str">
            <v>0</v>
          </cell>
          <cell r="EN135" t="str">
            <v>0</v>
          </cell>
          <cell r="EO135" t="str">
            <v>0</v>
          </cell>
          <cell r="EP135">
            <v>0</v>
          </cell>
          <cell r="EQ135">
            <v>0</v>
          </cell>
          <cell r="ER135" t="str">
            <v>0</v>
          </cell>
          <cell r="ES135" t="str">
            <v>0</v>
          </cell>
          <cell r="ET135" t="str">
            <v>0</v>
          </cell>
          <cell r="EU135" t="str">
            <v>0</v>
          </cell>
          <cell r="EV135" t="str">
            <v>0</v>
          </cell>
          <cell r="EY135">
            <v>3370</v>
          </cell>
          <cell r="FA135">
            <v>460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</row>
        <row r="136">
          <cell r="B136">
            <v>38846</v>
          </cell>
          <cell r="CC136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>
            <v>0</v>
          </cell>
          <cell r="DI136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>
            <v>0</v>
          </cell>
          <cell r="EG136" t="str">
            <v>0</v>
          </cell>
          <cell r="EH136" t="str">
            <v>0</v>
          </cell>
          <cell r="EI136">
            <v>0</v>
          </cell>
          <cell r="EJ136" t="str">
            <v>0</v>
          </cell>
          <cell r="EK136" t="str">
            <v>0</v>
          </cell>
          <cell r="EL136" t="str">
            <v>0</v>
          </cell>
          <cell r="EM136" t="str">
            <v>0</v>
          </cell>
          <cell r="EN136" t="str">
            <v>0</v>
          </cell>
          <cell r="EO136" t="str">
            <v>0</v>
          </cell>
          <cell r="EP136">
            <v>0</v>
          </cell>
          <cell r="EQ136">
            <v>0</v>
          </cell>
          <cell r="ER136" t="str">
            <v>0</v>
          </cell>
          <cell r="ES136" t="str">
            <v>0</v>
          </cell>
          <cell r="ET136" t="str">
            <v>0</v>
          </cell>
          <cell r="EU136" t="str">
            <v>0</v>
          </cell>
          <cell r="EV136" t="str">
            <v>0</v>
          </cell>
          <cell r="EY136">
            <v>3370</v>
          </cell>
          <cell r="FA136">
            <v>460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</row>
        <row r="137">
          <cell r="B137">
            <v>38847</v>
          </cell>
          <cell r="CC137">
            <v>0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 t="str">
            <v>0</v>
          </cell>
          <cell r="CX137" t="str">
            <v>0</v>
          </cell>
          <cell r="CY137" t="str">
            <v>0</v>
          </cell>
          <cell r="CZ137">
            <v>0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>
            <v>0</v>
          </cell>
          <cell r="DI137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0</v>
          </cell>
          <cell r="DO137" t="str">
            <v>0</v>
          </cell>
          <cell r="DP137" t="str">
            <v>0</v>
          </cell>
          <cell r="DQ137" t="str">
            <v>0</v>
          </cell>
          <cell r="DR137" t="str">
            <v>0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>
            <v>0</v>
          </cell>
          <cell r="EG137" t="str">
            <v>0</v>
          </cell>
          <cell r="EH137" t="str">
            <v>0</v>
          </cell>
          <cell r="EI137">
            <v>0</v>
          </cell>
          <cell r="EJ137" t="str">
            <v>0</v>
          </cell>
          <cell r="EK137" t="str">
            <v>0</v>
          </cell>
          <cell r="EL137" t="str">
            <v>0</v>
          </cell>
          <cell r="EM137" t="str">
            <v>0</v>
          </cell>
          <cell r="EN137" t="str">
            <v>0</v>
          </cell>
          <cell r="EO137" t="str">
            <v>0</v>
          </cell>
          <cell r="EP137">
            <v>0</v>
          </cell>
          <cell r="EQ137">
            <v>0</v>
          </cell>
          <cell r="ER137" t="str">
            <v>0</v>
          </cell>
          <cell r="ES137" t="str">
            <v>0</v>
          </cell>
          <cell r="ET137" t="str">
            <v>0</v>
          </cell>
          <cell r="EU137" t="str">
            <v>0</v>
          </cell>
          <cell r="EV137" t="str">
            <v>0</v>
          </cell>
          <cell r="EY137">
            <v>3370</v>
          </cell>
          <cell r="FA137">
            <v>460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</row>
        <row r="138">
          <cell r="B138">
            <v>38848</v>
          </cell>
          <cell r="CC138">
            <v>0</v>
          </cell>
          <cell r="CR138" t="str">
            <v>0</v>
          </cell>
          <cell r="CS138" t="str">
            <v>0</v>
          </cell>
          <cell r="CT138" t="str">
            <v>0</v>
          </cell>
          <cell r="CU138" t="str">
            <v>0</v>
          </cell>
          <cell r="CV138" t="str">
            <v>0</v>
          </cell>
          <cell r="CW138" t="str">
            <v>0</v>
          </cell>
          <cell r="CX138" t="str">
            <v>0</v>
          </cell>
          <cell r="CY138" t="str">
            <v>0</v>
          </cell>
          <cell r="CZ138">
            <v>0</v>
          </cell>
          <cell r="DA138" t="str">
            <v>0</v>
          </cell>
          <cell r="DB138" t="str">
            <v>0</v>
          </cell>
          <cell r="DC138" t="str">
            <v>0</v>
          </cell>
          <cell r="DD138" t="str">
            <v>0</v>
          </cell>
          <cell r="DE138" t="str">
            <v>0</v>
          </cell>
          <cell r="DF138" t="str">
            <v>0</v>
          </cell>
          <cell r="DG138" t="str">
            <v>0</v>
          </cell>
          <cell r="DH138">
            <v>0</v>
          </cell>
          <cell r="DI138">
            <v>0</v>
          </cell>
          <cell r="DJ138" t="str">
            <v>0</v>
          </cell>
          <cell r="DK138" t="str">
            <v>0</v>
          </cell>
          <cell r="DL138" t="str">
            <v>0</v>
          </cell>
          <cell r="DM138" t="str">
            <v>0</v>
          </cell>
          <cell r="DN138">
            <v>0</v>
          </cell>
          <cell r="DO138" t="str">
            <v>0</v>
          </cell>
          <cell r="DP138" t="str">
            <v>0</v>
          </cell>
          <cell r="DQ138" t="str">
            <v>0</v>
          </cell>
          <cell r="DR138" t="str">
            <v>0</v>
          </cell>
          <cell r="DS138" t="str">
            <v>0</v>
          </cell>
          <cell r="DT138" t="str">
            <v>0</v>
          </cell>
          <cell r="DU138" t="str">
            <v>0</v>
          </cell>
          <cell r="DV138" t="str">
            <v>0</v>
          </cell>
          <cell r="DW138" t="str">
            <v>0</v>
          </cell>
          <cell r="DX138" t="str">
            <v>0</v>
          </cell>
          <cell r="DY138">
            <v>0</v>
          </cell>
          <cell r="DZ138" t="str">
            <v>0</v>
          </cell>
          <cell r="EA138" t="str">
            <v>0</v>
          </cell>
          <cell r="EB138" t="str">
            <v>0</v>
          </cell>
          <cell r="EC138" t="str">
            <v>0</v>
          </cell>
          <cell r="ED138" t="str">
            <v>0</v>
          </cell>
          <cell r="EE138" t="str">
            <v>0</v>
          </cell>
          <cell r="EF138">
            <v>0</v>
          </cell>
          <cell r="EG138" t="str">
            <v>0</v>
          </cell>
          <cell r="EH138" t="str">
            <v>0</v>
          </cell>
          <cell r="EI138">
            <v>0</v>
          </cell>
          <cell r="EJ138" t="str">
            <v>0</v>
          </cell>
          <cell r="EK138" t="str">
            <v>0</v>
          </cell>
          <cell r="EL138" t="str">
            <v>0</v>
          </cell>
          <cell r="EM138" t="str">
            <v>0</v>
          </cell>
          <cell r="EN138" t="str">
            <v>0</v>
          </cell>
          <cell r="EO138" t="str">
            <v>0</v>
          </cell>
          <cell r="EP138">
            <v>0</v>
          </cell>
          <cell r="EQ138">
            <v>0</v>
          </cell>
          <cell r="ER138" t="str">
            <v>0</v>
          </cell>
          <cell r="ES138" t="str">
            <v>0</v>
          </cell>
          <cell r="ET138" t="str">
            <v>0</v>
          </cell>
          <cell r="EU138" t="str">
            <v>0</v>
          </cell>
          <cell r="EV138" t="str">
            <v>0</v>
          </cell>
          <cell r="EY138">
            <v>3370</v>
          </cell>
          <cell r="FA138">
            <v>460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</row>
        <row r="139">
          <cell r="B139">
            <v>38849</v>
          </cell>
          <cell r="CC139">
            <v>0</v>
          </cell>
          <cell r="CR139" t="str">
            <v>0</v>
          </cell>
          <cell r="CS139" t="str">
            <v>0</v>
          </cell>
          <cell r="CT139" t="str">
            <v>0</v>
          </cell>
          <cell r="CU139" t="str">
            <v>0</v>
          </cell>
          <cell r="CV139" t="str">
            <v>0</v>
          </cell>
          <cell r="CW139" t="str">
            <v>0</v>
          </cell>
          <cell r="CX139" t="str">
            <v>0</v>
          </cell>
          <cell r="CY139" t="str">
            <v>0</v>
          </cell>
          <cell r="CZ139">
            <v>0</v>
          </cell>
          <cell r="DA139" t="str">
            <v>0</v>
          </cell>
          <cell r="DB139" t="str">
            <v>0</v>
          </cell>
          <cell r="DC139" t="str">
            <v>0</v>
          </cell>
          <cell r="DD139" t="str">
            <v>0</v>
          </cell>
          <cell r="DE139" t="str">
            <v>0</v>
          </cell>
          <cell r="DF139" t="str">
            <v>0</v>
          </cell>
          <cell r="DG139" t="str">
            <v>0</v>
          </cell>
          <cell r="DH139">
            <v>0</v>
          </cell>
          <cell r="DI139">
            <v>0</v>
          </cell>
          <cell r="DJ139" t="str">
            <v>0</v>
          </cell>
          <cell r="DK139" t="str">
            <v>0</v>
          </cell>
          <cell r="DL139" t="str">
            <v>0</v>
          </cell>
          <cell r="DM139" t="str">
            <v>0</v>
          </cell>
          <cell r="DN139">
            <v>0</v>
          </cell>
          <cell r="DO139" t="str">
            <v>0</v>
          </cell>
          <cell r="DP139" t="str">
            <v>0</v>
          </cell>
          <cell r="DQ139" t="str">
            <v>0</v>
          </cell>
          <cell r="DR139" t="str">
            <v>0</v>
          </cell>
          <cell r="DS139" t="str">
            <v>0</v>
          </cell>
          <cell r="DT139" t="str">
            <v>0</v>
          </cell>
          <cell r="DU139" t="str">
            <v>0</v>
          </cell>
          <cell r="DV139" t="str">
            <v>0</v>
          </cell>
          <cell r="DW139" t="str">
            <v>0</v>
          </cell>
          <cell r="DX139" t="str">
            <v>0</v>
          </cell>
          <cell r="DY139">
            <v>0</v>
          </cell>
          <cell r="DZ139" t="str">
            <v>0</v>
          </cell>
          <cell r="EA139" t="str">
            <v>0</v>
          </cell>
          <cell r="EB139" t="str">
            <v>0</v>
          </cell>
          <cell r="EC139" t="str">
            <v>0</v>
          </cell>
          <cell r="ED139" t="str">
            <v>0</v>
          </cell>
          <cell r="EE139" t="str">
            <v>0</v>
          </cell>
          <cell r="EF139">
            <v>0</v>
          </cell>
          <cell r="EG139" t="str">
            <v>0</v>
          </cell>
          <cell r="EH139" t="str">
            <v>0</v>
          </cell>
          <cell r="EI139">
            <v>0</v>
          </cell>
          <cell r="EJ139" t="str">
            <v>0</v>
          </cell>
          <cell r="EK139" t="str">
            <v>0</v>
          </cell>
          <cell r="EL139" t="str">
            <v>0</v>
          </cell>
          <cell r="EM139" t="str">
            <v>0</v>
          </cell>
          <cell r="EN139" t="str">
            <v>0</v>
          </cell>
          <cell r="EO139" t="str">
            <v>0</v>
          </cell>
          <cell r="EP139">
            <v>0</v>
          </cell>
          <cell r="EQ139">
            <v>0</v>
          </cell>
          <cell r="ER139" t="str">
            <v>0</v>
          </cell>
          <cell r="ES139" t="str">
            <v>0</v>
          </cell>
          <cell r="ET139" t="str">
            <v>0</v>
          </cell>
          <cell r="EU139" t="str">
            <v>0</v>
          </cell>
          <cell r="EV139" t="str">
            <v>0</v>
          </cell>
          <cell r="EY139">
            <v>3370</v>
          </cell>
          <cell r="FA139">
            <v>460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</row>
        <row r="140">
          <cell r="B140">
            <v>38850</v>
          </cell>
          <cell r="CC140">
            <v>0</v>
          </cell>
          <cell r="CR140" t="str">
            <v>0</v>
          </cell>
          <cell r="CS140" t="str">
            <v>0</v>
          </cell>
          <cell r="CT140" t="str">
            <v>0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 t="str">
            <v>0</v>
          </cell>
          <cell r="CZ140">
            <v>0</v>
          </cell>
          <cell r="DA140" t="str">
            <v>0</v>
          </cell>
          <cell r="DB140" t="str">
            <v>0</v>
          </cell>
          <cell r="DC140" t="str">
            <v>0</v>
          </cell>
          <cell r="DD140" t="str">
            <v>0</v>
          </cell>
          <cell r="DE140" t="str">
            <v>0</v>
          </cell>
          <cell r="DF140" t="str">
            <v>0</v>
          </cell>
          <cell r="DG140" t="str">
            <v>0</v>
          </cell>
          <cell r="DH140">
            <v>0</v>
          </cell>
          <cell r="DI140">
            <v>0</v>
          </cell>
          <cell r="DJ140" t="str">
            <v>0</v>
          </cell>
          <cell r="DK140" t="str">
            <v>0</v>
          </cell>
          <cell r="DL140" t="str">
            <v>0</v>
          </cell>
          <cell r="DM140" t="str">
            <v>0</v>
          </cell>
          <cell r="DN140">
            <v>0</v>
          </cell>
          <cell r="DO140" t="str">
            <v>0</v>
          </cell>
          <cell r="DP140" t="str">
            <v>0</v>
          </cell>
          <cell r="DQ140" t="str">
            <v>0</v>
          </cell>
          <cell r="DR140" t="str">
            <v>0</v>
          </cell>
          <cell r="DS140" t="str">
            <v>0</v>
          </cell>
          <cell r="DT140" t="str">
            <v>0</v>
          </cell>
          <cell r="DU140" t="str">
            <v>0</v>
          </cell>
          <cell r="DV140" t="str">
            <v>0</v>
          </cell>
          <cell r="DW140" t="str">
            <v>0</v>
          </cell>
          <cell r="DX140" t="str">
            <v>0</v>
          </cell>
          <cell r="DY140">
            <v>0</v>
          </cell>
          <cell r="DZ140" t="str">
            <v>0</v>
          </cell>
          <cell r="EA140" t="str">
            <v>0</v>
          </cell>
          <cell r="EB140" t="str">
            <v>0</v>
          </cell>
          <cell r="EC140" t="str">
            <v>0</v>
          </cell>
          <cell r="ED140" t="str">
            <v>0</v>
          </cell>
          <cell r="EE140" t="str">
            <v>0</v>
          </cell>
          <cell r="EF140">
            <v>0</v>
          </cell>
          <cell r="EG140" t="str">
            <v>0</v>
          </cell>
          <cell r="EH140" t="str">
            <v>0</v>
          </cell>
          <cell r="EI140">
            <v>0</v>
          </cell>
          <cell r="EJ140" t="str">
            <v>0</v>
          </cell>
          <cell r="EK140" t="str">
            <v>0</v>
          </cell>
          <cell r="EL140" t="str">
            <v>0</v>
          </cell>
          <cell r="EM140" t="str">
            <v>0</v>
          </cell>
          <cell r="EN140" t="str">
            <v>0</v>
          </cell>
          <cell r="EO140" t="str">
            <v>0</v>
          </cell>
          <cell r="EP140">
            <v>0</v>
          </cell>
          <cell r="EQ140">
            <v>0</v>
          </cell>
          <cell r="ER140" t="str">
            <v>0</v>
          </cell>
          <cell r="ES140" t="str">
            <v>0</v>
          </cell>
          <cell r="ET140" t="str">
            <v>0</v>
          </cell>
          <cell r="EU140" t="str">
            <v>0</v>
          </cell>
          <cell r="EV140" t="str">
            <v>0</v>
          </cell>
          <cell r="EY140">
            <v>3370</v>
          </cell>
          <cell r="FA140">
            <v>460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</row>
        <row r="141">
          <cell r="B141">
            <v>38851</v>
          </cell>
          <cell r="CC141">
            <v>0</v>
          </cell>
          <cell r="CR141" t="str">
            <v>0</v>
          </cell>
          <cell r="CS141" t="str">
            <v>0</v>
          </cell>
          <cell r="CT141" t="str">
            <v>0</v>
          </cell>
          <cell r="CU141" t="str">
            <v>0</v>
          </cell>
          <cell r="CV141" t="str">
            <v>0</v>
          </cell>
          <cell r="CW141" t="str">
            <v>0</v>
          </cell>
          <cell r="CX141" t="str">
            <v>0</v>
          </cell>
          <cell r="CY141" t="str">
            <v>0</v>
          </cell>
          <cell r="CZ141">
            <v>0</v>
          </cell>
          <cell r="DA141" t="str">
            <v>0</v>
          </cell>
          <cell r="DB141" t="str">
            <v>0</v>
          </cell>
          <cell r="DC141" t="str">
            <v>0</v>
          </cell>
          <cell r="DD141" t="str">
            <v>0</v>
          </cell>
          <cell r="DE141" t="str">
            <v>0</v>
          </cell>
          <cell r="DF141" t="str">
            <v>0</v>
          </cell>
          <cell r="DG141" t="str">
            <v>0</v>
          </cell>
          <cell r="DH141">
            <v>0</v>
          </cell>
          <cell r="DI141">
            <v>0</v>
          </cell>
          <cell r="DJ141" t="str">
            <v>0</v>
          </cell>
          <cell r="DK141" t="str">
            <v>0</v>
          </cell>
          <cell r="DL141" t="str">
            <v>0</v>
          </cell>
          <cell r="DM141" t="str">
            <v>0</v>
          </cell>
          <cell r="DN141">
            <v>0</v>
          </cell>
          <cell r="DO141" t="str">
            <v>0</v>
          </cell>
          <cell r="DP141" t="str">
            <v>0</v>
          </cell>
          <cell r="DQ141" t="str">
            <v>0</v>
          </cell>
          <cell r="DR141" t="str">
            <v>0</v>
          </cell>
          <cell r="DS141" t="str">
            <v>0</v>
          </cell>
          <cell r="DT141" t="str">
            <v>0</v>
          </cell>
          <cell r="DU141" t="str">
            <v>0</v>
          </cell>
          <cell r="DV141" t="str">
            <v>0</v>
          </cell>
          <cell r="DW141" t="str">
            <v>0</v>
          </cell>
          <cell r="DX141" t="str">
            <v>0</v>
          </cell>
          <cell r="DY141">
            <v>0</v>
          </cell>
          <cell r="DZ141" t="str">
            <v>0</v>
          </cell>
          <cell r="EA141" t="str">
            <v>0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>
            <v>0</v>
          </cell>
          <cell r="EG141" t="str">
            <v>0</v>
          </cell>
          <cell r="EH141" t="str">
            <v>0</v>
          </cell>
          <cell r="EI141">
            <v>0</v>
          </cell>
          <cell r="EJ141" t="str">
            <v>0</v>
          </cell>
          <cell r="EK141" t="str">
            <v>0</v>
          </cell>
          <cell r="EL141" t="str">
            <v>0</v>
          </cell>
          <cell r="EM141" t="str">
            <v>0</v>
          </cell>
          <cell r="EN141" t="str">
            <v>0</v>
          </cell>
          <cell r="EO141" t="str">
            <v>0</v>
          </cell>
          <cell r="EP141">
            <v>0</v>
          </cell>
          <cell r="EQ141">
            <v>0</v>
          </cell>
          <cell r="ER141" t="str">
            <v>0</v>
          </cell>
          <cell r="ES141" t="str">
            <v>0</v>
          </cell>
          <cell r="ET141" t="str">
            <v>0</v>
          </cell>
          <cell r="EU141" t="str">
            <v>0</v>
          </cell>
          <cell r="EV141" t="str">
            <v>0</v>
          </cell>
          <cell r="EY141">
            <v>3370</v>
          </cell>
          <cell r="FA141">
            <v>460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</row>
        <row r="142">
          <cell r="B142">
            <v>38852</v>
          </cell>
          <cell r="CC142">
            <v>0</v>
          </cell>
          <cell r="CR142" t="str">
            <v>0</v>
          </cell>
          <cell r="CS142" t="str">
            <v>0</v>
          </cell>
          <cell r="CT142" t="str">
            <v>0</v>
          </cell>
          <cell r="CU142" t="str">
            <v>0</v>
          </cell>
          <cell r="CV142" t="str">
            <v>0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0</v>
          </cell>
          <cell r="DA142" t="str">
            <v>0</v>
          </cell>
          <cell r="DB142" t="str">
            <v>0</v>
          </cell>
          <cell r="DC142" t="str">
            <v>0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0</v>
          </cell>
          <cell r="DI142">
            <v>0</v>
          </cell>
          <cell r="DJ142" t="str">
            <v>0</v>
          </cell>
          <cell r="DK142" t="str">
            <v>0</v>
          </cell>
          <cell r="DL142" t="str">
            <v>0</v>
          </cell>
          <cell r="DM142" t="str">
            <v>0</v>
          </cell>
          <cell r="DN142">
            <v>0</v>
          </cell>
          <cell r="DO142" t="str">
            <v>0</v>
          </cell>
          <cell r="DP142" t="str">
            <v>0</v>
          </cell>
          <cell r="DQ142" t="str">
            <v>0</v>
          </cell>
          <cell r="DR142" t="str">
            <v>0</v>
          </cell>
          <cell r="DS142" t="str">
            <v>0</v>
          </cell>
          <cell r="DT142" t="str">
            <v>0</v>
          </cell>
          <cell r="DU142" t="str">
            <v>0</v>
          </cell>
          <cell r="DV142" t="str">
            <v>0</v>
          </cell>
          <cell r="DW142" t="str">
            <v>0</v>
          </cell>
          <cell r="DX142" t="str">
            <v>0</v>
          </cell>
          <cell r="DY142">
            <v>0</v>
          </cell>
          <cell r="DZ142" t="str">
            <v>0</v>
          </cell>
          <cell r="EA142" t="str">
            <v>0</v>
          </cell>
          <cell r="EB142" t="str">
            <v>0</v>
          </cell>
          <cell r="EC142" t="str">
            <v>0</v>
          </cell>
          <cell r="ED142" t="str">
            <v>0</v>
          </cell>
          <cell r="EE142" t="str">
            <v>0</v>
          </cell>
          <cell r="EF142">
            <v>0</v>
          </cell>
          <cell r="EG142" t="str">
            <v>0</v>
          </cell>
          <cell r="EH142" t="str">
            <v>0</v>
          </cell>
          <cell r="EI142">
            <v>0</v>
          </cell>
          <cell r="EJ142" t="str">
            <v>0</v>
          </cell>
          <cell r="EK142" t="str">
            <v>0</v>
          </cell>
          <cell r="EL142" t="str">
            <v>0</v>
          </cell>
          <cell r="EM142" t="str">
            <v>0</v>
          </cell>
          <cell r="EN142" t="str">
            <v>0</v>
          </cell>
          <cell r="EO142" t="str">
            <v>0</v>
          </cell>
          <cell r="EP142">
            <v>0</v>
          </cell>
          <cell r="EQ142">
            <v>0</v>
          </cell>
          <cell r="ER142" t="str">
            <v>0</v>
          </cell>
          <cell r="ES142" t="str">
            <v>0</v>
          </cell>
          <cell r="ET142" t="str">
            <v>0</v>
          </cell>
          <cell r="EU142" t="str">
            <v>0</v>
          </cell>
          <cell r="EV142" t="str">
            <v>0</v>
          </cell>
          <cell r="EY142">
            <v>3370</v>
          </cell>
          <cell r="FA142">
            <v>460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</row>
        <row r="143">
          <cell r="B143">
            <v>38853</v>
          </cell>
          <cell r="CC143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 t="str">
            <v>0</v>
          </cell>
          <cell r="CZ143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>
            <v>0</v>
          </cell>
          <cell r="DI143">
            <v>0</v>
          </cell>
          <cell r="DJ143" t="str">
            <v>0</v>
          </cell>
          <cell r="DK143" t="str">
            <v>0</v>
          </cell>
          <cell r="DL143" t="str">
            <v>0</v>
          </cell>
          <cell r="DM143" t="str">
            <v>0</v>
          </cell>
          <cell r="DN143">
            <v>0</v>
          </cell>
          <cell r="DO143" t="str">
            <v>0</v>
          </cell>
          <cell r="DP143" t="str">
            <v>0</v>
          </cell>
          <cell r="DQ143" t="str">
            <v>0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0</v>
          </cell>
          <cell r="DZ143" t="str">
            <v>0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>
            <v>0</v>
          </cell>
          <cell r="EG143" t="str">
            <v>0</v>
          </cell>
          <cell r="EH143" t="str">
            <v>0</v>
          </cell>
          <cell r="EI143">
            <v>0</v>
          </cell>
          <cell r="EJ143" t="str">
            <v>0</v>
          </cell>
          <cell r="EK143" t="str">
            <v>0</v>
          </cell>
          <cell r="EL143" t="str">
            <v>0</v>
          </cell>
          <cell r="EM143" t="str">
            <v>0</v>
          </cell>
          <cell r="EN143" t="str">
            <v>0</v>
          </cell>
          <cell r="EO143" t="str">
            <v>0</v>
          </cell>
          <cell r="EP143">
            <v>0</v>
          </cell>
          <cell r="EQ143">
            <v>0</v>
          </cell>
          <cell r="ER143" t="str">
            <v>0</v>
          </cell>
          <cell r="ES143" t="str">
            <v>0</v>
          </cell>
          <cell r="ET143" t="str">
            <v>0</v>
          </cell>
          <cell r="EU143" t="str">
            <v>0</v>
          </cell>
          <cell r="EV143" t="str">
            <v>0</v>
          </cell>
          <cell r="EY143">
            <v>3370</v>
          </cell>
          <cell r="FA143">
            <v>460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</row>
        <row r="144">
          <cell r="B144">
            <v>38854</v>
          </cell>
          <cell r="CC144">
            <v>0</v>
          </cell>
          <cell r="CR144" t="str">
            <v>0</v>
          </cell>
          <cell r="CS144" t="str">
            <v>0</v>
          </cell>
          <cell r="CT144" t="str">
            <v>0</v>
          </cell>
          <cell r="CU144" t="str">
            <v>0</v>
          </cell>
          <cell r="CV144" t="str">
            <v>0</v>
          </cell>
          <cell r="CW144" t="str">
            <v>0</v>
          </cell>
          <cell r="CX144" t="str">
            <v>0</v>
          </cell>
          <cell r="CY144" t="str">
            <v>0</v>
          </cell>
          <cell r="CZ144">
            <v>0</v>
          </cell>
          <cell r="DA144" t="str">
            <v>0</v>
          </cell>
          <cell r="DB144" t="str">
            <v>0</v>
          </cell>
          <cell r="DC144" t="str">
            <v>0</v>
          </cell>
          <cell r="DD144" t="str">
            <v>0</v>
          </cell>
          <cell r="DE144" t="str">
            <v>0</v>
          </cell>
          <cell r="DF144" t="str">
            <v>0</v>
          </cell>
          <cell r="DG144" t="str">
            <v>0</v>
          </cell>
          <cell r="DH144">
            <v>0</v>
          </cell>
          <cell r="DI144">
            <v>0</v>
          </cell>
          <cell r="DJ144" t="str">
            <v>0</v>
          </cell>
          <cell r="DK144" t="str">
            <v>0</v>
          </cell>
          <cell r="DL144" t="str">
            <v>0</v>
          </cell>
          <cell r="DM144" t="str">
            <v>0</v>
          </cell>
          <cell r="DN144">
            <v>0</v>
          </cell>
          <cell r="DO144" t="str">
            <v>0</v>
          </cell>
          <cell r="DP144" t="str">
            <v>0</v>
          </cell>
          <cell r="DQ144" t="str">
            <v>0</v>
          </cell>
          <cell r="DR144" t="str">
            <v>0</v>
          </cell>
          <cell r="DS144" t="str">
            <v>0</v>
          </cell>
          <cell r="DT144" t="str">
            <v>0</v>
          </cell>
          <cell r="DU144" t="str">
            <v>0</v>
          </cell>
          <cell r="DV144" t="str">
            <v>0</v>
          </cell>
          <cell r="DW144" t="str">
            <v>0</v>
          </cell>
          <cell r="DX144" t="str">
            <v>0</v>
          </cell>
          <cell r="DY144">
            <v>0</v>
          </cell>
          <cell r="DZ144" t="str">
            <v>0</v>
          </cell>
          <cell r="EA144" t="str">
            <v>0</v>
          </cell>
          <cell r="EB144" t="str">
            <v>0</v>
          </cell>
          <cell r="EC144" t="str">
            <v>0</v>
          </cell>
          <cell r="ED144" t="str">
            <v>0</v>
          </cell>
          <cell r="EE144" t="str">
            <v>0</v>
          </cell>
          <cell r="EF144">
            <v>0</v>
          </cell>
          <cell r="EG144" t="str">
            <v>0</v>
          </cell>
          <cell r="EH144" t="str">
            <v>0</v>
          </cell>
          <cell r="EI144">
            <v>0</v>
          </cell>
          <cell r="EJ144" t="str">
            <v>0</v>
          </cell>
          <cell r="EK144" t="str">
            <v>0</v>
          </cell>
          <cell r="EL144" t="str">
            <v>0</v>
          </cell>
          <cell r="EM144" t="str">
            <v>0</v>
          </cell>
          <cell r="EN144" t="str">
            <v>0</v>
          </cell>
          <cell r="EO144" t="str">
            <v>0</v>
          </cell>
          <cell r="EP144">
            <v>0</v>
          </cell>
          <cell r="EQ144">
            <v>0</v>
          </cell>
          <cell r="ER144" t="str">
            <v>0</v>
          </cell>
          <cell r="ES144" t="str">
            <v>0</v>
          </cell>
          <cell r="ET144" t="str">
            <v>0</v>
          </cell>
          <cell r="EU144" t="str">
            <v>0</v>
          </cell>
          <cell r="EV144" t="str">
            <v>0</v>
          </cell>
          <cell r="EY144">
            <v>3370</v>
          </cell>
          <cell r="FA144">
            <v>460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</row>
        <row r="145">
          <cell r="B145">
            <v>38855</v>
          </cell>
          <cell r="CC145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>
            <v>0</v>
          </cell>
          <cell r="DI145">
            <v>0</v>
          </cell>
          <cell r="DJ145" t="str">
            <v>0</v>
          </cell>
          <cell r="DK145" t="str">
            <v>0</v>
          </cell>
          <cell r="DL145" t="str">
            <v>0</v>
          </cell>
          <cell r="DM145" t="str">
            <v>0</v>
          </cell>
          <cell r="DN145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>
            <v>0</v>
          </cell>
          <cell r="EG145" t="str">
            <v>0</v>
          </cell>
          <cell r="EH145" t="str">
            <v>0</v>
          </cell>
          <cell r="EI145">
            <v>0</v>
          </cell>
          <cell r="EJ145" t="str">
            <v>0</v>
          </cell>
          <cell r="EK145" t="str">
            <v>0</v>
          </cell>
          <cell r="EL145" t="str">
            <v>0</v>
          </cell>
          <cell r="EM145" t="str">
            <v>0</v>
          </cell>
          <cell r="EN145" t="str">
            <v>0</v>
          </cell>
          <cell r="EO145" t="str">
            <v>0</v>
          </cell>
          <cell r="EP145">
            <v>0</v>
          </cell>
          <cell r="EQ145">
            <v>0</v>
          </cell>
          <cell r="ER145" t="str">
            <v>0</v>
          </cell>
          <cell r="ES145" t="str">
            <v>0</v>
          </cell>
          <cell r="ET145" t="str">
            <v>0</v>
          </cell>
          <cell r="EU145" t="str">
            <v>0</v>
          </cell>
          <cell r="EV145" t="str">
            <v>0</v>
          </cell>
          <cell r="EY145">
            <v>3370</v>
          </cell>
          <cell r="FA145">
            <v>460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</row>
        <row r="146">
          <cell r="B146">
            <v>38856</v>
          </cell>
          <cell r="CC146">
            <v>0</v>
          </cell>
          <cell r="CR146" t="str">
            <v>0</v>
          </cell>
          <cell r="CS146" t="str">
            <v>0</v>
          </cell>
          <cell r="CT146" t="str">
            <v>0</v>
          </cell>
          <cell r="CU146" t="str">
            <v>0</v>
          </cell>
          <cell r="CV146" t="str">
            <v>0</v>
          </cell>
          <cell r="CW146" t="str">
            <v>0</v>
          </cell>
          <cell r="CX146" t="str">
            <v>0</v>
          </cell>
          <cell r="CY146" t="str">
            <v>0</v>
          </cell>
          <cell r="CZ146">
            <v>0</v>
          </cell>
          <cell r="DA146" t="str">
            <v>0</v>
          </cell>
          <cell r="DB146" t="str">
            <v>0</v>
          </cell>
          <cell r="DC146" t="str">
            <v>0</v>
          </cell>
          <cell r="DD146" t="str">
            <v>0</v>
          </cell>
          <cell r="DE146" t="str">
            <v>0</v>
          </cell>
          <cell r="DF146" t="str">
            <v>0</v>
          </cell>
          <cell r="DG146" t="str">
            <v>0</v>
          </cell>
          <cell r="DH146">
            <v>0</v>
          </cell>
          <cell r="DI146">
            <v>0</v>
          </cell>
          <cell r="DJ146" t="str">
            <v>0</v>
          </cell>
          <cell r="DK146" t="str">
            <v>0</v>
          </cell>
          <cell r="DL146" t="str">
            <v>0</v>
          </cell>
          <cell r="DM146" t="str">
            <v>0</v>
          </cell>
          <cell r="DN146">
            <v>0</v>
          </cell>
          <cell r="DO146" t="str">
            <v>0</v>
          </cell>
          <cell r="DP146" t="str">
            <v>0</v>
          </cell>
          <cell r="DQ146" t="str">
            <v>0</v>
          </cell>
          <cell r="DR146" t="str">
            <v>0</v>
          </cell>
          <cell r="DS146" t="str">
            <v>0</v>
          </cell>
          <cell r="DT146" t="str">
            <v>0</v>
          </cell>
          <cell r="DU146" t="str">
            <v>0</v>
          </cell>
          <cell r="DV146" t="str">
            <v>0</v>
          </cell>
          <cell r="DW146" t="str">
            <v>0</v>
          </cell>
          <cell r="DX146" t="str">
            <v>0</v>
          </cell>
          <cell r="DY146">
            <v>0</v>
          </cell>
          <cell r="DZ146" t="str">
            <v>0</v>
          </cell>
          <cell r="EA146" t="str">
            <v>0</v>
          </cell>
          <cell r="EB146" t="str">
            <v>0</v>
          </cell>
          <cell r="EC146" t="str">
            <v>0</v>
          </cell>
          <cell r="ED146" t="str">
            <v>0</v>
          </cell>
          <cell r="EE146" t="str">
            <v>0</v>
          </cell>
          <cell r="EF146">
            <v>0</v>
          </cell>
          <cell r="EG146" t="str">
            <v>0</v>
          </cell>
          <cell r="EH146" t="str">
            <v>0</v>
          </cell>
          <cell r="EI146">
            <v>0</v>
          </cell>
          <cell r="EJ146" t="str">
            <v>0</v>
          </cell>
          <cell r="EK146" t="str">
            <v>0</v>
          </cell>
          <cell r="EL146" t="str">
            <v>0</v>
          </cell>
          <cell r="EM146" t="str">
            <v>0</v>
          </cell>
          <cell r="EN146" t="str">
            <v>0</v>
          </cell>
          <cell r="EO146" t="str">
            <v>0</v>
          </cell>
          <cell r="EP146">
            <v>0</v>
          </cell>
          <cell r="EQ146">
            <v>0</v>
          </cell>
          <cell r="ER146" t="str">
            <v>0</v>
          </cell>
          <cell r="ES146" t="str">
            <v>0</v>
          </cell>
          <cell r="ET146" t="str">
            <v>0</v>
          </cell>
          <cell r="EU146" t="str">
            <v>0</v>
          </cell>
          <cell r="EV146" t="str">
            <v>0</v>
          </cell>
          <cell r="EY146">
            <v>3370</v>
          </cell>
          <cell r="FA146">
            <v>460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</row>
        <row r="147">
          <cell r="B147">
            <v>38857</v>
          </cell>
          <cell r="CC147">
            <v>0</v>
          </cell>
          <cell r="CR147" t="str">
            <v>0</v>
          </cell>
          <cell r="CS147" t="str">
            <v>0</v>
          </cell>
          <cell r="CT147" t="str">
            <v>0</v>
          </cell>
          <cell r="CU147" t="str">
            <v>0</v>
          </cell>
          <cell r="CV147" t="str">
            <v>0</v>
          </cell>
          <cell r="CW147" t="str">
            <v>0</v>
          </cell>
          <cell r="CX147" t="str">
            <v>0</v>
          </cell>
          <cell r="CY147" t="str">
            <v>0</v>
          </cell>
          <cell r="CZ147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 t="str">
            <v>0</v>
          </cell>
          <cell r="DF147" t="str">
            <v>0</v>
          </cell>
          <cell r="DG147" t="str">
            <v>0</v>
          </cell>
          <cell r="DH147">
            <v>0</v>
          </cell>
          <cell r="DI147">
            <v>0</v>
          </cell>
          <cell r="DJ147" t="str">
            <v>0</v>
          </cell>
          <cell r="DK147" t="str">
            <v>0</v>
          </cell>
          <cell r="DL147" t="str">
            <v>0</v>
          </cell>
          <cell r="DM147" t="str">
            <v>0</v>
          </cell>
          <cell r="DN147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 t="str">
            <v>0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>
            <v>0</v>
          </cell>
          <cell r="EG147" t="str">
            <v>0</v>
          </cell>
          <cell r="EH147" t="str">
            <v>0</v>
          </cell>
          <cell r="EI147">
            <v>0</v>
          </cell>
          <cell r="EJ147" t="str">
            <v>0</v>
          </cell>
          <cell r="EK147" t="str">
            <v>0</v>
          </cell>
          <cell r="EL147" t="str">
            <v>0</v>
          </cell>
          <cell r="EM147" t="str">
            <v>0</v>
          </cell>
          <cell r="EN147" t="str">
            <v>0</v>
          </cell>
          <cell r="EO147" t="str">
            <v>0</v>
          </cell>
          <cell r="EP147">
            <v>0</v>
          </cell>
          <cell r="EQ147">
            <v>0</v>
          </cell>
          <cell r="ER147" t="str">
            <v>0</v>
          </cell>
          <cell r="ES147" t="str">
            <v>0</v>
          </cell>
          <cell r="ET147" t="str">
            <v>0</v>
          </cell>
          <cell r="EU147" t="str">
            <v>0</v>
          </cell>
          <cell r="EV147" t="str">
            <v>0</v>
          </cell>
          <cell r="EY147">
            <v>3370</v>
          </cell>
          <cell r="FA147">
            <v>460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</row>
        <row r="148">
          <cell r="B148">
            <v>38858</v>
          </cell>
          <cell r="CC148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>
            <v>0</v>
          </cell>
          <cell r="DI148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>
            <v>0</v>
          </cell>
          <cell r="EG148" t="str">
            <v>0</v>
          </cell>
          <cell r="EH148" t="str">
            <v>0</v>
          </cell>
          <cell r="EI148">
            <v>0</v>
          </cell>
          <cell r="EJ148" t="str">
            <v>0</v>
          </cell>
          <cell r="EK148" t="str">
            <v>0</v>
          </cell>
          <cell r="EL148" t="str">
            <v>0</v>
          </cell>
          <cell r="EM148" t="str">
            <v>0</v>
          </cell>
          <cell r="EN148" t="str">
            <v>0</v>
          </cell>
          <cell r="EO148" t="str">
            <v>0</v>
          </cell>
          <cell r="EP148">
            <v>0</v>
          </cell>
          <cell r="EQ148">
            <v>0</v>
          </cell>
          <cell r="ER148" t="str">
            <v>0</v>
          </cell>
          <cell r="ES148" t="str">
            <v>0</v>
          </cell>
          <cell r="ET148" t="str">
            <v>0</v>
          </cell>
          <cell r="EU148" t="str">
            <v>0</v>
          </cell>
          <cell r="EV148" t="str">
            <v>0</v>
          </cell>
          <cell r="EY148">
            <v>3370</v>
          </cell>
          <cell r="FA148">
            <v>460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</row>
        <row r="149">
          <cell r="B149">
            <v>38859</v>
          </cell>
          <cell r="CC149">
            <v>0</v>
          </cell>
          <cell r="CR149" t="str">
            <v>0</v>
          </cell>
          <cell r="CS149" t="str">
            <v>0</v>
          </cell>
          <cell r="CT149" t="str">
            <v>0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 t="str">
            <v>0</v>
          </cell>
          <cell r="CZ149">
            <v>0</v>
          </cell>
          <cell r="DA149" t="str">
            <v>0</v>
          </cell>
          <cell r="DB149" t="str">
            <v>0</v>
          </cell>
          <cell r="DC149" t="str">
            <v>0</v>
          </cell>
          <cell r="DD149" t="str">
            <v>0</v>
          </cell>
          <cell r="DE149" t="str">
            <v>0</v>
          </cell>
          <cell r="DF149" t="str">
            <v>0</v>
          </cell>
          <cell r="DG149" t="str">
            <v>0</v>
          </cell>
          <cell r="DH149">
            <v>0</v>
          </cell>
          <cell r="DI149">
            <v>0</v>
          </cell>
          <cell r="DJ149" t="str">
            <v>0</v>
          </cell>
          <cell r="DK149" t="str">
            <v>0</v>
          </cell>
          <cell r="DL149" t="str">
            <v>0</v>
          </cell>
          <cell r="DM149" t="str">
            <v>0</v>
          </cell>
          <cell r="DN149">
            <v>0</v>
          </cell>
          <cell r="DO149" t="str">
            <v>0</v>
          </cell>
          <cell r="DP149" t="str">
            <v>0</v>
          </cell>
          <cell r="DQ149" t="str">
            <v>0</v>
          </cell>
          <cell r="DR149" t="str">
            <v>0</v>
          </cell>
          <cell r="DS149" t="str">
            <v>0</v>
          </cell>
          <cell r="DT149" t="str">
            <v>0</v>
          </cell>
          <cell r="DU149" t="str">
            <v>0</v>
          </cell>
          <cell r="DV149" t="str">
            <v>0</v>
          </cell>
          <cell r="DW149" t="str">
            <v>0</v>
          </cell>
          <cell r="DX149" t="str">
            <v>0</v>
          </cell>
          <cell r="DY149">
            <v>0</v>
          </cell>
          <cell r="DZ149" t="str">
            <v>0</v>
          </cell>
          <cell r="EA149" t="str">
            <v>0</v>
          </cell>
          <cell r="EB149" t="str">
            <v>0</v>
          </cell>
          <cell r="EC149" t="str">
            <v>0</v>
          </cell>
          <cell r="ED149" t="str">
            <v>0</v>
          </cell>
          <cell r="EE149" t="str">
            <v>0</v>
          </cell>
          <cell r="EF149">
            <v>0</v>
          </cell>
          <cell r="EG149" t="str">
            <v>0</v>
          </cell>
          <cell r="EH149" t="str">
            <v>0</v>
          </cell>
          <cell r="EI149">
            <v>0</v>
          </cell>
          <cell r="EJ149" t="str">
            <v>0</v>
          </cell>
          <cell r="EK149" t="str">
            <v>0</v>
          </cell>
          <cell r="EL149" t="str">
            <v>0</v>
          </cell>
          <cell r="EM149" t="str">
            <v>0</v>
          </cell>
          <cell r="EN149" t="str">
            <v>0</v>
          </cell>
          <cell r="EO149" t="str">
            <v>0</v>
          </cell>
          <cell r="EP149">
            <v>0</v>
          </cell>
          <cell r="EQ149">
            <v>0</v>
          </cell>
          <cell r="ER149" t="str">
            <v>0</v>
          </cell>
          <cell r="ES149" t="str">
            <v>0</v>
          </cell>
          <cell r="ET149" t="str">
            <v>0</v>
          </cell>
          <cell r="EU149" t="str">
            <v>0</v>
          </cell>
          <cell r="EV149" t="str">
            <v>0</v>
          </cell>
          <cell r="EY149">
            <v>3370</v>
          </cell>
          <cell r="FA149">
            <v>460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</row>
        <row r="150">
          <cell r="B150">
            <v>38860</v>
          </cell>
          <cell r="CC150">
            <v>0</v>
          </cell>
          <cell r="CR150" t="str">
            <v>0</v>
          </cell>
          <cell r="CS150" t="str">
            <v>0</v>
          </cell>
          <cell r="CT150" t="str">
            <v>0</v>
          </cell>
          <cell r="CU150" t="str">
            <v>0</v>
          </cell>
          <cell r="CV150" t="str">
            <v>0</v>
          </cell>
          <cell r="CW150" t="str">
            <v>0</v>
          </cell>
          <cell r="CX150" t="str">
            <v>0</v>
          </cell>
          <cell r="CY150" t="str">
            <v>0</v>
          </cell>
          <cell r="CZ150">
            <v>0</v>
          </cell>
          <cell r="DA150" t="str">
            <v>0</v>
          </cell>
          <cell r="DB150" t="str">
            <v>0</v>
          </cell>
          <cell r="DC150" t="str">
            <v>0</v>
          </cell>
          <cell r="DD150" t="str">
            <v>0</v>
          </cell>
          <cell r="DE150" t="str">
            <v>0</v>
          </cell>
          <cell r="DF150" t="str">
            <v>0</v>
          </cell>
          <cell r="DG150" t="str">
            <v>0</v>
          </cell>
          <cell r="DH150">
            <v>0</v>
          </cell>
          <cell r="DI150">
            <v>0</v>
          </cell>
          <cell r="DJ150" t="str">
            <v>0</v>
          </cell>
          <cell r="DK150" t="str">
            <v>0</v>
          </cell>
          <cell r="DL150" t="str">
            <v>0</v>
          </cell>
          <cell r="DM150" t="str">
            <v>0</v>
          </cell>
          <cell r="DN150">
            <v>0</v>
          </cell>
          <cell r="DO150" t="str">
            <v>0</v>
          </cell>
          <cell r="DP150" t="str">
            <v>0</v>
          </cell>
          <cell r="DQ150" t="str">
            <v>0</v>
          </cell>
          <cell r="DR150" t="str">
            <v>0</v>
          </cell>
          <cell r="DS150" t="str">
            <v>0</v>
          </cell>
          <cell r="DT150" t="str">
            <v>0</v>
          </cell>
          <cell r="DU150" t="str">
            <v>0</v>
          </cell>
          <cell r="DV150" t="str">
            <v>0</v>
          </cell>
          <cell r="DW150" t="str">
            <v>0</v>
          </cell>
          <cell r="DX150" t="str">
            <v>0</v>
          </cell>
          <cell r="DY150">
            <v>0</v>
          </cell>
          <cell r="DZ150" t="str">
            <v>0</v>
          </cell>
          <cell r="EA150" t="str">
            <v>0</v>
          </cell>
          <cell r="EB150" t="str">
            <v>0</v>
          </cell>
          <cell r="EC150" t="str">
            <v>0</v>
          </cell>
          <cell r="ED150" t="str">
            <v>0</v>
          </cell>
          <cell r="EE150" t="str">
            <v>0</v>
          </cell>
          <cell r="EF150">
            <v>0</v>
          </cell>
          <cell r="EG150" t="str">
            <v>0</v>
          </cell>
          <cell r="EH150" t="str">
            <v>0</v>
          </cell>
          <cell r="EI150">
            <v>0</v>
          </cell>
          <cell r="EJ150" t="str">
            <v>0</v>
          </cell>
          <cell r="EK150" t="str">
            <v>0</v>
          </cell>
          <cell r="EL150" t="str">
            <v>0</v>
          </cell>
          <cell r="EM150" t="str">
            <v>0</v>
          </cell>
          <cell r="EN150" t="str">
            <v>0</v>
          </cell>
          <cell r="EO150" t="str">
            <v>0</v>
          </cell>
          <cell r="EP150">
            <v>0</v>
          </cell>
          <cell r="EQ150">
            <v>0</v>
          </cell>
          <cell r="ER150" t="str">
            <v>0</v>
          </cell>
          <cell r="ES150" t="str">
            <v>0</v>
          </cell>
          <cell r="ET150" t="str">
            <v>0</v>
          </cell>
          <cell r="EU150" t="str">
            <v>0</v>
          </cell>
          <cell r="EV150" t="str">
            <v>0</v>
          </cell>
          <cell r="EY150">
            <v>3370</v>
          </cell>
          <cell r="FA150">
            <v>460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</row>
        <row r="151">
          <cell r="B151">
            <v>38861</v>
          </cell>
          <cell r="CC151">
            <v>0</v>
          </cell>
          <cell r="CR151" t="str">
            <v>0</v>
          </cell>
          <cell r="CS151" t="str">
            <v>0</v>
          </cell>
          <cell r="CT151" t="str">
            <v>0</v>
          </cell>
          <cell r="CU151" t="str">
            <v>0</v>
          </cell>
          <cell r="CV151" t="str">
            <v>0</v>
          </cell>
          <cell r="CW151" t="str">
            <v>0</v>
          </cell>
          <cell r="CX151" t="str">
            <v>0</v>
          </cell>
          <cell r="CY151" t="str">
            <v>0</v>
          </cell>
          <cell r="CZ151">
            <v>0</v>
          </cell>
          <cell r="DA151" t="str">
            <v>0</v>
          </cell>
          <cell r="DB151" t="str">
            <v>0</v>
          </cell>
          <cell r="DC151" t="str">
            <v>0</v>
          </cell>
          <cell r="DD151" t="str">
            <v>0</v>
          </cell>
          <cell r="DE151" t="str">
            <v>0</v>
          </cell>
          <cell r="DF151" t="str">
            <v>0</v>
          </cell>
          <cell r="DG151" t="str">
            <v>0</v>
          </cell>
          <cell r="DH151">
            <v>0</v>
          </cell>
          <cell r="DI151">
            <v>0</v>
          </cell>
          <cell r="DJ151" t="str">
            <v>0</v>
          </cell>
          <cell r="DK151" t="str">
            <v>0</v>
          </cell>
          <cell r="DL151" t="str">
            <v>0</v>
          </cell>
          <cell r="DM151" t="str">
            <v>0</v>
          </cell>
          <cell r="DN151">
            <v>0</v>
          </cell>
          <cell r="DO151" t="str">
            <v>0</v>
          </cell>
          <cell r="DP151" t="str">
            <v>0</v>
          </cell>
          <cell r="DQ151" t="str">
            <v>0</v>
          </cell>
          <cell r="DR151" t="str">
            <v>0</v>
          </cell>
          <cell r="DS151" t="str">
            <v>0</v>
          </cell>
          <cell r="DT151" t="str">
            <v>0</v>
          </cell>
          <cell r="DU151" t="str">
            <v>0</v>
          </cell>
          <cell r="DV151" t="str">
            <v>0</v>
          </cell>
          <cell r="DW151" t="str">
            <v>0</v>
          </cell>
          <cell r="DX151" t="str">
            <v>0</v>
          </cell>
          <cell r="DY151">
            <v>0</v>
          </cell>
          <cell r="DZ151" t="str">
            <v>0</v>
          </cell>
          <cell r="EA151" t="str">
            <v>0</v>
          </cell>
          <cell r="EB151" t="str">
            <v>0</v>
          </cell>
          <cell r="EC151" t="str">
            <v>0</v>
          </cell>
          <cell r="ED151" t="str">
            <v>0</v>
          </cell>
          <cell r="EE151" t="str">
            <v>0</v>
          </cell>
          <cell r="EF151">
            <v>0</v>
          </cell>
          <cell r="EG151" t="str">
            <v>0</v>
          </cell>
          <cell r="EH151" t="str">
            <v>0</v>
          </cell>
          <cell r="EI151">
            <v>0</v>
          </cell>
          <cell r="EJ151" t="str">
            <v>0</v>
          </cell>
          <cell r="EK151" t="str">
            <v>0</v>
          </cell>
          <cell r="EL151" t="str">
            <v>0</v>
          </cell>
          <cell r="EM151" t="str">
            <v>0</v>
          </cell>
          <cell r="EN151" t="str">
            <v>0</v>
          </cell>
          <cell r="EO151" t="str">
            <v>0</v>
          </cell>
          <cell r="EP151">
            <v>0</v>
          </cell>
          <cell r="EQ151">
            <v>0</v>
          </cell>
          <cell r="ER151" t="str">
            <v>0</v>
          </cell>
          <cell r="ES151" t="str">
            <v>0</v>
          </cell>
          <cell r="ET151" t="str">
            <v>0</v>
          </cell>
          <cell r="EU151" t="str">
            <v>0</v>
          </cell>
          <cell r="EV151" t="str">
            <v>0</v>
          </cell>
          <cell r="EY151">
            <v>3370</v>
          </cell>
          <cell r="FA151">
            <v>460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</row>
        <row r="152">
          <cell r="B152">
            <v>38862</v>
          </cell>
          <cell r="CC152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>
            <v>0</v>
          </cell>
          <cell r="DI152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>
            <v>0</v>
          </cell>
          <cell r="DO152" t="str">
            <v>0</v>
          </cell>
          <cell r="DP152" t="str">
            <v>0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>
            <v>0</v>
          </cell>
          <cell r="EG152" t="str">
            <v>0</v>
          </cell>
          <cell r="EH152" t="str">
            <v>0</v>
          </cell>
          <cell r="EI152">
            <v>0</v>
          </cell>
          <cell r="EJ152" t="str">
            <v>0</v>
          </cell>
          <cell r="EK152" t="str">
            <v>0</v>
          </cell>
          <cell r="EL152" t="str">
            <v>0</v>
          </cell>
          <cell r="EM152" t="str">
            <v>0</v>
          </cell>
          <cell r="EN152" t="str">
            <v>0</v>
          </cell>
          <cell r="EO152" t="str">
            <v>0</v>
          </cell>
          <cell r="EP152">
            <v>0</v>
          </cell>
          <cell r="EQ152">
            <v>0</v>
          </cell>
          <cell r="ER152" t="str">
            <v>0</v>
          </cell>
          <cell r="ES152" t="str">
            <v>0</v>
          </cell>
          <cell r="ET152" t="str">
            <v>0</v>
          </cell>
          <cell r="EU152" t="str">
            <v>0</v>
          </cell>
          <cell r="EV152" t="str">
            <v>0</v>
          </cell>
          <cell r="EY152">
            <v>3370</v>
          </cell>
          <cell r="FA152">
            <v>460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</row>
        <row r="153">
          <cell r="B153">
            <v>38863</v>
          </cell>
          <cell r="CC153">
            <v>0</v>
          </cell>
          <cell r="CR153" t="str">
            <v>0</v>
          </cell>
          <cell r="CS153" t="str">
            <v>0</v>
          </cell>
          <cell r="CT153" t="str">
            <v>0</v>
          </cell>
          <cell r="CU153" t="str">
            <v>0</v>
          </cell>
          <cell r="CV153" t="str">
            <v>0</v>
          </cell>
          <cell r="CW153" t="str">
            <v>0</v>
          </cell>
          <cell r="CX153" t="str">
            <v>0</v>
          </cell>
          <cell r="CY153" t="str">
            <v>0</v>
          </cell>
          <cell r="CZ153">
            <v>0</v>
          </cell>
          <cell r="DA153" t="str">
            <v>0</v>
          </cell>
          <cell r="DB153" t="str">
            <v>0</v>
          </cell>
          <cell r="DC153" t="str">
            <v>0</v>
          </cell>
          <cell r="DD153" t="str">
            <v>0</v>
          </cell>
          <cell r="DE153" t="str">
            <v>0</v>
          </cell>
          <cell r="DF153" t="str">
            <v>0</v>
          </cell>
          <cell r="DG153" t="str">
            <v>0</v>
          </cell>
          <cell r="DH153">
            <v>0</v>
          </cell>
          <cell r="DI153">
            <v>0</v>
          </cell>
          <cell r="DJ153" t="str">
            <v>0</v>
          </cell>
          <cell r="DK153" t="str">
            <v>0</v>
          </cell>
          <cell r="DL153" t="str">
            <v>0</v>
          </cell>
          <cell r="DM153" t="str">
            <v>0</v>
          </cell>
          <cell r="DN153">
            <v>0</v>
          </cell>
          <cell r="DO153" t="str">
            <v>0</v>
          </cell>
          <cell r="DP153" t="str">
            <v>0</v>
          </cell>
          <cell r="DQ153" t="str">
            <v>0</v>
          </cell>
          <cell r="DR153" t="str">
            <v>0</v>
          </cell>
          <cell r="DS153" t="str">
            <v>0</v>
          </cell>
          <cell r="DT153" t="str">
            <v>0</v>
          </cell>
          <cell r="DU153" t="str">
            <v>0</v>
          </cell>
          <cell r="DV153" t="str">
            <v>0</v>
          </cell>
          <cell r="DW153" t="str">
            <v>0</v>
          </cell>
          <cell r="DX153" t="str">
            <v>0</v>
          </cell>
          <cell r="DY153">
            <v>0</v>
          </cell>
          <cell r="DZ153" t="str">
            <v>0</v>
          </cell>
          <cell r="EA153" t="str">
            <v>0</v>
          </cell>
          <cell r="EB153" t="str">
            <v>0</v>
          </cell>
          <cell r="EC153" t="str">
            <v>0</v>
          </cell>
          <cell r="ED153" t="str">
            <v>0</v>
          </cell>
          <cell r="EE153" t="str">
            <v>0</v>
          </cell>
          <cell r="EF153">
            <v>0</v>
          </cell>
          <cell r="EG153" t="str">
            <v>0</v>
          </cell>
          <cell r="EH153" t="str">
            <v>0</v>
          </cell>
          <cell r="EI153">
            <v>0</v>
          </cell>
          <cell r="EJ153" t="str">
            <v>0</v>
          </cell>
          <cell r="EK153" t="str">
            <v>0</v>
          </cell>
          <cell r="EL153" t="str">
            <v>0</v>
          </cell>
          <cell r="EM153" t="str">
            <v>0</v>
          </cell>
          <cell r="EN153" t="str">
            <v>0</v>
          </cell>
          <cell r="EO153" t="str">
            <v>0</v>
          </cell>
          <cell r="EP153">
            <v>0</v>
          </cell>
          <cell r="EQ153">
            <v>0</v>
          </cell>
          <cell r="ER153" t="str">
            <v>0</v>
          </cell>
          <cell r="ES153" t="str">
            <v>0</v>
          </cell>
          <cell r="ET153" t="str">
            <v>0</v>
          </cell>
          <cell r="EU153" t="str">
            <v>0</v>
          </cell>
          <cell r="EV153" t="str">
            <v>0</v>
          </cell>
          <cell r="EY153">
            <v>3370</v>
          </cell>
          <cell r="FA153">
            <v>460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</row>
        <row r="154">
          <cell r="B154">
            <v>38864</v>
          </cell>
          <cell r="CC154">
            <v>0</v>
          </cell>
          <cell r="CR154" t="str">
            <v>0</v>
          </cell>
          <cell r="CS154" t="str">
            <v>0</v>
          </cell>
          <cell r="CT154" t="str">
            <v>0</v>
          </cell>
          <cell r="CU154" t="str">
            <v>0</v>
          </cell>
          <cell r="CV154" t="str">
            <v>0</v>
          </cell>
          <cell r="CW154" t="str">
            <v>0</v>
          </cell>
          <cell r="CX154" t="str">
            <v>0</v>
          </cell>
          <cell r="CY154" t="str">
            <v>0</v>
          </cell>
          <cell r="CZ154">
            <v>0</v>
          </cell>
          <cell r="DA154" t="str">
            <v>0</v>
          </cell>
          <cell r="DB154" t="str">
            <v>0</v>
          </cell>
          <cell r="DC154" t="str">
            <v>0</v>
          </cell>
          <cell r="DD154" t="str">
            <v>0</v>
          </cell>
          <cell r="DE154" t="str">
            <v>0</v>
          </cell>
          <cell r="DF154" t="str">
            <v>0</v>
          </cell>
          <cell r="DG154" t="str">
            <v>0</v>
          </cell>
          <cell r="DH154">
            <v>0</v>
          </cell>
          <cell r="DI154">
            <v>0</v>
          </cell>
          <cell r="DJ154" t="str">
            <v>0</v>
          </cell>
          <cell r="DK154" t="str">
            <v>0</v>
          </cell>
          <cell r="DL154" t="str">
            <v>0</v>
          </cell>
          <cell r="DM154" t="str">
            <v>0</v>
          </cell>
          <cell r="DN154">
            <v>0</v>
          </cell>
          <cell r="DO154" t="str">
            <v>0</v>
          </cell>
          <cell r="DP154" t="str">
            <v>0</v>
          </cell>
          <cell r="DQ154" t="str">
            <v>0</v>
          </cell>
          <cell r="DR154" t="str">
            <v>0</v>
          </cell>
          <cell r="DS154" t="str">
            <v>0</v>
          </cell>
          <cell r="DT154" t="str">
            <v>0</v>
          </cell>
          <cell r="DU154" t="str">
            <v>0</v>
          </cell>
          <cell r="DV154" t="str">
            <v>0</v>
          </cell>
          <cell r="DW154" t="str">
            <v>0</v>
          </cell>
          <cell r="DX154" t="str">
            <v>0</v>
          </cell>
          <cell r="DY154">
            <v>0</v>
          </cell>
          <cell r="DZ154" t="str">
            <v>0</v>
          </cell>
          <cell r="EA154" t="str">
            <v>0</v>
          </cell>
          <cell r="EB154" t="str">
            <v>0</v>
          </cell>
          <cell r="EC154" t="str">
            <v>0</v>
          </cell>
          <cell r="ED154" t="str">
            <v>0</v>
          </cell>
          <cell r="EE154" t="str">
            <v>0</v>
          </cell>
          <cell r="EF154">
            <v>0</v>
          </cell>
          <cell r="EG154" t="str">
            <v>0</v>
          </cell>
          <cell r="EH154" t="str">
            <v>0</v>
          </cell>
          <cell r="EI154">
            <v>0</v>
          </cell>
          <cell r="EJ154" t="str">
            <v>0</v>
          </cell>
          <cell r="EK154" t="str">
            <v>0</v>
          </cell>
          <cell r="EL154" t="str">
            <v>0</v>
          </cell>
          <cell r="EM154" t="str">
            <v>0</v>
          </cell>
          <cell r="EN154" t="str">
            <v>0</v>
          </cell>
          <cell r="EO154" t="str">
            <v>0</v>
          </cell>
          <cell r="EP154">
            <v>0</v>
          </cell>
          <cell r="EQ154">
            <v>0</v>
          </cell>
          <cell r="ER154" t="str">
            <v>0</v>
          </cell>
          <cell r="ES154" t="str">
            <v>0</v>
          </cell>
          <cell r="ET154" t="str">
            <v>0</v>
          </cell>
          <cell r="EU154" t="str">
            <v>0</v>
          </cell>
          <cell r="EV154" t="str">
            <v>0</v>
          </cell>
          <cell r="EY154">
            <v>3370</v>
          </cell>
          <cell r="FA154">
            <v>460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</row>
        <row r="155">
          <cell r="B155">
            <v>38865</v>
          </cell>
          <cell r="CC155">
            <v>0</v>
          </cell>
          <cell r="CR155" t="str">
            <v>0</v>
          </cell>
          <cell r="CS155" t="str">
            <v>0</v>
          </cell>
          <cell r="CT155" t="str">
            <v>0</v>
          </cell>
          <cell r="CU155" t="str">
            <v>0</v>
          </cell>
          <cell r="CV155" t="str">
            <v>0</v>
          </cell>
          <cell r="CW155" t="str">
            <v>0</v>
          </cell>
          <cell r="CX155" t="str">
            <v>0</v>
          </cell>
          <cell r="CY155" t="str">
            <v>0</v>
          </cell>
          <cell r="CZ155">
            <v>0</v>
          </cell>
          <cell r="DA155" t="str">
            <v>0</v>
          </cell>
          <cell r="DB155" t="str">
            <v>0</v>
          </cell>
          <cell r="DC155" t="str">
            <v>0</v>
          </cell>
          <cell r="DD155" t="str">
            <v>0</v>
          </cell>
          <cell r="DE155" t="str">
            <v>0</v>
          </cell>
          <cell r="DF155" t="str">
            <v>0</v>
          </cell>
          <cell r="DG155" t="str">
            <v>0</v>
          </cell>
          <cell r="DH155">
            <v>0</v>
          </cell>
          <cell r="DI155">
            <v>0</v>
          </cell>
          <cell r="DJ155" t="str">
            <v>0</v>
          </cell>
          <cell r="DK155" t="str">
            <v>0</v>
          </cell>
          <cell r="DL155" t="str">
            <v>0</v>
          </cell>
          <cell r="DM155" t="str">
            <v>0</v>
          </cell>
          <cell r="DN155">
            <v>0</v>
          </cell>
          <cell r="DO155" t="str">
            <v>0</v>
          </cell>
          <cell r="DP155" t="str">
            <v>0</v>
          </cell>
          <cell r="DQ155" t="str">
            <v>0</v>
          </cell>
          <cell r="DR155" t="str">
            <v>0</v>
          </cell>
          <cell r="DS155" t="str">
            <v>0</v>
          </cell>
          <cell r="DT155" t="str">
            <v>0</v>
          </cell>
          <cell r="DU155" t="str">
            <v>0</v>
          </cell>
          <cell r="DV155" t="str">
            <v>0</v>
          </cell>
          <cell r="DW155" t="str">
            <v>0</v>
          </cell>
          <cell r="DX155" t="str">
            <v>0</v>
          </cell>
          <cell r="DY155">
            <v>0</v>
          </cell>
          <cell r="DZ155" t="str">
            <v>0</v>
          </cell>
          <cell r="EA155" t="str">
            <v>0</v>
          </cell>
          <cell r="EB155" t="str">
            <v>0</v>
          </cell>
          <cell r="EC155" t="str">
            <v>0</v>
          </cell>
          <cell r="ED155" t="str">
            <v>0</v>
          </cell>
          <cell r="EE155" t="str">
            <v>0</v>
          </cell>
          <cell r="EF155">
            <v>0</v>
          </cell>
          <cell r="EG155" t="str">
            <v>0</v>
          </cell>
          <cell r="EH155" t="str">
            <v>0</v>
          </cell>
          <cell r="EI155">
            <v>0</v>
          </cell>
          <cell r="EJ155" t="str">
            <v>0</v>
          </cell>
          <cell r="EK155" t="str">
            <v>0</v>
          </cell>
          <cell r="EL155" t="str">
            <v>0</v>
          </cell>
          <cell r="EM155" t="str">
            <v>0</v>
          </cell>
          <cell r="EN155" t="str">
            <v>0</v>
          </cell>
          <cell r="EO155" t="str">
            <v>0</v>
          </cell>
          <cell r="EP155">
            <v>0</v>
          </cell>
          <cell r="EQ155">
            <v>0</v>
          </cell>
          <cell r="ER155" t="str">
            <v>0</v>
          </cell>
          <cell r="ES155" t="str">
            <v>0</v>
          </cell>
          <cell r="ET155" t="str">
            <v>0</v>
          </cell>
          <cell r="EU155" t="str">
            <v>0</v>
          </cell>
          <cell r="EV155" t="str">
            <v>0</v>
          </cell>
          <cell r="EY155">
            <v>3370</v>
          </cell>
          <cell r="FA155">
            <v>460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</row>
        <row r="156">
          <cell r="B156">
            <v>38866</v>
          </cell>
          <cell r="CC156">
            <v>0</v>
          </cell>
          <cell r="CR156" t="str">
            <v>0</v>
          </cell>
          <cell r="CS156" t="str">
            <v>0</v>
          </cell>
          <cell r="CT156" t="str">
            <v>0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 t="str">
            <v>0</v>
          </cell>
          <cell r="DE156" t="str">
            <v>0</v>
          </cell>
          <cell r="DF156" t="str">
            <v>0</v>
          </cell>
          <cell r="DG156" t="str">
            <v>0</v>
          </cell>
          <cell r="DH156">
            <v>0</v>
          </cell>
          <cell r="DI156">
            <v>0</v>
          </cell>
          <cell r="DJ156" t="str">
            <v>0</v>
          </cell>
          <cell r="DK156" t="str">
            <v>0</v>
          </cell>
          <cell r="DL156" t="str">
            <v>0</v>
          </cell>
          <cell r="DM156" t="str">
            <v>0</v>
          </cell>
          <cell r="DN156">
            <v>0</v>
          </cell>
          <cell r="DO156" t="str">
            <v>0</v>
          </cell>
          <cell r="DP156" t="str">
            <v>0</v>
          </cell>
          <cell r="DQ156" t="str">
            <v>0</v>
          </cell>
          <cell r="DR156" t="str">
            <v>0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0</v>
          </cell>
          <cell r="DZ156" t="str">
            <v>0</v>
          </cell>
          <cell r="EA156" t="str">
            <v>0</v>
          </cell>
          <cell r="EB156" t="str">
            <v>0</v>
          </cell>
          <cell r="EC156" t="str">
            <v>0</v>
          </cell>
          <cell r="ED156" t="str">
            <v>0</v>
          </cell>
          <cell r="EE156" t="str">
            <v>0</v>
          </cell>
          <cell r="EF156">
            <v>0</v>
          </cell>
          <cell r="EG156" t="str">
            <v>0</v>
          </cell>
          <cell r="EH156" t="str">
            <v>0</v>
          </cell>
          <cell r="EI156">
            <v>0</v>
          </cell>
          <cell r="EJ156" t="str">
            <v>0</v>
          </cell>
          <cell r="EK156" t="str">
            <v>0</v>
          </cell>
          <cell r="EL156" t="str">
            <v>0</v>
          </cell>
          <cell r="EM156" t="str">
            <v>0</v>
          </cell>
          <cell r="EN156" t="str">
            <v>0</v>
          </cell>
          <cell r="EO156" t="str">
            <v>0</v>
          </cell>
          <cell r="EP156">
            <v>0</v>
          </cell>
          <cell r="EQ156">
            <v>0</v>
          </cell>
          <cell r="ER156" t="str">
            <v>0</v>
          </cell>
          <cell r="ES156" t="str">
            <v>0</v>
          </cell>
          <cell r="ET156" t="str">
            <v>0</v>
          </cell>
          <cell r="EU156" t="str">
            <v>0</v>
          </cell>
          <cell r="EV156" t="str">
            <v>0</v>
          </cell>
          <cell r="EY156">
            <v>3370</v>
          </cell>
          <cell r="FA156">
            <v>460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</row>
        <row r="157">
          <cell r="B157">
            <v>38867</v>
          </cell>
          <cell r="CC157">
            <v>0</v>
          </cell>
          <cell r="CR157" t="str">
            <v>0</v>
          </cell>
          <cell r="CS157" t="str">
            <v>0</v>
          </cell>
          <cell r="CT157" t="str">
            <v>0</v>
          </cell>
          <cell r="CU157" t="str">
            <v>0</v>
          </cell>
          <cell r="CV157" t="str">
            <v>0</v>
          </cell>
          <cell r="CW157" t="str">
            <v>0</v>
          </cell>
          <cell r="CX157" t="str">
            <v>0</v>
          </cell>
          <cell r="CY157" t="str">
            <v>0</v>
          </cell>
          <cell r="CZ157">
            <v>0</v>
          </cell>
          <cell r="DA157" t="str">
            <v>0</v>
          </cell>
          <cell r="DB157" t="str">
            <v>0</v>
          </cell>
          <cell r="DC157" t="str">
            <v>0</v>
          </cell>
          <cell r="DD157" t="str">
            <v>0</v>
          </cell>
          <cell r="DE157" t="str">
            <v>0</v>
          </cell>
          <cell r="DF157" t="str">
            <v>0</v>
          </cell>
          <cell r="DG157" t="str">
            <v>0</v>
          </cell>
          <cell r="DH157">
            <v>0</v>
          </cell>
          <cell r="DI157">
            <v>0</v>
          </cell>
          <cell r="DJ157" t="str">
            <v>0</v>
          </cell>
          <cell r="DK157" t="str">
            <v>0</v>
          </cell>
          <cell r="DL157" t="str">
            <v>0</v>
          </cell>
          <cell r="DM157" t="str">
            <v>0</v>
          </cell>
          <cell r="DN157">
            <v>0</v>
          </cell>
          <cell r="DO157" t="str">
            <v>0</v>
          </cell>
          <cell r="DP157" t="str">
            <v>0</v>
          </cell>
          <cell r="DQ157" t="str">
            <v>0</v>
          </cell>
          <cell r="DR157" t="str">
            <v>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 t="str">
            <v>0</v>
          </cell>
          <cell r="DX157" t="str">
            <v>0</v>
          </cell>
          <cell r="DY157">
            <v>0</v>
          </cell>
          <cell r="DZ157" t="str">
            <v>0</v>
          </cell>
          <cell r="EA157" t="str">
            <v>0</v>
          </cell>
          <cell r="EB157" t="str">
            <v>0</v>
          </cell>
          <cell r="EC157" t="str">
            <v>0</v>
          </cell>
          <cell r="ED157" t="str">
            <v>0</v>
          </cell>
          <cell r="EE157" t="str">
            <v>0</v>
          </cell>
          <cell r="EF157">
            <v>0</v>
          </cell>
          <cell r="EG157" t="str">
            <v>0</v>
          </cell>
          <cell r="EH157" t="str">
            <v>0</v>
          </cell>
          <cell r="EI157">
            <v>0</v>
          </cell>
          <cell r="EJ157" t="str">
            <v>0</v>
          </cell>
          <cell r="EK157" t="str">
            <v>0</v>
          </cell>
          <cell r="EL157" t="str">
            <v>0</v>
          </cell>
          <cell r="EM157" t="str">
            <v>0</v>
          </cell>
          <cell r="EN157" t="str">
            <v>0</v>
          </cell>
          <cell r="EO157" t="str">
            <v>0</v>
          </cell>
          <cell r="EP157">
            <v>0</v>
          </cell>
          <cell r="EQ157">
            <v>0</v>
          </cell>
          <cell r="ER157" t="str">
            <v>0</v>
          </cell>
          <cell r="ES157" t="str">
            <v>0</v>
          </cell>
          <cell r="ET157" t="str">
            <v>0</v>
          </cell>
          <cell r="EU157" t="str">
            <v>0</v>
          </cell>
          <cell r="EV157" t="str">
            <v>0</v>
          </cell>
          <cell r="EY157">
            <v>3370</v>
          </cell>
          <cell r="FA157">
            <v>460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</row>
        <row r="158">
          <cell r="B158">
            <v>38868</v>
          </cell>
          <cell r="CC158">
            <v>0</v>
          </cell>
          <cell r="CR158" t="str">
            <v>0</v>
          </cell>
          <cell r="CS158" t="str">
            <v>0</v>
          </cell>
          <cell r="CT158" t="str">
            <v>0</v>
          </cell>
          <cell r="CU158" t="str">
            <v>0</v>
          </cell>
          <cell r="CV158" t="str">
            <v>0</v>
          </cell>
          <cell r="CW158" t="str">
            <v>0</v>
          </cell>
          <cell r="CX158" t="str">
            <v>0</v>
          </cell>
          <cell r="CY158" t="str">
            <v>0</v>
          </cell>
          <cell r="CZ158">
            <v>0</v>
          </cell>
          <cell r="DA158" t="str">
            <v>0</v>
          </cell>
          <cell r="DB158" t="str">
            <v>0</v>
          </cell>
          <cell r="DC158" t="str">
            <v>0</v>
          </cell>
          <cell r="DD158" t="str">
            <v>0</v>
          </cell>
          <cell r="DE158" t="str">
            <v>0</v>
          </cell>
          <cell r="DF158" t="str">
            <v>0</v>
          </cell>
          <cell r="DG158" t="str">
            <v>0</v>
          </cell>
          <cell r="DH158">
            <v>0</v>
          </cell>
          <cell r="DI158">
            <v>0</v>
          </cell>
          <cell r="DJ158" t="str">
            <v>0</v>
          </cell>
          <cell r="DK158" t="str">
            <v>0</v>
          </cell>
          <cell r="DL158" t="str">
            <v>0</v>
          </cell>
          <cell r="DM158" t="str">
            <v>0</v>
          </cell>
          <cell r="DN158">
            <v>0</v>
          </cell>
          <cell r="DO158" t="str">
            <v>0</v>
          </cell>
          <cell r="DP158" t="str">
            <v>0</v>
          </cell>
          <cell r="DQ158" t="str">
            <v>0</v>
          </cell>
          <cell r="DR158" t="str">
            <v>0</v>
          </cell>
          <cell r="DS158" t="str">
            <v>0</v>
          </cell>
          <cell r="DT158" t="str">
            <v>0</v>
          </cell>
          <cell r="DU158" t="str">
            <v>0</v>
          </cell>
          <cell r="DV158" t="str">
            <v>0</v>
          </cell>
          <cell r="DW158" t="str">
            <v>0</v>
          </cell>
          <cell r="DX158" t="str">
            <v>0</v>
          </cell>
          <cell r="DY158">
            <v>0</v>
          </cell>
          <cell r="DZ158" t="str">
            <v>0</v>
          </cell>
          <cell r="EA158" t="str">
            <v>0</v>
          </cell>
          <cell r="EB158" t="str">
            <v>0</v>
          </cell>
          <cell r="EC158" t="str">
            <v>0</v>
          </cell>
          <cell r="ED158" t="str">
            <v>0</v>
          </cell>
          <cell r="EE158" t="str">
            <v>0</v>
          </cell>
          <cell r="EF158">
            <v>0</v>
          </cell>
          <cell r="EG158" t="str">
            <v>0</v>
          </cell>
          <cell r="EH158" t="str">
            <v>0</v>
          </cell>
          <cell r="EI158">
            <v>0</v>
          </cell>
          <cell r="EJ158" t="str">
            <v>0</v>
          </cell>
          <cell r="EK158" t="str">
            <v>0</v>
          </cell>
          <cell r="EL158" t="str">
            <v>0</v>
          </cell>
          <cell r="EM158" t="str">
            <v>0</v>
          </cell>
          <cell r="EN158" t="str">
            <v>0</v>
          </cell>
          <cell r="EO158" t="str">
            <v>0</v>
          </cell>
          <cell r="EP158">
            <v>0</v>
          </cell>
          <cell r="EQ158">
            <v>0</v>
          </cell>
          <cell r="ER158" t="str">
            <v>0</v>
          </cell>
          <cell r="ES158" t="str">
            <v>0</v>
          </cell>
          <cell r="ET158" t="str">
            <v>0</v>
          </cell>
          <cell r="EU158" t="str">
            <v>0</v>
          </cell>
          <cell r="EV158" t="str">
            <v>0</v>
          </cell>
          <cell r="EY158">
            <v>3370</v>
          </cell>
          <cell r="FA158">
            <v>460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</row>
        <row r="159">
          <cell r="B159">
            <v>38869</v>
          </cell>
          <cell r="CC159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>
            <v>0</v>
          </cell>
          <cell r="DI159">
            <v>0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>
            <v>0</v>
          </cell>
          <cell r="EG159" t="str">
            <v>0</v>
          </cell>
          <cell r="EH159" t="str">
            <v>0</v>
          </cell>
          <cell r="EI159">
            <v>0</v>
          </cell>
          <cell r="EJ159" t="str">
            <v>0</v>
          </cell>
          <cell r="EK159" t="str">
            <v>0</v>
          </cell>
          <cell r="EL159" t="str">
            <v>0</v>
          </cell>
          <cell r="EM159" t="str">
            <v>0</v>
          </cell>
          <cell r="EN159" t="str">
            <v>0</v>
          </cell>
          <cell r="EO159" t="str">
            <v>0</v>
          </cell>
          <cell r="EP159">
            <v>0</v>
          </cell>
          <cell r="EQ159">
            <v>0</v>
          </cell>
          <cell r="ER159" t="str">
            <v>0</v>
          </cell>
          <cell r="ES159" t="str">
            <v>0</v>
          </cell>
          <cell r="ET159" t="str">
            <v>0</v>
          </cell>
          <cell r="EU159" t="str">
            <v>0</v>
          </cell>
          <cell r="EV159" t="str">
            <v>0</v>
          </cell>
          <cell r="EY159">
            <v>3370</v>
          </cell>
          <cell r="FA159">
            <v>460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O159" t="str">
            <v>0</v>
          </cell>
          <cell r="FP159" t="str">
            <v>0</v>
          </cell>
          <cell r="FQ159" t="str">
            <v>0</v>
          </cell>
          <cell r="FR159" t="str">
            <v>0</v>
          </cell>
          <cell r="FS159" t="str">
            <v>0</v>
          </cell>
          <cell r="FT159" t="str">
            <v>0</v>
          </cell>
          <cell r="FU159" t="str">
            <v>0</v>
          </cell>
          <cell r="FV159" t="str">
            <v>0</v>
          </cell>
          <cell r="FW159">
            <v>0</v>
          </cell>
          <cell r="FX159" t="str">
            <v>0</v>
          </cell>
          <cell r="FY159" t="str">
            <v>0</v>
          </cell>
          <cell r="FZ159" t="str">
            <v>0</v>
          </cell>
          <cell r="GA159" t="str">
            <v>0</v>
          </cell>
          <cell r="GB159" t="str">
            <v>0</v>
          </cell>
          <cell r="GC159" t="str">
            <v>0</v>
          </cell>
          <cell r="GD159" t="str">
            <v>0</v>
          </cell>
          <cell r="GE159">
            <v>0</v>
          </cell>
          <cell r="GF159">
            <v>0</v>
          </cell>
          <cell r="GG159" t="str">
            <v>0</v>
          </cell>
          <cell r="GH159" t="str">
            <v>0</v>
          </cell>
          <cell r="GI159" t="str">
            <v>0</v>
          </cell>
          <cell r="GJ159" t="str">
            <v>0</v>
          </cell>
          <cell r="GK159">
            <v>0</v>
          </cell>
          <cell r="GL159" t="str">
            <v>0</v>
          </cell>
          <cell r="GM159" t="str">
            <v>0</v>
          </cell>
          <cell r="GN159" t="str">
            <v>0</v>
          </cell>
          <cell r="GO159" t="str">
            <v>0</v>
          </cell>
          <cell r="GP159" t="str">
            <v>0</v>
          </cell>
          <cell r="GQ159" t="str">
            <v>0</v>
          </cell>
          <cell r="GR159" t="str">
            <v>0</v>
          </cell>
          <cell r="GS159" t="str">
            <v>0</v>
          </cell>
          <cell r="GT159" t="str">
            <v>0</v>
          </cell>
          <cell r="GU159" t="str">
            <v>0</v>
          </cell>
          <cell r="GV159">
            <v>0</v>
          </cell>
          <cell r="GW159" t="str">
            <v>0</v>
          </cell>
          <cell r="GX159" t="str">
            <v>0</v>
          </cell>
          <cell r="GY159" t="str">
            <v>0</v>
          </cell>
          <cell r="GZ159" t="str">
            <v>0</v>
          </cell>
          <cell r="HA159" t="str">
            <v>0</v>
          </cell>
          <cell r="HB159" t="str">
            <v>0</v>
          </cell>
          <cell r="HC159">
            <v>0</v>
          </cell>
          <cell r="HD159" t="str">
            <v>0</v>
          </cell>
          <cell r="HE159" t="str">
            <v>0</v>
          </cell>
          <cell r="HF159">
            <v>0</v>
          </cell>
          <cell r="HG159" t="str">
            <v>0</v>
          </cell>
          <cell r="HH159" t="str">
            <v>0</v>
          </cell>
          <cell r="HI159" t="str">
            <v>0</v>
          </cell>
          <cell r="HJ159" t="str">
            <v>0</v>
          </cell>
          <cell r="HK159" t="str">
            <v>0</v>
          </cell>
          <cell r="HL159" t="str">
            <v>0</v>
          </cell>
          <cell r="HM159">
            <v>0</v>
          </cell>
          <cell r="HN159">
            <v>0</v>
          </cell>
          <cell r="HO159" t="str">
            <v>0</v>
          </cell>
          <cell r="HP159" t="str">
            <v>0</v>
          </cell>
          <cell r="HQ159" t="str">
            <v>0</v>
          </cell>
          <cell r="HR159" t="str">
            <v>0</v>
          </cell>
          <cell r="HS159" t="str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</row>
        <row r="160">
          <cell r="B160">
            <v>38870</v>
          </cell>
          <cell r="CC160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>
            <v>0</v>
          </cell>
          <cell r="DI160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>
            <v>0</v>
          </cell>
          <cell r="EG160" t="str">
            <v>0</v>
          </cell>
          <cell r="EH160" t="str">
            <v>0</v>
          </cell>
          <cell r="EI160">
            <v>0</v>
          </cell>
          <cell r="EJ160" t="str">
            <v>0</v>
          </cell>
          <cell r="EK160" t="str">
            <v>0</v>
          </cell>
          <cell r="EL160" t="str">
            <v>0</v>
          </cell>
          <cell r="EM160" t="str">
            <v>0</v>
          </cell>
          <cell r="EN160" t="str">
            <v>0</v>
          </cell>
          <cell r="EO160" t="str">
            <v>0</v>
          </cell>
          <cell r="EP160">
            <v>0</v>
          </cell>
          <cell r="EQ160">
            <v>0</v>
          </cell>
          <cell r="ER160" t="str">
            <v>0</v>
          </cell>
          <cell r="ES160" t="str">
            <v>0</v>
          </cell>
          <cell r="ET160" t="str">
            <v>0</v>
          </cell>
          <cell r="EU160" t="str">
            <v>0</v>
          </cell>
          <cell r="EV160" t="str">
            <v>0</v>
          </cell>
          <cell r="EY160">
            <v>3370</v>
          </cell>
          <cell r="FA160">
            <v>460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</row>
        <row r="161">
          <cell r="B161">
            <v>38871</v>
          </cell>
          <cell r="CC161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>
            <v>0</v>
          </cell>
          <cell r="DI161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>
            <v>0</v>
          </cell>
          <cell r="EG161" t="str">
            <v>0</v>
          </cell>
          <cell r="EH161" t="str">
            <v>0</v>
          </cell>
          <cell r="EI161">
            <v>0</v>
          </cell>
          <cell r="EJ161" t="str">
            <v>0</v>
          </cell>
          <cell r="EK161" t="str">
            <v>0</v>
          </cell>
          <cell r="EL161" t="str">
            <v>0</v>
          </cell>
          <cell r="EM161" t="str">
            <v>0</v>
          </cell>
          <cell r="EN161" t="str">
            <v>0</v>
          </cell>
          <cell r="EO161" t="str">
            <v>0</v>
          </cell>
          <cell r="EP161">
            <v>0</v>
          </cell>
          <cell r="EQ161">
            <v>0</v>
          </cell>
          <cell r="ER161" t="str">
            <v>0</v>
          </cell>
          <cell r="ES161" t="str">
            <v>0</v>
          </cell>
          <cell r="ET161" t="str">
            <v>0</v>
          </cell>
          <cell r="EU161" t="str">
            <v>0</v>
          </cell>
          <cell r="EV161" t="str">
            <v>0</v>
          </cell>
          <cell r="EY161">
            <v>3370</v>
          </cell>
          <cell r="FA161">
            <v>460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</row>
        <row r="162">
          <cell r="B162">
            <v>38872</v>
          </cell>
          <cell r="CC162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>
            <v>0</v>
          </cell>
          <cell r="DI162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>
            <v>0</v>
          </cell>
          <cell r="EG162" t="str">
            <v>0</v>
          </cell>
          <cell r="EH162" t="str">
            <v>0</v>
          </cell>
          <cell r="EI162">
            <v>0</v>
          </cell>
          <cell r="EJ162" t="str">
            <v>0</v>
          </cell>
          <cell r="EK162" t="str">
            <v>0</v>
          </cell>
          <cell r="EL162" t="str">
            <v>0</v>
          </cell>
          <cell r="EM162" t="str">
            <v>0</v>
          </cell>
          <cell r="EN162" t="str">
            <v>0</v>
          </cell>
          <cell r="EO162" t="str">
            <v>0</v>
          </cell>
          <cell r="EP162">
            <v>0</v>
          </cell>
          <cell r="EQ162">
            <v>0</v>
          </cell>
          <cell r="ER162" t="str">
            <v>0</v>
          </cell>
          <cell r="ES162" t="str">
            <v>0</v>
          </cell>
          <cell r="ET162" t="str">
            <v>0</v>
          </cell>
          <cell r="EU162" t="str">
            <v>0</v>
          </cell>
          <cell r="EV162" t="str">
            <v>0</v>
          </cell>
          <cell r="EY162">
            <v>3370</v>
          </cell>
          <cell r="FA162">
            <v>460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</row>
        <row r="163">
          <cell r="B163">
            <v>38873</v>
          </cell>
          <cell r="CC163">
            <v>0</v>
          </cell>
          <cell r="CR163" t="str">
            <v>0</v>
          </cell>
          <cell r="CS163" t="str">
            <v>0</v>
          </cell>
          <cell r="CT163" t="str">
            <v>0</v>
          </cell>
          <cell r="CU163" t="str">
            <v>0</v>
          </cell>
          <cell r="CV163" t="str">
            <v>0</v>
          </cell>
          <cell r="CW163" t="str">
            <v>0</v>
          </cell>
          <cell r="CX163" t="str">
            <v>0</v>
          </cell>
          <cell r="CY163" t="str">
            <v>0</v>
          </cell>
          <cell r="CZ163">
            <v>0</v>
          </cell>
          <cell r="DA163" t="str">
            <v>0</v>
          </cell>
          <cell r="DB163" t="str">
            <v>0</v>
          </cell>
          <cell r="DC163" t="str">
            <v>0</v>
          </cell>
          <cell r="DD163" t="str">
            <v>0</v>
          </cell>
          <cell r="DE163" t="str">
            <v>0</v>
          </cell>
          <cell r="DF163" t="str">
            <v>0</v>
          </cell>
          <cell r="DG163" t="str">
            <v>0</v>
          </cell>
          <cell r="DH163">
            <v>0</v>
          </cell>
          <cell r="DI163">
            <v>0</v>
          </cell>
          <cell r="DJ163" t="str">
            <v>0</v>
          </cell>
          <cell r="DK163" t="str">
            <v>0</v>
          </cell>
          <cell r="DL163" t="str">
            <v>0</v>
          </cell>
          <cell r="DM163" t="str">
            <v>0</v>
          </cell>
          <cell r="DN163">
            <v>0</v>
          </cell>
          <cell r="DO163" t="str">
            <v>0</v>
          </cell>
          <cell r="DP163" t="str">
            <v>0</v>
          </cell>
          <cell r="DQ163" t="str">
            <v>0</v>
          </cell>
          <cell r="DR163" t="str">
            <v>0</v>
          </cell>
          <cell r="DS163" t="str">
            <v>0</v>
          </cell>
          <cell r="DT163" t="str">
            <v>0</v>
          </cell>
          <cell r="DU163" t="str">
            <v>0</v>
          </cell>
          <cell r="DV163" t="str">
            <v>0</v>
          </cell>
          <cell r="DW163" t="str">
            <v>0</v>
          </cell>
          <cell r="DX163" t="str">
            <v>0</v>
          </cell>
          <cell r="DY163">
            <v>0</v>
          </cell>
          <cell r="DZ163" t="str">
            <v>0</v>
          </cell>
          <cell r="EA163" t="str">
            <v>0</v>
          </cell>
          <cell r="EB163" t="str">
            <v>0</v>
          </cell>
          <cell r="EC163" t="str">
            <v>0</v>
          </cell>
          <cell r="ED163" t="str">
            <v>0</v>
          </cell>
          <cell r="EE163" t="str">
            <v>0</v>
          </cell>
          <cell r="EF163">
            <v>0</v>
          </cell>
          <cell r="EG163" t="str">
            <v>0</v>
          </cell>
          <cell r="EH163" t="str">
            <v>0</v>
          </cell>
          <cell r="EI163">
            <v>0</v>
          </cell>
          <cell r="EJ163" t="str">
            <v>0</v>
          </cell>
          <cell r="EK163" t="str">
            <v>0</v>
          </cell>
          <cell r="EL163" t="str">
            <v>0</v>
          </cell>
          <cell r="EM163" t="str">
            <v>0</v>
          </cell>
          <cell r="EN163" t="str">
            <v>0</v>
          </cell>
          <cell r="EO163" t="str">
            <v>0</v>
          </cell>
          <cell r="EP163">
            <v>0</v>
          </cell>
          <cell r="EQ163">
            <v>0</v>
          </cell>
          <cell r="ER163" t="str">
            <v>0</v>
          </cell>
          <cell r="ES163" t="str">
            <v>0</v>
          </cell>
          <cell r="ET163" t="str">
            <v>0</v>
          </cell>
          <cell r="EU163" t="str">
            <v>0</v>
          </cell>
          <cell r="EV163" t="str">
            <v>0</v>
          </cell>
          <cell r="EY163">
            <v>3370</v>
          </cell>
          <cell r="FA163">
            <v>460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</row>
        <row r="164">
          <cell r="B164">
            <v>38874</v>
          </cell>
          <cell r="CC164">
            <v>0</v>
          </cell>
          <cell r="CR164" t="str">
            <v>0</v>
          </cell>
          <cell r="CS164" t="str">
            <v>0</v>
          </cell>
          <cell r="CT164" t="str">
            <v>0</v>
          </cell>
          <cell r="CU164" t="str">
            <v>0</v>
          </cell>
          <cell r="CV164" t="str">
            <v>0</v>
          </cell>
          <cell r="CW164" t="str">
            <v>0</v>
          </cell>
          <cell r="CX164" t="str">
            <v>0</v>
          </cell>
          <cell r="CY164" t="str">
            <v>0</v>
          </cell>
          <cell r="CZ164">
            <v>0</v>
          </cell>
          <cell r="DA164" t="str">
            <v>0</v>
          </cell>
          <cell r="DB164" t="str">
            <v>0</v>
          </cell>
          <cell r="DC164" t="str">
            <v>0</v>
          </cell>
          <cell r="DD164" t="str">
            <v>0</v>
          </cell>
          <cell r="DE164" t="str">
            <v>0</v>
          </cell>
          <cell r="DF164" t="str">
            <v>0</v>
          </cell>
          <cell r="DG164" t="str">
            <v>0</v>
          </cell>
          <cell r="DH164">
            <v>0</v>
          </cell>
          <cell r="DI164">
            <v>0</v>
          </cell>
          <cell r="DJ164" t="str">
            <v>0</v>
          </cell>
          <cell r="DK164" t="str">
            <v>0</v>
          </cell>
          <cell r="DL164" t="str">
            <v>0</v>
          </cell>
          <cell r="DM164" t="str">
            <v>0</v>
          </cell>
          <cell r="DN164">
            <v>0</v>
          </cell>
          <cell r="DO164" t="str">
            <v>0</v>
          </cell>
          <cell r="DP164" t="str">
            <v>0</v>
          </cell>
          <cell r="DQ164" t="str">
            <v>0</v>
          </cell>
          <cell r="DR164" t="str">
            <v>0</v>
          </cell>
          <cell r="DS164" t="str">
            <v>0</v>
          </cell>
          <cell r="DT164" t="str">
            <v>0</v>
          </cell>
          <cell r="DU164" t="str">
            <v>0</v>
          </cell>
          <cell r="DV164" t="str">
            <v>0</v>
          </cell>
          <cell r="DW164" t="str">
            <v>0</v>
          </cell>
          <cell r="DX164" t="str">
            <v>0</v>
          </cell>
          <cell r="DY164">
            <v>0</v>
          </cell>
          <cell r="DZ164" t="str">
            <v>0</v>
          </cell>
          <cell r="EA164" t="str">
            <v>0</v>
          </cell>
          <cell r="EB164" t="str">
            <v>0</v>
          </cell>
          <cell r="EC164" t="str">
            <v>0</v>
          </cell>
          <cell r="ED164" t="str">
            <v>0</v>
          </cell>
          <cell r="EE164" t="str">
            <v>0</v>
          </cell>
          <cell r="EF164">
            <v>0</v>
          </cell>
          <cell r="EG164" t="str">
            <v>0</v>
          </cell>
          <cell r="EH164" t="str">
            <v>0</v>
          </cell>
          <cell r="EI164">
            <v>0</v>
          </cell>
          <cell r="EJ164" t="str">
            <v>0</v>
          </cell>
          <cell r="EK164" t="str">
            <v>0</v>
          </cell>
          <cell r="EL164" t="str">
            <v>0</v>
          </cell>
          <cell r="EM164" t="str">
            <v>0</v>
          </cell>
          <cell r="EN164" t="str">
            <v>0</v>
          </cell>
          <cell r="EO164" t="str">
            <v>0</v>
          </cell>
          <cell r="EP164">
            <v>0</v>
          </cell>
          <cell r="EQ164">
            <v>0</v>
          </cell>
          <cell r="ER164" t="str">
            <v>0</v>
          </cell>
          <cell r="ES164" t="str">
            <v>0</v>
          </cell>
          <cell r="ET164" t="str">
            <v>0</v>
          </cell>
          <cell r="EU164" t="str">
            <v>0</v>
          </cell>
          <cell r="EV164" t="str">
            <v>0</v>
          </cell>
          <cell r="EY164">
            <v>3370</v>
          </cell>
          <cell r="FA164">
            <v>460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</row>
        <row r="165">
          <cell r="B165">
            <v>38875</v>
          </cell>
          <cell r="CC165">
            <v>0</v>
          </cell>
          <cell r="CR165" t="str">
            <v>0</v>
          </cell>
          <cell r="CS165" t="str">
            <v>0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 t="str">
            <v>0</v>
          </cell>
          <cell r="CY165" t="str">
            <v>0</v>
          </cell>
          <cell r="CZ165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 t="str">
            <v>0</v>
          </cell>
          <cell r="DH165">
            <v>0</v>
          </cell>
          <cell r="DI165">
            <v>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 t="str">
            <v>0</v>
          </cell>
          <cell r="DV165" t="str">
            <v>0</v>
          </cell>
          <cell r="DW165" t="str">
            <v>0</v>
          </cell>
          <cell r="DX165" t="str">
            <v>0</v>
          </cell>
          <cell r="DY165">
            <v>0</v>
          </cell>
          <cell r="DZ165" t="str">
            <v>0</v>
          </cell>
          <cell r="EA165" t="str">
            <v>0</v>
          </cell>
          <cell r="EB165" t="str">
            <v>0</v>
          </cell>
          <cell r="EC165" t="str">
            <v>0</v>
          </cell>
          <cell r="ED165" t="str">
            <v>0</v>
          </cell>
          <cell r="EE165" t="str">
            <v>0</v>
          </cell>
          <cell r="EF165">
            <v>0</v>
          </cell>
          <cell r="EG165" t="str">
            <v>0</v>
          </cell>
          <cell r="EH165" t="str">
            <v>0</v>
          </cell>
          <cell r="EI165">
            <v>0</v>
          </cell>
          <cell r="EJ165" t="str">
            <v>0</v>
          </cell>
          <cell r="EK165" t="str">
            <v>0</v>
          </cell>
          <cell r="EL165" t="str">
            <v>0</v>
          </cell>
          <cell r="EM165" t="str">
            <v>0</v>
          </cell>
          <cell r="EN165" t="str">
            <v>0</v>
          </cell>
          <cell r="EO165" t="str">
            <v>0</v>
          </cell>
          <cell r="EP165">
            <v>0</v>
          </cell>
          <cell r="EQ165">
            <v>0</v>
          </cell>
          <cell r="ER165" t="str">
            <v>0</v>
          </cell>
          <cell r="ES165" t="str">
            <v>0</v>
          </cell>
          <cell r="ET165" t="str">
            <v>0</v>
          </cell>
          <cell r="EU165" t="str">
            <v>0</v>
          </cell>
          <cell r="EV165" t="str">
            <v>0</v>
          </cell>
          <cell r="EY165">
            <v>3370</v>
          </cell>
          <cell r="FA165">
            <v>460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</row>
        <row r="166">
          <cell r="B166">
            <v>38876</v>
          </cell>
          <cell r="CC166">
            <v>0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 t="str">
            <v>0</v>
          </cell>
          <cell r="CX166" t="str">
            <v>0</v>
          </cell>
          <cell r="CY166" t="str">
            <v>0</v>
          </cell>
          <cell r="CZ166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 t="str">
            <v>0</v>
          </cell>
          <cell r="DE166" t="str">
            <v>0</v>
          </cell>
          <cell r="DF166" t="str">
            <v>0</v>
          </cell>
          <cell r="DG166" t="str">
            <v>0</v>
          </cell>
          <cell r="DH166">
            <v>0</v>
          </cell>
          <cell r="DI166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>
            <v>0</v>
          </cell>
          <cell r="EG166" t="str">
            <v>0</v>
          </cell>
          <cell r="EH166" t="str">
            <v>0</v>
          </cell>
          <cell r="EI166">
            <v>0</v>
          </cell>
          <cell r="EJ166" t="str">
            <v>0</v>
          </cell>
          <cell r="EK166" t="str">
            <v>0</v>
          </cell>
          <cell r="EL166" t="str">
            <v>0</v>
          </cell>
          <cell r="EM166" t="str">
            <v>0</v>
          </cell>
          <cell r="EN166" t="str">
            <v>0</v>
          </cell>
          <cell r="EO166" t="str">
            <v>0</v>
          </cell>
          <cell r="EP166">
            <v>0</v>
          </cell>
          <cell r="EQ166">
            <v>0</v>
          </cell>
          <cell r="ER166" t="str">
            <v>0</v>
          </cell>
          <cell r="ES166" t="str">
            <v>0</v>
          </cell>
          <cell r="ET166" t="str">
            <v>0</v>
          </cell>
          <cell r="EU166" t="str">
            <v>0</v>
          </cell>
          <cell r="EV166" t="str">
            <v>0</v>
          </cell>
          <cell r="EY166">
            <v>3370</v>
          </cell>
          <cell r="FA166">
            <v>460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</row>
        <row r="167">
          <cell r="B167">
            <v>38877</v>
          </cell>
          <cell r="CC167">
            <v>0</v>
          </cell>
          <cell r="CR167" t="str">
            <v>0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>
            <v>0</v>
          </cell>
          <cell r="DI167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>
            <v>0</v>
          </cell>
          <cell r="EG167" t="str">
            <v>0</v>
          </cell>
          <cell r="EH167" t="str">
            <v>0</v>
          </cell>
          <cell r="EI167">
            <v>0</v>
          </cell>
          <cell r="EJ167" t="str">
            <v>0</v>
          </cell>
          <cell r="EK167" t="str">
            <v>0</v>
          </cell>
          <cell r="EL167" t="str">
            <v>0</v>
          </cell>
          <cell r="EM167" t="str">
            <v>0</v>
          </cell>
          <cell r="EN167" t="str">
            <v>0</v>
          </cell>
          <cell r="EO167" t="str">
            <v>0</v>
          </cell>
          <cell r="EP167">
            <v>0</v>
          </cell>
          <cell r="EQ167">
            <v>0</v>
          </cell>
          <cell r="ER167" t="str">
            <v>0</v>
          </cell>
          <cell r="ES167" t="str">
            <v>0</v>
          </cell>
          <cell r="ET167" t="str">
            <v>0</v>
          </cell>
          <cell r="EU167" t="str">
            <v>0</v>
          </cell>
          <cell r="EV167" t="str">
            <v>0</v>
          </cell>
          <cell r="EY167">
            <v>3370</v>
          </cell>
          <cell r="FA167">
            <v>460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</row>
        <row r="168">
          <cell r="B168">
            <v>38878</v>
          </cell>
          <cell r="CC168">
            <v>0</v>
          </cell>
          <cell r="CR168" t="str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 t="str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0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 t="str">
            <v>0</v>
          </cell>
          <cell r="DG168" t="str">
            <v>0</v>
          </cell>
          <cell r="DH168">
            <v>0</v>
          </cell>
          <cell r="DI168">
            <v>0</v>
          </cell>
          <cell r="DJ168" t="str">
            <v>0</v>
          </cell>
          <cell r="DK168" t="str">
            <v>0</v>
          </cell>
          <cell r="DL168" t="str">
            <v>0</v>
          </cell>
          <cell r="DM168" t="str">
            <v>0</v>
          </cell>
          <cell r="DN168">
            <v>0</v>
          </cell>
          <cell r="DO168" t="str">
            <v>0</v>
          </cell>
          <cell r="DP168" t="str">
            <v>0</v>
          </cell>
          <cell r="DQ168" t="str">
            <v>0</v>
          </cell>
          <cell r="DR168" t="str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 t="str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E168" t="str">
            <v>0</v>
          </cell>
          <cell r="EF168">
            <v>0</v>
          </cell>
          <cell r="EG168" t="str">
            <v>0</v>
          </cell>
          <cell r="EH168" t="str">
            <v>0</v>
          </cell>
          <cell r="EI168">
            <v>0</v>
          </cell>
          <cell r="EJ168" t="str">
            <v>0</v>
          </cell>
          <cell r="EK168" t="str">
            <v>0</v>
          </cell>
          <cell r="EL168" t="str">
            <v>0</v>
          </cell>
          <cell r="EM168" t="str">
            <v>0</v>
          </cell>
          <cell r="EN168" t="str">
            <v>0</v>
          </cell>
          <cell r="EO168" t="str">
            <v>0</v>
          </cell>
          <cell r="EP168">
            <v>0</v>
          </cell>
          <cell r="EQ168">
            <v>0</v>
          </cell>
          <cell r="ER168" t="str">
            <v>0</v>
          </cell>
          <cell r="ES168" t="str">
            <v>0</v>
          </cell>
          <cell r="ET168" t="str">
            <v>0</v>
          </cell>
          <cell r="EU168" t="str">
            <v>0</v>
          </cell>
          <cell r="EV168" t="str">
            <v>0</v>
          </cell>
          <cell r="EY168">
            <v>3370</v>
          </cell>
          <cell r="FA168">
            <v>460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</row>
        <row r="169">
          <cell r="B169">
            <v>38879</v>
          </cell>
          <cell r="CC169">
            <v>0</v>
          </cell>
          <cell r="CR169" t="str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 t="str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>
            <v>0</v>
          </cell>
          <cell r="DA169" t="str">
            <v>0</v>
          </cell>
          <cell r="DB169" t="str">
            <v>0</v>
          </cell>
          <cell r="DC169" t="str">
            <v>0</v>
          </cell>
          <cell r="DD169" t="str">
            <v>0</v>
          </cell>
          <cell r="DE169" t="str">
            <v>0</v>
          </cell>
          <cell r="DF169" t="str">
            <v>0</v>
          </cell>
          <cell r="DG169" t="str">
            <v>0</v>
          </cell>
          <cell r="DH169">
            <v>0</v>
          </cell>
          <cell r="DI169">
            <v>0</v>
          </cell>
          <cell r="DJ169" t="str">
            <v>0</v>
          </cell>
          <cell r="DK169" t="str">
            <v>0</v>
          </cell>
          <cell r="DL169" t="str">
            <v>0</v>
          </cell>
          <cell r="DM169" t="str">
            <v>0</v>
          </cell>
          <cell r="DN169">
            <v>0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 t="str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E169" t="str">
            <v>0</v>
          </cell>
          <cell r="EF169">
            <v>0</v>
          </cell>
          <cell r="EG169" t="str">
            <v>0</v>
          </cell>
          <cell r="EH169" t="str">
            <v>0</v>
          </cell>
          <cell r="EI169">
            <v>0</v>
          </cell>
          <cell r="EJ169" t="str">
            <v>0</v>
          </cell>
          <cell r="EK169" t="str">
            <v>0</v>
          </cell>
          <cell r="EL169" t="str">
            <v>0</v>
          </cell>
          <cell r="EM169" t="str">
            <v>0</v>
          </cell>
          <cell r="EN169" t="str">
            <v>0</v>
          </cell>
          <cell r="EO169" t="str">
            <v>0</v>
          </cell>
          <cell r="EP169">
            <v>0</v>
          </cell>
          <cell r="EQ169">
            <v>0</v>
          </cell>
          <cell r="ER169" t="str">
            <v>0</v>
          </cell>
          <cell r="ES169" t="str">
            <v>0</v>
          </cell>
          <cell r="ET169" t="str">
            <v>0</v>
          </cell>
          <cell r="EU169" t="str">
            <v>0</v>
          </cell>
          <cell r="EV169" t="str">
            <v>0</v>
          </cell>
          <cell r="EY169">
            <v>3370</v>
          </cell>
          <cell r="FA169">
            <v>460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</row>
        <row r="170">
          <cell r="B170">
            <v>38880</v>
          </cell>
          <cell r="CC170">
            <v>0</v>
          </cell>
          <cell r="CR170" t="str">
            <v>0</v>
          </cell>
          <cell r="CS170" t="str">
            <v>0</v>
          </cell>
          <cell r="CT170" t="str">
            <v>0</v>
          </cell>
          <cell r="CU170" t="str">
            <v>0</v>
          </cell>
          <cell r="CV170" t="str">
            <v>0</v>
          </cell>
          <cell r="CW170" t="str">
            <v>0</v>
          </cell>
          <cell r="CX170" t="str">
            <v>0</v>
          </cell>
          <cell r="CY170" t="str">
            <v>0</v>
          </cell>
          <cell r="CZ170">
            <v>0</v>
          </cell>
          <cell r="DA170" t="str">
            <v>0</v>
          </cell>
          <cell r="DB170" t="str">
            <v>0</v>
          </cell>
          <cell r="DC170" t="str">
            <v>0</v>
          </cell>
          <cell r="DD170" t="str">
            <v>0</v>
          </cell>
          <cell r="DE170" t="str">
            <v>0</v>
          </cell>
          <cell r="DF170" t="str">
            <v>0</v>
          </cell>
          <cell r="DG170" t="str">
            <v>0</v>
          </cell>
          <cell r="DH170">
            <v>0</v>
          </cell>
          <cell r="DI170">
            <v>0</v>
          </cell>
          <cell r="DJ170" t="str">
            <v>0</v>
          </cell>
          <cell r="DK170" t="str">
            <v>0</v>
          </cell>
          <cell r="DL170" t="str">
            <v>0</v>
          </cell>
          <cell r="DM170" t="str">
            <v>0</v>
          </cell>
          <cell r="DN170">
            <v>0</v>
          </cell>
          <cell r="DO170" t="str">
            <v>0</v>
          </cell>
          <cell r="DP170" t="str">
            <v>0</v>
          </cell>
          <cell r="DQ170" t="str">
            <v>0</v>
          </cell>
          <cell r="DR170" t="str">
            <v>0</v>
          </cell>
          <cell r="DS170" t="str">
            <v>0</v>
          </cell>
          <cell r="DT170" t="str">
            <v>0</v>
          </cell>
          <cell r="DU170" t="str">
            <v>0</v>
          </cell>
          <cell r="DV170" t="str">
            <v>0</v>
          </cell>
          <cell r="DW170" t="str">
            <v>0</v>
          </cell>
          <cell r="DX170" t="str">
            <v>0</v>
          </cell>
          <cell r="DY170">
            <v>0</v>
          </cell>
          <cell r="DZ170" t="str">
            <v>0</v>
          </cell>
          <cell r="EA170" t="str">
            <v>0</v>
          </cell>
          <cell r="EB170" t="str">
            <v>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0</v>
          </cell>
          <cell r="EG170" t="str">
            <v>0</v>
          </cell>
          <cell r="EH170" t="str">
            <v>0</v>
          </cell>
          <cell r="EI170">
            <v>0</v>
          </cell>
          <cell r="EJ170" t="str">
            <v>0</v>
          </cell>
          <cell r="EK170" t="str">
            <v>0</v>
          </cell>
          <cell r="EL170" t="str">
            <v>0</v>
          </cell>
          <cell r="EM170" t="str">
            <v>0</v>
          </cell>
          <cell r="EN170" t="str">
            <v>0</v>
          </cell>
          <cell r="EO170" t="str">
            <v>0</v>
          </cell>
          <cell r="EP170">
            <v>0</v>
          </cell>
          <cell r="EQ170">
            <v>0</v>
          </cell>
          <cell r="ER170" t="str">
            <v>0</v>
          </cell>
          <cell r="ES170" t="str">
            <v>0</v>
          </cell>
          <cell r="ET170" t="str">
            <v>0</v>
          </cell>
          <cell r="EU170" t="str">
            <v>0</v>
          </cell>
          <cell r="EV170" t="str">
            <v>0</v>
          </cell>
          <cell r="EY170">
            <v>3370</v>
          </cell>
          <cell r="FA170">
            <v>460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</row>
        <row r="171">
          <cell r="B171">
            <v>38881</v>
          </cell>
          <cell r="CC171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>
            <v>0</v>
          </cell>
          <cell r="DI171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>
            <v>0</v>
          </cell>
          <cell r="EG171" t="str">
            <v>0</v>
          </cell>
          <cell r="EH171" t="str">
            <v>0</v>
          </cell>
          <cell r="EI171">
            <v>0</v>
          </cell>
          <cell r="EJ171" t="str">
            <v>0</v>
          </cell>
          <cell r="EK171" t="str">
            <v>0</v>
          </cell>
          <cell r="EL171" t="str">
            <v>0</v>
          </cell>
          <cell r="EM171" t="str">
            <v>0</v>
          </cell>
          <cell r="EN171" t="str">
            <v>0</v>
          </cell>
          <cell r="EO171" t="str">
            <v>0</v>
          </cell>
          <cell r="EP171">
            <v>0</v>
          </cell>
          <cell r="EQ171">
            <v>0</v>
          </cell>
          <cell r="ER171" t="str">
            <v>0</v>
          </cell>
          <cell r="ES171" t="str">
            <v>0</v>
          </cell>
          <cell r="ET171" t="str">
            <v>0</v>
          </cell>
          <cell r="EU171" t="str">
            <v>0</v>
          </cell>
          <cell r="EV171" t="str">
            <v>0</v>
          </cell>
          <cell r="EY171">
            <v>3370</v>
          </cell>
          <cell r="FA171">
            <v>460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</row>
        <row r="172">
          <cell r="B172">
            <v>38882</v>
          </cell>
          <cell r="CC172">
            <v>0</v>
          </cell>
          <cell r="CR172" t="str">
            <v>0</v>
          </cell>
          <cell r="CS172" t="str">
            <v>0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 t="str">
            <v>0</v>
          </cell>
          <cell r="CY172" t="str">
            <v>0</v>
          </cell>
          <cell r="CZ172">
            <v>0</v>
          </cell>
          <cell r="DA172" t="str">
            <v>0</v>
          </cell>
          <cell r="DB172" t="str">
            <v>0</v>
          </cell>
          <cell r="DC172" t="str">
            <v>0</v>
          </cell>
          <cell r="DD172" t="str">
            <v>0</v>
          </cell>
          <cell r="DE172" t="str">
            <v>0</v>
          </cell>
          <cell r="DF172" t="str">
            <v>0</v>
          </cell>
          <cell r="DG172" t="str">
            <v>0</v>
          </cell>
          <cell r="DH172">
            <v>0</v>
          </cell>
          <cell r="DI172">
            <v>0</v>
          </cell>
          <cell r="DJ172" t="str">
            <v>0</v>
          </cell>
          <cell r="DK172" t="str">
            <v>0</v>
          </cell>
          <cell r="DL172" t="str">
            <v>0</v>
          </cell>
          <cell r="DM172" t="str">
            <v>0</v>
          </cell>
          <cell r="DN172">
            <v>0</v>
          </cell>
          <cell r="DO172" t="str">
            <v>0</v>
          </cell>
          <cell r="DP172" t="str">
            <v>0</v>
          </cell>
          <cell r="DQ172" t="str">
            <v>0</v>
          </cell>
          <cell r="DR172" t="str">
            <v>0</v>
          </cell>
          <cell r="DS172" t="str">
            <v>0</v>
          </cell>
          <cell r="DT172" t="str">
            <v>0</v>
          </cell>
          <cell r="DU172" t="str">
            <v>0</v>
          </cell>
          <cell r="DV172" t="str">
            <v>0</v>
          </cell>
          <cell r="DW172" t="str">
            <v>0</v>
          </cell>
          <cell r="DX172" t="str">
            <v>0</v>
          </cell>
          <cell r="DY172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>
            <v>0</v>
          </cell>
          <cell r="EG172" t="str">
            <v>0</v>
          </cell>
          <cell r="EH172" t="str">
            <v>0</v>
          </cell>
          <cell r="EI172">
            <v>0</v>
          </cell>
          <cell r="EJ172" t="str">
            <v>0</v>
          </cell>
          <cell r="EK172" t="str">
            <v>0</v>
          </cell>
          <cell r="EL172" t="str">
            <v>0</v>
          </cell>
          <cell r="EM172" t="str">
            <v>0</v>
          </cell>
          <cell r="EN172" t="str">
            <v>0</v>
          </cell>
          <cell r="EO172" t="str">
            <v>0</v>
          </cell>
          <cell r="EP172">
            <v>0</v>
          </cell>
          <cell r="EQ172">
            <v>0</v>
          </cell>
          <cell r="ER172" t="str">
            <v>0</v>
          </cell>
          <cell r="ES172" t="str">
            <v>0</v>
          </cell>
          <cell r="ET172" t="str">
            <v>0</v>
          </cell>
          <cell r="EU172" t="str">
            <v>0</v>
          </cell>
          <cell r="EV172" t="str">
            <v>0</v>
          </cell>
          <cell r="EY172">
            <v>3370</v>
          </cell>
          <cell r="FA172">
            <v>460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</row>
        <row r="173">
          <cell r="B173">
            <v>38883</v>
          </cell>
          <cell r="CC173">
            <v>0</v>
          </cell>
          <cell r="CR173" t="str">
            <v>0</v>
          </cell>
          <cell r="CS173" t="str">
            <v>0</v>
          </cell>
          <cell r="CT173" t="str">
            <v>0</v>
          </cell>
          <cell r="CU173" t="str">
            <v>0</v>
          </cell>
          <cell r="CV173" t="str">
            <v>0</v>
          </cell>
          <cell r="CW173" t="str">
            <v>0</v>
          </cell>
          <cell r="CX173" t="str">
            <v>0</v>
          </cell>
          <cell r="CY173" t="str">
            <v>0</v>
          </cell>
          <cell r="CZ173">
            <v>0</v>
          </cell>
          <cell r="DA173" t="str">
            <v>0</v>
          </cell>
          <cell r="DB173" t="str">
            <v>0</v>
          </cell>
          <cell r="DC173" t="str">
            <v>0</v>
          </cell>
          <cell r="DD173" t="str">
            <v>0</v>
          </cell>
          <cell r="DE173" t="str">
            <v>0</v>
          </cell>
          <cell r="DF173" t="str">
            <v>0</v>
          </cell>
          <cell r="DG173" t="str">
            <v>0</v>
          </cell>
          <cell r="DH173">
            <v>0</v>
          </cell>
          <cell r="DI173">
            <v>0</v>
          </cell>
          <cell r="DJ173" t="str">
            <v>0</v>
          </cell>
          <cell r="DK173" t="str">
            <v>0</v>
          </cell>
          <cell r="DL173" t="str">
            <v>0</v>
          </cell>
          <cell r="DM173" t="str">
            <v>0</v>
          </cell>
          <cell r="DN173">
            <v>0</v>
          </cell>
          <cell r="DO173" t="str">
            <v>0</v>
          </cell>
          <cell r="DP173" t="str">
            <v>0</v>
          </cell>
          <cell r="DQ173" t="str">
            <v>0</v>
          </cell>
          <cell r="DR173" t="str">
            <v>0</v>
          </cell>
          <cell r="DS173" t="str">
            <v>0</v>
          </cell>
          <cell r="DT173" t="str">
            <v>0</v>
          </cell>
          <cell r="DU173" t="str">
            <v>0</v>
          </cell>
          <cell r="DV173" t="str">
            <v>0</v>
          </cell>
          <cell r="DW173" t="str">
            <v>0</v>
          </cell>
          <cell r="DX173" t="str">
            <v>0</v>
          </cell>
          <cell r="DY173">
            <v>0</v>
          </cell>
          <cell r="DZ173" t="str">
            <v>0</v>
          </cell>
          <cell r="EA173" t="str">
            <v>0</v>
          </cell>
          <cell r="EB173" t="str">
            <v>0</v>
          </cell>
          <cell r="EC173" t="str">
            <v>0</v>
          </cell>
          <cell r="ED173" t="str">
            <v>0</v>
          </cell>
          <cell r="EE173" t="str">
            <v>0</v>
          </cell>
          <cell r="EF173">
            <v>0</v>
          </cell>
          <cell r="EG173" t="str">
            <v>0</v>
          </cell>
          <cell r="EH173" t="str">
            <v>0</v>
          </cell>
          <cell r="EI173">
            <v>0</v>
          </cell>
          <cell r="EJ173" t="str">
            <v>0</v>
          </cell>
          <cell r="EK173" t="str">
            <v>0</v>
          </cell>
          <cell r="EL173" t="str">
            <v>0</v>
          </cell>
          <cell r="EM173" t="str">
            <v>0</v>
          </cell>
          <cell r="EN173" t="str">
            <v>0</v>
          </cell>
          <cell r="EO173" t="str">
            <v>0</v>
          </cell>
          <cell r="EP173">
            <v>0</v>
          </cell>
          <cell r="EQ173">
            <v>0</v>
          </cell>
          <cell r="ER173" t="str">
            <v>0</v>
          </cell>
          <cell r="ES173" t="str">
            <v>0</v>
          </cell>
          <cell r="ET173" t="str">
            <v>0</v>
          </cell>
          <cell r="EU173" t="str">
            <v>0</v>
          </cell>
          <cell r="EV173" t="str">
            <v>0</v>
          </cell>
          <cell r="EY173">
            <v>3370</v>
          </cell>
          <cell r="FA173">
            <v>460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</row>
        <row r="174">
          <cell r="B174">
            <v>38884</v>
          </cell>
          <cell r="CC174">
            <v>0</v>
          </cell>
          <cell r="CR174" t="str">
            <v>0</v>
          </cell>
          <cell r="CS174" t="str">
            <v>0</v>
          </cell>
          <cell r="CT174" t="str">
            <v>0</v>
          </cell>
          <cell r="CU174" t="str">
            <v>0</v>
          </cell>
          <cell r="CV174" t="str">
            <v>0</v>
          </cell>
          <cell r="CW174" t="str">
            <v>0</v>
          </cell>
          <cell r="CX174" t="str">
            <v>0</v>
          </cell>
          <cell r="CY174" t="str">
            <v>0</v>
          </cell>
          <cell r="CZ174">
            <v>0</v>
          </cell>
          <cell r="DA174" t="str">
            <v>0</v>
          </cell>
          <cell r="DB174" t="str">
            <v>0</v>
          </cell>
          <cell r="DC174" t="str">
            <v>0</v>
          </cell>
          <cell r="DD174" t="str">
            <v>0</v>
          </cell>
          <cell r="DE174" t="str">
            <v>0</v>
          </cell>
          <cell r="DF174" t="str">
            <v>0</v>
          </cell>
          <cell r="DG174" t="str">
            <v>0</v>
          </cell>
          <cell r="DH174">
            <v>0</v>
          </cell>
          <cell r="DI174">
            <v>0</v>
          </cell>
          <cell r="DJ174" t="str">
            <v>0</v>
          </cell>
          <cell r="DK174" t="str">
            <v>0</v>
          </cell>
          <cell r="DL174" t="str">
            <v>0</v>
          </cell>
          <cell r="DM174" t="str">
            <v>0</v>
          </cell>
          <cell r="DN174">
            <v>0</v>
          </cell>
          <cell r="DO174" t="str">
            <v>0</v>
          </cell>
          <cell r="DP174" t="str">
            <v>0</v>
          </cell>
          <cell r="DQ174" t="str">
            <v>0</v>
          </cell>
          <cell r="DR174" t="str">
            <v>0</v>
          </cell>
          <cell r="DS174" t="str">
            <v>0</v>
          </cell>
          <cell r="DT174" t="str">
            <v>0</v>
          </cell>
          <cell r="DU174" t="str">
            <v>0</v>
          </cell>
          <cell r="DV174" t="str">
            <v>0</v>
          </cell>
          <cell r="DW174" t="str">
            <v>0</v>
          </cell>
          <cell r="DX174" t="str">
            <v>0</v>
          </cell>
          <cell r="DY174">
            <v>0</v>
          </cell>
          <cell r="DZ174" t="str">
            <v>0</v>
          </cell>
          <cell r="EA174" t="str">
            <v>0</v>
          </cell>
          <cell r="EB174" t="str">
            <v>0</v>
          </cell>
          <cell r="EC174" t="str">
            <v>0</v>
          </cell>
          <cell r="ED174" t="str">
            <v>0</v>
          </cell>
          <cell r="EE174" t="str">
            <v>0</v>
          </cell>
          <cell r="EF174">
            <v>0</v>
          </cell>
          <cell r="EG174" t="str">
            <v>0</v>
          </cell>
          <cell r="EH174" t="str">
            <v>0</v>
          </cell>
          <cell r="EI174">
            <v>0</v>
          </cell>
          <cell r="EJ174" t="str">
            <v>0</v>
          </cell>
          <cell r="EK174" t="str">
            <v>0</v>
          </cell>
          <cell r="EL174" t="str">
            <v>0</v>
          </cell>
          <cell r="EM174" t="str">
            <v>0</v>
          </cell>
          <cell r="EN174" t="str">
            <v>0</v>
          </cell>
          <cell r="EO174" t="str">
            <v>0</v>
          </cell>
          <cell r="EP174">
            <v>0</v>
          </cell>
          <cell r="EQ174">
            <v>0</v>
          </cell>
          <cell r="ER174" t="str">
            <v>0</v>
          </cell>
          <cell r="ES174" t="str">
            <v>0</v>
          </cell>
          <cell r="ET174" t="str">
            <v>0</v>
          </cell>
          <cell r="EU174" t="str">
            <v>0</v>
          </cell>
          <cell r="EV174" t="str">
            <v>0</v>
          </cell>
          <cell r="EY174">
            <v>3370</v>
          </cell>
          <cell r="FA174">
            <v>460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</row>
        <row r="175">
          <cell r="B175">
            <v>38885</v>
          </cell>
          <cell r="CC175">
            <v>0</v>
          </cell>
          <cell r="CR175" t="str">
            <v>0</v>
          </cell>
          <cell r="CS175" t="str">
            <v>0</v>
          </cell>
          <cell r="CT175" t="str">
            <v>0</v>
          </cell>
          <cell r="CU175" t="str">
            <v>0</v>
          </cell>
          <cell r="CV175" t="str">
            <v>0</v>
          </cell>
          <cell r="CW175" t="str">
            <v>0</v>
          </cell>
          <cell r="CX175" t="str">
            <v>0</v>
          </cell>
          <cell r="CY175" t="str">
            <v>0</v>
          </cell>
          <cell r="CZ175">
            <v>0</v>
          </cell>
          <cell r="DA175" t="str">
            <v>0</v>
          </cell>
          <cell r="DB175" t="str">
            <v>0</v>
          </cell>
          <cell r="DC175" t="str">
            <v>0</v>
          </cell>
          <cell r="DD175" t="str">
            <v>0</v>
          </cell>
          <cell r="DE175" t="str">
            <v>0</v>
          </cell>
          <cell r="DF175" t="str">
            <v>0</v>
          </cell>
          <cell r="DG175" t="str">
            <v>0</v>
          </cell>
          <cell r="DH175">
            <v>0</v>
          </cell>
          <cell r="DI175">
            <v>0</v>
          </cell>
          <cell r="DJ175" t="str">
            <v>0</v>
          </cell>
          <cell r="DK175" t="str">
            <v>0</v>
          </cell>
          <cell r="DL175" t="str">
            <v>0</v>
          </cell>
          <cell r="DM175" t="str">
            <v>0</v>
          </cell>
          <cell r="DN175">
            <v>0</v>
          </cell>
          <cell r="DO175" t="str">
            <v>0</v>
          </cell>
          <cell r="DP175" t="str">
            <v>0</v>
          </cell>
          <cell r="DQ175" t="str">
            <v>0</v>
          </cell>
          <cell r="DR175" t="str">
            <v>0</v>
          </cell>
          <cell r="DS175" t="str">
            <v>0</v>
          </cell>
          <cell r="DT175" t="str">
            <v>0</v>
          </cell>
          <cell r="DU175" t="str">
            <v>0</v>
          </cell>
          <cell r="DV175" t="str">
            <v>0</v>
          </cell>
          <cell r="DW175" t="str">
            <v>0</v>
          </cell>
          <cell r="DX175" t="str">
            <v>0</v>
          </cell>
          <cell r="DY175">
            <v>0</v>
          </cell>
          <cell r="DZ175" t="str">
            <v>0</v>
          </cell>
          <cell r="EA175" t="str">
            <v>0</v>
          </cell>
          <cell r="EB175" t="str">
            <v>0</v>
          </cell>
          <cell r="EC175" t="str">
            <v>0</v>
          </cell>
          <cell r="ED175" t="str">
            <v>0</v>
          </cell>
          <cell r="EE175" t="str">
            <v>0</v>
          </cell>
          <cell r="EF175">
            <v>0</v>
          </cell>
          <cell r="EG175" t="str">
            <v>0</v>
          </cell>
          <cell r="EH175" t="str">
            <v>0</v>
          </cell>
          <cell r="EI175">
            <v>0</v>
          </cell>
          <cell r="EJ175" t="str">
            <v>0</v>
          </cell>
          <cell r="EK175" t="str">
            <v>0</v>
          </cell>
          <cell r="EL175" t="str">
            <v>0</v>
          </cell>
          <cell r="EM175" t="str">
            <v>0</v>
          </cell>
          <cell r="EN175" t="str">
            <v>0</v>
          </cell>
          <cell r="EO175" t="str">
            <v>0</v>
          </cell>
          <cell r="EP175">
            <v>0</v>
          </cell>
          <cell r="EQ175">
            <v>0</v>
          </cell>
          <cell r="ER175" t="str">
            <v>0</v>
          </cell>
          <cell r="ES175" t="str">
            <v>0</v>
          </cell>
          <cell r="ET175" t="str">
            <v>0</v>
          </cell>
          <cell r="EU175" t="str">
            <v>0</v>
          </cell>
          <cell r="EV175" t="str">
            <v>0</v>
          </cell>
          <cell r="EY175">
            <v>3370</v>
          </cell>
          <cell r="FA175">
            <v>460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</row>
        <row r="176">
          <cell r="B176">
            <v>38886</v>
          </cell>
          <cell r="CC176">
            <v>0</v>
          </cell>
          <cell r="CR176" t="str">
            <v>0</v>
          </cell>
          <cell r="CS176" t="str">
            <v>0</v>
          </cell>
          <cell r="CT176" t="str">
            <v>0</v>
          </cell>
          <cell r="CU176" t="str">
            <v>0</v>
          </cell>
          <cell r="CV176" t="str">
            <v>0</v>
          </cell>
          <cell r="CW176" t="str">
            <v>0</v>
          </cell>
          <cell r="CX176" t="str">
            <v>0</v>
          </cell>
          <cell r="CY176" t="str">
            <v>0</v>
          </cell>
          <cell r="CZ176">
            <v>0</v>
          </cell>
          <cell r="DA176" t="str">
            <v>0</v>
          </cell>
          <cell r="DB176" t="str">
            <v>0</v>
          </cell>
          <cell r="DC176" t="str">
            <v>0</v>
          </cell>
          <cell r="DD176" t="str">
            <v>0</v>
          </cell>
          <cell r="DE176" t="str">
            <v>0</v>
          </cell>
          <cell r="DF176" t="str">
            <v>0</v>
          </cell>
          <cell r="DG176" t="str">
            <v>0</v>
          </cell>
          <cell r="DH176">
            <v>0</v>
          </cell>
          <cell r="DI176">
            <v>0</v>
          </cell>
          <cell r="DJ176" t="str">
            <v>0</v>
          </cell>
          <cell r="DK176" t="str">
            <v>0</v>
          </cell>
          <cell r="DL176" t="str">
            <v>0</v>
          </cell>
          <cell r="DM176" t="str">
            <v>0</v>
          </cell>
          <cell r="DN176">
            <v>0</v>
          </cell>
          <cell r="DO176" t="str">
            <v>0</v>
          </cell>
          <cell r="DP176" t="str">
            <v>0</v>
          </cell>
          <cell r="DQ176" t="str">
            <v>0</v>
          </cell>
          <cell r="DR176" t="str">
            <v>0</v>
          </cell>
          <cell r="DS176" t="str">
            <v>0</v>
          </cell>
          <cell r="DT176" t="str">
            <v>0</v>
          </cell>
          <cell r="DU176" t="str">
            <v>0</v>
          </cell>
          <cell r="DV176" t="str">
            <v>0</v>
          </cell>
          <cell r="DW176" t="str">
            <v>0</v>
          </cell>
          <cell r="DX176" t="str">
            <v>0</v>
          </cell>
          <cell r="DY176">
            <v>0</v>
          </cell>
          <cell r="DZ176" t="str">
            <v>0</v>
          </cell>
          <cell r="EA176" t="str">
            <v>0</v>
          </cell>
          <cell r="EB176" t="str">
            <v>0</v>
          </cell>
          <cell r="EC176" t="str">
            <v>0</v>
          </cell>
          <cell r="ED176" t="str">
            <v>0</v>
          </cell>
          <cell r="EE176" t="str">
            <v>0</v>
          </cell>
          <cell r="EF176">
            <v>0</v>
          </cell>
          <cell r="EG176" t="str">
            <v>0</v>
          </cell>
          <cell r="EH176" t="str">
            <v>0</v>
          </cell>
          <cell r="EI176">
            <v>0</v>
          </cell>
          <cell r="EJ176" t="str">
            <v>0</v>
          </cell>
          <cell r="EK176" t="str">
            <v>0</v>
          </cell>
          <cell r="EL176" t="str">
            <v>0</v>
          </cell>
          <cell r="EM176" t="str">
            <v>0</v>
          </cell>
          <cell r="EN176" t="str">
            <v>0</v>
          </cell>
          <cell r="EO176" t="str">
            <v>0</v>
          </cell>
          <cell r="EP176">
            <v>0</v>
          </cell>
          <cell r="EQ176">
            <v>0</v>
          </cell>
          <cell r="ER176" t="str">
            <v>0</v>
          </cell>
          <cell r="ES176" t="str">
            <v>0</v>
          </cell>
          <cell r="ET176" t="str">
            <v>0</v>
          </cell>
          <cell r="EU176" t="str">
            <v>0</v>
          </cell>
          <cell r="EV176" t="str">
            <v>0</v>
          </cell>
          <cell r="EY176">
            <v>3370</v>
          </cell>
          <cell r="FA176">
            <v>460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</row>
        <row r="177">
          <cell r="B177">
            <v>38887</v>
          </cell>
          <cell r="CC177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>
            <v>0</v>
          </cell>
          <cell r="DI177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>
            <v>0</v>
          </cell>
          <cell r="DO177" t="str">
            <v>0</v>
          </cell>
          <cell r="DP177" t="str">
            <v>0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>
            <v>0</v>
          </cell>
          <cell r="EG177" t="str">
            <v>0</v>
          </cell>
          <cell r="EH177" t="str">
            <v>0</v>
          </cell>
          <cell r="EI177">
            <v>0</v>
          </cell>
          <cell r="EJ177" t="str">
            <v>0</v>
          </cell>
          <cell r="EK177" t="str">
            <v>0</v>
          </cell>
          <cell r="EL177" t="str">
            <v>0</v>
          </cell>
          <cell r="EM177" t="str">
            <v>0</v>
          </cell>
          <cell r="EN177" t="str">
            <v>0</v>
          </cell>
          <cell r="EO177" t="str">
            <v>0</v>
          </cell>
          <cell r="EP177">
            <v>0</v>
          </cell>
          <cell r="EQ177">
            <v>0</v>
          </cell>
          <cell r="ER177" t="str">
            <v>0</v>
          </cell>
          <cell r="ES177" t="str">
            <v>0</v>
          </cell>
          <cell r="ET177" t="str">
            <v>0</v>
          </cell>
          <cell r="EU177" t="str">
            <v>0</v>
          </cell>
          <cell r="EV177" t="str">
            <v>0</v>
          </cell>
          <cell r="EY177">
            <v>3370</v>
          </cell>
          <cell r="FA177">
            <v>460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</row>
        <row r="178">
          <cell r="B178">
            <v>38888</v>
          </cell>
          <cell r="CC178">
            <v>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0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>
            <v>0</v>
          </cell>
          <cell r="DI178">
            <v>0</v>
          </cell>
          <cell r="DJ178" t="str">
            <v>0</v>
          </cell>
          <cell r="DK178" t="str">
            <v>0</v>
          </cell>
          <cell r="DL178" t="str">
            <v>0</v>
          </cell>
          <cell r="DM178" t="str">
            <v>0</v>
          </cell>
          <cell r="DN178">
            <v>0</v>
          </cell>
          <cell r="DO178" t="str">
            <v>0</v>
          </cell>
          <cell r="DP178" t="str">
            <v>0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 t="str">
            <v>0</v>
          </cell>
          <cell r="DV178" t="str">
            <v>0</v>
          </cell>
          <cell r="DW178" t="str">
            <v>0</v>
          </cell>
          <cell r="DX178" t="str">
            <v>0</v>
          </cell>
          <cell r="DY178">
            <v>0</v>
          </cell>
          <cell r="DZ178" t="str">
            <v>0</v>
          </cell>
          <cell r="EA178" t="str">
            <v>0</v>
          </cell>
          <cell r="EB178" t="str">
            <v>0</v>
          </cell>
          <cell r="EC178" t="str">
            <v>0</v>
          </cell>
          <cell r="ED178" t="str">
            <v>0</v>
          </cell>
          <cell r="EE178" t="str">
            <v>0</v>
          </cell>
          <cell r="EF178">
            <v>0</v>
          </cell>
          <cell r="EG178" t="str">
            <v>0</v>
          </cell>
          <cell r="EH178" t="str">
            <v>0</v>
          </cell>
          <cell r="EI178">
            <v>0</v>
          </cell>
          <cell r="EJ178" t="str">
            <v>0</v>
          </cell>
          <cell r="EK178" t="str">
            <v>0</v>
          </cell>
          <cell r="EL178" t="str">
            <v>0</v>
          </cell>
          <cell r="EM178" t="str">
            <v>0</v>
          </cell>
          <cell r="EN178" t="str">
            <v>0</v>
          </cell>
          <cell r="EO178" t="str">
            <v>0</v>
          </cell>
          <cell r="EP178">
            <v>0</v>
          </cell>
          <cell r="EQ178">
            <v>0</v>
          </cell>
          <cell r="ER178" t="str">
            <v>0</v>
          </cell>
          <cell r="ES178" t="str">
            <v>0</v>
          </cell>
          <cell r="ET178" t="str">
            <v>0</v>
          </cell>
          <cell r="EU178" t="str">
            <v>0</v>
          </cell>
          <cell r="EV178" t="str">
            <v>0</v>
          </cell>
          <cell r="EY178">
            <v>3370</v>
          </cell>
          <cell r="FA178">
            <v>460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</row>
        <row r="179">
          <cell r="B179">
            <v>38889</v>
          </cell>
          <cell r="CC179">
            <v>0</v>
          </cell>
          <cell r="CR179" t="str">
            <v>0</v>
          </cell>
          <cell r="CS179" t="str">
            <v>0</v>
          </cell>
          <cell r="CT179" t="str">
            <v>0</v>
          </cell>
          <cell r="CU179" t="str">
            <v>0</v>
          </cell>
          <cell r="CV179" t="str">
            <v>0</v>
          </cell>
          <cell r="CW179" t="str">
            <v>0</v>
          </cell>
          <cell r="CX179" t="str">
            <v>0</v>
          </cell>
          <cell r="CY179" t="str">
            <v>0</v>
          </cell>
          <cell r="CZ179">
            <v>0</v>
          </cell>
          <cell r="DA179" t="str">
            <v>0</v>
          </cell>
          <cell r="DB179" t="str">
            <v>0</v>
          </cell>
          <cell r="DC179" t="str">
            <v>0</v>
          </cell>
          <cell r="DD179" t="str">
            <v>0</v>
          </cell>
          <cell r="DE179" t="str">
            <v>0</v>
          </cell>
          <cell r="DF179" t="str">
            <v>0</v>
          </cell>
          <cell r="DG179" t="str">
            <v>0</v>
          </cell>
          <cell r="DH179">
            <v>0</v>
          </cell>
          <cell r="DI179">
            <v>0</v>
          </cell>
          <cell r="DJ179" t="str">
            <v>0</v>
          </cell>
          <cell r="DK179" t="str">
            <v>0</v>
          </cell>
          <cell r="DL179" t="str">
            <v>0</v>
          </cell>
          <cell r="DM179" t="str">
            <v>0</v>
          </cell>
          <cell r="DN179">
            <v>0</v>
          </cell>
          <cell r="DO179" t="str">
            <v>0</v>
          </cell>
          <cell r="DP179" t="str">
            <v>0</v>
          </cell>
          <cell r="DQ179" t="str">
            <v>0</v>
          </cell>
          <cell r="DR179" t="str">
            <v>0</v>
          </cell>
          <cell r="DS179" t="str">
            <v>0</v>
          </cell>
          <cell r="DT179" t="str">
            <v>0</v>
          </cell>
          <cell r="DU179" t="str">
            <v>0</v>
          </cell>
          <cell r="DV179" t="str">
            <v>0</v>
          </cell>
          <cell r="DW179" t="str">
            <v>0</v>
          </cell>
          <cell r="DX179" t="str">
            <v>0</v>
          </cell>
          <cell r="DY179">
            <v>0</v>
          </cell>
          <cell r="DZ179" t="str">
            <v>0</v>
          </cell>
          <cell r="EA179" t="str">
            <v>0</v>
          </cell>
          <cell r="EB179" t="str">
            <v>0</v>
          </cell>
          <cell r="EC179" t="str">
            <v>0</v>
          </cell>
          <cell r="ED179" t="str">
            <v>0</v>
          </cell>
          <cell r="EE179" t="str">
            <v>0</v>
          </cell>
          <cell r="EF179">
            <v>0</v>
          </cell>
          <cell r="EG179" t="str">
            <v>0</v>
          </cell>
          <cell r="EH179" t="str">
            <v>0</v>
          </cell>
          <cell r="EI179">
            <v>0</v>
          </cell>
          <cell r="EJ179" t="str">
            <v>0</v>
          </cell>
          <cell r="EK179" t="str">
            <v>0</v>
          </cell>
          <cell r="EL179" t="str">
            <v>0</v>
          </cell>
          <cell r="EM179" t="str">
            <v>0</v>
          </cell>
          <cell r="EN179" t="str">
            <v>0</v>
          </cell>
          <cell r="EO179" t="str">
            <v>0</v>
          </cell>
          <cell r="EP179">
            <v>0</v>
          </cell>
          <cell r="EQ179">
            <v>0</v>
          </cell>
          <cell r="ER179" t="str">
            <v>0</v>
          </cell>
          <cell r="ES179" t="str">
            <v>0</v>
          </cell>
          <cell r="ET179" t="str">
            <v>0</v>
          </cell>
          <cell r="EU179" t="str">
            <v>0</v>
          </cell>
          <cell r="EV179" t="str">
            <v>0</v>
          </cell>
          <cell r="EY179">
            <v>3370</v>
          </cell>
          <cell r="FA179">
            <v>460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</row>
        <row r="180">
          <cell r="B180">
            <v>38890</v>
          </cell>
          <cell r="CC180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>
            <v>0</v>
          </cell>
          <cell r="DI180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>
            <v>0</v>
          </cell>
          <cell r="DZ180" t="str">
            <v>0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>
            <v>0</v>
          </cell>
          <cell r="EG180" t="str">
            <v>0</v>
          </cell>
          <cell r="EH180" t="str">
            <v>0</v>
          </cell>
          <cell r="EI180">
            <v>0</v>
          </cell>
          <cell r="EJ180" t="str">
            <v>0</v>
          </cell>
          <cell r="EK180" t="str">
            <v>0</v>
          </cell>
          <cell r="EL180" t="str">
            <v>0</v>
          </cell>
          <cell r="EM180" t="str">
            <v>0</v>
          </cell>
          <cell r="EN180" t="str">
            <v>0</v>
          </cell>
          <cell r="EO180" t="str">
            <v>0</v>
          </cell>
          <cell r="EP180">
            <v>0</v>
          </cell>
          <cell r="EQ180">
            <v>0</v>
          </cell>
          <cell r="ER180" t="str">
            <v>0</v>
          </cell>
          <cell r="ES180" t="str">
            <v>0</v>
          </cell>
          <cell r="ET180" t="str">
            <v>0</v>
          </cell>
          <cell r="EU180" t="str">
            <v>0</v>
          </cell>
          <cell r="EV180" t="str">
            <v>0</v>
          </cell>
          <cell r="EY180">
            <v>3370</v>
          </cell>
          <cell r="FA180">
            <v>460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</row>
        <row r="181">
          <cell r="B181">
            <v>38891</v>
          </cell>
          <cell r="CC181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0</v>
          </cell>
          <cell r="DA181" t="str">
            <v>0</v>
          </cell>
          <cell r="DB181" t="str">
            <v>0</v>
          </cell>
          <cell r="DC181" t="str">
            <v>0</v>
          </cell>
          <cell r="DD181" t="str">
            <v>0</v>
          </cell>
          <cell r="DE181" t="str">
            <v>0</v>
          </cell>
          <cell r="DF181" t="str">
            <v>0</v>
          </cell>
          <cell r="DG181" t="str">
            <v>0</v>
          </cell>
          <cell r="DH181">
            <v>0</v>
          </cell>
          <cell r="DI181">
            <v>0</v>
          </cell>
          <cell r="DJ181" t="str">
            <v>0</v>
          </cell>
          <cell r="DK181" t="str">
            <v>0</v>
          </cell>
          <cell r="DL181" t="str">
            <v>0</v>
          </cell>
          <cell r="DM181" t="str">
            <v>0</v>
          </cell>
          <cell r="DN181">
            <v>0</v>
          </cell>
          <cell r="DO181" t="str">
            <v>0</v>
          </cell>
          <cell r="DP181" t="str">
            <v>0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 t="str">
            <v>0</v>
          </cell>
          <cell r="DX181" t="str">
            <v>0</v>
          </cell>
          <cell r="DY181">
            <v>0</v>
          </cell>
          <cell r="DZ181" t="str">
            <v>0</v>
          </cell>
          <cell r="EA181" t="str">
            <v>0</v>
          </cell>
          <cell r="EB181" t="str">
            <v>0</v>
          </cell>
          <cell r="EC181" t="str">
            <v>0</v>
          </cell>
          <cell r="ED181" t="str">
            <v>0</v>
          </cell>
          <cell r="EE181" t="str">
            <v>0</v>
          </cell>
          <cell r="EF181">
            <v>0</v>
          </cell>
          <cell r="EG181" t="str">
            <v>0</v>
          </cell>
          <cell r="EH181" t="str">
            <v>0</v>
          </cell>
          <cell r="EI181">
            <v>0</v>
          </cell>
          <cell r="EJ181" t="str">
            <v>0</v>
          </cell>
          <cell r="EK181" t="str">
            <v>0</v>
          </cell>
          <cell r="EL181" t="str">
            <v>0</v>
          </cell>
          <cell r="EM181" t="str">
            <v>0</v>
          </cell>
          <cell r="EN181" t="str">
            <v>0</v>
          </cell>
          <cell r="EO181" t="str">
            <v>0</v>
          </cell>
          <cell r="EP181">
            <v>0</v>
          </cell>
          <cell r="EQ181">
            <v>0</v>
          </cell>
          <cell r="ER181" t="str">
            <v>0</v>
          </cell>
          <cell r="ES181" t="str">
            <v>0</v>
          </cell>
          <cell r="ET181" t="str">
            <v>0</v>
          </cell>
          <cell r="EU181" t="str">
            <v>0</v>
          </cell>
          <cell r="EV181" t="str">
            <v>0</v>
          </cell>
          <cell r="EY181">
            <v>3370</v>
          </cell>
          <cell r="FA181">
            <v>460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</row>
        <row r="182">
          <cell r="B182">
            <v>38892</v>
          </cell>
          <cell r="CC182">
            <v>0</v>
          </cell>
          <cell r="CR182" t="str">
            <v>0</v>
          </cell>
          <cell r="CS182" t="str">
            <v>0</v>
          </cell>
          <cell r="CT182" t="str">
            <v>0</v>
          </cell>
          <cell r="CU182" t="str">
            <v>0</v>
          </cell>
          <cell r="CV182" t="str">
            <v>0</v>
          </cell>
          <cell r="CW182" t="str">
            <v>0</v>
          </cell>
          <cell r="CX182" t="str">
            <v>0</v>
          </cell>
          <cell r="CY182" t="str">
            <v>0</v>
          </cell>
          <cell r="CZ182">
            <v>0</v>
          </cell>
          <cell r="DA182" t="str">
            <v>0</v>
          </cell>
          <cell r="DB182" t="str">
            <v>0</v>
          </cell>
          <cell r="DC182" t="str">
            <v>0</v>
          </cell>
          <cell r="DD182" t="str">
            <v>0</v>
          </cell>
          <cell r="DE182" t="str">
            <v>0</v>
          </cell>
          <cell r="DF182" t="str">
            <v>0</v>
          </cell>
          <cell r="DG182" t="str">
            <v>0</v>
          </cell>
          <cell r="DH182">
            <v>0</v>
          </cell>
          <cell r="DI182">
            <v>0</v>
          </cell>
          <cell r="DJ182" t="str">
            <v>0</v>
          </cell>
          <cell r="DK182" t="str">
            <v>0</v>
          </cell>
          <cell r="DL182" t="str">
            <v>0</v>
          </cell>
          <cell r="DM182" t="str">
            <v>0</v>
          </cell>
          <cell r="DN182">
            <v>0</v>
          </cell>
          <cell r="DO182" t="str">
            <v>0</v>
          </cell>
          <cell r="DP182" t="str">
            <v>0</v>
          </cell>
          <cell r="DQ182" t="str">
            <v>0</v>
          </cell>
          <cell r="DR182" t="str">
            <v>0</v>
          </cell>
          <cell r="DS182" t="str">
            <v>0</v>
          </cell>
          <cell r="DT182" t="str">
            <v>0</v>
          </cell>
          <cell r="DU182" t="str">
            <v>0</v>
          </cell>
          <cell r="DV182" t="str">
            <v>0</v>
          </cell>
          <cell r="DW182" t="str">
            <v>0</v>
          </cell>
          <cell r="DX182" t="str">
            <v>0</v>
          </cell>
          <cell r="DY182">
            <v>0</v>
          </cell>
          <cell r="DZ182" t="str">
            <v>0</v>
          </cell>
          <cell r="EA182" t="str">
            <v>0</v>
          </cell>
          <cell r="EB182" t="str">
            <v>0</v>
          </cell>
          <cell r="EC182" t="str">
            <v>0</v>
          </cell>
          <cell r="ED182" t="str">
            <v>0</v>
          </cell>
          <cell r="EE182" t="str">
            <v>0</v>
          </cell>
          <cell r="EF182">
            <v>0</v>
          </cell>
          <cell r="EG182" t="str">
            <v>0</v>
          </cell>
          <cell r="EH182" t="str">
            <v>0</v>
          </cell>
          <cell r="EI182">
            <v>0</v>
          </cell>
          <cell r="EJ182" t="str">
            <v>0</v>
          </cell>
          <cell r="EK182" t="str">
            <v>0</v>
          </cell>
          <cell r="EL182" t="str">
            <v>0</v>
          </cell>
          <cell r="EM182" t="str">
            <v>0</v>
          </cell>
          <cell r="EN182" t="str">
            <v>0</v>
          </cell>
          <cell r="EO182" t="str">
            <v>0</v>
          </cell>
          <cell r="EP182">
            <v>0</v>
          </cell>
          <cell r="EQ182">
            <v>0</v>
          </cell>
          <cell r="ER182" t="str">
            <v>0</v>
          </cell>
          <cell r="ES182" t="str">
            <v>0</v>
          </cell>
          <cell r="ET182" t="str">
            <v>0</v>
          </cell>
          <cell r="EU182" t="str">
            <v>0</v>
          </cell>
          <cell r="EV182" t="str">
            <v>0</v>
          </cell>
          <cell r="EY182">
            <v>3370</v>
          </cell>
          <cell r="FA182">
            <v>460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</row>
        <row r="183">
          <cell r="B183">
            <v>38893</v>
          </cell>
          <cell r="CC183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>
            <v>0</v>
          </cell>
          <cell r="DI183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>
            <v>0</v>
          </cell>
          <cell r="EG183" t="str">
            <v>0</v>
          </cell>
          <cell r="EH183" t="str">
            <v>0</v>
          </cell>
          <cell r="EI183">
            <v>0</v>
          </cell>
          <cell r="EJ183" t="str">
            <v>0</v>
          </cell>
          <cell r="EK183" t="str">
            <v>0</v>
          </cell>
          <cell r="EL183" t="str">
            <v>0</v>
          </cell>
          <cell r="EM183" t="str">
            <v>0</v>
          </cell>
          <cell r="EN183" t="str">
            <v>0</v>
          </cell>
          <cell r="EO183" t="str">
            <v>0</v>
          </cell>
          <cell r="EP183">
            <v>0</v>
          </cell>
          <cell r="EQ183">
            <v>0</v>
          </cell>
          <cell r="ER183" t="str">
            <v>0</v>
          </cell>
          <cell r="ES183" t="str">
            <v>0</v>
          </cell>
          <cell r="ET183" t="str">
            <v>0</v>
          </cell>
          <cell r="EU183" t="str">
            <v>0</v>
          </cell>
          <cell r="EV183" t="str">
            <v>0</v>
          </cell>
          <cell r="EY183">
            <v>3370</v>
          </cell>
          <cell r="FA183">
            <v>460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</row>
        <row r="184">
          <cell r="B184">
            <v>38894</v>
          </cell>
          <cell r="CC184">
            <v>0</v>
          </cell>
          <cell r="CR184" t="str">
            <v>0</v>
          </cell>
          <cell r="CS184" t="str">
            <v>0</v>
          </cell>
          <cell r="CT184" t="str">
            <v>0</v>
          </cell>
          <cell r="CU184" t="str">
            <v>0</v>
          </cell>
          <cell r="CV184" t="str">
            <v>0</v>
          </cell>
          <cell r="CW184" t="str">
            <v>0</v>
          </cell>
          <cell r="CX184" t="str">
            <v>0</v>
          </cell>
          <cell r="CY184" t="str">
            <v>0</v>
          </cell>
          <cell r="CZ184">
            <v>0</v>
          </cell>
          <cell r="DA184" t="str">
            <v>0</v>
          </cell>
          <cell r="DB184" t="str">
            <v>0</v>
          </cell>
          <cell r="DC184" t="str">
            <v>0</v>
          </cell>
          <cell r="DD184" t="str">
            <v>0</v>
          </cell>
          <cell r="DE184" t="str">
            <v>0</v>
          </cell>
          <cell r="DF184" t="str">
            <v>0</v>
          </cell>
          <cell r="DG184" t="str">
            <v>0</v>
          </cell>
          <cell r="DH184">
            <v>0</v>
          </cell>
          <cell r="DI184">
            <v>0</v>
          </cell>
          <cell r="DJ184" t="str">
            <v>0</v>
          </cell>
          <cell r="DK184" t="str">
            <v>0</v>
          </cell>
          <cell r="DL184" t="str">
            <v>0</v>
          </cell>
          <cell r="DM184" t="str">
            <v>0</v>
          </cell>
          <cell r="DN184">
            <v>0</v>
          </cell>
          <cell r="DO184" t="str">
            <v>0</v>
          </cell>
          <cell r="DP184" t="str">
            <v>0</v>
          </cell>
          <cell r="DQ184" t="str">
            <v>0</v>
          </cell>
          <cell r="DR184" t="str">
            <v>0</v>
          </cell>
          <cell r="DS184" t="str">
            <v>0</v>
          </cell>
          <cell r="DT184" t="str">
            <v>0</v>
          </cell>
          <cell r="DU184" t="str">
            <v>0</v>
          </cell>
          <cell r="DV184" t="str">
            <v>0</v>
          </cell>
          <cell r="DW184" t="str">
            <v>0</v>
          </cell>
          <cell r="DX184" t="str">
            <v>0</v>
          </cell>
          <cell r="DY184">
            <v>0</v>
          </cell>
          <cell r="DZ184" t="str">
            <v>0</v>
          </cell>
          <cell r="EA184" t="str">
            <v>0</v>
          </cell>
          <cell r="EB184" t="str">
            <v>0</v>
          </cell>
          <cell r="EC184" t="str">
            <v>0</v>
          </cell>
          <cell r="ED184" t="str">
            <v>0</v>
          </cell>
          <cell r="EE184" t="str">
            <v>0</v>
          </cell>
          <cell r="EF184">
            <v>0</v>
          </cell>
          <cell r="EG184" t="str">
            <v>0</v>
          </cell>
          <cell r="EH184" t="str">
            <v>0</v>
          </cell>
          <cell r="EI184">
            <v>0</v>
          </cell>
          <cell r="EJ184" t="str">
            <v>0</v>
          </cell>
          <cell r="EK184" t="str">
            <v>0</v>
          </cell>
          <cell r="EL184" t="str">
            <v>0</v>
          </cell>
          <cell r="EM184" t="str">
            <v>0</v>
          </cell>
          <cell r="EN184" t="str">
            <v>0</v>
          </cell>
          <cell r="EO184" t="str">
            <v>0</v>
          </cell>
          <cell r="EP184">
            <v>0</v>
          </cell>
          <cell r="EQ184">
            <v>0</v>
          </cell>
          <cell r="ER184" t="str">
            <v>0</v>
          </cell>
          <cell r="ES184" t="str">
            <v>0</v>
          </cell>
          <cell r="ET184" t="str">
            <v>0</v>
          </cell>
          <cell r="EU184" t="str">
            <v>0</v>
          </cell>
          <cell r="EV184" t="str">
            <v>0</v>
          </cell>
          <cell r="EY184">
            <v>3370</v>
          </cell>
          <cell r="FA184">
            <v>460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</row>
        <row r="185">
          <cell r="B185">
            <v>38895</v>
          </cell>
          <cell r="CC185">
            <v>0</v>
          </cell>
          <cell r="CR185" t="str">
            <v>0</v>
          </cell>
          <cell r="CS185" t="str">
            <v>0</v>
          </cell>
          <cell r="CT185" t="str">
            <v>0</v>
          </cell>
          <cell r="CU185" t="str">
            <v>0</v>
          </cell>
          <cell r="CV185" t="str">
            <v>0</v>
          </cell>
          <cell r="CW185" t="str">
            <v>0</v>
          </cell>
          <cell r="CX185" t="str">
            <v>0</v>
          </cell>
          <cell r="CY185" t="str">
            <v>0</v>
          </cell>
          <cell r="CZ185">
            <v>0</v>
          </cell>
          <cell r="DA185" t="str">
            <v>0</v>
          </cell>
          <cell r="DB185" t="str">
            <v>0</v>
          </cell>
          <cell r="DC185" t="str">
            <v>0</v>
          </cell>
          <cell r="DD185" t="str">
            <v>0</v>
          </cell>
          <cell r="DE185" t="str">
            <v>0</v>
          </cell>
          <cell r="DF185" t="str">
            <v>0</v>
          </cell>
          <cell r="DG185" t="str">
            <v>0</v>
          </cell>
          <cell r="DH185">
            <v>0</v>
          </cell>
          <cell r="DI185">
            <v>0</v>
          </cell>
          <cell r="DJ185" t="str">
            <v>0</v>
          </cell>
          <cell r="DK185" t="str">
            <v>0</v>
          </cell>
          <cell r="DL185" t="str">
            <v>0</v>
          </cell>
          <cell r="DM185" t="str">
            <v>0</v>
          </cell>
          <cell r="DN185">
            <v>0</v>
          </cell>
          <cell r="DO185" t="str">
            <v>0</v>
          </cell>
          <cell r="DP185" t="str">
            <v>0</v>
          </cell>
          <cell r="DQ185" t="str">
            <v>0</v>
          </cell>
          <cell r="DR185" t="str">
            <v>0</v>
          </cell>
          <cell r="DS185" t="str">
            <v>0</v>
          </cell>
          <cell r="DT185" t="str">
            <v>0</v>
          </cell>
          <cell r="DU185" t="str">
            <v>0</v>
          </cell>
          <cell r="DV185" t="str">
            <v>0</v>
          </cell>
          <cell r="DW185" t="str">
            <v>0</v>
          </cell>
          <cell r="DX185" t="str">
            <v>0</v>
          </cell>
          <cell r="DY185">
            <v>0</v>
          </cell>
          <cell r="DZ185" t="str">
            <v>0</v>
          </cell>
          <cell r="EA185" t="str">
            <v>0</v>
          </cell>
          <cell r="EB185" t="str">
            <v>0</v>
          </cell>
          <cell r="EC185" t="str">
            <v>0</v>
          </cell>
          <cell r="ED185" t="str">
            <v>0</v>
          </cell>
          <cell r="EE185" t="str">
            <v>0</v>
          </cell>
          <cell r="EF185">
            <v>0</v>
          </cell>
          <cell r="EG185" t="str">
            <v>0</v>
          </cell>
          <cell r="EH185" t="str">
            <v>0</v>
          </cell>
          <cell r="EI185">
            <v>0</v>
          </cell>
          <cell r="EJ185" t="str">
            <v>0</v>
          </cell>
          <cell r="EK185" t="str">
            <v>0</v>
          </cell>
          <cell r="EL185" t="str">
            <v>0</v>
          </cell>
          <cell r="EM185" t="str">
            <v>0</v>
          </cell>
          <cell r="EN185" t="str">
            <v>0</v>
          </cell>
          <cell r="EO185" t="str">
            <v>0</v>
          </cell>
          <cell r="EP185">
            <v>0</v>
          </cell>
          <cell r="EQ185">
            <v>0</v>
          </cell>
          <cell r="ER185" t="str">
            <v>0</v>
          </cell>
          <cell r="ES185" t="str">
            <v>0</v>
          </cell>
          <cell r="ET185" t="str">
            <v>0</v>
          </cell>
          <cell r="EU185" t="str">
            <v>0</v>
          </cell>
          <cell r="EV185" t="str">
            <v>0</v>
          </cell>
          <cell r="EY185">
            <v>3370</v>
          </cell>
          <cell r="FA185">
            <v>460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</row>
        <row r="186">
          <cell r="B186">
            <v>38896</v>
          </cell>
          <cell r="CC186">
            <v>0</v>
          </cell>
          <cell r="CR186" t="str">
            <v>0</v>
          </cell>
          <cell r="CS186" t="str">
            <v>0</v>
          </cell>
          <cell r="CT186" t="str">
            <v>0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 t="str">
            <v>0</v>
          </cell>
          <cell r="CZ186">
            <v>0</v>
          </cell>
          <cell r="DA186" t="str">
            <v>0</v>
          </cell>
          <cell r="DB186" t="str">
            <v>0</v>
          </cell>
          <cell r="DC186" t="str">
            <v>0</v>
          </cell>
          <cell r="DD186" t="str">
            <v>0</v>
          </cell>
          <cell r="DE186" t="str">
            <v>0</v>
          </cell>
          <cell r="DF186" t="str">
            <v>0</v>
          </cell>
          <cell r="DG186" t="str">
            <v>0</v>
          </cell>
          <cell r="DH186">
            <v>0</v>
          </cell>
          <cell r="DI186">
            <v>0</v>
          </cell>
          <cell r="DJ186" t="str">
            <v>0</v>
          </cell>
          <cell r="DK186" t="str">
            <v>0</v>
          </cell>
          <cell r="DL186" t="str">
            <v>0</v>
          </cell>
          <cell r="DM186" t="str">
            <v>0</v>
          </cell>
          <cell r="DN186">
            <v>0</v>
          </cell>
          <cell r="DO186" t="str">
            <v>0</v>
          </cell>
          <cell r="DP186" t="str">
            <v>0</v>
          </cell>
          <cell r="DQ186" t="str">
            <v>0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0</v>
          </cell>
          <cell r="DZ186" t="str">
            <v>0</v>
          </cell>
          <cell r="EA186" t="str">
            <v>0</v>
          </cell>
          <cell r="EB186" t="str">
            <v>0</v>
          </cell>
          <cell r="EC186" t="str">
            <v>0</v>
          </cell>
          <cell r="ED186" t="str">
            <v>0</v>
          </cell>
          <cell r="EE186" t="str">
            <v>0</v>
          </cell>
          <cell r="EF186">
            <v>0</v>
          </cell>
          <cell r="EG186" t="str">
            <v>0</v>
          </cell>
          <cell r="EH186" t="str">
            <v>0</v>
          </cell>
          <cell r="EI186">
            <v>0</v>
          </cell>
          <cell r="EJ186" t="str">
            <v>0</v>
          </cell>
          <cell r="EK186" t="str">
            <v>0</v>
          </cell>
          <cell r="EL186" t="str">
            <v>0</v>
          </cell>
          <cell r="EM186" t="str">
            <v>0</v>
          </cell>
          <cell r="EN186" t="str">
            <v>0</v>
          </cell>
          <cell r="EO186" t="str">
            <v>0</v>
          </cell>
          <cell r="EP186">
            <v>0</v>
          </cell>
          <cell r="EQ186">
            <v>0</v>
          </cell>
          <cell r="ER186" t="str">
            <v>0</v>
          </cell>
          <cell r="ES186" t="str">
            <v>0</v>
          </cell>
          <cell r="ET186" t="str">
            <v>0</v>
          </cell>
          <cell r="EU186" t="str">
            <v>0</v>
          </cell>
          <cell r="EV186" t="str">
            <v>0</v>
          </cell>
          <cell r="EY186">
            <v>3370</v>
          </cell>
          <cell r="FA186">
            <v>460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</row>
        <row r="187">
          <cell r="B187">
            <v>38897</v>
          </cell>
          <cell r="CC187">
            <v>0</v>
          </cell>
          <cell r="CR187" t="str">
            <v>0</v>
          </cell>
          <cell r="CS187" t="str">
            <v>0</v>
          </cell>
          <cell r="CT187" t="str">
            <v>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 t="str">
            <v>0</v>
          </cell>
          <cell r="DG187" t="str">
            <v>0</v>
          </cell>
          <cell r="DH187">
            <v>0</v>
          </cell>
          <cell r="DI187">
            <v>0</v>
          </cell>
          <cell r="DJ187" t="str">
            <v>0</v>
          </cell>
          <cell r="DK187" t="str">
            <v>0</v>
          </cell>
          <cell r="DL187" t="str">
            <v>0</v>
          </cell>
          <cell r="DM187" t="str">
            <v>0</v>
          </cell>
          <cell r="DN187">
            <v>0</v>
          </cell>
          <cell r="DO187" t="str">
            <v>0</v>
          </cell>
          <cell r="DP187" t="str">
            <v>0</v>
          </cell>
          <cell r="DQ187" t="str">
            <v>0</v>
          </cell>
          <cell r="DR187" t="str">
            <v>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>
            <v>0</v>
          </cell>
          <cell r="EG187" t="str">
            <v>0</v>
          </cell>
          <cell r="EH187" t="str">
            <v>0</v>
          </cell>
          <cell r="EI187">
            <v>0</v>
          </cell>
          <cell r="EJ187" t="str">
            <v>0</v>
          </cell>
          <cell r="EK187" t="str">
            <v>0</v>
          </cell>
          <cell r="EL187" t="str">
            <v>0</v>
          </cell>
          <cell r="EM187" t="str">
            <v>0</v>
          </cell>
          <cell r="EN187" t="str">
            <v>0</v>
          </cell>
          <cell r="EO187" t="str">
            <v>0</v>
          </cell>
          <cell r="EP187">
            <v>0</v>
          </cell>
          <cell r="EQ187">
            <v>0</v>
          </cell>
          <cell r="ER187" t="str">
            <v>0</v>
          </cell>
          <cell r="ES187" t="str">
            <v>0</v>
          </cell>
          <cell r="ET187" t="str">
            <v>0</v>
          </cell>
          <cell r="EU187" t="str">
            <v>0</v>
          </cell>
          <cell r="EV187" t="str">
            <v>0</v>
          </cell>
          <cell r="EY187">
            <v>3370</v>
          </cell>
          <cell r="FA187">
            <v>460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</row>
        <row r="188">
          <cell r="B188">
            <v>38898</v>
          </cell>
          <cell r="CC188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 t="str">
            <v>0</v>
          </cell>
          <cell r="CV188" t="str">
            <v>0</v>
          </cell>
          <cell r="CW188" t="str">
            <v>0</v>
          </cell>
          <cell r="CX188" t="str">
            <v>0</v>
          </cell>
          <cell r="CY188" t="str">
            <v>0</v>
          </cell>
          <cell r="CZ188">
            <v>0</v>
          </cell>
          <cell r="DA188" t="str">
            <v>0</v>
          </cell>
          <cell r="DB188" t="str">
            <v>0</v>
          </cell>
          <cell r="DC188" t="str">
            <v>0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0</v>
          </cell>
          <cell r="DI188">
            <v>0</v>
          </cell>
          <cell r="DJ188" t="str">
            <v>0</v>
          </cell>
          <cell r="DK188" t="str">
            <v>0</v>
          </cell>
          <cell r="DL188" t="str">
            <v>0</v>
          </cell>
          <cell r="DM188" t="str">
            <v>0</v>
          </cell>
          <cell r="DN188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>
            <v>0</v>
          </cell>
          <cell r="DZ188" t="str">
            <v>0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>
            <v>0</v>
          </cell>
          <cell r="EG188" t="str">
            <v>0</v>
          </cell>
          <cell r="EH188" t="str">
            <v>0</v>
          </cell>
          <cell r="EI188">
            <v>0</v>
          </cell>
          <cell r="EJ188" t="str">
            <v>0</v>
          </cell>
          <cell r="EK188" t="str">
            <v>0</v>
          </cell>
          <cell r="EL188" t="str">
            <v>0</v>
          </cell>
          <cell r="EM188" t="str">
            <v>0</v>
          </cell>
          <cell r="EN188" t="str">
            <v>0</v>
          </cell>
          <cell r="EO188" t="str">
            <v>0</v>
          </cell>
          <cell r="EP188">
            <v>0</v>
          </cell>
          <cell r="EQ188">
            <v>0</v>
          </cell>
          <cell r="ER188" t="str">
            <v>0</v>
          </cell>
          <cell r="ES188" t="str">
            <v>0</v>
          </cell>
          <cell r="ET188" t="str">
            <v>0</v>
          </cell>
          <cell r="EU188" t="str">
            <v>0</v>
          </cell>
          <cell r="EV188" t="str">
            <v>0</v>
          </cell>
          <cell r="EY188">
            <v>3370</v>
          </cell>
          <cell r="FA188">
            <v>460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</row>
        <row r="189">
          <cell r="B189">
            <v>38899</v>
          </cell>
          <cell r="CC189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>
            <v>0</v>
          </cell>
          <cell r="DA189" t="str">
            <v>0</v>
          </cell>
          <cell r="DB189" t="str">
            <v>0</v>
          </cell>
          <cell r="DC189" t="str">
            <v>0</v>
          </cell>
          <cell r="DD189" t="str">
            <v>0</v>
          </cell>
          <cell r="DE189" t="str">
            <v>0</v>
          </cell>
          <cell r="DF189" t="str">
            <v>0</v>
          </cell>
          <cell r="DG189" t="str">
            <v>0</v>
          </cell>
          <cell r="DH189">
            <v>0</v>
          </cell>
          <cell r="DI189">
            <v>0</v>
          </cell>
          <cell r="DJ189" t="str">
            <v>0</v>
          </cell>
          <cell r="DK189" t="str">
            <v>0</v>
          </cell>
          <cell r="DL189" t="str">
            <v>0</v>
          </cell>
          <cell r="DM189" t="str">
            <v>0</v>
          </cell>
          <cell r="DN189">
            <v>0</v>
          </cell>
          <cell r="DO189" t="str">
            <v>0</v>
          </cell>
          <cell r="DP189" t="str">
            <v>0</v>
          </cell>
          <cell r="DQ189" t="str">
            <v>0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0</v>
          </cell>
          <cell r="DZ189" t="str">
            <v>0</v>
          </cell>
          <cell r="EA189" t="str">
            <v>0</v>
          </cell>
          <cell r="EB189" t="str">
            <v>0</v>
          </cell>
          <cell r="EC189" t="str">
            <v>0</v>
          </cell>
          <cell r="ED189" t="str">
            <v>0</v>
          </cell>
          <cell r="EE189" t="str">
            <v>0</v>
          </cell>
          <cell r="EF189">
            <v>0</v>
          </cell>
          <cell r="EG189" t="str">
            <v>0</v>
          </cell>
          <cell r="EH189" t="str">
            <v>0</v>
          </cell>
          <cell r="EI189">
            <v>0</v>
          </cell>
          <cell r="EJ189" t="str">
            <v>0</v>
          </cell>
          <cell r="EK189" t="str">
            <v>0</v>
          </cell>
          <cell r="EL189" t="str">
            <v>0</v>
          </cell>
          <cell r="EM189" t="str">
            <v>0</v>
          </cell>
          <cell r="EN189" t="str">
            <v>0</v>
          </cell>
          <cell r="EO189" t="str">
            <v>0</v>
          </cell>
          <cell r="EP189">
            <v>0</v>
          </cell>
          <cell r="EQ189">
            <v>0</v>
          </cell>
          <cell r="ER189" t="str">
            <v>0</v>
          </cell>
          <cell r="ES189" t="str">
            <v>0</v>
          </cell>
          <cell r="ET189" t="str">
            <v>0</v>
          </cell>
          <cell r="EU189" t="str">
            <v>0</v>
          </cell>
          <cell r="EV189" t="str">
            <v>0</v>
          </cell>
          <cell r="EY189">
            <v>3370</v>
          </cell>
          <cell r="FA189">
            <v>460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O189" t="str">
            <v>0</v>
          </cell>
          <cell r="FP189" t="str">
            <v>0</v>
          </cell>
          <cell r="FQ189" t="str">
            <v>0</v>
          </cell>
          <cell r="FR189" t="str">
            <v>0</v>
          </cell>
          <cell r="FS189" t="str">
            <v>0</v>
          </cell>
          <cell r="FT189" t="str">
            <v>0</v>
          </cell>
          <cell r="FU189" t="str">
            <v>0</v>
          </cell>
          <cell r="FV189" t="str">
            <v>0</v>
          </cell>
          <cell r="FW189">
            <v>0</v>
          </cell>
          <cell r="FX189" t="str">
            <v>0</v>
          </cell>
          <cell r="FY189" t="str">
            <v>0</v>
          </cell>
          <cell r="FZ189" t="str">
            <v>0</v>
          </cell>
          <cell r="GA189" t="str">
            <v>0</v>
          </cell>
          <cell r="GB189" t="str">
            <v>0</v>
          </cell>
          <cell r="GC189" t="str">
            <v>0</v>
          </cell>
          <cell r="GD189" t="str">
            <v>0</v>
          </cell>
          <cell r="GE189">
            <v>0</v>
          </cell>
          <cell r="GF189">
            <v>0</v>
          </cell>
          <cell r="GG189" t="str">
            <v>0</v>
          </cell>
          <cell r="GH189" t="str">
            <v>0</v>
          </cell>
          <cell r="GI189" t="str">
            <v>0</v>
          </cell>
          <cell r="GJ189" t="str">
            <v>0</v>
          </cell>
          <cell r="GK189">
            <v>0</v>
          </cell>
          <cell r="GL189" t="str">
            <v>0</v>
          </cell>
          <cell r="GM189" t="str">
            <v>0</v>
          </cell>
          <cell r="GN189" t="str">
            <v>0</v>
          </cell>
          <cell r="GO189" t="str">
            <v>0</v>
          </cell>
          <cell r="GP189" t="str">
            <v>0</v>
          </cell>
          <cell r="GQ189" t="str">
            <v>0</v>
          </cell>
          <cell r="GR189" t="str">
            <v>0</v>
          </cell>
          <cell r="GS189" t="str">
            <v>0</v>
          </cell>
          <cell r="GT189" t="str">
            <v>0</v>
          </cell>
          <cell r="GU189" t="str">
            <v>0</v>
          </cell>
          <cell r="GV189">
            <v>0</v>
          </cell>
          <cell r="GW189" t="str">
            <v>0</v>
          </cell>
          <cell r="GX189" t="str">
            <v>0</v>
          </cell>
          <cell r="GY189" t="str">
            <v>0</v>
          </cell>
          <cell r="GZ189" t="str">
            <v>0</v>
          </cell>
          <cell r="HA189" t="str">
            <v>0</v>
          </cell>
          <cell r="HB189" t="str">
            <v>0</v>
          </cell>
          <cell r="HC189">
            <v>0</v>
          </cell>
          <cell r="HD189" t="str">
            <v>0</v>
          </cell>
          <cell r="HE189" t="str">
            <v>0</v>
          </cell>
          <cell r="HF189">
            <v>0</v>
          </cell>
          <cell r="HG189" t="str">
            <v>0</v>
          </cell>
          <cell r="HH189" t="str">
            <v>0</v>
          </cell>
          <cell r="HI189" t="str">
            <v>0</v>
          </cell>
          <cell r="HJ189" t="str">
            <v>0</v>
          </cell>
          <cell r="HK189" t="str">
            <v>0</v>
          </cell>
          <cell r="HL189" t="str">
            <v>0</v>
          </cell>
          <cell r="HM189">
            <v>0</v>
          </cell>
          <cell r="HN189">
            <v>0</v>
          </cell>
          <cell r="HO189" t="str">
            <v>0</v>
          </cell>
          <cell r="HP189" t="str">
            <v>0</v>
          </cell>
          <cell r="HQ189" t="str">
            <v>0</v>
          </cell>
          <cell r="HR189" t="str">
            <v>0</v>
          </cell>
          <cell r="HS189" t="str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</row>
        <row r="190">
          <cell r="B190">
            <v>38900</v>
          </cell>
          <cell r="CC190">
            <v>0</v>
          </cell>
          <cell r="CR190" t="str">
            <v>0</v>
          </cell>
          <cell r="CS190" t="str">
            <v>0</v>
          </cell>
          <cell r="CT190" t="str">
            <v>0</v>
          </cell>
          <cell r="CU190" t="str">
            <v>0</v>
          </cell>
          <cell r="CV190" t="str">
            <v>0</v>
          </cell>
          <cell r="CW190" t="str">
            <v>0</v>
          </cell>
          <cell r="CX190" t="str">
            <v>0</v>
          </cell>
          <cell r="CY190" t="str">
            <v>0</v>
          </cell>
          <cell r="CZ190">
            <v>0</v>
          </cell>
          <cell r="DA190" t="str">
            <v>0</v>
          </cell>
          <cell r="DB190" t="str">
            <v>0</v>
          </cell>
          <cell r="DC190" t="str">
            <v>0</v>
          </cell>
          <cell r="DD190" t="str">
            <v>0</v>
          </cell>
          <cell r="DE190" t="str">
            <v>0</v>
          </cell>
          <cell r="DF190" t="str">
            <v>0</v>
          </cell>
          <cell r="DG190" t="str">
            <v>0</v>
          </cell>
          <cell r="DH190">
            <v>0</v>
          </cell>
          <cell r="DI190">
            <v>0</v>
          </cell>
          <cell r="DJ190" t="str">
            <v>0</v>
          </cell>
          <cell r="DK190" t="str">
            <v>0</v>
          </cell>
          <cell r="DL190" t="str">
            <v>0</v>
          </cell>
          <cell r="DM190" t="str">
            <v>0</v>
          </cell>
          <cell r="DN190">
            <v>0</v>
          </cell>
          <cell r="DO190" t="str">
            <v>0</v>
          </cell>
          <cell r="DP190" t="str">
            <v>0</v>
          </cell>
          <cell r="DQ190" t="str">
            <v>0</v>
          </cell>
          <cell r="DR190" t="str">
            <v>0</v>
          </cell>
          <cell r="DS190" t="str">
            <v>0</v>
          </cell>
          <cell r="DT190" t="str">
            <v>0</v>
          </cell>
          <cell r="DU190" t="str">
            <v>0</v>
          </cell>
          <cell r="DV190" t="str">
            <v>0</v>
          </cell>
          <cell r="DW190" t="str">
            <v>0</v>
          </cell>
          <cell r="DX190" t="str">
            <v>0</v>
          </cell>
          <cell r="DY190">
            <v>0</v>
          </cell>
          <cell r="DZ190" t="str">
            <v>0</v>
          </cell>
          <cell r="EA190" t="str">
            <v>0</v>
          </cell>
          <cell r="EB190" t="str">
            <v>0</v>
          </cell>
          <cell r="EC190" t="str">
            <v>0</v>
          </cell>
          <cell r="ED190" t="str">
            <v>0</v>
          </cell>
          <cell r="EE190" t="str">
            <v>0</v>
          </cell>
          <cell r="EF190">
            <v>0</v>
          </cell>
          <cell r="EG190" t="str">
            <v>0</v>
          </cell>
          <cell r="EH190" t="str">
            <v>0</v>
          </cell>
          <cell r="EI190">
            <v>0</v>
          </cell>
          <cell r="EJ190" t="str">
            <v>0</v>
          </cell>
          <cell r="EK190" t="str">
            <v>0</v>
          </cell>
          <cell r="EL190" t="str">
            <v>0</v>
          </cell>
          <cell r="EM190" t="str">
            <v>0</v>
          </cell>
          <cell r="EN190" t="str">
            <v>0</v>
          </cell>
          <cell r="EO190" t="str">
            <v>0</v>
          </cell>
          <cell r="EP190">
            <v>0</v>
          </cell>
          <cell r="EQ190">
            <v>0</v>
          </cell>
          <cell r="ER190" t="str">
            <v>0</v>
          </cell>
          <cell r="ES190" t="str">
            <v>0</v>
          </cell>
          <cell r="ET190" t="str">
            <v>0</v>
          </cell>
          <cell r="EU190" t="str">
            <v>0</v>
          </cell>
          <cell r="EV190" t="str">
            <v>0</v>
          </cell>
          <cell r="EY190">
            <v>3370</v>
          </cell>
          <cell r="FA190">
            <v>460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</row>
        <row r="191">
          <cell r="B191">
            <v>38901</v>
          </cell>
          <cell r="CC191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 t="str">
            <v>0</v>
          </cell>
          <cell r="CY191" t="str">
            <v>0</v>
          </cell>
          <cell r="CZ191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>
            <v>0</v>
          </cell>
          <cell r="DI191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>
            <v>0</v>
          </cell>
          <cell r="DZ191" t="str">
            <v>0</v>
          </cell>
          <cell r="EA191" t="str">
            <v>0</v>
          </cell>
          <cell r="EB191" t="str">
            <v>0</v>
          </cell>
          <cell r="EC191" t="str">
            <v>0</v>
          </cell>
          <cell r="ED191" t="str">
            <v>0</v>
          </cell>
          <cell r="EE191" t="str">
            <v>0</v>
          </cell>
          <cell r="EF191">
            <v>0</v>
          </cell>
          <cell r="EG191" t="str">
            <v>0</v>
          </cell>
          <cell r="EH191" t="str">
            <v>0</v>
          </cell>
          <cell r="EI191">
            <v>0</v>
          </cell>
          <cell r="EJ191" t="str">
            <v>0</v>
          </cell>
          <cell r="EK191" t="str">
            <v>0</v>
          </cell>
          <cell r="EL191" t="str">
            <v>0</v>
          </cell>
          <cell r="EM191" t="str">
            <v>0</v>
          </cell>
          <cell r="EN191" t="str">
            <v>0</v>
          </cell>
          <cell r="EO191" t="str">
            <v>0</v>
          </cell>
          <cell r="EP191">
            <v>0</v>
          </cell>
          <cell r="EQ191">
            <v>0</v>
          </cell>
          <cell r="ER191" t="str">
            <v>0</v>
          </cell>
          <cell r="ES191" t="str">
            <v>0</v>
          </cell>
          <cell r="ET191" t="str">
            <v>0</v>
          </cell>
          <cell r="EU191" t="str">
            <v>0</v>
          </cell>
          <cell r="EV191" t="str">
            <v>0</v>
          </cell>
          <cell r="EY191">
            <v>3370</v>
          </cell>
          <cell r="FA191">
            <v>460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</row>
        <row r="192">
          <cell r="B192">
            <v>38902</v>
          </cell>
          <cell r="CC192">
            <v>0</v>
          </cell>
          <cell r="CR192" t="str">
            <v>0</v>
          </cell>
          <cell r="CS192" t="str">
            <v>0</v>
          </cell>
          <cell r="CT192" t="str">
            <v>0</v>
          </cell>
          <cell r="CU192" t="str">
            <v>0</v>
          </cell>
          <cell r="CV192" t="str">
            <v>0</v>
          </cell>
          <cell r="CW192" t="str">
            <v>0</v>
          </cell>
          <cell r="CX192" t="str">
            <v>0</v>
          </cell>
          <cell r="CY192" t="str">
            <v>0</v>
          </cell>
          <cell r="CZ192">
            <v>0</v>
          </cell>
          <cell r="DA192" t="str">
            <v>0</v>
          </cell>
          <cell r="DB192" t="str">
            <v>0</v>
          </cell>
          <cell r="DC192" t="str">
            <v>0</v>
          </cell>
          <cell r="DD192" t="str">
            <v>0</v>
          </cell>
          <cell r="DE192" t="str">
            <v>0</v>
          </cell>
          <cell r="DF192" t="str">
            <v>0</v>
          </cell>
          <cell r="DG192" t="str">
            <v>0</v>
          </cell>
          <cell r="DH192">
            <v>0</v>
          </cell>
          <cell r="DI192">
            <v>0</v>
          </cell>
          <cell r="DJ192" t="str">
            <v>0</v>
          </cell>
          <cell r="DK192" t="str">
            <v>0</v>
          </cell>
          <cell r="DL192" t="str">
            <v>0</v>
          </cell>
          <cell r="DM192" t="str">
            <v>0</v>
          </cell>
          <cell r="DN192">
            <v>0</v>
          </cell>
          <cell r="DO192" t="str">
            <v>0</v>
          </cell>
          <cell r="DP192" t="str">
            <v>0</v>
          </cell>
          <cell r="DQ192" t="str">
            <v>0</v>
          </cell>
          <cell r="DR192" t="str">
            <v>0</v>
          </cell>
          <cell r="DS192" t="str">
            <v>0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 t="str">
            <v>0</v>
          </cell>
          <cell r="DY192">
            <v>0</v>
          </cell>
          <cell r="DZ192" t="str">
            <v>0</v>
          </cell>
          <cell r="EA192" t="str">
            <v>0</v>
          </cell>
          <cell r="EB192" t="str">
            <v>0</v>
          </cell>
          <cell r="EC192" t="str">
            <v>0</v>
          </cell>
          <cell r="ED192" t="str">
            <v>0</v>
          </cell>
          <cell r="EE192" t="str">
            <v>0</v>
          </cell>
          <cell r="EF192">
            <v>0</v>
          </cell>
          <cell r="EG192" t="str">
            <v>0</v>
          </cell>
          <cell r="EH192" t="str">
            <v>0</v>
          </cell>
          <cell r="EI192">
            <v>0</v>
          </cell>
          <cell r="EJ192" t="str">
            <v>0</v>
          </cell>
          <cell r="EK192" t="str">
            <v>0</v>
          </cell>
          <cell r="EL192" t="str">
            <v>0</v>
          </cell>
          <cell r="EM192" t="str">
            <v>0</v>
          </cell>
          <cell r="EN192" t="str">
            <v>0</v>
          </cell>
          <cell r="EO192" t="str">
            <v>0</v>
          </cell>
          <cell r="EP192">
            <v>0</v>
          </cell>
          <cell r="EQ192">
            <v>0</v>
          </cell>
          <cell r="ER192" t="str">
            <v>0</v>
          </cell>
          <cell r="ES192" t="str">
            <v>0</v>
          </cell>
          <cell r="ET192" t="str">
            <v>0</v>
          </cell>
          <cell r="EU192" t="str">
            <v>0</v>
          </cell>
          <cell r="EV192" t="str">
            <v>0</v>
          </cell>
          <cell r="EY192">
            <v>3370</v>
          </cell>
          <cell r="FA192">
            <v>460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</row>
        <row r="193">
          <cell r="B193">
            <v>38903</v>
          </cell>
          <cell r="CC193">
            <v>0</v>
          </cell>
          <cell r="CR193" t="str">
            <v>0</v>
          </cell>
          <cell r="CS193" t="str">
            <v>0</v>
          </cell>
          <cell r="CT193" t="str">
            <v>0</v>
          </cell>
          <cell r="CU193" t="str">
            <v>0</v>
          </cell>
          <cell r="CV193" t="str">
            <v>0</v>
          </cell>
          <cell r="CW193" t="str">
            <v>0</v>
          </cell>
          <cell r="CX193" t="str">
            <v>0</v>
          </cell>
          <cell r="CY193" t="str">
            <v>0</v>
          </cell>
          <cell r="CZ193">
            <v>0</v>
          </cell>
          <cell r="DA193" t="str">
            <v>0</v>
          </cell>
          <cell r="DB193" t="str">
            <v>0</v>
          </cell>
          <cell r="DC193" t="str">
            <v>0</v>
          </cell>
          <cell r="DD193" t="str">
            <v>0</v>
          </cell>
          <cell r="DE193" t="str">
            <v>0</v>
          </cell>
          <cell r="DF193" t="str">
            <v>0</v>
          </cell>
          <cell r="DG193" t="str">
            <v>0</v>
          </cell>
          <cell r="DH193">
            <v>0</v>
          </cell>
          <cell r="DI193">
            <v>0</v>
          </cell>
          <cell r="DJ193" t="str">
            <v>0</v>
          </cell>
          <cell r="DK193" t="str">
            <v>0</v>
          </cell>
          <cell r="DL193" t="str">
            <v>0</v>
          </cell>
          <cell r="DM193" t="str">
            <v>0</v>
          </cell>
          <cell r="DN193">
            <v>0</v>
          </cell>
          <cell r="DO193" t="str">
            <v>0</v>
          </cell>
          <cell r="DP193" t="str">
            <v>0</v>
          </cell>
          <cell r="DQ193" t="str">
            <v>0</v>
          </cell>
          <cell r="DR193" t="str">
            <v>0</v>
          </cell>
          <cell r="DS193" t="str">
            <v>0</v>
          </cell>
          <cell r="DT193" t="str">
            <v>0</v>
          </cell>
          <cell r="DU193" t="str">
            <v>0</v>
          </cell>
          <cell r="DV193" t="str">
            <v>0</v>
          </cell>
          <cell r="DW193" t="str">
            <v>0</v>
          </cell>
          <cell r="DX193" t="str">
            <v>0</v>
          </cell>
          <cell r="DY193">
            <v>0</v>
          </cell>
          <cell r="DZ193" t="str">
            <v>0</v>
          </cell>
          <cell r="EA193" t="str">
            <v>0</v>
          </cell>
          <cell r="EB193" t="str">
            <v>0</v>
          </cell>
          <cell r="EC193" t="str">
            <v>0</v>
          </cell>
          <cell r="ED193" t="str">
            <v>0</v>
          </cell>
          <cell r="EE193" t="str">
            <v>0</v>
          </cell>
          <cell r="EF193">
            <v>0</v>
          </cell>
          <cell r="EG193" t="str">
            <v>0</v>
          </cell>
          <cell r="EH193" t="str">
            <v>0</v>
          </cell>
          <cell r="EI193">
            <v>0</v>
          </cell>
          <cell r="EJ193" t="str">
            <v>0</v>
          </cell>
          <cell r="EK193" t="str">
            <v>0</v>
          </cell>
          <cell r="EL193" t="str">
            <v>0</v>
          </cell>
          <cell r="EM193" t="str">
            <v>0</v>
          </cell>
          <cell r="EN193" t="str">
            <v>0</v>
          </cell>
          <cell r="EO193" t="str">
            <v>0</v>
          </cell>
          <cell r="EP193">
            <v>0</v>
          </cell>
          <cell r="EQ193">
            <v>0</v>
          </cell>
          <cell r="ER193" t="str">
            <v>0</v>
          </cell>
          <cell r="ES193" t="str">
            <v>0</v>
          </cell>
          <cell r="ET193" t="str">
            <v>0</v>
          </cell>
          <cell r="EU193" t="str">
            <v>0</v>
          </cell>
          <cell r="EV193" t="str">
            <v>0</v>
          </cell>
          <cell r="EY193">
            <v>3370</v>
          </cell>
          <cell r="FA193">
            <v>460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</row>
        <row r="194">
          <cell r="B194">
            <v>38904</v>
          </cell>
          <cell r="CC194">
            <v>0</v>
          </cell>
          <cell r="CR194" t="str">
            <v>0</v>
          </cell>
          <cell r="CS194" t="str">
            <v>0</v>
          </cell>
          <cell r="CT194" t="str">
            <v>0</v>
          </cell>
          <cell r="CU194" t="str">
            <v>0</v>
          </cell>
          <cell r="CV194" t="str">
            <v>0</v>
          </cell>
          <cell r="CW194" t="str">
            <v>0</v>
          </cell>
          <cell r="CX194" t="str">
            <v>0</v>
          </cell>
          <cell r="CY194" t="str">
            <v>0</v>
          </cell>
          <cell r="CZ194">
            <v>0</v>
          </cell>
          <cell r="DA194" t="str">
            <v>0</v>
          </cell>
          <cell r="DB194" t="str">
            <v>0</v>
          </cell>
          <cell r="DC194" t="str">
            <v>0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>
            <v>0</v>
          </cell>
          <cell r="DI194">
            <v>0</v>
          </cell>
          <cell r="DJ194" t="str">
            <v>0</v>
          </cell>
          <cell r="DK194" t="str">
            <v>0</v>
          </cell>
          <cell r="DL194" t="str">
            <v>0</v>
          </cell>
          <cell r="DM194" t="str">
            <v>0</v>
          </cell>
          <cell r="DN194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 t="str">
            <v>0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>
            <v>0</v>
          </cell>
          <cell r="EG194" t="str">
            <v>0</v>
          </cell>
          <cell r="EH194" t="str">
            <v>0</v>
          </cell>
          <cell r="EI194">
            <v>0</v>
          </cell>
          <cell r="EJ194" t="str">
            <v>0</v>
          </cell>
          <cell r="EK194" t="str">
            <v>0</v>
          </cell>
          <cell r="EL194" t="str">
            <v>0</v>
          </cell>
          <cell r="EM194" t="str">
            <v>0</v>
          </cell>
          <cell r="EN194" t="str">
            <v>0</v>
          </cell>
          <cell r="EO194" t="str">
            <v>0</v>
          </cell>
          <cell r="EP194">
            <v>0</v>
          </cell>
          <cell r="EQ194">
            <v>0</v>
          </cell>
          <cell r="ER194" t="str">
            <v>0</v>
          </cell>
          <cell r="ES194" t="str">
            <v>0</v>
          </cell>
          <cell r="ET194" t="str">
            <v>0</v>
          </cell>
          <cell r="EU194" t="str">
            <v>0</v>
          </cell>
          <cell r="EV194" t="str">
            <v>0</v>
          </cell>
          <cell r="EY194">
            <v>3370</v>
          </cell>
          <cell r="FA194">
            <v>460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</row>
        <row r="195">
          <cell r="B195">
            <v>38905</v>
          </cell>
          <cell r="CC195">
            <v>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0</v>
          </cell>
          <cell r="DA195" t="str">
            <v>0</v>
          </cell>
          <cell r="DB195" t="str">
            <v>0</v>
          </cell>
          <cell r="DC195" t="str">
            <v>0</v>
          </cell>
          <cell r="DD195" t="str">
            <v>0</v>
          </cell>
          <cell r="DE195" t="str">
            <v>0</v>
          </cell>
          <cell r="DF195" t="str">
            <v>0</v>
          </cell>
          <cell r="DG195" t="str">
            <v>0</v>
          </cell>
          <cell r="DH195">
            <v>0</v>
          </cell>
          <cell r="DI195">
            <v>0</v>
          </cell>
          <cell r="DJ195" t="str">
            <v>0</v>
          </cell>
          <cell r="DK195" t="str">
            <v>0</v>
          </cell>
          <cell r="DL195" t="str">
            <v>0</v>
          </cell>
          <cell r="DM195" t="str">
            <v>0</v>
          </cell>
          <cell r="DN195">
            <v>0</v>
          </cell>
          <cell r="DO195" t="str">
            <v>0</v>
          </cell>
          <cell r="DP195" t="str">
            <v>0</v>
          </cell>
          <cell r="DQ195" t="str">
            <v>0</v>
          </cell>
          <cell r="DR195" t="str">
            <v>0</v>
          </cell>
          <cell r="DS195" t="str">
            <v>0</v>
          </cell>
          <cell r="DT195" t="str">
            <v>0</v>
          </cell>
          <cell r="DU195" t="str">
            <v>0</v>
          </cell>
          <cell r="DV195" t="str">
            <v>0</v>
          </cell>
          <cell r="DW195" t="str">
            <v>0</v>
          </cell>
          <cell r="DX195" t="str">
            <v>0</v>
          </cell>
          <cell r="DY195">
            <v>0</v>
          </cell>
          <cell r="DZ195" t="str">
            <v>0</v>
          </cell>
          <cell r="EA195" t="str">
            <v>0</v>
          </cell>
          <cell r="EB195" t="str">
            <v>0</v>
          </cell>
          <cell r="EC195" t="str">
            <v>0</v>
          </cell>
          <cell r="ED195" t="str">
            <v>0</v>
          </cell>
          <cell r="EE195" t="str">
            <v>0</v>
          </cell>
          <cell r="EF195">
            <v>0</v>
          </cell>
          <cell r="EG195" t="str">
            <v>0</v>
          </cell>
          <cell r="EH195" t="str">
            <v>0</v>
          </cell>
          <cell r="EI195">
            <v>0</v>
          </cell>
          <cell r="EJ195" t="str">
            <v>0</v>
          </cell>
          <cell r="EK195" t="str">
            <v>0</v>
          </cell>
          <cell r="EL195" t="str">
            <v>0</v>
          </cell>
          <cell r="EM195" t="str">
            <v>0</v>
          </cell>
          <cell r="EN195" t="str">
            <v>0</v>
          </cell>
          <cell r="EO195" t="str">
            <v>0</v>
          </cell>
          <cell r="EP195">
            <v>0</v>
          </cell>
          <cell r="EQ195">
            <v>0</v>
          </cell>
          <cell r="ER195" t="str">
            <v>0</v>
          </cell>
          <cell r="ES195" t="str">
            <v>0</v>
          </cell>
          <cell r="ET195" t="str">
            <v>0</v>
          </cell>
          <cell r="EU195" t="str">
            <v>0</v>
          </cell>
          <cell r="EV195" t="str">
            <v>0</v>
          </cell>
          <cell r="EY195">
            <v>3370</v>
          </cell>
          <cell r="FA195">
            <v>460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</row>
        <row r="196">
          <cell r="B196">
            <v>38906</v>
          </cell>
          <cell r="CC196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>
            <v>0</v>
          </cell>
          <cell r="DI196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>
            <v>0</v>
          </cell>
          <cell r="EG196" t="str">
            <v>0</v>
          </cell>
          <cell r="EH196" t="str">
            <v>0</v>
          </cell>
          <cell r="EI196">
            <v>0</v>
          </cell>
          <cell r="EJ196" t="str">
            <v>0</v>
          </cell>
          <cell r="EK196" t="str">
            <v>0</v>
          </cell>
          <cell r="EL196" t="str">
            <v>0</v>
          </cell>
          <cell r="EM196" t="str">
            <v>0</v>
          </cell>
          <cell r="EN196" t="str">
            <v>0</v>
          </cell>
          <cell r="EO196" t="str">
            <v>0</v>
          </cell>
          <cell r="EP196">
            <v>0</v>
          </cell>
          <cell r="EQ196">
            <v>0</v>
          </cell>
          <cell r="ER196" t="str">
            <v>0</v>
          </cell>
          <cell r="ES196" t="str">
            <v>0</v>
          </cell>
          <cell r="ET196" t="str">
            <v>0</v>
          </cell>
          <cell r="EU196" t="str">
            <v>0</v>
          </cell>
          <cell r="EV196" t="str">
            <v>0</v>
          </cell>
          <cell r="EY196">
            <v>3370</v>
          </cell>
          <cell r="FA196">
            <v>460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</row>
        <row r="197">
          <cell r="B197">
            <v>38907</v>
          </cell>
          <cell r="CC197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>
            <v>0</v>
          </cell>
          <cell r="DI197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>
            <v>0</v>
          </cell>
          <cell r="EG197" t="str">
            <v>0</v>
          </cell>
          <cell r="EH197" t="str">
            <v>0</v>
          </cell>
          <cell r="EI197">
            <v>0</v>
          </cell>
          <cell r="EJ197" t="str">
            <v>0</v>
          </cell>
          <cell r="EK197" t="str">
            <v>0</v>
          </cell>
          <cell r="EL197" t="str">
            <v>0</v>
          </cell>
          <cell r="EM197" t="str">
            <v>0</v>
          </cell>
          <cell r="EN197" t="str">
            <v>0</v>
          </cell>
          <cell r="EO197" t="str">
            <v>0</v>
          </cell>
          <cell r="EP197">
            <v>0</v>
          </cell>
          <cell r="EQ197">
            <v>0</v>
          </cell>
          <cell r="ER197" t="str">
            <v>0</v>
          </cell>
          <cell r="ES197" t="str">
            <v>0</v>
          </cell>
          <cell r="ET197" t="str">
            <v>0</v>
          </cell>
          <cell r="EU197" t="str">
            <v>0</v>
          </cell>
          <cell r="EV197" t="str">
            <v>0</v>
          </cell>
          <cell r="EY197">
            <v>3370</v>
          </cell>
          <cell r="FA197">
            <v>460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</row>
        <row r="198">
          <cell r="B198">
            <v>38908</v>
          </cell>
          <cell r="CC198">
            <v>0</v>
          </cell>
          <cell r="CR198" t="str">
            <v>0</v>
          </cell>
          <cell r="CS198" t="str">
            <v>0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 t="str">
            <v>0</v>
          </cell>
          <cell r="CZ198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 t="str">
            <v>0</v>
          </cell>
          <cell r="DE198" t="str">
            <v>0</v>
          </cell>
          <cell r="DF198" t="str">
            <v>0</v>
          </cell>
          <cell r="DG198" t="str">
            <v>0</v>
          </cell>
          <cell r="DH198">
            <v>0</v>
          </cell>
          <cell r="DI198">
            <v>0</v>
          </cell>
          <cell r="DJ198" t="str">
            <v>0</v>
          </cell>
          <cell r="DK198" t="str">
            <v>0</v>
          </cell>
          <cell r="DL198" t="str">
            <v>0</v>
          </cell>
          <cell r="DM198" t="str">
            <v>0</v>
          </cell>
          <cell r="DN198">
            <v>0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 t="str">
            <v>0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>
            <v>0</v>
          </cell>
          <cell r="EG198" t="str">
            <v>0</v>
          </cell>
          <cell r="EH198" t="str">
            <v>0</v>
          </cell>
          <cell r="EI198">
            <v>0</v>
          </cell>
          <cell r="EJ198" t="str">
            <v>0</v>
          </cell>
          <cell r="EK198" t="str">
            <v>0</v>
          </cell>
          <cell r="EL198" t="str">
            <v>0</v>
          </cell>
          <cell r="EM198" t="str">
            <v>0</v>
          </cell>
          <cell r="EN198" t="str">
            <v>0</v>
          </cell>
          <cell r="EO198" t="str">
            <v>0</v>
          </cell>
          <cell r="EP198">
            <v>0</v>
          </cell>
          <cell r="EQ198">
            <v>0</v>
          </cell>
          <cell r="ER198" t="str">
            <v>0</v>
          </cell>
          <cell r="ES198" t="str">
            <v>0</v>
          </cell>
          <cell r="ET198" t="str">
            <v>0</v>
          </cell>
          <cell r="EU198" t="str">
            <v>0</v>
          </cell>
          <cell r="EV198" t="str">
            <v>0</v>
          </cell>
          <cell r="EY198">
            <v>3370</v>
          </cell>
          <cell r="FA198">
            <v>460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</row>
        <row r="199">
          <cell r="B199">
            <v>38909</v>
          </cell>
          <cell r="CC199">
            <v>0</v>
          </cell>
          <cell r="CR199" t="str">
            <v>0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>
            <v>0</v>
          </cell>
          <cell r="DA199" t="str">
            <v>0</v>
          </cell>
          <cell r="DB199" t="str">
            <v>0</v>
          </cell>
          <cell r="DC199" t="str">
            <v>0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>
            <v>0</v>
          </cell>
          <cell r="DI199">
            <v>0</v>
          </cell>
          <cell r="DJ199" t="str">
            <v>0</v>
          </cell>
          <cell r="DK199" t="str">
            <v>0</v>
          </cell>
          <cell r="DL199" t="str">
            <v>0</v>
          </cell>
          <cell r="DM199" t="str">
            <v>0</v>
          </cell>
          <cell r="DN199">
            <v>0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 t="str">
            <v>0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>
            <v>0</v>
          </cell>
          <cell r="DZ199" t="str">
            <v>0</v>
          </cell>
          <cell r="EA199" t="str">
            <v>0</v>
          </cell>
          <cell r="EB199" t="str">
            <v>0</v>
          </cell>
          <cell r="EC199" t="str">
            <v>0</v>
          </cell>
          <cell r="ED199" t="str">
            <v>0</v>
          </cell>
          <cell r="EE199" t="str">
            <v>0</v>
          </cell>
          <cell r="EF199">
            <v>0</v>
          </cell>
          <cell r="EG199" t="str">
            <v>0</v>
          </cell>
          <cell r="EH199" t="str">
            <v>0</v>
          </cell>
          <cell r="EI199">
            <v>0</v>
          </cell>
          <cell r="EJ199" t="str">
            <v>0</v>
          </cell>
          <cell r="EK199" t="str">
            <v>0</v>
          </cell>
          <cell r="EL199" t="str">
            <v>0</v>
          </cell>
          <cell r="EM199" t="str">
            <v>0</v>
          </cell>
          <cell r="EN199" t="str">
            <v>0</v>
          </cell>
          <cell r="EO199" t="str">
            <v>0</v>
          </cell>
          <cell r="EP199">
            <v>0</v>
          </cell>
          <cell r="EQ199">
            <v>0</v>
          </cell>
          <cell r="ER199" t="str">
            <v>0</v>
          </cell>
          <cell r="ES199" t="str">
            <v>0</v>
          </cell>
          <cell r="ET199" t="str">
            <v>0</v>
          </cell>
          <cell r="EU199" t="str">
            <v>0</v>
          </cell>
          <cell r="EV199" t="str">
            <v>0</v>
          </cell>
          <cell r="EY199">
            <v>3370</v>
          </cell>
          <cell r="FA199">
            <v>460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</row>
        <row r="200">
          <cell r="B200">
            <v>38910</v>
          </cell>
          <cell r="CC200">
            <v>0</v>
          </cell>
          <cell r="CR200" t="str">
            <v>0</v>
          </cell>
          <cell r="CS200" t="str">
            <v>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>
            <v>0</v>
          </cell>
          <cell r="DI200">
            <v>0</v>
          </cell>
          <cell r="DJ200" t="str">
            <v>0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 t="str">
            <v>0</v>
          </cell>
          <cell r="DV200" t="str">
            <v>0</v>
          </cell>
          <cell r="DW200" t="str">
            <v>0</v>
          </cell>
          <cell r="DX200" t="str">
            <v>0</v>
          </cell>
          <cell r="DY200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>
            <v>0</v>
          </cell>
          <cell r="EG200" t="str">
            <v>0</v>
          </cell>
          <cell r="EH200" t="str">
            <v>0</v>
          </cell>
          <cell r="EI200">
            <v>0</v>
          </cell>
          <cell r="EJ200" t="str">
            <v>0</v>
          </cell>
          <cell r="EK200" t="str">
            <v>0</v>
          </cell>
          <cell r="EL200" t="str">
            <v>0</v>
          </cell>
          <cell r="EM200" t="str">
            <v>0</v>
          </cell>
          <cell r="EN200" t="str">
            <v>0</v>
          </cell>
          <cell r="EO200" t="str">
            <v>0</v>
          </cell>
          <cell r="EP200">
            <v>0</v>
          </cell>
          <cell r="EQ200">
            <v>0</v>
          </cell>
          <cell r="ER200" t="str">
            <v>0</v>
          </cell>
          <cell r="ES200" t="str">
            <v>0</v>
          </cell>
          <cell r="ET200" t="str">
            <v>0</v>
          </cell>
          <cell r="EU200" t="str">
            <v>0</v>
          </cell>
          <cell r="EV200" t="str">
            <v>0</v>
          </cell>
          <cell r="EY200">
            <v>3370</v>
          </cell>
          <cell r="FA200">
            <v>460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</row>
        <row r="201">
          <cell r="B201">
            <v>38911</v>
          </cell>
          <cell r="CC201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>
            <v>0</v>
          </cell>
          <cell r="DI201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0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>
            <v>0</v>
          </cell>
          <cell r="DZ201" t="str">
            <v>0</v>
          </cell>
          <cell r="EA201" t="str">
            <v>0</v>
          </cell>
          <cell r="EB201" t="str">
            <v>0</v>
          </cell>
          <cell r="EC201" t="str">
            <v>0</v>
          </cell>
          <cell r="ED201" t="str">
            <v>0</v>
          </cell>
          <cell r="EE201" t="str">
            <v>0</v>
          </cell>
          <cell r="EF201">
            <v>0</v>
          </cell>
          <cell r="EG201" t="str">
            <v>0</v>
          </cell>
          <cell r="EH201" t="str">
            <v>0</v>
          </cell>
          <cell r="EI201">
            <v>0</v>
          </cell>
          <cell r="EJ201" t="str">
            <v>0</v>
          </cell>
          <cell r="EK201" t="str">
            <v>0</v>
          </cell>
          <cell r="EL201" t="str">
            <v>0</v>
          </cell>
          <cell r="EM201" t="str">
            <v>0</v>
          </cell>
          <cell r="EN201" t="str">
            <v>0</v>
          </cell>
          <cell r="EO201" t="str">
            <v>0</v>
          </cell>
          <cell r="EP201">
            <v>0</v>
          </cell>
          <cell r="EQ201">
            <v>0</v>
          </cell>
          <cell r="ER201" t="str">
            <v>0</v>
          </cell>
          <cell r="ES201" t="str">
            <v>0</v>
          </cell>
          <cell r="ET201" t="str">
            <v>0</v>
          </cell>
          <cell r="EU201" t="str">
            <v>0</v>
          </cell>
          <cell r="EV201" t="str">
            <v>0</v>
          </cell>
          <cell r="EY201">
            <v>3370</v>
          </cell>
          <cell r="FA201">
            <v>460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</row>
        <row r="202">
          <cell r="B202">
            <v>38912</v>
          </cell>
          <cell r="CC202">
            <v>0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 t="str">
            <v>0</v>
          </cell>
          <cell r="DF202" t="str">
            <v>0</v>
          </cell>
          <cell r="DG202" t="str">
            <v>0</v>
          </cell>
          <cell r="DH202">
            <v>0</v>
          </cell>
          <cell r="DI202">
            <v>0</v>
          </cell>
          <cell r="DJ202" t="str">
            <v>0</v>
          </cell>
          <cell r="DK202" t="str">
            <v>0</v>
          </cell>
          <cell r="DL202" t="str">
            <v>0</v>
          </cell>
          <cell r="DM202" t="str">
            <v>0</v>
          </cell>
          <cell r="DN202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 t="str">
            <v>0</v>
          </cell>
          <cell r="DY202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0</v>
          </cell>
          <cell r="EG202" t="str">
            <v>0</v>
          </cell>
          <cell r="EH202" t="str">
            <v>0</v>
          </cell>
          <cell r="EI202">
            <v>0</v>
          </cell>
          <cell r="EJ202" t="str">
            <v>0</v>
          </cell>
          <cell r="EK202" t="str">
            <v>0</v>
          </cell>
          <cell r="EL202" t="str">
            <v>0</v>
          </cell>
          <cell r="EM202" t="str">
            <v>0</v>
          </cell>
          <cell r="EN202" t="str">
            <v>0</v>
          </cell>
          <cell r="EO202" t="str">
            <v>0</v>
          </cell>
          <cell r="EP202">
            <v>0</v>
          </cell>
          <cell r="EQ202">
            <v>0</v>
          </cell>
          <cell r="ER202" t="str">
            <v>0</v>
          </cell>
          <cell r="ES202" t="str">
            <v>0</v>
          </cell>
          <cell r="ET202" t="str">
            <v>0</v>
          </cell>
          <cell r="EU202" t="str">
            <v>0</v>
          </cell>
          <cell r="EV202" t="str">
            <v>0</v>
          </cell>
          <cell r="EY202">
            <v>3370</v>
          </cell>
          <cell r="FA202">
            <v>460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</row>
        <row r="203">
          <cell r="B203">
            <v>38913</v>
          </cell>
          <cell r="CC203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>
            <v>0</v>
          </cell>
          <cell r="DI203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 t="str">
            <v>0</v>
          </cell>
          <cell r="DX203" t="str">
            <v>0</v>
          </cell>
          <cell r="DY203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>
            <v>0</v>
          </cell>
          <cell r="EG203" t="str">
            <v>0</v>
          </cell>
          <cell r="EH203" t="str">
            <v>0</v>
          </cell>
          <cell r="EI203">
            <v>0</v>
          </cell>
          <cell r="EJ203" t="str">
            <v>0</v>
          </cell>
          <cell r="EK203" t="str">
            <v>0</v>
          </cell>
          <cell r="EL203" t="str">
            <v>0</v>
          </cell>
          <cell r="EM203" t="str">
            <v>0</v>
          </cell>
          <cell r="EN203" t="str">
            <v>0</v>
          </cell>
          <cell r="EO203" t="str">
            <v>0</v>
          </cell>
          <cell r="EP203">
            <v>0</v>
          </cell>
          <cell r="EQ203">
            <v>0</v>
          </cell>
          <cell r="ER203" t="str">
            <v>0</v>
          </cell>
          <cell r="ES203" t="str">
            <v>0</v>
          </cell>
          <cell r="ET203" t="str">
            <v>0</v>
          </cell>
          <cell r="EU203" t="str">
            <v>0</v>
          </cell>
          <cell r="EV203" t="str">
            <v>0</v>
          </cell>
          <cell r="EY203">
            <v>3370</v>
          </cell>
          <cell r="FA203">
            <v>460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</row>
        <row r="204">
          <cell r="B204">
            <v>38914</v>
          </cell>
          <cell r="CC204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>
            <v>0</v>
          </cell>
          <cell r="DI204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 t="str">
            <v>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>
            <v>0</v>
          </cell>
          <cell r="EG204" t="str">
            <v>0</v>
          </cell>
          <cell r="EH204" t="str">
            <v>0</v>
          </cell>
          <cell r="EI204">
            <v>0</v>
          </cell>
          <cell r="EJ204" t="str">
            <v>0</v>
          </cell>
          <cell r="EK204" t="str">
            <v>0</v>
          </cell>
          <cell r="EL204" t="str">
            <v>0</v>
          </cell>
          <cell r="EM204" t="str">
            <v>0</v>
          </cell>
          <cell r="EN204" t="str">
            <v>0</v>
          </cell>
          <cell r="EO204" t="str">
            <v>0</v>
          </cell>
          <cell r="EP204">
            <v>0</v>
          </cell>
          <cell r="EQ204">
            <v>0</v>
          </cell>
          <cell r="ER204" t="str">
            <v>0</v>
          </cell>
          <cell r="ES204" t="str">
            <v>0</v>
          </cell>
          <cell r="ET204" t="str">
            <v>0</v>
          </cell>
          <cell r="EU204" t="str">
            <v>0</v>
          </cell>
          <cell r="EV204" t="str">
            <v>0</v>
          </cell>
          <cell r="EY204">
            <v>3370</v>
          </cell>
          <cell r="FA204">
            <v>460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</row>
        <row r="205">
          <cell r="B205">
            <v>38915</v>
          </cell>
          <cell r="CC205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>
            <v>0</v>
          </cell>
          <cell r="DI205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 t="str">
            <v>0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>
            <v>0</v>
          </cell>
          <cell r="EG205" t="str">
            <v>0</v>
          </cell>
          <cell r="EH205" t="str">
            <v>0</v>
          </cell>
          <cell r="EI205">
            <v>0</v>
          </cell>
          <cell r="EJ205" t="str">
            <v>0</v>
          </cell>
          <cell r="EK205" t="str">
            <v>0</v>
          </cell>
          <cell r="EL205" t="str">
            <v>0</v>
          </cell>
          <cell r="EM205" t="str">
            <v>0</v>
          </cell>
          <cell r="EN205" t="str">
            <v>0</v>
          </cell>
          <cell r="EO205" t="str">
            <v>0</v>
          </cell>
          <cell r="EP205">
            <v>0</v>
          </cell>
          <cell r="EQ205">
            <v>0</v>
          </cell>
          <cell r="ER205" t="str">
            <v>0</v>
          </cell>
          <cell r="ES205" t="str">
            <v>0</v>
          </cell>
          <cell r="ET205" t="str">
            <v>0</v>
          </cell>
          <cell r="EU205" t="str">
            <v>0</v>
          </cell>
          <cell r="EV205" t="str">
            <v>0</v>
          </cell>
          <cell r="EY205">
            <v>3370</v>
          </cell>
          <cell r="FA205">
            <v>460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</row>
        <row r="206">
          <cell r="B206">
            <v>38916</v>
          </cell>
          <cell r="CC206">
            <v>0</v>
          </cell>
          <cell r="CR206" t="str">
            <v>0</v>
          </cell>
          <cell r="CS206" t="str">
            <v>0</v>
          </cell>
          <cell r="CT206" t="str">
            <v>0</v>
          </cell>
          <cell r="CU206" t="str">
            <v>0</v>
          </cell>
          <cell r="CV206" t="str">
            <v>0</v>
          </cell>
          <cell r="CW206" t="str">
            <v>0</v>
          </cell>
          <cell r="CX206" t="str">
            <v>0</v>
          </cell>
          <cell r="CY206" t="str">
            <v>0</v>
          </cell>
          <cell r="CZ206">
            <v>0</v>
          </cell>
          <cell r="DA206" t="str">
            <v>0</v>
          </cell>
          <cell r="DB206" t="str">
            <v>0</v>
          </cell>
          <cell r="DC206" t="str">
            <v>0</v>
          </cell>
          <cell r="DD206" t="str">
            <v>0</v>
          </cell>
          <cell r="DE206" t="str">
            <v>0</v>
          </cell>
          <cell r="DF206" t="str">
            <v>0</v>
          </cell>
          <cell r="DG206" t="str">
            <v>0</v>
          </cell>
          <cell r="DH206">
            <v>0</v>
          </cell>
          <cell r="DI206">
            <v>0</v>
          </cell>
          <cell r="DJ206" t="str">
            <v>0</v>
          </cell>
          <cell r="DK206" t="str">
            <v>0</v>
          </cell>
          <cell r="DL206" t="str">
            <v>0</v>
          </cell>
          <cell r="DM206" t="str">
            <v>0</v>
          </cell>
          <cell r="DN206">
            <v>0</v>
          </cell>
          <cell r="DO206" t="str">
            <v>0</v>
          </cell>
          <cell r="DP206" t="str">
            <v>0</v>
          </cell>
          <cell r="DQ206" t="str">
            <v>0</v>
          </cell>
          <cell r="DR206" t="str">
            <v>0</v>
          </cell>
          <cell r="DS206" t="str">
            <v>0</v>
          </cell>
          <cell r="DT206" t="str">
            <v>0</v>
          </cell>
          <cell r="DU206" t="str">
            <v>0</v>
          </cell>
          <cell r="DV206" t="str">
            <v>0</v>
          </cell>
          <cell r="DW206" t="str">
            <v>0</v>
          </cell>
          <cell r="DX206" t="str">
            <v>0</v>
          </cell>
          <cell r="DY206">
            <v>0</v>
          </cell>
          <cell r="DZ206" t="str">
            <v>0</v>
          </cell>
          <cell r="EA206" t="str">
            <v>0</v>
          </cell>
          <cell r="EB206" t="str">
            <v>0</v>
          </cell>
          <cell r="EC206" t="str">
            <v>0</v>
          </cell>
          <cell r="ED206" t="str">
            <v>0</v>
          </cell>
          <cell r="EE206" t="str">
            <v>0</v>
          </cell>
          <cell r="EF206">
            <v>0</v>
          </cell>
          <cell r="EG206" t="str">
            <v>0</v>
          </cell>
          <cell r="EH206" t="str">
            <v>0</v>
          </cell>
          <cell r="EI206">
            <v>0</v>
          </cell>
          <cell r="EJ206" t="str">
            <v>0</v>
          </cell>
          <cell r="EK206" t="str">
            <v>0</v>
          </cell>
          <cell r="EL206" t="str">
            <v>0</v>
          </cell>
          <cell r="EM206" t="str">
            <v>0</v>
          </cell>
          <cell r="EN206" t="str">
            <v>0</v>
          </cell>
          <cell r="EO206" t="str">
            <v>0</v>
          </cell>
          <cell r="EP206">
            <v>0</v>
          </cell>
          <cell r="EQ206">
            <v>0</v>
          </cell>
          <cell r="ER206" t="str">
            <v>0</v>
          </cell>
          <cell r="ES206" t="str">
            <v>0</v>
          </cell>
          <cell r="ET206" t="str">
            <v>0</v>
          </cell>
          <cell r="EU206" t="str">
            <v>0</v>
          </cell>
          <cell r="EV206" t="str">
            <v>0</v>
          </cell>
          <cell r="EY206">
            <v>3370</v>
          </cell>
          <cell r="FA206">
            <v>460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</row>
        <row r="207">
          <cell r="B207">
            <v>38917</v>
          </cell>
          <cell r="CC207">
            <v>0</v>
          </cell>
          <cell r="CR207" t="str">
            <v>0</v>
          </cell>
          <cell r="CS207" t="str">
            <v>0</v>
          </cell>
          <cell r="CT207" t="str">
            <v>0</v>
          </cell>
          <cell r="CU207" t="str">
            <v>0</v>
          </cell>
          <cell r="CV207" t="str">
            <v>0</v>
          </cell>
          <cell r="CW207" t="str">
            <v>0</v>
          </cell>
          <cell r="CX207" t="str">
            <v>0</v>
          </cell>
          <cell r="CY207" t="str">
            <v>0</v>
          </cell>
          <cell r="CZ207">
            <v>0</v>
          </cell>
          <cell r="DA207" t="str">
            <v>0</v>
          </cell>
          <cell r="DB207" t="str">
            <v>0</v>
          </cell>
          <cell r="DC207" t="str">
            <v>0</v>
          </cell>
          <cell r="DD207" t="str">
            <v>0</v>
          </cell>
          <cell r="DE207" t="str">
            <v>0</v>
          </cell>
          <cell r="DF207" t="str">
            <v>0</v>
          </cell>
          <cell r="DG207" t="str">
            <v>0</v>
          </cell>
          <cell r="DH207">
            <v>0</v>
          </cell>
          <cell r="DI207">
            <v>0</v>
          </cell>
          <cell r="DJ207" t="str">
            <v>0</v>
          </cell>
          <cell r="DK207" t="str">
            <v>0</v>
          </cell>
          <cell r="DL207" t="str">
            <v>0</v>
          </cell>
          <cell r="DM207" t="str">
            <v>0</v>
          </cell>
          <cell r="DN207">
            <v>0</v>
          </cell>
          <cell r="DO207" t="str">
            <v>0</v>
          </cell>
          <cell r="DP207" t="str">
            <v>0</v>
          </cell>
          <cell r="DQ207" t="str">
            <v>0</v>
          </cell>
          <cell r="DR207" t="str">
            <v>0</v>
          </cell>
          <cell r="DS207" t="str">
            <v>0</v>
          </cell>
          <cell r="DT207" t="str">
            <v>0</v>
          </cell>
          <cell r="DU207" t="str">
            <v>0</v>
          </cell>
          <cell r="DV207" t="str">
            <v>0</v>
          </cell>
          <cell r="DW207" t="str">
            <v>0</v>
          </cell>
          <cell r="DX207" t="str">
            <v>0</v>
          </cell>
          <cell r="DY207">
            <v>0</v>
          </cell>
          <cell r="DZ207" t="str">
            <v>0</v>
          </cell>
          <cell r="EA207" t="str">
            <v>0</v>
          </cell>
          <cell r="EB207" t="str">
            <v>0</v>
          </cell>
          <cell r="EC207" t="str">
            <v>0</v>
          </cell>
          <cell r="ED207" t="str">
            <v>0</v>
          </cell>
          <cell r="EE207" t="str">
            <v>0</v>
          </cell>
          <cell r="EF207">
            <v>0</v>
          </cell>
          <cell r="EG207" t="str">
            <v>0</v>
          </cell>
          <cell r="EH207" t="str">
            <v>0</v>
          </cell>
          <cell r="EI207">
            <v>0</v>
          </cell>
          <cell r="EJ207" t="str">
            <v>0</v>
          </cell>
          <cell r="EK207" t="str">
            <v>0</v>
          </cell>
          <cell r="EL207" t="str">
            <v>0</v>
          </cell>
          <cell r="EM207" t="str">
            <v>0</v>
          </cell>
          <cell r="EN207" t="str">
            <v>0</v>
          </cell>
          <cell r="EO207" t="str">
            <v>0</v>
          </cell>
          <cell r="EP207">
            <v>0</v>
          </cell>
          <cell r="EQ207">
            <v>0</v>
          </cell>
          <cell r="ER207" t="str">
            <v>0</v>
          </cell>
          <cell r="ES207" t="str">
            <v>0</v>
          </cell>
          <cell r="ET207" t="str">
            <v>0</v>
          </cell>
          <cell r="EU207" t="str">
            <v>0</v>
          </cell>
          <cell r="EV207" t="str">
            <v>0</v>
          </cell>
          <cell r="EY207">
            <v>3370</v>
          </cell>
          <cell r="FA207">
            <v>460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</row>
        <row r="208">
          <cell r="B208">
            <v>38918</v>
          </cell>
          <cell r="CC208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 t="str">
            <v>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>
            <v>0</v>
          </cell>
          <cell r="DA208" t="str">
            <v>0</v>
          </cell>
          <cell r="DB208" t="str">
            <v>0</v>
          </cell>
          <cell r="DC208" t="str">
            <v>0</v>
          </cell>
          <cell r="DD208" t="str">
            <v>0</v>
          </cell>
          <cell r="DE208" t="str">
            <v>0</v>
          </cell>
          <cell r="DF208" t="str">
            <v>0</v>
          </cell>
          <cell r="DG208" t="str">
            <v>0</v>
          </cell>
          <cell r="DH208">
            <v>0</v>
          </cell>
          <cell r="DI208">
            <v>0</v>
          </cell>
          <cell r="DJ208" t="str">
            <v>0</v>
          </cell>
          <cell r="DK208" t="str">
            <v>0</v>
          </cell>
          <cell r="DL208" t="str">
            <v>0</v>
          </cell>
          <cell r="DM208" t="str">
            <v>0</v>
          </cell>
          <cell r="DN208">
            <v>0</v>
          </cell>
          <cell r="DO208" t="str">
            <v>0</v>
          </cell>
          <cell r="DP208" t="str">
            <v>0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0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>
            <v>0</v>
          </cell>
          <cell r="EG208" t="str">
            <v>0</v>
          </cell>
          <cell r="EH208" t="str">
            <v>0</v>
          </cell>
          <cell r="EI208">
            <v>0</v>
          </cell>
          <cell r="EJ208" t="str">
            <v>0</v>
          </cell>
          <cell r="EK208" t="str">
            <v>0</v>
          </cell>
          <cell r="EL208" t="str">
            <v>0</v>
          </cell>
          <cell r="EM208" t="str">
            <v>0</v>
          </cell>
          <cell r="EN208" t="str">
            <v>0</v>
          </cell>
          <cell r="EO208" t="str">
            <v>0</v>
          </cell>
          <cell r="EP208">
            <v>0</v>
          </cell>
          <cell r="EQ208">
            <v>0</v>
          </cell>
          <cell r="ER208" t="str">
            <v>0</v>
          </cell>
          <cell r="ES208" t="str">
            <v>0</v>
          </cell>
          <cell r="ET208" t="str">
            <v>0</v>
          </cell>
          <cell r="EU208" t="str">
            <v>0</v>
          </cell>
          <cell r="EV208" t="str">
            <v>0</v>
          </cell>
          <cell r="EY208">
            <v>3370</v>
          </cell>
          <cell r="FA208">
            <v>460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</row>
        <row r="209">
          <cell r="B209">
            <v>38919</v>
          </cell>
          <cell r="CC209">
            <v>0</v>
          </cell>
          <cell r="CR209" t="str">
            <v>0</v>
          </cell>
          <cell r="CS209" t="str">
            <v>0</v>
          </cell>
          <cell r="CT209" t="str">
            <v>0</v>
          </cell>
          <cell r="CU209" t="str">
            <v>0</v>
          </cell>
          <cell r="CV209" t="str">
            <v>0</v>
          </cell>
          <cell r="CW209" t="str">
            <v>0</v>
          </cell>
          <cell r="CX209" t="str">
            <v>0</v>
          </cell>
          <cell r="CY209" t="str">
            <v>0</v>
          </cell>
          <cell r="CZ209">
            <v>0</v>
          </cell>
          <cell r="DA209" t="str">
            <v>0</v>
          </cell>
          <cell r="DB209" t="str">
            <v>0</v>
          </cell>
          <cell r="DC209" t="str">
            <v>0</v>
          </cell>
          <cell r="DD209" t="str">
            <v>0</v>
          </cell>
          <cell r="DE209" t="str">
            <v>0</v>
          </cell>
          <cell r="DF209" t="str">
            <v>0</v>
          </cell>
          <cell r="DG209" t="str">
            <v>0</v>
          </cell>
          <cell r="DH209">
            <v>0</v>
          </cell>
          <cell r="DI209">
            <v>0</v>
          </cell>
          <cell r="DJ209" t="str">
            <v>0</v>
          </cell>
          <cell r="DK209" t="str">
            <v>0</v>
          </cell>
          <cell r="DL209" t="str">
            <v>0</v>
          </cell>
          <cell r="DM209" t="str">
            <v>0</v>
          </cell>
          <cell r="DN209">
            <v>0</v>
          </cell>
          <cell r="DO209" t="str">
            <v>0</v>
          </cell>
          <cell r="DP209" t="str">
            <v>0</v>
          </cell>
          <cell r="DQ209" t="str">
            <v>0</v>
          </cell>
          <cell r="DR209" t="str">
            <v>0</v>
          </cell>
          <cell r="DS209" t="str">
            <v>0</v>
          </cell>
          <cell r="DT209" t="str">
            <v>0</v>
          </cell>
          <cell r="DU209" t="str">
            <v>0</v>
          </cell>
          <cell r="DV209" t="str">
            <v>0</v>
          </cell>
          <cell r="DW209" t="str">
            <v>0</v>
          </cell>
          <cell r="DX209" t="str">
            <v>0</v>
          </cell>
          <cell r="DY209">
            <v>0</v>
          </cell>
          <cell r="DZ209" t="str">
            <v>0</v>
          </cell>
          <cell r="EA209" t="str">
            <v>0</v>
          </cell>
          <cell r="EB209" t="str">
            <v>0</v>
          </cell>
          <cell r="EC209" t="str">
            <v>0</v>
          </cell>
          <cell r="ED209" t="str">
            <v>0</v>
          </cell>
          <cell r="EE209" t="str">
            <v>0</v>
          </cell>
          <cell r="EF209">
            <v>0</v>
          </cell>
          <cell r="EG209" t="str">
            <v>0</v>
          </cell>
          <cell r="EH209" t="str">
            <v>0</v>
          </cell>
          <cell r="EI209">
            <v>0</v>
          </cell>
          <cell r="EJ209" t="str">
            <v>0</v>
          </cell>
          <cell r="EK209" t="str">
            <v>0</v>
          </cell>
          <cell r="EL209" t="str">
            <v>0</v>
          </cell>
          <cell r="EM209" t="str">
            <v>0</v>
          </cell>
          <cell r="EN209" t="str">
            <v>0</v>
          </cell>
          <cell r="EO209" t="str">
            <v>0</v>
          </cell>
          <cell r="EP209">
            <v>0</v>
          </cell>
          <cell r="EQ209">
            <v>0</v>
          </cell>
          <cell r="ER209" t="str">
            <v>0</v>
          </cell>
          <cell r="ES209" t="str">
            <v>0</v>
          </cell>
          <cell r="ET209" t="str">
            <v>0</v>
          </cell>
          <cell r="EU209" t="str">
            <v>0</v>
          </cell>
          <cell r="EV209" t="str">
            <v>0</v>
          </cell>
          <cell r="EY209">
            <v>3370</v>
          </cell>
          <cell r="FA209">
            <v>460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</row>
        <row r="210">
          <cell r="B210">
            <v>38920</v>
          </cell>
          <cell r="CC210">
            <v>0</v>
          </cell>
          <cell r="CR210" t="str">
            <v>0</v>
          </cell>
          <cell r="CS210" t="str">
            <v>0</v>
          </cell>
          <cell r="CT210" t="str">
            <v>0</v>
          </cell>
          <cell r="CU210" t="str">
            <v>0</v>
          </cell>
          <cell r="CV210" t="str">
            <v>0</v>
          </cell>
          <cell r="CW210" t="str">
            <v>0</v>
          </cell>
          <cell r="CX210" t="str">
            <v>0</v>
          </cell>
          <cell r="CY210" t="str">
            <v>0</v>
          </cell>
          <cell r="CZ210">
            <v>0</v>
          </cell>
          <cell r="DA210" t="str">
            <v>0</v>
          </cell>
          <cell r="DB210" t="str">
            <v>0</v>
          </cell>
          <cell r="DC210" t="str">
            <v>0</v>
          </cell>
          <cell r="DD210" t="str">
            <v>0</v>
          </cell>
          <cell r="DE210" t="str">
            <v>0</v>
          </cell>
          <cell r="DF210" t="str">
            <v>0</v>
          </cell>
          <cell r="DG210" t="str">
            <v>0</v>
          </cell>
          <cell r="DH210">
            <v>0</v>
          </cell>
          <cell r="DI210">
            <v>0</v>
          </cell>
          <cell r="DJ210" t="str">
            <v>0</v>
          </cell>
          <cell r="DK210" t="str">
            <v>0</v>
          </cell>
          <cell r="DL210" t="str">
            <v>0</v>
          </cell>
          <cell r="DM210" t="str">
            <v>0</v>
          </cell>
          <cell r="DN210">
            <v>0</v>
          </cell>
          <cell r="DO210" t="str">
            <v>0</v>
          </cell>
          <cell r="DP210" t="str">
            <v>0</v>
          </cell>
          <cell r="DQ210" t="str">
            <v>0</v>
          </cell>
          <cell r="DR210" t="str">
            <v>0</v>
          </cell>
          <cell r="DS210" t="str">
            <v>0</v>
          </cell>
          <cell r="DT210" t="str">
            <v>0</v>
          </cell>
          <cell r="DU210" t="str">
            <v>0</v>
          </cell>
          <cell r="DV210" t="str">
            <v>0</v>
          </cell>
          <cell r="DW210" t="str">
            <v>0</v>
          </cell>
          <cell r="DX210" t="str">
            <v>0</v>
          </cell>
          <cell r="DY210">
            <v>0</v>
          </cell>
          <cell r="DZ210" t="str">
            <v>0</v>
          </cell>
          <cell r="EA210" t="str">
            <v>0</v>
          </cell>
          <cell r="EB210" t="str">
            <v>0</v>
          </cell>
          <cell r="EC210" t="str">
            <v>0</v>
          </cell>
          <cell r="ED210" t="str">
            <v>0</v>
          </cell>
          <cell r="EE210" t="str">
            <v>0</v>
          </cell>
          <cell r="EF210">
            <v>0</v>
          </cell>
          <cell r="EG210" t="str">
            <v>0</v>
          </cell>
          <cell r="EH210" t="str">
            <v>0</v>
          </cell>
          <cell r="EI210">
            <v>0</v>
          </cell>
          <cell r="EJ210" t="str">
            <v>0</v>
          </cell>
          <cell r="EK210" t="str">
            <v>0</v>
          </cell>
          <cell r="EL210" t="str">
            <v>0</v>
          </cell>
          <cell r="EM210" t="str">
            <v>0</v>
          </cell>
          <cell r="EN210" t="str">
            <v>0</v>
          </cell>
          <cell r="EO210" t="str">
            <v>0</v>
          </cell>
          <cell r="EP210">
            <v>0</v>
          </cell>
          <cell r="EQ210">
            <v>0</v>
          </cell>
          <cell r="ER210" t="str">
            <v>0</v>
          </cell>
          <cell r="ES210" t="str">
            <v>0</v>
          </cell>
          <cell r="ET210" t="str">
            <v>0</v>
          </cell>
          <cell r="EU210" t="str">
            <v>0</v>
          </cell>
          <cell r="EV210" t="str">
            <v>0</v>
          </cell>
          <cell r="EY210">
            <v>3370</v>
          </cell>
          <cell r="FA210">
            <v>460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</row>
        <row r="211">
          <cell r="B211">
            <v>38921</v>
          </cell>
          <cell r="CC211">
            <v>0</v>
          </cell>
          <cell r="CR211" t="str">
            <v>0</v>
          </cell>
          <cell r="CS211" t="str">
            <v>0</v>
          </cell>
          <cell r="CT211" t="str">
            <v>0</v>
          </cell>
          <cell r="CU211" t="str">
            <v>0</v>
          </cell>
          <cell r="CV211" t="str">
            <v>0</v>
          </cell>
          <cell r="CW211" t="str">
            <v>0</v>
          </cell>
          <cell r="CX211" t="str">
            <v>0</v>
          </cell>
          <cell r="CY211" t="str">
            <v>0</v>
          </cell>
          <cell r="CZ211">
            <v>0</v>
          </cell>
          <cell r="DA211" t="str">
            <v>0</v>
          </cell>
          <cell r="DB211" t="str">
            <v>0</v>
          </cell>
          <cell r="DC211" t="str">
            <v>0</v>
          </cell>
          <cell r="DD211" t="str">
            <v>0</v>
          </cell>
          <cell r="DE211" t="str">
            <v>0</v>
          </cell>
          <cell r="DF211" t="str">
            <v>0</v>
          </cell>
          <cell r="DG211" t="str">
            <v>0</v>
          </cell>
          <cell r="DH211">
            <v>0</v>
          </cell>
          <cell r="DI211">
            <v>0</v>
          </cell>
          <cell r="DJ211" t="str">
            <v>0</v>
          </cell>
          <cell r="DK211" t="str">
            <v>0</v>
          </cell>
          <cell r="DL211" t="str">
            <v>0</v>
          </cell>
          <cell r="DM211" t="str">
            <v>0</v>
          </cell>
          <cell r="DN211">
            <v>0</v>
          </cell>
          <cell r="DO211" t="str">
            <v>0</v>
          </cell>
          <cell r="DP211" t="str">
            <v>0</v>
          </cell>
          <cell r="DQ211" t="str">
            <v>0</v>
          </cell>
          <cell r="DR211" t="str">
            <v>0</v>
          </cell>
          <cell r="DS211" t="str">
            <v>0</v>
          </cell>
          <cell r="DT211" t="str">
            <v>0</v>
          </cell>
          <cell r="DU211" t="str">
            <v>0</v>
          </cell>
          <cell r="DV211" t="str">
            <v>0</v>
          </cell>
          <cell r="DW211" t="str">
            <v>0</v>
          </cell>
          <cell r="DX211" t="str">
            <v>0</v>
          </cell>
          <cell r="DY211">
            <v>0</v>
          </cell>
          <cell r="DZ211" t="str">
            <v>0</v>
          </cell>
          <cell r="EA211" t="str">
            <v>0</v>
          </cell>
          <cell r="EB211" t="str">
            <v>0</v>
          </cell>
          <cell r="EC211" t="str">
            <v>0</v>
          </cell>
          <cell r="ED211" t="str">
            <v>0</v>
          </cell>
          <cell r="EE211" t="str">
            <v>0</v>
          </cell>
          <cell r="EF211">
            <v>0</v>
          </cell>
          <cell r="EG211" t="str">
            <v>0</v>
          </cell>
          <cell r="EH211" t="str">
            <v>0</v>
          </cell>
          <cell r="EI211">
            <v>0</v>
          </cell>
          <cell r="EJ211" t="str">
            <v>0</v>
          </cell>
          <cell r="EK211" t="str">
            <v>0</v>
          </cell>
          <cell r="EL211" t="str">
            <v>0</v>
          </cell>
          <cell r="EM211" t="str">
            <v>0</v>
          </cell>
          <cell r="EN211" t="str">
            <v>0</v>
          </cell>
          <cell r="EO211" t="str">
            <v>0</v>
          </cell>
          <cell r="EP211">
            <v>0</v>
          </cell>
          <cell r="EQ211">
            <v>0</v>
          </cell>
          <cell r="ER211" t="str">
            <v>0</v>
          </cell>
          <cell r="ES211" t="str">
            <v>0</v>
          </cell>
          <cell r="ET211" t="str">
            <v>0</v>
          </cell>
          <cell r="EU211" t="str">
            <v>0</v>
          </cell>
          <cell r="EV211" t="str">
            <v>0</v>
          </cell>
          <cell r="EY211">
            <v>3370</v>
          </cell>
          <cell r="FA211">
            <v>460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</row>
        <row r="212">
          <cell r="B212">
            <v>38922</v>
          </cell>
          <cell r="CC212">
            <v>0</v>
          </cell>
          <cell r="CR212" t="str">
            <v>0</v>
          </cell>
          <cell r="CS212" t="str">
            <v>0</v>
          </cell>
          <cell r="CT212" t="str">
            <v>0</v>
          </cell>
          <cell r="CU212" t="str">
            <v>0</v>
          </cell>
          <cell r="CV212" t="str">
            <v>0</v>
          </cell>
          <cell r="CW212" t="str">
            <v>0</v>
          </cell>
          <cell r="CX212" t="str">
            <v>0</v>
          </cell>
          <cell r="CY212" t="str">
            <v>0</v>
          </cell>
          <cell r="CZ212">
            <v>0</v>
          </cell>
          <cell r="DA212" t="str">
            <v>0</v>
          </cell>
          <cell r="DB212" t="str">
            <v>0</v>
          </cell>
          <cell r="DC212" t="str">
            <v>0</v>
          </cell>
          <cell r="DD212" t="str">
            <v>0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0</v>
          </cell>
          <cell r="DI212">
            <v>0</v>
          </cell>
          <cell r="DJ212" t="str">
            <v>0</v>
          </cell>
          <cell r="DK212" t="str">
            <v>0</v>
          </cell>
          <cell r="DL212" t="str">
            <v>0</v>
          </cell>
          <cell r="DM212" t="str">
            <v>0</v>
          </cell>
          <cell r="DN212">
            <v>0</v>
          </cell>
          <cell r="DO212" t="str">
            <v>0</v>
          </cell>
          <cell r="DP212" t="str">
            <v>0</v>
          </cell>
          <cell r="DQ212" t="str">
            <v>0</v>
          </cell>
          <cell r="DR212" t="str">
            <v>0</v>
          </cell>
          <cell r="DS212" t="str">
            <v>0</v>
          </cell>
          <cell r="DT212" t="str">
            <v>0</v>
          </cell>
          <cell r="DU212" t="str">
            <v>0</v>
          </cell>
          <cell r="DV212" t="str">
            <v>0</v>
          </cell>
          <cell r="DW212" t="str">
            <v>0</v>
          </cell>
          <cell r="DX212" t="str">
            <v>0</v>
          </cell>
          <cell r="DY212">
            <v>0</v>
          </cell>
          <cell r="DZ212" t="str">
            <v>0</v>
          </cell>
          <cell r="EA212" t="str">
            <v>0</v>
          </cell>
          <cell r="EB212" t="str">
            <v>0</v>
          </cell>
          <cell r="EC212" t="str">
            <v>0</v>
          </cell>
          <cell r="ED212" t="str">
            <v>0</v>
          </cell>
          <cell r="EE212" t="str">
            <v>0</v>
          </cell>
          <cell r="EF212">
            <v>0</v>
          </cell>
          <cell r="EG212" t="str">
            <v>0</v>
          </cell>
          <cell r="EH212" t="str">
            <v>0</v>
          </cell>
          <cell r="EI212">
            <v>0</v>
          </cell>
          <cell r="EJ212" t="str">
            <v>0</v>
          </cell>
          <cell r="EK212" t="str">
            <v>0</v>
          </cell>
          <cell r="EL212" t="str">
            <v>0</v>
          </cell>
          <cell r="EM212" t="str">
            <v>0</v>
          </cell>
          <cell r="EN212" t="str">
            <v>0</v>
          </cell>
          <cell r="EO212" t="str">
            <v>0</v>
          </cell>
          <cell r="EP212">
            <v>0</v>
          </cell>
          <cell r="EQ212">
            <v>0</v>
          </cell>
          <cell r="ER212" t="str">
            <v>0</v>
          </cell>
          <cell r="ES212" t="str">
            <v>0</v>
          </cell>
          <cell r="ET212" t="str">
            <v>0</v>
          </cell>
          <cell r="EU212" t="str">
            <v>0</v>
          </cell>
          <cell r="EV212" t="str">
            <v>0</v>
          </cell>
          <cell r="EY212">
            <v>3370</v>
          </cell>
          <cell r="FA212">
            <v>460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</row>
        <row r="213">
          <cell r="B213">
            <v>38923</v>
          </cell>
          <cell r="CC213">
            <v>0</v>
          </cell>
          <cell r="CR213" t="str">
            <v>0</v>
          </cell>
          <cell r="CS213" t="str">
            <v>0</v>
          </cell>
          <cell r="CT213" t="str">
            <v>0</v>
          </cell>
          <cell r="CU213" t="str">
            <v>0</v>
          </cell>
          <cell r="CV213" t="str">
            <v>0</v>
          </cell>
          <cell r="CW213" t="str">
            <v>0</v>
          </cell>
          <cell r="CX213" t="str">
            <v>0</v>
          </cell>
          <cell r="CY213" t="str">
            <v>0</v>
          </cell>
          <cell r="CZ213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 t="str">
            <v>0</v>
          </cell>
          <cell r="DE213" t="str">
            <v>0</v>
          </cell>
          <cell r="DF213" t="str">
            <v>0</v>
          </cell>
          <cell r="DG213" t="str">
            <v>0</v>
          </cell>
          <cell r="DH213">
            <v>0</v>
          </cell>
          <cell r="DI213">
            <v>0</v>
          </cell>
          <cell r="DJ213" t="str">
            <v>0</v>
          </cell>
          <cell r="DK213" t="str">
            <v>0</v>
          </cell>
          <cell r="DL213" t="str">
            <v>0</v>
          </cell>
          <cell r="DM213" t="str">
            <v>0</v>
          </cell>
          <cell r="DN213">
            <v>0</v>
          </cell>
          <cell r="DO213" t="str">
            <v>0</v>
          </cell>
          <cell r="DP213" t="str">
            <v>0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 t="str">
            <v>0</v>
          </cell>
          <cell r="DV213" t="str">
            <v>0</v>
          </cell>
          <cell r="DW213" t="str">
            <v>0</v>
          </cell>
          <cell r="DX213" t="str">
            <v>0</v>
          </cell>
          <cell r="DY213">
            <v>0</v>
          </cell>
          <cell r="DZ213" t="str">
            <v>0</v>
          </cell>
          <cell r="EA213" t="str">
            <v>0</v>
          </cell>
          <cell r="EB213" t="str">
            <v>0</v>
          </cell>
          <cell r="EC213" t="str">
            <v>0</v>
          </cell>
          <cell r="ED213" t="str">
            <v>0</v>
          </cell>
          <cell r="EE213" t="str">
            <v>0</v>
          </cell>
          <cell r="EF213">
            <v>0</v>
          </cell>
          <cell r="EG213" t="str">
            <v>0</v>
          </cell>
          <cell r="EH213" t="str">
            <v>0</v>
          </cell>
          <cell r="EI213">
            <v>0</v>
          </cell>
          <cell r="EJ213" t="str">
            <v>0</v>
          </cell>
          <cell r="EK213" t="str">
            <v>0</v>
          </cell>
          <cell r="EL213" t="str">
            <v>0</v>
          </cell>
          <cell r="EM213" t="str">
            <v>0</v>
          </cell>
          <cell r="EN213" t="str">
            <v>0</v>
          </cell>
          <cell r="EO213" t="str">
            <v>0</v>
          </cell>
          <cell r="EP213">
            <v>0</v>
          </cell>
          <cell r="EQ213">
            <v>0</v>
          </cell>
          <cell r="ER213" t="str">
            <v>0</v>
          </cell>
          <cell r="ES213" t="str">
            <v>0</v>
          </cell>
          <cell r="ET213" t="str">
            <v>0</v>
          </cell>
          <cell r="EU213" t="str">
            <v>0</v>
          </cell>
          <cell r="EV213" t="str">
            <v>0</v>
          </cell>
          <cell r="EY213">
            <v>3370</v>
          </cell>
          <cell r="FA213">
            <v>460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</row>
        <row r="214">
          <cell r="B214">
            <v>38924</v>
          </cell>
          <cell r="CC214">
            <v>0</v>
          </cell>
          <cell r="CR214" t="str">
            <v>0</v>
          </cell>
          <cell r="CS214" t="str">
            <v>0</v>
          </cell>
          <cell r="CT214" t="str">
            <v>0</v>
          </cell>
          <cell r="CU214" t="str">
            <v>0</v>
          </cell>
          <cell r="CV214" t="str">
            <v>0</v>
          </cell>
          <cell r="CW214" t="str">
            <v>0</v>
          </cell>
          <cell r="CX214" t="str">
            <v>0</v>
          </cell>
          <cell r="CY214" t="str">
            <v>0</v>
          </cell>
          <cell r="CZ214">
            <v>0</v>
          </cell>
          <cell r="DA214" t="str">
            <v>0</v>
          </cell>
          <cell r="DB214" t="str">
            <v>0</v>
          </cell>
          <cell r="DC214" t="str">
            <v>0</v>
          </cell>
          <cell r="DD214" t="str">
            <v>0</v>
          </cell>
          <cell r="DE214" t="str">
            <v>0</v>
          </cell>
          <cell r="DF214" t="str">
            <v>0</v>
          </cell>
          <cell r="DG214" t="str">
            <v>0</v>
          </cell>
          <cell r="DH214">
            <v>0</v>
          </cell>
          <cell r="DI214">
            <v>0</v>
          </cell>
          <cell r="DJ214" t="str">
            <v>0</v>
          </cell>
          <cell r="DK214" t="str">
            <v>0</v>
          </cell>
          <cell r="DL214" t="str">
            <v>0</v>
          </cell>
          <cell r="DM214" t="str">
            <v>0</v>
          </cell>
          <cell r="DN214">
            <v>0</v>
          </cell>
          <cell r="DO214" t="str">
            <v>0</v>
          </cell>
          <cell r="DP214" t="str">
            <v>0</v>
          </cell>
          <cell r="DQ214" t="str">
            <v>0</v>
          </cell>
          <cell r="DR214" t="str">
            <v>0</v>
          </cell>
          <cell r="DS214" t="str">
            <v>0</v>
          </cell>
          <cell r="DT214" t="str">
            <v>0</v>
          </cell>
          <cell r="DU214" t="str">
            <v>0</v>
          </cell>
          <cell r="DV214" t="str">
            <v>0</v>
          </cell>
          <cell r="DW214" t="str">
            <v>0</v>
          </cell>
          <cell r="DX214" t="str">
            <v>0</v>
          </cell>
          <cell r="DY214">
            <v>0</v>
          </cell>
          <cell r="DZ214" t="str">
            <v>0</v>
          </cell>
          <cell r="EA214" t="str">
            <v>0</v>
          </cell>
          <cell r="EB214" t="str">
            <v>0</v>
          </cell>
          <cell r="EC214" t="str">
            <v>0</v>
          </cell>
          <cell r="ED214" t="str">
            <v>0</v>
          </cell>
          <cell r="EE214" t="str">
            <v>0</v>
          </cell>
          <cell r="EF214">
            <v>0</v>
          </cell>
          <cell r="EG214" t="str">
            <v>0</v>
          </cell>
          <cell r="EH214" t="str">
            <v>0</v>
          </cell>
          <cell r="EI214">
            <v>0</v>
          </cell>
          <cell r="EJ214" t="str">
            <v>0</v>
          </cell>
          <cell r="EK214" t="str">
            <v>0</v>
          </cell>
          <cell r="EL214" t="str">
            <v>0</v>
          </cell>
          <cell r="EM214" t="str">
            <v>0</v>
          </cell>
          <cell r="EN214" t="str">
            <v>0</v>
          </cell>
          <cell r="EO214" t="str">
            <v>0</v>
          </cell>
          <cell r="EP214">
            <v>0</v>
          </cell>
          <cell r="EQ214">
            <v>0</v>
          </cell>
          <cell r="ER214" t="str">
            <v>0</v>
          </cell>
          <cell r="ES214" t="str">
            <v>0</v>
          </cell>
          <cell r="ET214" t="str">
            <v>0</v>
          </cell>
          <cell r="EU214" t="str">
            <v>0</v>
          </cell>
          <cell r="EV214" t="str">
            <v>0</v>
          </cell>
          <cell r="EY214">
            <v>3370</v>
          </cell>
          <cell r="FA214">
            <v>460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</row>
        <row r="215">
          <cell r="B215">
            <v>38925</v>
          </cell>
          <cell r="CC215">
            <v>0</v>
          </cell>
          <cell r="CR215" t="str">
            <v>0</v>
          </cell>
          <cell r="CS215" t="str">
            <v>0</v>
          </cell>
          <cell r="CT215" t="str">
            <v>0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>
            <v>0</v>
          </cell>
          <cell r="DI215">
            <v>0</v>
          </cell>
          <cell r="DJ215" t="str">
            <v>0</v>
          </cell>
          <cell r="DK215" t="str">
            <v>0</v>
          </cell>
          <cell r="DL215" t="str">
            <v>0</v>
          </cell>
          <cell r="DM215" t="str">
            <v>0</v>
          </cell>
          <cell r="DN215">
            <v>0</v>
          </cell>
          <cell r="DO215" t="str">
            <v>0</v>
          </cell>
          <cell r="DP215" t="str">
            <v>0</v>
          </cell>
          <cell r="DQ215" t="str">
            <v>0</v>
          </cell>
          <cell r="DR215" t="str">
            <v>0</v>
          </cell>
          <cell r="DS215" t="str">
            <v>0</v>
          </cell>
          <cell r="DT215" t="str">
            <v>0</v>
          </cell>
          <cell r="DU215" t="str">
            <v>0</v>
          </cell>
          <cell r="DV215" t="str">
            <v>0</v>
          </cell>
          <cell r="DW215" t="str">
            <v>0</v>
          </cell>
          <cell r="DX215" t="str">
            <v>0</v>
          </cell>
          <cell r="DY215">
            <v>0</v>
          </cell>
          <cell r="DZ215" t="str">
            <v>0</v>
          </cell>
          <cell r="EA215" t="str">
            <v>0</v>
          </cell>
          <cell r="EB215" t="str">
            <v>0</v>
          </cell>
          <cell r="EC215" t="str">
            <v>0</v>
          </cell>
          <cell r="ED215" t="str">
            <v>0</v>
          </cell>
          <cell r="EE215" t="str">
            <v>0</v>
          </cell>
          <cell r="EF215">
            <v>0</v>
          </cell>
          <cell r="EG215" t="str">
            <v>0</v>
          </cell>
          <cell r="EH215" t="str">
            <v>0</v>
          </cell>
          <cell r="EI215">
            <v>0</v>
          </cell>
          <cell r="EJ215" t="str">
            <v>0</v>
          </cell>
          <cell r="EK215" t="str">
            <v>0</v>
          </cell>
          <cell r="EL215" t="str">
            <v>0</v>
          </cell>
          <cell r="EM215" t="str">
            <v>0</v>
          </cell>
          <cell r="EN215" t="str">
            <v>0</v>
          </cell>
          <cell r="EO215" t="str">
            <v>0</v>
          </cell>
          <cell r="EP215">
            <v>0</v>
          </cell>
          <cell r="EQ215">
            <v>0</v>
          </cell>
          <cell r="ER215" t="str">
            <v>0</v>
          </cell>
          <cell r="ES215" t="str">
            <v>0</v>
          </cell>
          <cell r="ET215" t="str">
            <v>0</v>
          </cell>
          <cell r="EU215" t="str">
            <v>0</v>
          </cell>
          <cell r="EV215" t="str">
            <v>0</v>
          </cell>
          <cell r="EY215">
            <v>3370</v>
          </cell>
          <cell r="FA215">
            <v>460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</row>
        <row r="216">
          <cell r="B216">
            <v>38926</v>
          </cell>
          <cell r="CC216">
            <v>0</v>
          </cell>
          <cell r="CR216" t="str">
            <v>0</v>
          </cell>
          <cell r="CS216" t="str">
            <v>0</v>
          </cell>
          <cell r="CT216" t="str">
            <v>0</v>
          </cell>
          <cell r="CU216" t="str">
            <v>0</v>
          </cell>
          <cell r="CV216" t="str">
            <v>0</v>
          </cell>
          <cell r="CW216" t="str">
            <v>0</v>
          </cell>
          <cell r="CX216" t="str">
            <v>0</v>
          </cell>
          <cell r="CY216" t="str">
            <v>0</v>
          </cell>
          <cell r="CZ216">
            <v>0</v>
          </cell>
          <cell r="DA216" t="str">
            <v>0</v>
          </cell>
          <cell r="DB216" t="str">
            <v>0</v>
          </cell>
          <cell r="DC216" t="str">
            <v>0</v>
          </cell>
          <cell r="DD216" t="str">
            <v>0</v>
          </cell>
          <cell r="DE216" t="str">
            <v>0</v>
          </cell>
          <cell r="DF216" t="str">
            <v>0</v>
          </cell>
          <cell r="DG216" t="str">
            <v>0</v>
          </cell>
          <cell r="DH216">
            <v>0</v>
          </cell>
          <cell r="DI216">
            <v>0</v>
          </cell>
          <cell r="DJ216" t="str">
            <v>0</v>
          </cell>
          <cell r="DK216" t="str">
            <v>0</v>
          </cell>
          <cell r="DL216" t="str">
            <v>0</v>
          </cell>
          <cell r="DM216" t="str">
            <v>0</v>
          </cell>
          <cell r="DN216">
            <v>0</v>
          </cell>
          <cell r="DO216" t="str">
            <v>0</v>
          </cell>
          <cell r="DP216" t="str">
            <v>0</v>
          </cell>
          <cell r="DQ216" t="str">
            <v>0</v>
          </cell>
          <cell r="DR216" t="str">
            <v>0</v>
          </cell>
          <cell r="DS216" t="str">
            <v>0</v>
          </cell>
          <cell r="DT216" t="str">
            <v>0</v>
          </cell>
          <cell r="DU216" t="str">
            <v>0</v>
          </cell>
          <cell r="DV216" t="str">
            <v>0</v>
          </cell>
          <cell r="DW216" t="str">
            <v>0</v>
          </cell>
          <cell r="DX216" t="str">
            <v>0</v>
          </cell>
          <cell r="DY216">
            <v>0</v>
          </cell>
          <cell r="DZ216" t="str">
            <v>0</v>
          </cell>
          <cell r="EA216" t="str">
            <v>0</v>
          </cell>
          <cell r="EB216" t="str">
            <v>0</v>
          </cell>
          <cell r="EC216" t="str">
            <v>0</v>
          </cell>
          <cell r="ED216" t="str">
            <v>0</v>
          </cell>
          <cell r="EE216" t="str">
            <v>0</v>
          </cell>
          <cell r="EF216">
            <v>0</v>
          </cell>
          <cell r="EG216" t="str">
            <v>0</v>
          </cell>
          <cell r="EH216" t="str">
            <v>0</v>
          </cell>
          <cell r="EI216">
            <v>0</v>
          </cell>
          <cell r="EJ216" t="str">
            <v>0</v>
          </cell>
          <cell r="EK216" t="str">
            <v>0</v>
          </cell>
          <cell r="EL216" t="str">
            <v>0</v>
          </cell>
          <cell r="EM216" t="str">
            <v>0</v>
          </cell>
          <cell r="EN216" t="str">
            <v>0</v>
          </cell>
          <cell r="EO216" t="str">
            <v>0</v>
          </cell>
          <cell r="EP216">
            <v>0</v>
          </cell>
          <cell r="EQ216">
            <v>0</v>
          </cell>
          <cell r="ER216" t="str">
            <v>0</v>
          </cell>
          <cell r="ES216" t="str">
            <v>0</v>
          </cell>
          <cell r="ET216" t="str">
            <v>0</v>
          </cell>
          <cell r="EU216" t="str">
            <v>0</v>
          </cell>
          <cell r="EV216" t="str">
            <v>0</v>
          </cell>
          <cell r="EY216">
            <v>3370</v>
          </cell>
          <cell r="FA216">
            <v>460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</row>
        <row r="217">
          <cell r="B217">
            <v>38927</v>
          </cell>
          <cell r="CC217">
            <v>0</v>
          </cell>
          <cell r="CR217" t="str">
            <v>0</v>
          </cell>
          <cell r="CS217" t="str">
            <v>0</v>
          </cell>
          <cell r="CT217" t="str">
            <v>0</v>
          </cell>
          <cell r="CU217" t="str">
            <v>0</v>
          </cell>
          <cell r="CV217" t="str">
            <v>0</v>
          </cell>
          <cell r="CW217" t="str">
            <v>0</v>
          </cell>
          <cell r="CX217" t="str">
            <v>0</v>
          </cell>
          <cell r="CY217" t="str">
            <v>0</v>
          </cell>
          <cell r="CZ217">
            <v>0</v>
          </cell>
          <cell r="DA217" t="str">
            <v>0</v>
          </cell>
          <cell r="DB217" t="str">
            <v>0</v>
          </cell>
          <cell r="DC217" t="str">
            <v>0</v>
          </cell>
          <cell r="DD217" t="str">
            <v>0</v>
          </cell>
          <cell r="DE217" t="str">
            <v>0</v>
          </cell>
          <cell r="DF217" t="str">
            <v>0</v>
          </cell>
          <cell r="DG217" t="str">
            <v>0</v>
          </cell>
          <cell r="DH217">
            <v>0</v>
          </cell>
          <cell r="DI217">
            <v>0</v>
          </cell>
          <cell r="DJ217" t="str">
            <v>0</v>
          </cell>
          <cell r="DK217" t="str">
            <v>0</v>
          </cell>
          <cell r="DL217" t="str">
            <v>0</v>
          </cell>
          <cell r="DM217" t="str">
            <v>0</v>
          </cell>
          <cell r="DN217">
            <v>0</v>
          </cell>
          <cell r="DO217" t="str">
            <v>0</v>
          </cell>
          <cell r="DP217" t="str">
            <v>0</v>
          </cell>
          <cell r="DQ217" t="str">
            <v>0</v>
          </cell>
          <cell r="DR217" t="str">
            <v>0</v>
          </cell>
          <cell r="DS217" t="str">
            <v>0</v>
          </cell>
          <cell r="DT217" t="str">
            <v>0</v>
          </cell>
          <cell r="DU217" t="str">
            <v>0</v>
          </cell>
          <cell r="DV217" t="str">
            <v>0</v>
          </cell>
          <cell r="DW217" t="str">
            <v>0</v>
          </cell>
          <cell r="DX217" t="str">
            <v>0</v>
          </cell>
          <cell r="DY217">
            <v>0</v>
          </cell>
          <cell r="DZ217" t="str">
            <v>0</v>
          </cell>
          <cell r="EA217" t="str">
            <v>0</v>
          </cell>
          <cell r="EB217" t="str">
            <v>0</v>
          </cell>
          <cell r="EC217" t="str">
            <v>0</v>
          </cell>
          <cell r="ED217" t="str">
            <v>0</v>
          </cell>
          <cell r="EE217" t="str">
            <v>0</v>
          </cell>
          <cell r="EF217">
            <v>0</v>
          </cell>
          <cell r="EG217" t="str">
            <v>0</v>
          </cell>
          <cell r="EH217" t="str">
            <v>0</v>
          </cell>
          <cell r="EI217">
            <v>0</v>
          </cell>
          <cell r="EJ217" t="str">
            <v>0</v>
          </cell>
          <cell r="EK217" t="str">
            <v>0</v>
          </cell>
          <cell r="EL217" t="str">
            <v>0</v>
          </cell>
          <cell r="EM217" t="str">
            <v>0</v>
          </cell>
          <cell r="EN217" t="str">
            <v>0</v>
          </cell>
          <cell r="EO217" t="str">
            <v>0</v>
          </cell>
          <cell r="EP217">
            <v>0</v>
          </cell>
          <cell r="EQ217">
            <v>0</v>
          </cell>
          <cell r="ER217" t="str">
            <v>0</v>
          </cell>
          <cell r="ES217" t="str">
            <v>0</v>
          </cell>
          <cell r="ET217" t="str">
            <v>0</v>
          </cell>
          <cell r="EU217" t="str">
            <v>0</v>
          </cell>
          <cell r="EV217" t="str">
            <v>0</v>
          </cell>
          <cell r="EY217">
            <v>3370</v>
          </cell>
          <cell r="FA217">
            <v>460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</row>
        <row r="218">
          <cell r="B218">
            <v>38928</v>
          </cell>
          <cell r="CC218">
            <v>0</v>
          </cell>
          <cell r="CR218" t="str">
            <v>0</v>
          </cell>
          <cell r="CS218" t="str">
            <v>0</v>
          </cell>
          <cell r="CT218" t="str">
            <v>0</v>
          </cell>
          <cell r="CU218" t="str">
            <v>0</v>
          </cell>
          <cell r="CV218" t="str">
            <v>0</v>
          </cell>
          <cell r="CW218" t="str">
            <v>0</v>
          </cell>
          <cell r="CX218" t="str">
            <v>0</v>
          </cell>
          <cell r="CY218" t="str">
            <v>0</v>
          </cell>
          <cell r="CZ218">
            <v>0</v>
          </cell>
          <cell r="DA218" t="str">
            <v>0</v>
          </cell>
          <cell r="DB218" t="str">
            <v>0</v>
          </cell>
          <cell r="DC218" t="str">
            <v>0</v>
          </cell>
          <cell r="DD218" t="str">
            <v>0</v>
          </cell>
          <cell r="DE218" t="str">
            <v>0</v>
          </cell>
          <cell r="DF218" t="str">
            <v>0</v>
          </cell>
          <cell r="DG218" t="str">
            <v>0</v>
          </cell>
          <cell r="DH218">
            <v>0</v>
          </cell>
          <cell r="DI218">
            <v>0</v>
          </cell>
          <cell r="DJ218" t="str">
            <v>0</v>
          </cell>
          <cell r="DK218" t="str">
            <v>0</v>
          </cell>
          <cell r="DL218" t="str">
            <v>0</v>
          </cell>
          <cell r="DM218" t="str">
            <v>0</v>
          </cell>
          <cell r="DN218">
            <v>0</v>
          </cell>
          <cell r="DO218" t="str">
            <v>0</v>
          </cell>
          <cell r="DP218" t="str">
            <v>0</v>
          </cell>
          <cell r="DQ218" t="str">
            <v>0</v>
          </cell>
          <cell r="DR218" t="str">
            <v>0</v>
          </cell>
          <cell r="DS218" t="str">
            <v>0</v>
          </cell>
          <cell r="DT218" t="str">
            <v>0</v>
          </cell>
          <cell r="DU218" t="str">
            <v>0</v>
          </cell>
          <cell r="DV218" t="str">
            <v>0</v>
          </cell>
          <cell r="DW218" t="str">
            <v>0</v>
          </cell>
          <cell r="DX218" t="str">
            <v>0</v>
          </cell>
          <cell r="DY218">
            <v>0</v>
          </cell>
          <cell r="DZ218" t="str">
            <v>0</v>
          </cell>
          <cell r="EA218" t="str">
            <v>0</v>
          </cell>
          <cell r="EB218" t="str">
            <v>0</v>
          </cell>
          <cell r="EC218" t="str">
            <v>0</v>
          </cell>
          <cell r="ED218" t="str">
            <v>0</v>
          </cell>
          <cell r="EE218" t="str">
            <v>0</v>
          </cell>
          <cell r="EF218">
            <v>0</v>
          </cell>
          <cell r="EG218" t="str">
            <v>0</v>
          </cell>
          <cell r="EH218" t="str">
            <v>0</v>
          </cell>
          <cell r="EI218">
            <v>0</v>
          </cell>
          <cell r="EJ218" t="str">
            <v>0</v>
          </cell>
          <cell r="EK218" t="str">
            <v>0</v>
          </cell>
          <cell r="EL218" t="str">
            <v>0</v>
          </cell>
          <cell r="EM218" t="str">
            <v>0</v>
          </cell>
          <cell r="EN218" t="str">
            <v>0</v>
          </cell>
          <cell r="EO218" t="str">
            <v>0</v>
          </cell>
          <cell r="EP218">
            <v>0</v>
          </cell>
          <cell r="EQ218">
            <v>0</v>
          </cell>
          <cell r="ER218" t="str">
            <v>0</v>
          </cell>
          <cell r="ES218" t="str">
            <v>0</v>
          </cell>
          <cell r="ET218" t="str">
            <v>0</v>
          </cell>
          <cell r="EU218" t="str">
            <v>0</v>
          </cell>
          <cell r="EV218" t="str">
            <v>0</v>
          </cell>
          <cell r="EY218">
            <v>3370</v>
          </cell>
          <cell r="FA218">
            <v>460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</row>
        <row r="219">
          <cell r="B219">
            <v>38929</v>
          </cell>
          <cell r="CC219">
            <v>0</v>
          </cell>
          <cell r="CR219" t="str">
            <v>0</v>
          </cell>
          <cell r="CS219" t="str">
            <v>0</v>
          </cell>
          <cell r="CT219" t="str">
            <v>0</v>
          </cell>
          <cell r="CU219" t="str">
            <v>0</v>
          </cell>
          <cell r="CV219" t="str">
            <v>0</v>
          </cell>
          <cell r="CW219" t="str">
            <v>0</v>
          </cell>
          <cell r="CX219" t="str">
            <v>0</v>
          </cell>
          <cell r="CY219" t="str">
            <v>0</v>
          </cell>
          <cell r="CZ219">
            <v>0</v>
          </cell>
          <cell r="DA219" t="str">
            <v>0</v>
          </cell>
          <cell r="DB219" t="str">
            <v>0</v>
          </cell>
          <cell r="DC219" t="str">
            <v>0</v>
          </cell>
          <cell r="DD219" t="str">
            <v>0</v>
          </cell>
          <cell r="DE219" t="str">
            <v>0</v>
          </cell>
          <cell r="DF219" t="str">
            <v>0</v>
          </cell>
          <cell r="DG219" t="str">
            <v>0</v>
          </cell>
          <cell r="DH219">
            <v>0</v>
          </cell>
          <cell r="DI219">
            <v>0</v>
          </cell>
          <cell r="DJ219" t="str">
            <v>0</v>
          </cell>
          <cell r="DK219" t="str">
            <v>0</v>
          </cell>
          <cell r="DL219" t="str">
            <v>0</v>
          </cell>
          <cell r="DM219" t="str">
            <v>0</v>
          </cell>
          <cell r="DN219">
            <v>0</v>
          </cell>
          <cell r="DO219" t="str">
            <v>0</v>
          </cell>
          <cell r="DP219" t="str">
            <v>0</v>
          </cell>
          <cell r="DQ219" t="str">
            <v>0</v>
          </cell>
          <cell r="DR219" t="str">
            <v>0</v>
          </cell>
          <cell r="DS219" t="str">
            <v>0</v>
          </cell>
          <cell r="DT219" t="str">
            <v>0</v>
          </cell>
          <cell r="DU219" t="str">
            <v>0</v>
          </cell>
          <cell r="DV219" t="str">
            <v>0</v>
          </cell>
          <cell r="DW219" t="str">
            <v>0</v>
          </cell>
          <cell r="DX219" t="str">
            <v>0</v>
          </cell>
          <cell r="DY219">
            <v>0</v>
          </cell>
          <cell r="DZ219" t="str">
            <v>0</v>
          </cell>
          <cell r="EA219" t="str">
            <v>0</v>
          </cell>
          <cell r="EB219" t="str">
            <v>0</v>
          </cell>
          <cell r="EC219" t="str">
            <v>0</v>
          </cell>
          <cell r="ED219" t="str">
            <v>0</v>
          </cell>
          <cell r="EE219" t="str">
            <v>0</v>
          </cell>
          <cell r="EF219">
            <v>0</v>
          </cell>
          <cell r="EG219" t="str">
            <v>0</v>
          </cell>
          <cell r="EH219" t="str">
            <v>0</v>
          </cell>
          <cell r="EI219">
            <v>0</v>
          </cell>
          <cell r="EJ219" t="str">
            <v>0</v>
          </cell>
          <cell r="EK219" t="str">
            <v>0</v>
          </cell>
          <cell r="EL219" t="str">
            <v>0</v>
          </cell>
          <cell r="EM219" t="str">
            <v>0</v>
          </cell>
          <cell r="EN219" t="str">
            <v>0</v>
          </cell>
          <cell r="EO219" t="str">
            <v>0</v>
          </cell>
          <cell r="EP219">
            <v>0</v>
          </cell>
          <cell r="EQ219">
            <v>0</v>
          </cell>
          <cell r="ER219" t="str">
            <v>0</v>
          </cell>
          <cell r="ES219" t="str">
            <v>0</v>
          </cell>
          <cell r="ET219" t="str">
            <v>0</v>
          </cell>
          <cell r="EU219" t="str">
            <v>0</v>
          </cell>
          <cell r="EV219" t="str">
            <v>0</v>
          </cell>
          <cell r="EY219">
            <v>3370</v>
          </cell>
          <cell r="FA219">
            <v>460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</row>
        <row r="220">
          <cell r="B220">
            <v>38930</v>
          </cell>
          <cell r="CC220">
            <v>0</v>
          </cell>
          <cell r="CR220" t="str">
            <v>0</v>
          </cell>
          <cell r="CS220" t="str">
            <v>0</v>
          </cell>
          <cell r="CT220" t="str">
            <v>0</v>
          </cell>
          <cell r="CU220" t="str">
            <v>0</v>
          </cell>
          <cell r="CV220" t="str">
            <v>0</v>
          </cell>
          <cell r="CW220" t="str">
            <v>0</v>
          </cell>
          <cell r="CX220" t="str">
            <v>0</v>
          </cell>
          <cell r="CY220" t="str">
            <v>0</v>
          </cell>
          <cell r="CZ220">
            <v>0</v>
          </cell>
          <cell r="DA220" t="str">
            <v>0</v>
          </cell>
          <cell r="DB220" t="str">
            <v>0</v>
          </cell>
          <cell r="DC220" t="str">
            <v>0</v>
          </cell>
          <cell r="DD220" t="str">
            <v>0</v>
          </cell>
          <cell r="DE220" t="str">
            <v>0</v>
          </cell>
          <cell r="DF220" t="str">
            <v>0</v>
          </cell>
          <cell r="DG220" t="str">
            <v>0</v>
          </cell>
          <cell r="DH220">
            <v>0</v>
          </cell>
          <cell r="DI220">
            <v>0</v>
          </cell>
          <cell r="DJ220" t="str">
            <v>0</v>
          </cell>
          <cell r="DK220" t="str">
            <v>0</v>
          </cell>
          <cell r="DL220" t="str">
            <v>0</v>
          </cell>
          <cell r="DM220" t="str">
            <v>0</v>
          </cell>
          <cell r="DN220">
            <v>0</v>
          </cell>
          <cell r="DO220" t="str">
            <v>0</v>
          </cell>
          <cell r="DP220" t="str">
            <v>0</v>
          </cell>
          <cell r="DQ220" t="str">
            <v>0</v>
          </cell>
          <cell r="DR220" t="str">
            <v>0</v>
          </cell>
          <cell r="DS220" t="str">
            <v>0</v>
          </cell>
          <cell r="DT220" t="str">
            <v>0</v>
          </cell>
          <cell r="DU220" t="str">
            <v>0</v>
          </cell>
          <cell r="DV220" t="str">
            <v>0</v>
          </cell>
          <cell r="DW220" t="str">
            <v>0</v>
          </cell>
          <cell r="DX220" t="str">
            <v>0</v>
          </cell>
          <cell r="DY220">
            <v>0</v>
          </cell>
          <cell r="DZ220" t="str">
            <v>0</v>
          </cell>
          <cell r="EA220" t="str">
            <v>0</v>
          </cell>
          <cell r="EB220" t="str">
            <v>0</v>
          </cell>
          <cell r="EC220" t="str">
            <v>0</v>
          </cell>
          <cell r="ED220" t="str">
            <v>0</v>
          </cell>
          <cell r="EE220" t="str">
            <v>0</v>
          </cell>
          <cell r="EF220">
            <v>0</v>
          </cell>
          <cell r="EG220" t="str">
            <v>0</v>
          </cell>
          <cell r="EH220" t="str">
            <v>0</v>
          </cell>
          <cell r="EI220">
            <v>0</v>
          </cell>
          <cell r="EJ220" t="str">
            <v>0</v>
          </cell>
          <cell r="EK220" t="str">
            <v>0</v>
          </cell>
          <cell r="EL220" t="str">
            <v>0</v>
          </cell>
          <cell r="EM220" t="str">
            <v>0</v>
          </cell>
          <cell r="EN220" t="str">
            <v>0</v>
          </cell>
          <cell r="EO220" t="str">
            <v>0</v>
          </cell>
          <cell r="EP220">
            <v>0</v>
          </cell>
          <cell r="EQ220">
            <v>0</v>
          </cell>
          <cell r="ER220" t="str">
            <v>0</v>
          </cell>
          <cell r="ES220" t="str">
            <v>0</v>
          </cell>
          <cell r="ET220" t="str">
            <v>0</v>
          </cell>
          <cell r="EU220" t="str">
            <v>0</v>
          </cell>
          <cell r="EV220" t="str">
            <v>0</v>
          </cell>
          <cell r="EY220">
            <v>3370</v>
          </cell>
          <cell r="FA220">
            <v>460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O220" t="str">
            <v>0</v>
          </cell>
          <cell r="FP220" t="str">
            <v>0</v>
          </cell>
          <cell r="FQ220" t="str">
            <v>0</v>
          </cell>
          <cell r="FR220" t="str">
            <v>0</v>
          </cell>
          <cell r="FS220" t="str">
            <v>0</v>
          </cell>
          <cell r="FT220" t="str">
            <v>0</v>
          </cell>
          <cell r="FU220" t="str">
            <v>0</v>
          </cell>
          <cell r="FV220" t="str">
            <v>0</v>
          </cell>
          <cell r="FW220">
            <v>0</v>
          </cell>
          <cell r="FX220" t="str">
            <v>0</v>
          </cell>
          <cell r="FY220" t="str">
            <v>0</v>
          </cell>
          <cell r="FZ220" t="str">
            <v>0</v>
          </cell>
          <cell r="GA220" t="str">
            <v>0</v>
          </cell>
          <cell r="GB220" t="str">
            <v>0</v>
          </cell>
          <cell r="GC220" t="str">
            <v>0</v>
          </cell>
          <cell r="GD220" t="str">
            <v>0</v>
          </cell>
          <cell r="GE220">
            <v>0</v>
          </cell>
          <cell r="GF220">
            <v>0</v>
          </cell>
          <cell r="GG220" t="str">
            <v>0</v>
          </cell>
          <cell r="GH220" t="str">
            <v>0</v>
          </cell>
          <cell r="GI220" t="str">
            <v>0</v>
          </cell>
          <cell r="GJ220" t="str">
            <v>0</v>
          </cell>
          <cell r="GK220">
            <v>0</v>
          </cell>
          <cell r="GL220" t="str">
            <v>0</v>
          </cell>
          <cell r="GM220" t="str">
            <v>0</v>
          </cell>
          <cell r="GN220" t="str">
            <v>0</v>
          </cell>
          <cell r="GO220" t="str">
            <v>0</v>
          </cell>
          <cell r="GP220" t="str">
            <v>0</v>
          </cell>
          <cell r="GQ220" t="str">
            <v>0</v>
          </cell>
          <cell r="GR220" t="str">
            <v>0</v>
          </cell>
          <cell r="GS220" t="str">
            <v>0</v>
          </cell>
          <cell r="GT220" t="str">
            <v>0</v>
          </cell>
          <cell r="GU220" t="str">
            <v>0</v>
          </cell>
          <cell r="GV220">
            <v>0</v>
          </cell>
          <cell r="GW220" t="str">
            <v>0</v>
          </cell>
          <cell r="GX220" t="str">
            <v>0</v>
          </cell>
          <cell r="GY220" t="str">
            <v>0</v>
          </cell>
          <cell r="GZ220" t="str">
            <v>0</v>
          </cell>
          <cell r="HA220" t="str">
            <v>0</v>
          </cell>
          <cell r="HB220" t="str">
            <v>0</v>
          </cell>
          <cell r="HC220">
            <v>0</v>
          </cell>
          <cell r="HD220" t="str">
            <v>0</v>
          </cell>
          <cell r="HE220" t="str">
            <v>0</v>
          </cell>
          <cell r="HF220">
            <v>0</v>
          </cell>
          <cell r="HG220" t="str">
            <v>0</v>
          </cell>
          <cell r="HH220" t="str">
            <v>0</v>
          </cell>
          <cell r="HI220" t="str">
            <v>0</v>
          </cell>
          <cell r="HJ220" t="str">
            <v>0</v>
          </cell>
          <cell r="HK220" t="str">
            <v>0</v>
          </cell>
          <cell r="HL220" t="str">
            <v>0</v>
          </cell>
          <cell r="HM220">
            <v>0</v>
          </cell>
          <cell r="HN220">
            <v>0</v>
          </cell>
          <cell r="HO220" t="str">
            <v>0</v>
          </cell>
          <cell r="HP220" t="str">
            <v>0</v>
          </cell>
          <cell r="HQ220" t="str">
            <v>0</v>
          </cell>
          <cell r="HR220" t="str">
            <v>0</v>
          </cell>
          <cell r="HS220" t="str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</row>
        <row r="221">
          <cell r="B221">
            <v>38931</v>
          </cell>
          <cell r="CC221">
            <v>0</v>
          </cell>
          <cell r="CR221" t="str">
            <v>0</v>
          </cell>
          <cell r="CS221" t="str">
            <v>0</v>
          </cell>
          <cell r="CT221" t="str">
            <v>0</v>
          </cell>
          <cell r="CU221" t="str">
            <v>0</v>
          </cell>
          <cell r="CV221" t="str">
            <v>0</v>
          </cell>
          <cell r="CW221" t="str">
            <v>0</v>
          </cell>
          <cell r="CX221" t="str">
            <v>0</v>
          </cell>
          <cell r="CY221" t="str">
            <v>0</v>
          </cell>
          <cell r="CZ221">
            <v>0</v>
          </cell>
          <cell r="DA221" t="str">
            <v>0</v>
          </cell>
          <cell r="DB221" t="str">
            <v>0</v>
          </cell>
          <cell r="DC221" t="str">
            <v>0</v>
          </cell>
          <cell r="DD221" t="str">
            <v>0</v>
          </cell>
          <cell r="DE221" t="str">
            <v>0</v>
          </cell>
          <cell r="DF221" t="str">
            <v>0</v>
          </cell>
          <cell r="DG221" t="str">
            <v>0</v>
          </cell>
          <cell r="DH221">
            <v>0</v>
          </cell>
          <cell r="DI221">
            <v>0</v>
          </cell>
          <cell r="DJ221" t="str">
            <v>0</v>
          </cell>
          <cell r="DK221" t="str">
            <v>0</v>
          </cell>
          <cell r="DL221" t="str">
            <v>0</v>
          </cell>
          <cell r="DM221" t="str">
            <v>0</v>
          </cell>
          <cell r="DN221">
            <v>0</v>
          </cell>
          <cell r="DO221" t="str">
            <v>0</v>
          </cell>
          <cell r="DP221" t="str">
            <v>0</v>
          </cell>
          <cell r="DQ221" t="str">
            <v>0</v>
          </cell>
          <cell r="DR221" t="str">
            <v>0</v>
          </cell>
          <cell r="DS221" t="str">
            <v>0</v>
          </cell>
          <cell r="DT221" t="str">
            <v>0</v>
          </cell>
          <cell r="DU221" t="str">
            <v>0</v>
          </cell>
          <cell r="DV221" t="str">
            <v>0</v>
          </cell>
          <cell r="DW221" t="str">
            <v>0</v>
          </cell>
          <cell r="DX221" t="str">
            <v>0</v>
          </cell>
          <cell r="DY221">
            <v>0</v>
          </cell>
          <cell r="DZ221" t="str">
            <v>0</v>
          </cell>
          <cell r="EA221" t="str">
            <v>0</v>
          </cell>
          <cell r="EB221" t="str">
            <v>0</v>
          </cell>
          <cell r="EC221" t="str">
            <v>0</v>
          </cell>
          <cell r="ED221" t="str">
            <v>0</v>
          </cell>
          <cell r="EE221" t="str">
            <v>0</v>
          </cell>
          <cell r="EF221">
            <v>0</v>
          </cell>
          <cell r="EG221" t="str">
            <v>0</v>
          </cell>
          <cell r="EH221" t="str">
            <v>0</v>
          </cell>
          <cell r="EI221">
            <v>0</v>
          </cell>
          <cell r="EJ221" t="str">
            <v>0</v>
          </cell>
          <cell r="EK221" t="str">
            <v>0</v>
          </cell>
          <cell r="EL221" t="str">
            <v>0</v>
          </cell>
          <cell r="EM221" t="str">
            <v>0</v>
          </cell>
          <cell r="EN221" t="str">
            <v>0</v>
          </cell>
          <cell r="EO221" t="str">
            <v>0</v>
          </cell>
          <cell r="EP221">
            <v>0</v>
          </cell>
          <cell r="EQ221">
            <v>0</v>
          </cell>
          <cell r="ER221" t="str">
            <v>0</v>
          </cell>
          <cell r="ES221" t="str">
            <v>0</v>
          </cell>
          <cell r="ET221" t="str">
            <v>0</v>
          </cell>
          <cell r="EU221" t="str">
            <v>0</v>
          </cell>
          <cell r="EV221" t="str">
            <v>0</v>
          </cell>
          <cell r="EY221">
            <v>3370</v>
          </cell>
          <cell r="FA221">
            <v>460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</row>
        <row r="222">
          <cell r="B222">
            <v>38932</v>
          </cell>
          <cell r="CC222">
            <v>0</v>
          </cell>
          <cell r="CR222" t="str">
            <v>0</v>
          </cell>
          <cell r="CS222" t="str">
            <v>0</v>
          </cell>
          <cell r="CT222" t="str">
            <v>0</v>
          </cell>
          <cell r="CU222" t="str">
            <v>0</v>
          </cell>
          <cell r="CV222" t="str">
            <v>0</v>
          </cell>
          <cell r="CW222" t="str">
            <v>0</v>
          </cell>
          <cell r="CX222" t="str">
            <v>0</v>
          </cell>
          <cell r="CY222" t="str">
            <v>0</v>
          </cell>
          <cell r="CZ222">
            <v>0</v>
          </cell>
          <cell r="DA222" t="str">
            <v>0</v>
          </cell>
          <cell r="DB222" t="str">
            <v>0</v>
          </cell>
          <cell r="DC222" t="str">
            <v>0</v>
          </cell>
          <cell r="DD222" t="str">
            <v>0</v>
          </cell>
          <cell r="DE222" t="str">
            <v>0</v>
          </cell>
          <cell r="DF222" t="str">
            <v>0</v>
          </cell>
          <cell r="DG222" t="str">
            <v>0</v>
          </cell>
          <cell r="DH222">
            <v>0</v>
          </cell>
          <cell r="DI222">
            <v>0</v>
          </cell>
          <cell r="DJ222" t="str">
            <v>0</v>
          </cell>
          <cell r="DK222" t="str">
            <v>0</v>
          </cell>
          <cell r="DL222" t="str">
            <v>0</v>
          </cell>
          <cell r="DM222" t="str">
            <v>0</v>
          </cell>
          <cell r="DN222">
            <v>0</v>
          </cell>
          <cell r="DO222" t="str">
            <v>0</v>
          </cell>
          <cell r="DP222" t="str">
            <v>0</v>
          </cell>
          <cell r="DQ222" t="str">
            <v>0</v>
          </cell>
          <cell r="DR222" t="str">
            <v>0</v>
          </cell>
          <cell r="DS222" t="str">
            <v>0</v>
          </cell>
          <cell r="DT222" t="str">
            <v>0</v>
          </cell>
          <cell r="DU222" t="str">
            <v>0</v>
          </cell>
          <cell r="DV222" t="str">
            <v>0</v>
          </cell>
          <cell r="DW222" t="str">
            <v>0</v>
          </cell>
          <cell r="DX222" t="str">
            <v>0</v>
          </cell>
          <cell r="DY222">
            <v>0</v>
          </cell>
          <cell r="DZ222" t="str">
            <v>0</v>
          </cell>
          <cell r="EA222" t="str">
            <v>0</v>
          </cell>
          <cell r="EB222" t="str">
            <v>0</v>
          </cell>
          <cell r="EC222" t="str">
            <v>0</v>
          </cell>
          <cell r="ED222" t="str">
            <v>0</v>
          </cell>
          <cell r="EE222" t="str">
            <v>0</v>
          </cell>
          <cell r="EF222">
            <v>0</v>
          </cell>
          <cell r="EG222" t="str">
            <v>0</v>
          </cell>
          <cell r="EH222" t="str">
            <v>0</v>
          </cell>
          <cell r="EI222">
            <v>0</v>
          </cell>
          <cell r="EJ222" t="str">
            <v>0</v>
          </cell>
          <cell r="EK222" t="str">
            <v>0</v>
          </cell>
          <cell r="EL222" t="str">
            <v>0</v>
          </cell>
          <cell r="EM222" t="str">
            <v>0</v>
          </cell>
          <cell r="EN222" t="str">
            <v>0</v>
          </cell>
          <cell r="EO222" t="str">
            <v>0</v>
          </cell>
          <cell r="EP222">
            <v>0</v>
          </cell>
          <cell r="EQ222">
            <v>0</v>
          </cell>
          <cell r="ER222" t="str">
            <v>0</v>
          </cell>
          <cell r="ES222" t="str">
            <v>0</v>
          </cell>
          <cell r="ET222" t="str">
            <v>0</v>
          </cell>
          <cell r="EU222" t="str">
            <v>0</v>
          </cell>
          <cell r="EV222" t="str">
            <v>0</v>
          </cell>
          <cell r="EY222">
            <v>3370</v>
          </cell>
          <cell r="FA222">
            <v>460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</row>
        <row r="223">
          <cell r="B223">
            <v>38933</v>
          </cell>
          <cell r="CC223">
            <v>0</v>
          </cell>
          <cell r="CR223" t="str">
            <v>0</v>
          </cell>
          <cell r="CS223" t="str">
            <v>0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 t="str">
            <v>0</v>
          </cell>
          <cell r="CZ223">
            <v>0</v>
          </cell>
          <cell r="DA223" t="str">
            <v>0</v>
          </cell>
          <cell r="DB223" t="str">
            <v>0</v>
          </cell>
          <cell r="DC223" t="str">
            <v>0</v>
          </cell>
          <cell r="DD223" t="str">
            <v>0</v>
          </cell>
          <cell r="DE223" t="str">
            <v>0</v>
          </cell>
          <cell r="DF223" t="str">
            <v>0</v>
          </cell>
          <cell r="DG223" t="str">
            <v>0</v>
          </cell>
          <cell r="DH223">
            <v>0</v>
          </cell>
          <cell r="DI223">
            <v>0</v>
          </cell>
          <cell r="DJ223" t="str">
            <v>0</v>
          </cell>
          <cell r="DK223" t="str">
            <v>0</v>
          </cell>
          <cell r="DL223" t="str">
            <v>0</v>
          </cell>
          <cell r="DM223" t="str">
            <v>0</v>
          </cell>
          <cell r="DN223">
            <v>0</v>
          </cell>
          <cell r="DO223" t="str">
            <v>0</v>
          </cell>
          <cell r="DP223" t="str">
            <v>0</v>
          </cell>
          <cell r="DQ223" t="str">
            <v>0</v>
          </cell>
          <cell r="DR223" t="str">
            <v>0</v>
          </cell>
          <cell r="DS223" t="str">
            <v>0</v>
          </cell>
          <cell r="DT223" t="str">
            <v>0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0</v>
          </cell>
          <cell r="DZ223" t="str">
            <v>0</v>
          </cell>
          <cell r="EA223" t="str">
            <v>0</v>
          </cell>
          <cell r="EB223" t="str">
            <v>0</v>
          </cell>
          <cell r="EC223" t="str">
            <v>0</v>
          </cell>
          <cell r="ED223" t="str">
            <v>0</v>
          </cell>
          <cell r="EE223" t="str">
            <v>0</v>
          </cell>
          <cell r="EF223">
            <v>0</v>
          </cell>
          <cell r="EG223" t="str">
            <v>0</v>
          </cell>
          <cell r="EH223" t="str">
            <v>0</v>
          </cell>
          <cell r="EI223">
            <v>0</v>
          </cell>
          <cell r="EJ223" t="str">
            <v>0</v>
          </cell>
          <cell r="EK223" t="str">
            <v>0</v>
          </cell>
          <cell r="EL223" t="str">
            <v>0</v>
          </cell>
          <cell r="EM223" t="str">
            <v>0</v>
          </cell>
          <cell r="EN223" t="str">
            <v>0</v>
          </cell>
          <cell r="EO223" t="str">
            <v>0</v>
          </cell>
          <cell r="EP223">
            <v>0</v>
          </cell>
          <cell r="EQ223">
            <v>0</v>
          </cell>
          <cell r="ER223" t="str">
            <v>0</v>
          </cell>
          <cell r="ES223" t="str">
            <v>0</v>
          </cell>
          <cell r="ET223" t="str">
            <v>0</v>
          </cell>
          <cell r="EU223" t="str">
            <v>0</v>
          </cell>
          <cell r="EV223" t="str">
            <v>0</v>
          </cell>
          <cell r="EY223">
            <v>3370</v>
          </cell>
          <cell r="FA223">
            <v>460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</row>
        <row r="224">
          <cell r="B224">
            <v>38934</v>
          </cell>
          <cell r="CC224">
            <v>0</v>
          </cell>
          <cell r="CR224" t="str">
            <v>0</v>
          </cell>
          <cell r="CS224" t="str">
            <v>0</v>
          </cell>
          <cell r="CT224" t="str">
            <v>0</v>
          </cell>
          <cell r="CU224" t="str">
            <v>0</v>
          </cell>
          <cell r="CV224" t="str">
            <v>0</v>
          </cell>
          <cell r="CW224" t="str">
            <v>0</v>
          </cell>
          <cell r="CX224" t="str">
            <v>0</v>
          </cell>
          <cell r="CY224" t="str">
            <v>0</v>
          </cell>
          <cell r="CZ224">
            <v>0</v>
          </cell>
          <cell r="DA224" t="str">
            <v>0</v>
          </cell>
          <cell r="DB224" t="str">
            <v>0</v>
          </cell>
          <cell r="DC224" t="str">
            <v>0</v>
          </cell>
          <cell r="DD224" t="str">
            <v>0</v>
          </cell>
          <cell r="DE224" t="str">
            <v>0</v>
          </cell>
          <cell r="DF224" t="str">
            <v>0</v>
          </cell>
          <cell r="DG224" t="str">
            <v>0</v>
          </cell>
          <cell r="DH224">
            <v>0</v>
          </cell>
          <cell r="DI224">
            <v>0</v>
          </cell>
          <cell r="DJ224" t="str">
            <v>0</v>
          </cell>
          <cell r="DK224" t="str">
            <v>0</v>
          </cell>
          <cell r="DL224" t="str">
            <v>0</v>
          </cell>
          <cell r="DM224" t="str">
            <v>0</v>
          </cell>
          <cell r="DN224">
            <v>0</v>
          </cell>
          <cell r="DO224" t="str">
            <v>0</v>
          </cell>
          <cell r="DP224" t="str">
            <v>0</v>
          </cell>
          <cell r="DQ224" t="str">
            <v>0</v>
          </cell>
          <cell r="DR224" t="str">
            <v>0</v>
          </cell>
          <cell r="DS224" t="str">
            <v>0</v>
          </cell>
          <cell r="DT224" t="str">
            <v>0</v>
          </cell>
          <cell r="DU224" t="str">
            <v>0</v>
          </cell>
          <cell r="DV224" t="str">
            <v>0</v>
          </cell>
          <cell r="DW224" t="str">
            <v>0</v>
          </cell>
          <cell r="DX224" t="str">
            <v>0</v>
          </cell>
          <cell r="DY224">
            <v>0</v>
          </cell>
          <cell r="DZ224" t="str">
            <v>0</v>
          </cell>
          <cell r="EA224" t="str">
            <v>0</v>
          </cell>
          <cell r="EB224" t="str">
            <v>0</v>
          </cell>
          <cell r="EC224" t="str">
            <v>0</v>
          </cell>
          <cell r="ED224" t="str">
            <v>0</v>
          </cell>
          <cell r="EE224" t="str">
            <v>0</v>
          </cell>
          <cell r="EF224">
            <v>0</v>
          </cell>
          <cell r="EG224" t="str">
            <v>0</v>
          </cell>
          <cell r="EH224" t="str">
            <v>0</v>
          </cell>
          <cell r="EI224">
            <v>0</v>
          </cell>
          <cell r="EJ224" t="str">
            <v>0</v>
          </cell>
          <cell r="EK224" t="str">
            <v>0</v>
          </cell>
          <cell r="EL224" t="str">
            <v>0</v>
          </cell>
          <cell r="EM224" t="str">
            <v>0</v>
          </cell>
          <cell r="EN224" t="str">
            <v>0</v>
          </cell>
          <cell r="EO224" t="str">
            <v>0</v>
          </cell>
          <cell r="EP224">
            <v>0</v>
          </cell>
          <cell r="EQ224">
            <v>0</v>
          </cell>
          <cell r="ER224" t="str">
            <v>0</v>
          </cell>
          <cell r="ES224" t="str">
            <v>0</v>
          </cell>
          <cell r="ET224" t="str">
            <v>0</v>
          </cell>
          <cell r="EU224" t="str">
            <v>0</v>
          </cell>
          <cell r="EV224" t="str">
            <v>0</v>
          </cell>
          <cell r="EY224">
            <v>3370</v>
          </cell>
          <cell r="FA224">
            <v>460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</row>
        <row r="225">
          <cell r="B225">
            <v>38935</v>
          </cell>
          <cell r="CC225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 t="str">
            <v>0</v>
          </cell>
          <cell r="CZ225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>
            <v>0</v>
          </cell>
          <cell r="DI225">
            <v>0</v>
          </cell>
          <cell r="DJ225" t="str">
            <v>0</v>
          </cell>
          <cell r="DK225" t="str">
            <v>0</v>
          </cell>
          <cell r="DL225" t="str">
            <v>0</v>
          </cell>
          <cell r="DM225" t="str">
            <v>0</v>
          </cell>
          <cell r="DN225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0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>
            <v>0</v>
          </cell>
          <cell r="EG225" t="str">
            <v>0</v>
          </cell>
          <cell r="EH225" t="str">
            <v>0</v>
          </cell>
          <cell r="EI225">
            <v>0</v>
          </cell>
          <cell r="EJ225" t="str">
            <v>0</v>
          </cell>
          <cell r="EK225" t="str">
            <v>0</v>
          </cell>
          <cell r="EL225" t="str">
            <v>0</v>
          </cell>
          <cell r="EM225" t="str">
            <v>0</v>
          </cell>
          <cell r="EN225" t="str">
            <v>0</v>
          </cell>
          <cell r="EO225" t="str">
            <v>0</v>
          </cell>
          <cell r="EP225">
            <v>0</v>
          </cell>
          <cell r="EQ225">
            <v>0</v>
          </cell>
          <cell r="ER225" t="str">
            <v>0</v>
          </cell>
          <cell r="ES225" t="str">
            <v>0</v>
          </cell>
          <cell r="ET225" t="str">
            <v>0</v>
          </cell>
          <cell r="EU225" t="str">
            <v>0</v>
          </cell>
          <cell r="EV225" t="str">
            <v>0</v>
          </cell>
          <cell r="EY225">
            <v>3370</v>
          </cell>
          <cell r="FA225">
            <v>460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</row>
        <row r="226">
          <cell r="B226">
            <v>38936</v>
          </cell>
          <cell r="CC226">
            <v>0</v>
          </cell>
          <cell r="CR226" t="str">
            <v>0</v>
          </cell>
          <cell r="CS226" t="str">
            <v>0</v>
          </cell>
          <cell r="CT226" t="str">
            <v>0</v>
          </cell>
          <cell r="CU226" t="str">
            <v>0</v>
          </cell>
          <cell r="CV226" t="str">
            <v>0</v>
          </cell>
          <cell r="CW226" t="str">
            <v>0</v>
          </cell>
          <cell r="CX226" t="str">
            <v>0</v>
          </cell>
          <cell r="CY226" t="str">
            <v>0</v>
          </cell>
          <cell r="CZ226">
            <v>0</v>
          </cell>
          <cell r="DA226" t="str">
            <v>0</v>
          </cell>
          <cell r="DB226" t="str">
            <v>0</v>
          </cell>
          <cell r="DC226" t="str">
            <v>0</v>
          </cell>
          <cell r="DD226" t="str">
            <v>0</v>
          </cell>
          <cell r="DE226" t="str">
            <v>0</v>
          </cell>
          <cell r="DF226" t="str">
            <v>0</v>
          </cell>
          <cell r="DG226" t="str">
            <v>0</v>
          </cell>
          <cell r="DH226">
            <v>0</v>
          </cell>
          <cell r="DI226">
            <v>0</v>
          </cell>
          <cell r="DJ226" t="str">
            <v>0</v>
          </cell>
          <cell r="DK226" t="str">
            <v>0</v>
          </cell>
          <cell r="DL226" t="str">
            <v>0</v>
          </cell>
          <cell r="DM226" t="str">
            <v>0</v>
          </cell>
          <cell r="DN226">
            <v>0</v>
          </cell>
          <cell r="DO226" t="str">
            <v>0</v>
          </cell>
          <cell r="DP226" t="str">
            <v>0</v>
          </cell>
          <cell r="DQ226" t="str">
            <v>0</v>
          </cell>
          <cell r="DR226" t="str">
            <v>0</v>
          </cell>
          <cell r="DS226" t="str">
            <v>0</v>
          </cell>
          <cell r="DT226" t="str">
            <v>0</v>
          </cell>
          <cell r="DU226" t="str">
            <v>0</v>
          </cell>
          <cell r="DV226" t="str">
            <v>0</v>
          </cell>
          <cell r="DW226" t="str">
            <v>0</v>
          </cell>
          <cell r="DX226" t="str">
            <v>0</v>
          </cell>
          <cell r="DY226">
            <v>0</v>
          </cell>
          <cell r="DZ226" t="str">
            <v>0</v>
          </cell>
          <cell r="EA226" t="str">
            <v>0</v>
          </cell>
          <cell r="EB226" t="str">
            <v>0</v>
          </cell>
          <cell r="EC226" t="str">
            <v>0</v>
          </cell>
          <cell r="ED226" t="str">
            <v>0</v>
          </cell>
          <cell r="EE226" t="str">
            <v>0</v>
          </cell>
          <cell r="EF226">
            <v>0</v>
          </cell>
          <cell r="EG226" t="str">
            <v>0</v>
          </cell>
          <cell r="EH226" t="str">
            <v>0</v>
          </cell>
          <cell r="EI226">
            <v>0</v>
          </cell>
          <cell r="EJ226" t="str">
            <v>0</v>
          </cell>
          <cell r="EK226" t="str">
            <v>0</v>
          </cell>
          <cell r="EL226" t="str">
            <v>0</v>
          </cell>
          <cell r="EM226" t="str">
            <v>0</v>
          </cell>
          <cell r="EN226" t="str">
            <v>0</v>
          </cell>
          <cell r="EO226" t="str">
            <v>0</v>
          </cell>
          <cell r="EP226">
            <v>0</v>
          </cell>
          <cell r="EQ226">
            <v>0</v>
          </cell>
          <cell r="ER226" t="str">
            <v>0</v>
          </cell>
          <cell r="ES226" t="str">
            <v>0</v>
          </cell>
          <cell r="ET226" t="str">
            <v>0</v>
          </cell>
          <cell r="EU226" t="str">
            <v>0</v>
          </cell>
          <cell r="EV226" t="str">
            <v>0</v>
          </cell>
          <cell r="EY226">
            <v>3370</v>
          </cell>
          <cell r="FA226">
            <v>460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</row>
        <row r="227">
          <cell r="B227">
            <v>38937</v>
          </cell>
          <cell r="CC227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>
            <v>0</v>
          </cell>
          <cell r="DI227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>
            <v>0</v>
          </cell>
          <cell r="DO227" t="str">
            <v>0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>
            <v>0</v>
          </cell>
          <cell r="EG227" t="str">
            <v>0</v>
          </cell>
          <cell r="EH227" t="str">
            <v>0</v>
          </cell>
          <cell r="EI227">
            <v>0</v>
          </cell>
          <cell r="EJ227" t="str">
            <v>0</v>
          </cell>
          <cell r="EK227" t="str">
            <v>0</v>
          </cell>
          <cell r="EL227" t="str">
            <v>0</v>
          </cell>
          <cell r="EM227" t="str">
            <v>0</v>
          </cell>
          <cell r="EN227" t="str">
            <v>0</v>
          </cell>
          <cell r="EO227" t="str">
            <v>0</v>
          </cell>
          <cell r="EP227">
            <v>0</v>
          </cell>
          <cell r="EQ227">
            <v>0</v>
          </cell>
          <cell r="ER227" t="str">
            <v>0</v>
          </cell>
          <cell r="ES227" t="str">
            <v>0</v>
          </cell>
          <cell r="ET227" t="str">
            <v>0</v>
          </cell>
          <cell r="EU227" t="str">
            <v>0</v>
          </cell>
          <cell r="EV227" t="str">
            <v>0</v>
          </cell>
          <cell r="EY227">
            <v>3370</v>
          </cell>
          <cell r="FA227">
            <v>460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</row>
        <row r="228">
          <cell r="B228">
            <v>38938</v>
          </cell>
          <cell r="CC228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 t="str">
            <v>0</v>
          </cell>
          <cell r="CW228" t="str">
            <v>0</v>
          </cell>
          <cell r="CX228" t="str">
            <v>0</v>
          </cell>
          <cell r="CY228" t="str">
            <v>0</v>
          </cell>
          <cell r="CZ228">
            <v>0</v>
          </cell>
          <cell r="DA228" t="str">
            <v>0</v>
          </cell>
          <cell r="DB228" t="str">
            <v>0</v>
          </cell>
          <cell r="DC228" t="str">
            <v>0</v>
          </cell>
          <cell r="DD228" t="str">
            <v>0</v>
          </cell>
          <cell r="DE228" t="str">
            <v>0</v>
          </cell>
          <cell r="DF228" t="str">
            <v>0</v>
          </cell>
          <cell r="DG228" t="str">
            <v>0</v>
          </cell>
          <cell r="DH228">
            <v>0</v>
          </cell>
          <cell r="DI228">
            <v>0</v>
          </cell>
          <cell r="DJ228" t="str">
            <v>0</v>
          </cell>
          <cell r="DK228" t="str">
            <v>0</v>
          </cell>
          <cell r="DL228" t="str">
            <v>0</v>
          </cell>
          <cell r="DM228" t="str">
            <v>0</v>
          </cell>
          <cell r="DN228">
            <v>0</v>
          </cell>
          <cell r="DO228" t="str">
            <v>0</v>
          </cell>
          <cell r="DP228" t="str">
            <v>0</v>
          </cell>
          <cell r="DQ228" t="str">
            <v>0</v>
          </cell>
          <cell r="DR228" t="str">
            <v>0</v>
          </cell>
          <cell r="DS228" t="str">
            <v>0</v>
          </cell>
          <cell r="DT228" t="str">
            <v>0</v>
          </cell>
          <cell r="DU228" t="str">
            <v>0</v>
          </cell>
          <cell r="DV228" t="str">
            <v>0</v>
          </cell>
          <cell r="DW228" t="str">
            <v>0</v>
          </cell>
          <cell r="DX228" t="str">
            <v>0</v>
          </cell>
          <cell r="DY228">
            <v>0</v>
          </cell>
          <cell r="DZ228" t="str">
            <v>0</v>
          </cell>
          <cell r="EA228" t="str">
            <v>0</v>
          </cell>
          <cell r="EB228" t="str">
            <v>0</v>
          </cell>
          <cell r="EC228" t="str">
            <v>0</v>
          </cell>
          <cell r="ED228" t="str">
            <v>0</v>
          </cell>
          <cell r="EE228" t="str">
            <v>0</v>
          </cell>
          <cell r="EF228">
            <v>0</v>
          </cell>
          <cell r="EG228" t="str">
            <v>0</v>
          </cell>
          <cell r="EH228" t="str">
            <v>0</v>
          </cell>
          <cell r="EI228">
            <v>0</v>
          </cell>
          <cell r="EJ228" t="str">
            <v>0</v>
          </cell>
          <cell r="EK228" t="str">
            <v>0</v>
          </cell>
          <cell r="EL228" t="str">
            <v>0</v>
          </cell>
          <cell r="EM228" t="str">
            <v>0</v>
          </cell>
          <cell r="EN228" t="str">
            <v>0</v>
          </cell>
          <cell r="EO228" t="str">
            <v>0</v>
          </cell>
          <cell r="EP228">
            <v>0</v>
          </cell>
          <cell r="EQ228">
            <v>0</v>
          </cell>
          <cell r="ER228" t="str">
            <v>0</v>
          </cell>
          <cell r="ES228" t="str">
            <v>0</v>
          </cell>
          <cell r="ET228" t="str">
            <v>0</v>
          </cell>
          <cell r="EU228" t="str">
            <v>0</v>
          </cell>
          <cell r="EV228" t="str">
            <v>0</v>
          </cell>
          <cell r="EY228">
            <v>3370</v>
          </cell>
          <cell r="FA228">
            <v>460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</row>
        <row r="229">
          <cell r="B229">
            <v>38939</v>
          </cell>
          <cell r="CC229">
            <v>0</v>
          </cell>
          <cell r="CR229" t="str">
            <v>0</v>
          </cell>
          <cell r="CS229" t="str">
            <v>0</v>
          </cell>
          <cell r="CT229" t="str">
            <v>0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>
            <v>0</v>
          </cell>
          <cell r="DA229" t="str">
            <v>0</v>
          </cell>
          <cell r="DB229" t="str">
            <v>0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>
            <v>0</v>
          </cell>
          <cell r="DI229">
            <v>0</v>
          </cell>
          <cell r="DJ229" t="str">
            <v>0</v>
          </cell>
          <cell r="DK229" t="str">
            <v>0</v>
          </cell>
          <cell r="DL229" t="str">
            <v>0</v>
          </cell>
          <cell r="DM229" t="str">
            <v>0</v>
          </cell>
          <cell r="DN229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 t="str">
            <v>0</v>
          </cell>
          <cell r="DW229" t="str">
            <v>0</v>
          </cell>
          <cell r="DX229" t="str">
            <v>0</v>
          </cell>
          <cell r="DY229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>
            <v>0</v>
          </cell>
          <cell r="EG229" t="str">
            <v>0</v>
          </cell>
          <cell r="EH229" t="str">
            <v>0</v>
          </cell>
          <cell r="EI229">
            <v>0</v>
          </cell>
          <cell r="EJ229" t="str">
            <v>0</v>
          </cell>
          <cell r="EK229" t="str">
            <v>0</v>
          </cell>
          <cell r="EL229" t="str">
            <v>0</v>
          </cell>
          <cell r="EM229" t="str">
            <v>0</v>
          </cell>
          <cell r="EN229" t="str">
            <v>0</v>
          </cell>
          <cell r="EO229" t="str">
            <v>0</v>
          </cell>
          <cell r="EP229">
            <v>0</v>
          </cell>
          <cell r="EQ229">
            <v>0</v>
          </cell>
          <cell r="ER229" t="str">
            <v>0</v>
          </cell>
          <cell r="ES229" t="str">
            <v>0</v>
          </cell>
          <cell r="ET229" t="str">
            <v>0</v>
          </cell>
          <cell r="EU229" t="str">
            <v>0</v>
          </cell>
          <cell r="EV229" t="str">
            <v>0</v>
          </cell>
          <cell r="EY229">
            <v>3370</v>
          </cell>
          <cell r="FA229">
            <v>460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</row>
        <row r="230">
          <cell r="B230">
            <v>38940</v>
          </cell>
          <cell r="CC230">
            <v>0</v>
          </cell>
          <cell r="CR230" t="str">
            <v>0</v>
          </cell>
          <cell r="CS230" t="str">
            <v>0</v>
          </cell>
          <cell r="CT230" t="str">
            <v>0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 t="str">
            <v>0</v>
          </cell>
          <cell r="DE230" t="str">
            <v>0</v>
          </cell>
          <cell r="DF230" t="str">
            <v>0</v>
          </cell>
          <cell r="DG230" t="str">
            <v>0</v>
          </cell>
          <cell r="DH230">
            <v>0</v>
          </cell>
          <cell r="DI230">
            <v>0</v>
          </cell>
          <cell r="DJ230" t="str">
            <v>0</v>
          </cell>
          <cell r="DK230" t="str">
            <v>0</v>
          </cell>
          <cell r="DL230" t="str">
            <v>0</v>
          </cell>
          <cell r="DM230" t="str">
            <v>0</v>
          </cell>
          <cell r="DN230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 t="str">
            <v>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>
            <v>0</v>
          </cell>
          <cell r="EG230" t="str">
            <v>0</v>
          </cell>
          <cell r="EH230" t="str">
            <v>0</v>
          </cell>
          <cell r="EI230">
            <v>0</v>
          </cell>
          <cell r="EJ230" t="str">
            <v>0</v>
          </cell>
          <cell r="EK230" t="str">
            <v>0</v>
          </cell>
          <cell r="EL230" t="str">
            <v>0</v>
          </cell>
          <cell r="EM230" t="str">
            <v>0</v>
          </cell>
          <cell r="EN230" t="str">
            <v>0</v>
          </cell>
          <cell r="EO230" t="str">
            <v>0</v>
          </cell>
          <cell r="EP230">
            <v>0</v>
          </cell>
          <cell r="EQ230">
            <v>0</v>
          </cell>
          <cell r="ER230" t="str">
            <v>0</v>
          </cell>
          <cell r="ES230" t="str">
            <v>0</v>
          </cell>
          <cell r="ET230" t="str">
            <v>0</v>
          </cell>
          <cell r="EU230" t="str">
            <v>0</v>
          </cell>
          <cell r="EV230" t="str">
            <v>0</v>
          </cell>
          <cell r="EY230">
            <v>3370</v>
          </cell>
          <cell r="FA230">
            <v>460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</row>
        <row r="231">
          <cell r="B231">
            <v>38941</v>
          </cell>
          <cell r="CC231">
            <v>0</v>
          </cell>
          <cell r="CR231" t="str">
            <v>0</v>
          </cell>
          <cell r="CS231" t="str">
            <v>0</v>
          </cell>
          <cell r="CT231" t="str">
            <v>0</v>
          </cell>
          <cell r="CU231" t="str">
            <v>0</v>
          </cell>
          <cell r="CV231" t="str">
            <v>0</v>
          </cell>
          <cell r="CW231" t="str">
            <v>0</v>
          </cell>
          <cell r="CX231" t="str">
            <v>0</v>
          </cell>
          <cell r="CY231" t="str">
            <v>0</v>
          </cell>
          <cell r="CZ231">
            <v>0</v>
          </cell>
          <cell r="DA231" t="str">
            <v>0</v>
          </cell>
          <cell r="DB231" t="str">
            <v>0</v>
          </cell>
          <cell r="DC231" t="str">
            <v>0</v>
          </cell>
          <cell r="DD231" t="str">
            <v>0</v>
          </cell>
          <cell r="DE231" t="str">
            <v>0</v>
          </cell>
          <cell r="DF231" t="str">
            <v>0</v>
          </cell>
          <cell r="DG231" t="str">
            <v>0</v>
          </cell>
          <cell r="DH231">
            <v>0</v>
          </cell>
          <cell r="DI231">
            <v>0</v>
          </cell>
          <cell r="DJ231" t="str">
            <v>0</v>
          </cell>
          <cell r="DK231" t="str">
            <v>0</v>
          </cell>
          <cell r="DL231" t="str">
            <v>0</v>
          </cell>
          <cell r="DM231" t="str">
            <v>0</v>
          </cell>
          <cell r="DN231">
            <v>0</v>
          </cell>
          <cell r="DO231" t="str">
            <v>0</v>
          </cell>
          <cell r="DP231" t="str">
            <v>0</v>
          </cell>
          <cell r="DQ231" t="str">
            <v>0</v>
          </cell>
          <cell r="DR231" t="str">
            <v>0</v>
          </cell>
          <cell r="DS231" t="str">
            <v>0</v>
          </cell>
          <cell r="DT231" t="str">
            <v>0</v>
          </cell>
          <cell r="DU231" t="str">
            <v>0</v>
          </cell>
          <cell r="DV231" t="str">
            <v>0</v>
          </cell>
          <cell r="DW231" t="str">
            <v>0</v>
          </cell>
          <cell r="DX231" t="str">
            <v>0</v>
          </cell>
          <cell r="DY231">
            <v>0</v>
          </cell>
          <cell r="DZ231" t="str">
            <v>0</v>
          </cell>
          <cell r="EA231" t="str">
            <v>0</v>
          </cell>
          <cell r="EB231" t="str">
            <v>0</v>
          </cell>
          <cell r="EC231" t="str">
            <v>0</v>
          </cell>
          <cell r="ED231" t="str">
            <v>0</v>
          </cell>
          <cell r="EE231" t="str">
            <v>0</v>
          </cell>
          <cell r="EF231">
            <v>0</v>
          </cell>
          <cell r="EG231" t="str">
            <v>0</v>
          </cell>
          <cell r="EH231" t="str">
            <v>0</v>
          </cell>
          <cell r="EI231">
            <v>0</v>
          </cell>
          <cell r="EJ231" t="str">
            <v>0</v>
          </cell>
          <cell r="EK231" t="str">
            <v>0</v>
          </cell>
          <cell r="EL231" t="str">
            <v>0</v>
          </cell>
          <cell r="EM231" t="str">
            <v>0</v>
          </cell>
          <cell r="EN231" t="str">
            <v>0</v>
          </cell>
          <cell r="EO231" t="str">
            <v>0</v>
          </cell>
          <cell r="EP231">
            <v>0</v>
          </cell>
          <cell r="EQ231">
            <v>0</v>
          </cell>
          <cell r="ER231" t="str">
            <v>0</v>
          </cell>
          <cell r="ES231" t="str">
            <v>0</v>
          </cell>
          <cell r="ET231" t="str">
            <v>0</v>
          </cell>
          <cell r="EU231" t="str">
            <v>0</v>
          </cell>
          <cell r="EV231" t="str">
            <v>0</v>
          </cell>
          <cell r="EY231">
            <v>3370</v>
          </cell>
          <cell r="FA231">
            <v>460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</row>
        <row r="232">
          <cell r="B232">
            <v>38942</v>
          </cell>
          <cell r="CC232">
            <v>0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 t="str">
            <v>0</v>
          </cell>
          <cell r="CX232" t="str">
            <v>0</v>
          </cell>
          <cell r="CY232" t="str">
            <v>0</v>
          </cell>
          <cell r="CZ232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>
            <v>0</v>
          </cell>
          <cell r="DI232">
            <v>0</v>
          </cell>
          <cell r="DJ232" t="str">
            <v>0</v>
          </cell>
          <cell r="DK232" t="str">
            <v>0</v>
          </cell>
          <cell r="DL232" t="str">
            <v>0</v>
          </cell>
          <cell r="DM232" t="str">
            <v>0</v>
          </cell>
          <cell r="DN232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 t="str">
            <v>0</v>
          </cell>
          <cell r="DT232" t="str">
            <v>0</v>
          </cell>
          <cell r="DU232" t="str">
            <v>0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0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 t="str">
            <v>0</v>
          </cell>
          <cell r="EF232">
            <v>0</v>
          </cell>
          <cell r="EG232" t="str">
            <v>0</v>
          </cell>
          <cell r="EH232" t="str">
            <v>0</v>
          </cell>
          <cell r="EI232">
            <v>0</v>
          </cell>
          <cell r="EJ232" t="str">
            <v>0</v>
          </cell>
          <cell r="EK232" t="str">
            <v>0</v>
          </cell>
          <cell r="EL232" t="str">
            <v>0</v>
          </cell>
          <cell r="EM232" t="str">
            <v>0</v>
          </cell>
          <cell r="EN232" t="str">
            <v>0</v>
          </cell>
          <cell r="EO232" t="str">
            <v>0</v>
          </cell>
          <cell r="EP232">
            <v>0</v>
          </cell>
          <cell r="EQ232">
            <v>0</v>
          </cell>
          <cell r="ER232" t="str">
            <v>0</v>
          </cell>
          <cell r="ES232" t="str">
            <v>0</v>
          </cell>
          <cell r="ET232" t="str">
            <v>0</v>
          </cell>
          <cell r="EU232" t="str">
            <v>0</v>
          </cell>
          <cell r="EV232" t="str">
            <v>0</v>
          </cell>
          <cell r="EY232">
            <v>3370</v>
          </cell>
          <cell r="FA232">
            <v>460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</row>
        <row r="233">
          <cell r="B233">
            <v>38943</v>
          </cell>
          <cell r="CC233">
            <v>0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 t="str">
            <v>0</v>
          </cell>
          <cell r="DF233" t="str">
            <v>0</v>
          </cell>
          <cell r="DG233" t="str">
            <v>0</v>
          </cell>
          <cell r="DH233">
            <v>0</v>
          </cell>
          <cell r="DI233">
            <v>0</v>
          </cell>
          <cell r="DJ233" t="str">
            <v>0</v>
          </cell>
          <cell r="DK233" t="str">
            <v>0</v>
          </cell>
          <cell r="DL233" t="str">
            <v>0</v>
          </cell>
          <cell r="DM233" t="str">
            <v>0</v>
          </cell>
          <cell r="DN233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 t="str">
            <v>0</v>
          </cell>
          <cell r="DX233" t="str">
            <v>0</v>
          </cell>
          <cell r="DY233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>
            <v>0</v>
          </cell>
          <cell r="EG233" t="str">
            <v>0</v>
          </cell>
          <cell r="EH233" t="str">
            <v>0</v>
          </cell>
          <cell r="EI233">
            <v>0</v>
          </cell>
          <cell r="EJ233" t="str">
            <v>0</v>
          </cell>
          <cell r="EK233" t="str">
            <v>0</v>
          </cell>
          <cell r="EL233" t="str">
            <v>0</v>
          </cell>
          <cell r="EM233" t="str">
            <v>0</v>
          </cell>
          <cell r="EN233" t="str">
            <v>0</v>
          </cell>
          <cell r="EO233" t="str">
            <v>0</v>
          </cell>
          <cell r="EP233">
            <v>0</v>
          </cell>
          <cell r="EQ233">
            <v>0</v>
          </cell>
          <cell r="ER233" t="str">
            <v>0</v>
          </cell>
          <cell r="ES233" t="str">
            <v>0</v>
          </cell>
          <cell r="ET233" t="str">
            <v>0</v>
          </cell>
          <cell r="EU233" t="str">
            <v>0</v>
          </cell>
          <cell r="EV233" t="str">
            <v>0</v>
          </cell>
          <cell r="EY233">
            <v>3370</v>
          </cell>
          <cell r="FA233">
            <v>460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</row>
        <row r="234">
          <cell r="B234">
            <v>38944</v>
          </cell>
          <cell r="CC234">
            <v>0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 t="str">
            <v>0</v>
          </cell>
          <cell r="DF234" t="str">
            <v>0</v>
          </cell>
          <cell r="DG234" t="str">
            <v>0</v>
          </cell>
          <cell r="DH234">
            <v>0</v>
          </cell>
          <cell r="DI234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 t="str">
            <v>0</v>
          </cell>
          <cell r="DX234" t="str">
            <v>0</v>
          </cell>
          <cell r="DY234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>
            <v>0</v>
          </cell>
          <cell r="EG234" t="str">
            <v>0</v>
          </cell>
          <cell r="EH234" t="str">
            <v>0</v>
          </cell>
          <cell r="EI234">
            <v>0</v>
          </cell>
          <cell r="EJ234" t="str">
            <v>0</v>
          </cell>
          <cell r="EK234" t="str">
            <v>0</v>
          </cell>
          <cell r="EL234" t="str">
            <v>0</v>
          </cell>
          <cell r="EM234" t="str">
            <v>0</v>
          </cell>
          <cell r="EN234" t="str">
            <v>0</v>
          </cell>
          <cell r="EO234" t="str">
            <v>0</v>
          </cell>
          <cell r="EP234">
            <v>0</v>
          </cell>
          <cell r="EQ234">
            <v>0</v>
          </cell>
          <cell r="ER234" t="str">
            <v>0</v>
          </cell>
          <cell r="ES234" t="str">
            <v>0</v>
          </cell>
          <cell r="ET234" t="str">
            <v>0</v>
          </cell>
          <cell r="EU234" t="str">
            <v>0</v>
          </cell>
          <cell r="EV234" t="str">
            <v>0</v>
          </cell>
          <cell r="EY234">
            <v>3370</v>
          </cell>
          <cell r="FA234">
            <v>460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</row>
        <row r="235">
          <cell r="B235">
            <v>38945</v>
          </cell>
          <cell r="CC235">
            <v>0</v>
          </cell>
          <cell r="CR235" t="str">
            <v>0</v>
          </cell>
          <cell r="CS235" t="str">
            <v>0</v>
          </cell>
          <cell r="CT235" t="str">
            <v>0</v>
          </cell>
          <cell r="CU235" t="str">
            <v>0</v>
          </cell>
          <cell r="CV235" t="str">
            <v>0</v>
          </cell>
          <cell r="CW235" t="str">
            <v>0</v>
          </cell>
          <cell r="CX235" t="str">
            <v>0</v>
          </cell>
          <cell r="CY235" t="str">
            <v>0</v>
          </cell>
          <cell r="CZ235">
            <v>0</v>
          </cell>
          <cell r="DA235" t="str">
            <v>0</v>
          </cell>
          <cell r="DB235" t="str">
            <v>0</v>
          </cell>
          <cell r="DC235" t="str">
            <v>0</v>
          </cell>
          <cell r="DD235" t="str">
            <v>0</v>
          </cell>
          <cell r="DE235" t="str">
            <v>0</v>
          </cell>
          <cell r="DF235" t="str">
            <v>0</v>
          </cell>
          <cell r="DG235" t="str">
            <v>0</v>
          </cell>
          <cell r="DH235">
            <v>0</v>
          </cell>
          <cell r="DI235">
            <v>0</v>
          </cell>
          <cell r="DJ235" t="str">
            <v>0</v>
          </cell>
          <cell r="DK235" t="str">
            <v>0</v>
          </cell>
          <cell r="DL235" t="str">
            <v>0</v>
          </cell>
          <cell r="DM235" t="str">
            <v>0</v>
          </cell>
          <cell r="DN235">
            <v>0</v>
          </cell>
          <cell r="DO235" t="str">
            <v>0</v>
          </cell>
          <cell r="DP235" t="str">
            <v>0</v>
          </cell>
          <cell r="DQ235" t="str">
            <v>0</v>
          </cell>
          <cell r="DR235" t="str">
            <v>0</v>
          </cell>
          <cell r="DS235" t="str">
            <v>0</v>
          </cell>
          <cell r="DT235" t="str">
            <v>0</v>
          </cell>
          <cell r="DU235" t="str">
            <v>0</v>
          </cell>
          <cell r="DV235" t="str">
            <v>0</v>
          </cell>
          <cell r="DW235" t="str">
            <v>0</v>
          </cell>
          <cell r="DX235" t="str">
            <v>0</v>
          </cell>
          <cell r="DY235">
            <v>0</v>
          </cell>
          <cell r="DZ235" t="str">
            <v>0</v>
          </cell>
          <cell r="EA235" t="str">
            <v>0</v>
          </cell>
          <cell r="EB235" t="str">
            <v>0</v>
          </cell>
          <cell r="EC235" t="str">
            <v>0</v>
          </cell>
          <cell r="ED235" t="str">
            <v>0</v>
          </cell>
          <cell r="EE235" t="str">
            <v>0</v>
          </cell>
          <cell r="EF235">
            <v>0</v>
          </cell>
          <cell r="EG235" t="str">
            <v>0</v>
          </cell>
          <cell r="EH235" t="str">
            <v>0</v>
          </cell>
          <cell r="EI235">
            <v>0</v>
          </cell>
          <cell r="EJ235" t="str">
            <v>0</v>
          </cell>
          <cell r="EK235" t="str">
            <v>0</v>
          </cell>
          <cell r="EL235" t="str">
            <v>0</v>
          </cell>
          <cell r="EM235" t="str">
            <v>0</v>
          </cell>
          <cell r="EN235" t="str">
            <v>0</v>
          </cell>
          <cell r="EO235" t="str">
            <v>0</v>
          </cell>
          <cell r="EP235">
            <v>0</v>
          </cell>
          <cell r="EQ235">
            <v>0</v>
          </cell>
          <cell r="ER235" t="str">
            <v>0</v>
          </cell>
          <cell r="ES235" t="str">
            <v>0</v>
          </cell>
          <cell r="ET235" t="str">
            <v>0</v>
          </cell>
          <cell r="EU235" t="str">
            <v>0</v>
          </cell>
          <cell r="EV235" t="str">
            <v>0</v>
          </cell>
          <cell r="EY235">
            <v>3370</v>
          </cell>
          <cell r="FA235">
            <v>460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</row>
        <row r="236">
          <cell r="B236">
            <v>38946</v>
          </cell>
          <cell r="CC236">
            <v>0</v>
          </cell>
          <cell r="CR236" t="str">
            <v>0</v>
          </cell>
          <cell r="CS236" t="str">
            <v>0</v>
          </cell>
          <cell r="CT236" t="str">
            <v>0</v>
          </cell>
          <cell r="CU236" t="str">
            <v>0</v>
          </cell>
          <cell r="CV236" t="str">
            <v>0</v>
          </cell>
          <cell r="CW236" t="str">
            <v>0</v>
          </cell>
          <cell r="CX236" t="str">
            <v>0</v>
          </cell>
          <cell r="CY236" t="str">
            <v>0</v>
          </cell>
          <cell r="CZ236">
            <v>0</v>
          </cell>
          <cell r="DA236" t="str">
            <v>0</v>
          </cell>
          <cell r="DB236" t="str">
            <v>0</v>
          </cell>
          <cell r="DC236" t="str">
            <v>0</v>
          </cell>
          <cell r="DD236" t="str">
            <v>0</v>
          </cell>
          <cell r="DE236" t="str">
            <v>0</v>
          </cell>
          <cell r="DF236" t="str">
            <v>0</v>
          </cell>
          <cell r="DG236" t="str">
            <v>0</v>
          </cell>
          <cell r="DH236">
            <v>0</v>
          </cell>
          <cell r="DI236">
            <v>0</v>
          </cell>
          <cell r="DJ236" t="str">
            <v>0</v>
          </cell>
          <cell r="DK236" t="str">
            <v>0</v>
          </cell>
          <cell r="DL236" t="str">
            <v>0</v>
          </cell>
          <cell r="DM236" t="str">
            <v>0</v>
          </cell>
          <cell r="DN236">
            <v>0</v>
          </cell>
          <cell r="DO236" t="str">
            <v>0</v>
          </cell>
          <cell r="DP236" t="str">
            <v>0</v>
          </cell>
          <cell r="DQ236" t="str">
            <v>0</v>
          </cell>
          <cell r="DR236" t="str">
            <v>0</v>
          </cell>
          <cell r="DS236" t="str">
            <v>0</v>
          </cell>
          <cell r="DT236" t="str">
            <v>0</v>
          </cell>
          <cell r="DU236" t="str">
            <v>0</v>
          </cell>
          <cell r="DV236" t="str">
            <v>0</v>
          </cell>
          <cell r="DW236" t="str">
            <v>0</v>
          </cell>
          <cell r="DX236" t="str">
            <v>0</v>
          </cell>
          <cell r="DY236">
            <v>0</v>
          </cell>
          <cell r="DZ236" t="str">
            <v>0</v>
          </cell>
          <cell r="EA236" t="str">
            <v>0</v>
          </cell>
          <cell r="EB236" t="str">
            <v>0</v>
          </cell>
          <cell r="EC236" t="str">
            <v>0</v>
          </cell>
          <cell r="ED236" t="str">
            <v>0</v>
          </cell>
          <cell r="EE236" t="str">
            <v>0</v>
          </cell>
          <cell r="EF236">
            <v>0</v>
          </cell>
          <cell r="EG236" t="str">
            <v>0</v>
          </cell>
          <cell r="EH236" t="str">
            <v>0</v>
          </cell>
          <cell r="EI236">
            <v>0</v>
          </cell>
          <cell r="EJ236" t="str">
            <v>0</v>
          </cell>
          <cell r="EK236" t="str">
            <v>0</v>
          </cell>
          <cell r="EL236" t="str">
            <v>0</v>
          </cell>
          <cell r="EM236" t="str">
            <v>0</v>
          </cell>
          <cell r="EN236" t="str">
            <v>0</v>
          </cell>
          <cell r="EO236" t="str">
            <v>0</v>
          </cell>
          <cell r="EP236">
            <v>0</v>
          </cell>
          <cell r="EQ236">
            <v>0</v>
          </cell>
          <cell r="ER236" t="str">
            <v>0</v>
          </cell>
          <cell r="ES236" t="str">
            <v>0</v>
          </cell>
          <cell r="ET236" t="str">
            <v>0</v>
          </cell>
          <cell r="EU236" t="str">
            <v>0</v>
          </cell>
          <cell r="EV236" t="str">
            <v>0</v>
          </cell>
          <cell r="EY236">
            <v>3370</v>
          </cell>
          <cell r="FA236">
            <v>460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</row>
        <row r="237">
          <cell r="B237">
            <v>38947</v>
          </cell>
          <cell r="CC237">
            <v>0</v>
          </cell>
          <cell r="CR237" t="str">
            <v>0</v>
          </cell>
          <cell r="CS237" t="str">
            <v>0</v>
          </cell>
          <cell r="CT237" t="str">
            <v>0</v>
          </cell>
          <cell r="CU237" t="str">
            <v>0</v>
          </cell>
          <cell r="CV237" t="str">
            <v>0</v>
          </cell>
          <cell r="CW237" t="str">
            <v>0</v>
          </cell>
          <cell r="CX237" t="str">
            <v>0</v>
          </cell>
          <cell r="CY237" t="str">
            <v>0</v>
          </cell>
          <cell r="CZ237">
            <v>0</v>
          </cell>
          <cell r="DA237" t="str">
            <v>0</v>
          </cell>
          <cell r="DB237" t="str">
            <v>0</v>
          </cell>
          <cell r="DC237" t="str">
            <v>0</v>
          </cell>
          <cell r="DD237" t="str">
            <v>0</v>
          </cell>
          <cell r="DE237" t="str">
            <v>0</v>
          </cell>
          <cell r="DF237" t="str">
            <v>0</v>
          </cell>
          <cell r="DG237" t="str">
            <v>0</v>
          </cell>
          <cell r="DH237">
            <v>0</v>
          </cell>
          <cell r="DI237">
            <v>0</v>
          </cell>
          <cell r="DJ237" t="str">
            <v>0</v>
          </cell>
          <cell r="DK237" t="str">
            <v>0</v>
          </cell>
          <cell r="DL237" t="str">
            <v>0</v>
          </cell>
          <cell r="DM237" t="str">
            <v>0</v>
          </cell>
          <cell r="DN237">
            <v>0</v>
          </cell>
          <cell r="DO237" t="str">
            <v>0</v>
          </cell>
          <cell r="DP237" t="str">
            <v>0</v>
          </cell>
          <cell r="DQ237" t="str">
            <v>0</v>
          </cell>
          <cell r="DR237" t="str">
            <v>0</v>
          </cell>
          <cell r="DS237" t="str">
            <v>0</v>
          </cell>
          <cell r="DT237" t="str">
            <v>0</v>
          </cell>
          <cell r="DU237" t="str">
            <v>0</v>
          </cell>
          <cell r="DV237" t="str">
            <v>0</v>
          </cell>
          <cell r="DW237" t="str">
            <v>0</v>
          </cell>
          <cell r="DX237" t="str">
            <v>0</v>
          </cell>
          <cell r="DY237">
            <v>0</v>
          </cell>
          <cell r="DZ237" t="str">
            <v>0</v>
          </cell>
          <cell r="EA237" t="str">
            <v>0</v>
          </cell>
          <cell r="EB237" t="str">
            <v>0</v>
          </cell>
          <cell r="EC237" t="str">
            <v>0</v>
          </cell>
          <cell r="ED237" t="str">
            <v>0</v>
          </cell>
          <cell r="EE237" t="str">
            <v>0</v>
          </cell>
          <cell r="EF237">
            <v>0</v>
          </cell>
          <cell r="EG237" t="str">
            <v>0</v>
          </cell>
          <cell r="EH237" t="str">
            <v>0</v>
          </cell>
          <cell r="EI237">
            <v>0</v>
          </cell>
          <cell r="EJ237" t="str">
            <v>0</v>
          </cell>
          <cell r="EK237" t="str">
            <v>0</v>
          </cell>
          <cell r="EL237" t="str">
            <v>0</v>
          </cell>
          <cell r="EM237" t="str">
            <v>0</v>
          </cell>
          <cell r="EN237" t="str">
            <v>0</v>
          </cell>
          <cell r="EO237" t="str">
            <v>0</v>
          </cell>
          <cell r="EP237">
            <v>0</v>
          </cell>
          <cell r="EQ237">
            <v>0</v>
          </cell>
          <cell r="ER237" t="str">
            <v>0</v>
          </cell>
          <cell r="ES237" t="str">
            <v>0</v>
          </cell>
          <cell r="ET237" t="str">
            <v>0</v>
          </cell>
          <cell r="EU237" t="str">
            <v>0</v>
          </cell>
          <cell r="EV237" t="str">
            <v>0</v>
          </cell>
          <cell r="EY237">
            <v>3370</v>
          </cell>
          <cell r="FA237">
            <v>460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</row>
        <row r="238">
          <cell r="B238">
            <v>38948</v>
          </cell>
          <cell r="CC238">
            <v>0</v>
          </cell>
          <cell r="CR238" t="str">
            <v>0</v>
          </cell>
          <cell r="CS238" t="str">
            <v>0</v>
          </cell>
          <cell r="CT238" t="str">
            <v>0</v>
          </cell>
          <cell r="CU238" t="str">
            <v>0</v>
          </cell>
          <cell r="CV238" t="str">
            <v>0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0</v>
          </cell>
          <cell r="DA238" t="str">
            <v>0</v>
          </cell>
          <cell r="DB238" t="str">
            <v>0</v>
          </cell>
          <cell r="DC238" t="str">
            <v>0</v>
          </cell>
          <cell r="DD238" t="str">
            <v>0</v>
          </cell>
          <cell r="DE238" t="str">
            <v>0</v>
          </cell>
          <cell r="DF238" t="str">
            <v>0</v>
          </cell>
          <cell r="DG238" t="str">
            <v>0</v>
          </cell>
          <cell r="DH238">
            <v>0</v>
          </cell>
          <cell r="DI238">
            <v>0</v>
          </cell>
          <cell r="DJ238" t="str">
            <v>0</v>
          </cell>
          <cell r="DK238" t="str">
            <v>0</v>
          </cell>
          <cell r="DL238" t="str">
            <v>0</v>
          </cell>
          <cell r="DM238" t="str">
            <v>0</v>
          </cell>
          <cell r="DN238">
            <v>0</v>
          </cell>
          <cell r="DO238" t="str">
            <v>0</v>
          </cell>
          <cell r="DP238" t="str">
            <v>0</v>
          </cell>
          <cell r="DQ238" t="str">
            <v>0</v>
          </cell>
          <cell r="DR238" t="str">
            <v>0</v>
          </cell>
          <cell r="DS238" t="str">
            <v>0</v>
          </cell>
          <cell r="DT238" t="str">
            <v>0</v>
          </cell>
          <cell r="DU238" t="str">
            <v>0</v>
          </cell>
          <cell r="DV238" t="str">
            <v>0</v>
          </cell>
          <cell r="DW238" t="str">
            <v>0</v>
          </cell>
          <cell r="DX238" t="str">
            <v>0</v>
          </cell>
          <cell r="DY238">
            <v>0</v>
          </cell>
          <cell r="DZ238" t="str">
            <v>0</v>
          </cell>
          <cell r="EA238" t="str">
            <v>0</v>
          </cell>
          <cell r="EB238" t="str">
            <v>0</v>
          </cell>
          <cell r="EC238" t="str">
            <v>0</v>
          </cell>
          <cell r="ED238" t="str">
            <v>0</v>
          </cell>
          <cell r="EE238" t="str">
            <v>0</v>
          </cell>
          <cell r="EF238">
            <v>0</v>
          </cell>
          <cell r="EG238" t="str">
            <v>0</v>
          </cell>
          <cell r="EH238" t="str">
            <v>0</v>
          </cell>
          <cell r="EI238">
            <v>0</v>
          </cell>
          <cell r="EJ238" t="str">
            <v>0</v>
          </cell>
          <cell r="EK238" t="str">
            <v>0</v>
          </cell>
          <cell r="EL238" t="str">
            <v>0</v>
          </cell>
          <cell r="EM238" t="str">
            <v>0</v>
          </cell>
          <cell r="EN238" t="str">
            <v>0</v>
          </cell>
          <cell r="EO238" t="str">
            <v>0</v>
          </cell>
          <cell r="EP238">
            <v>0</v>
          </cell>
          <cell r="EQ238">
            <v>0</v>
          </cell>
          <cell r="ER238" t="str">
            <v>0</v>
          </cell>
          <cell r="ES238" t="str">
            <v>0</v>
          </cell>
          <cell r="ET238" t="str">
            <v>0</v>
          </cell>
          <cell r="EU238" t="str">
            <v>0</v>
          </cell>
          <cell r="EV238" t="str">
            <v>0</v>
          </cell>
          <cell r="EY238">
            <v>3370</v>
          </cell>
          <cell r="FA238">
            <v>460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</row>
        <row r="239">
          <cell r="B239">
            <v>38949</v>
          </cell>
          <cell r="CC239">
            <v>0</v>
          </cell>
          <cell r="CR239" t="str">
            <v>0</v>
          </cell>
          <cell r="CS239" t="str">
            <v>0</v>
          </cell>
          <cell r="CT239" t="str">
            <v>0</v>
          </cell>
          <cell r="CU239" t="str">
            <v>0</v>
          </cell>
          <cell r="CV239" t="str">
            <v>0</v>
          </cell>
          <cell r="CW239" t="str">
            <v>0</v>
          </cell>
          <cell r="CX239" t="str">
            <v>0</v>
          </cell>
          <cell r="CY239" t="str">
            <v>0</v>
          </cell>
          <cell r="CZ239">
            <v>0</v>
          </cell>
          <cell r="DA239" t="str">
            <v>0</v>
          </cell>
          <cell r="DB239" t="str">
            <v>0</v>
          </cell>
          <cell r="DC239" t="str">
            <v>0</v>
          </cell>
          <cell r="DD239" t="str">
            <v>0</v>
          </cell>
          <cell r="DE239" t="str">
            <v>0</v>
          </cell>
          <cell r="DF239" t="str">
            <v>0</v>
          </cell>
          <cell r="DG239" t="str">
            <v>0</v>
          </cell>
          <cell r="DH239">
            <v>0</v>
          </cell>
          <cell r="DI239">
            <v>0</v>
          </cell>
          <cell r="DJ239" t="str">
            <v>0</v>
          </cell>
          <cell r="DK239" t="str">
            <v>0</v>
          </cell>
          <cell r="DL239" t="str">
            <v>0</v>
          </cell>
          <cell r="DM239" t="str">
            <v>0</v>
          </cell>
          <cell r="DN239">
            <v>0</v>
          </cell>
          <cell r="DO239" t="str">
            <v>0</v>
          </cell>
          <cell r="DP239" t="str">
            <v>0</v>
          </cell>
          <cell r="DQ239" t="str">
            <v>0</v>
          </cell>
          <cell r="DR239" t="str">
            <v>0</v>
          </cell>
          <cell r="DS239" t="str">
            <v>0</v>
          </cell>
          <cell r="DT239" t="str">
            <v>0</v>
          </cell>
          <cell r="DU239" t="str">
            <v>0</v>
          </cell>
          <cell r="DV239" t="str">
            <v>0</v>
          </cell>
          <cell r="DW239" t="str">
            <v>0</v>
          </cell>
          <cell r="DX239" t="str">
            <v>0</v>
          </cell>
          <cell r="DY239">
            <v>0</v>
          </cell>
          <cell r="DZ239" t="str">
            <v>0</v>
          </cell>
          <cell r="EA239" t="str">
            <v>0</v>
          </cell>
          <cell r="EB239" t="str">
            <v>0</v>
          </cell>
          <cell r="EC239" t="str">
            <v>0</v>
          </cell>
          <cell r="ED239" t="str">
            <v>0</v>
          </cell>
          <cell r="EE239" t="str">
            <v>0</v>
          </cell>
          <cell r="EF239">
            <v>0</v>
          </cell>
          <cell r="EG239" t="str">
            <v>0</v>
          </cell>
          <cell r="EH239" t="str">
            <v>0</v>
          </cell>
          <cell r="EI239">
            <v>0</v>
          </cell>
          <cell r="EJ239" t="str">
            <v>0</v>
          </cell>
          <cell r="EK239" t="str">
            <v>0</v>
          </cell>
          <cell r="EL239" t="str">
            <v>0</v>
          </cell>
          <cell r="EM239" t="str">
            <v>0</v>
          </cell>
          <cell r="EN239" t="str">
            <v>0</v>
          </cell>
          <cell r="EO239" t="str">
            <v>0</v>
          </cell>
          <cell r="EP239">
            <v>0</v>
          </cell>
          <cell r="EQ239">
            <v>0</v>
          </cell>
          <cell r="ER239" t="str">
            <v>0</v>
          </cell>
          <cell r="ES239" t="str">
            <v>0</v>
          </cell>
          <cell r="ET239" t="str">
            <v>0</v>
          </cell>
          <cell r="EU239" t="str">
            <v>0</v>
          </cell>
          <cell r="EV239" t="str">
            <v>0</v>
          </cell>
          <cell r="EY239">
            <v>3370</v>
          </cell>
          <cell r="FA239">
            <v>460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</row>
        <row r="240">
          <cell r="B240">
            <v>38950</v>
          </cell>
          <cell r="CC240">
            <v>0</v>
          </cell>
          <cell r="CR240" t="str">
            <v>0</v>
          </cell>
          <cell r="CS240" t="str">
            <v>0</v>
          </cell>
          <cell r="CT240" t="str">
            <v>0</v>
          </cell>
          <cell r="CU240" t="str">
            <v>0</v>
          </cell>
          <cell r="CV240" t="str">
            <v>0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0</v>
          </cell>
          <cell r="DA240" t="str">
            <v>0</v>
          </cell>
          <cell r="DB240" t="str">
            <v>0</v>
          </cell>
          <cell r="DC240" t="str">
            <v>0</v>
          </cell>
          <cell r="DD240" t="str">
            <v>0</v>
          </cell>
          <cell r="DE240" t="str">
            <v>0</v>
          </cell>
          <cell r="DF240" t="str">
            <v>0</v>
          </cell>
          <cell r="DG240" t="str">
            <v>0</v>
          </cell>
          <cell r="DH240">
            <v>0</v>
          </cell>
          <cell r="DI240">
            <v>0</v>
          </cell>
          <cell r="DJ240" t="str">
            <v>0</v>
          </cell>
          <cell r="DK240" t="str">
            <v>0</v>
          </cell>
          <cell r="DL240" t="str">
            <v>0</v>
          </cell>
          <cell r="DM240" t="str">
            <v>0</v>
          </cell>
          <cell r="DN240">
            <v>0</v>
          </cell>
          <cell r="DO240" t="str">
            <v>0</v>
          </cell>
          <cell r="DP240" t="str">
            <v>0</v>
          </cell>
          <cell r="DQ240" t="str">
            <v>0</v>
          </cell>
          <cell r="DR240" t="str">
            <v>0</v>
          </cell>
          <cell r="DS240" t="str">
            <v>0</v>
          </cell>
          <cell r="DT240" t="str">
            <v>0</v>
          </cell>
          <cell r="DU240" t="str">
            <v>0</v>
          </cell>
          <cell r="DV240" t="str">
            <v>0</v>
          </cell>
          <cell r="DW240" t="str">
            <v>0</v>
          </cell>
          <cell r="DX240" t="str">
            <v>0</v>
          </cell>
          <cell r="DY240">
            <v>0</v>
          </cell>
          <cell r="DZ240" t="str">
            <v>0</v>
          </cell>
          <cell r="EA240" t="str">
            <v>0</v>
          </cell>
          <cell r="EB240" t="str">
            <v>0</v>
          </cell>
          <cell r="EC240" t="str">
            <v>0</v>
          </cell>
          <cell r="ED240" t="str">
            <v>0</v>
          </cell>
          <cell r="EE240" t="str">
            <v>0</v>
          </cell>
          <cell r="EF240">
            <v>0</v>
          </cell>
          <cell r="EG240" t="str">
            <v>0</v>
          </cell>
          <cell r="EH240" t="str">
            <v>0</v>
          </cell>
          <cell r="EI240">
            <v>0</v>
          </cell>
          <cell r="EJ240" t="str">
            <v>0</v>
          </cell>
          <cell r="EK240" t="str">
            <v>0</v>
          </cell>
          <cell r="EL240" t="str">
            <v>0</v>
          </cell>
          <cell r="EM240" t="str">
            <v>0</v>
          </cell>
          <cell r="EN240" t="str">
            <v>0</v>
          </cell>
          <cell r="EO240" t="str">
            <v>0</v>
          </cell>
          <cell r="EP240">
            <v>0</v>
          </cell>
          <cell r="EQ240">
            <v>0</v>
          </cell>
          <cell r="ER240" t="str">
            <v>0</v>
          </cell>
          <cell r="ES240" t="str">
            <v>0</v>
          </cell>
          <cell r="ET240" t="str">
            <v>0</v>
          </cell>
          <cell r="EU240" t="str">
            <v>0</v>
          </cell>
          <cell r="EV240" t="str">
            <v>0</v>
          </cell>
          <cell r="EY240">
            <v>3370</v>
          </cell>
          <cell r="FA240">
            <v>460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</row>
        <row r="241">
          <cell r="B241">
            <v>38951</v>
          </cell>
          <cell r="CC241">
            <v>0</v>
          </cell>
          <cell r="CR241" t="str">
            <v>0</v>
          </cell>
          <cell r="CS241" t="str">
            <v>0</v>
          </cell>
          <cell r="CT241" t="str">
            <v>0</v>
          </cell>
          <cell r="CU241" t="str">
            <v>0</v>
          </cell>
          <cell r="CV241" t="str">
            <v>0</v>
          </cell>
          <cell r="CW241" t="str">
            <v>0</v>
          </cell>
          <cell r="CX241" t="str">
            <v>0</v>
          </cell>
          <cell r="CY241" t="str">
            <v>0</v>
          </cell>
          <cell r="CZ241">
            <v>0</v>
          </cell>
          <cell r="DA241" t="str">
            <v>0</v>
          </cell>
          <cell r="DB241" t="str">
            <v>0</v>
          </cell>
          <cell r="DC241" t="str">
            <v>0</v>
          </cell>
          <cell r="DD241" t="str">
            <v>0</v>
          </cell>
          <cell r="DE241" t="str">
            <v>0</v>
          </cell>
          <cell r="DF241" t="str">
            <v>0</v>
          </cell>
          <cell r="DG241" t="str">
            <v>0</v>
          </cell>
          <cell r="DH241">
            <v>0</v>
          </cell>
          <cell r="DI241">
            <v>0</v>
          </cell>
          <cell r="DJ241" t="str">
            <v>0</v>
          </cell>
          <cell r="DK241" t="str">
            <v>0</v>
          </cell>
          <cell r="DL241" t="str">
            <v>0</v>
          </cell>
          <cell r="DM241" t="str">
            <v>0</v>
          </cell>
          <cell r="DN241">
            <v>0</v>
          </cell>
          <cell r="DO241" t="str">
            <v>0</v>
          </cell>
          <cell r="DP241" t="str">
            <v>0</v>
          </cell>
          <cell r="DQ241" t="str">
            <v>0</v>
          </cell>
          <cell r="DR241" t="str">
            <v>0</v>
          </cell>
          <cell r="DS241" t="str">
            <v>0</v>
          </cell>
          <cell r="DT241" t="str">
            <v>0</v>
          </cell>
          <cell r="DU241" t="str">
            <v>0</v>
          </cell>
          <cell r="DV241" t="str">
            <v>0</v>
          </cell>
          <cell r="DW241" t="str">
            <v>0</v>
          </cell>
          <cell r="DX241" t="str">
            <v>0</v>
          </cell>
          <cell r="DY241">
            <v>0</v>
          </cell>
          <cell r="DZ241" t="str">
            <v>0</v>
          </cell>
          <cell r="EA241" t="str">
            <v>0</v>
          </cell>
          <cell r="EB241" t="str">
            <v>0</v>
          </cell>
          <cell r="EC241" t="str">
            <v>0</v>
          </cell>
          <cell r="ED241" t="str">
            <v>0</v>
          </cell>
          <cell r="EE241" t="str">
            <v>0</v>
          </cell>
          <cell r="EF241">
            <v>0</v>
          </cell>
          <cell r="EG241" t="str">
            <v>0</v>
          </cell>
          <cell r="EH241" t="str">
            <v>0</v>
          </cell>
          <cell r="EI241">
            <v>0</v>
          </cell>
          <cell r="EJ241" t="str">
            <v>0</v>
          </cell>
          <cell r="EK241" t="str">
            <v>0</v>
          </cell>
          <cell r="EL241" t="str">
            <v>0</v>
          </cell>
          <cell r="EM241" t="str">
            <v>0</v>
          </cell>
          <cell r="EN241" t="str">
            <v>0</v>
          </cell>
          <cell r="EO241" t="str">
            <v>0</v>
          </cell>
          <cell r="EP241">
            <v>0</v>
          </cell>
          <cell r="EQ241">
            <v>0</v>
          </cell>
          <cell r="ER241" t="str">
            <v>0</v>
          </cell>
          <cell r="ES241" t="str">
            <v>0</v>
          </cell>
          <cell r="ET241" t="str">
            <v>0</v>
          </cell>
          <cell r="EU241" t="str">
            <v>0</v>
          </cell>
          <cell r="EV241" t="str">
            <v>0</v>
          </cell>
          <cell r="EY241">
            <v>3370</v>
          </cell>
          <cell r="FA241">
            <v>460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</row>
        <row r="242">
          <cell r="B242">
            <v>38952</v>
          </cell>
          <cell r="CC242">
            <v>0</v>
          </cell>
          <cell r="CR242" t="str">
            <v>0</v>
          </cell>
          <cell r="CS242" t="str">
            <v>0</v>
          </cell>
          <cell r="CT242" t="str">
            <v>0</v>
          </cell>
          <cell r="CU242" t="str">
            <v>0</v>
          </cell>
          <cell r="CV242" t="str">
            <v>0</v>
          </cell>
          <cell r="CW242" t="str">
            <v>0</v>
          </cell>
          <cell r="CX242" t="str">
            <v>0</v>
          </cell>
          <cell r="CY242" t="str">
            <v>0</v>
          </cell>
          <cell r="CZ242">
            <v>0</v>
          </cell>
          <cell r="DA242" t="str">
            <v>0</v>
          </cell>
          <cell r="DB242" t="str">
            <v>0</v>
          </cell>
          <cell r="DC242" t="str">
            <v>0</v>
          </cell>
          <cell r="DD242" t="str">
            <v>0</v>
          </cell>
          <cell r="DE242" t="str">
            <v>0</v>
          </cell>
          <cell r="DF242" t="str">
            <v>0</v>
          </cell>
          <cell r="DG242" t="str">
            <v>0</v>
          </cell>
          <cell r="DH242">
            <v>0</v>
          </cell>
          <cell r="DI242">
            <v>0</v>
          </cell>
          <cell r="DJ242" t="str">
            <v>0</v>
          </cell>
          <cell r="DK242" t="str">
            <v>0</v>
          </cell>
          <cell r="DL242" t="str">
            <v>0</v>
          </cell>
          <cell r="DM242" t="str">
            <v>0</v>
          </cell>
          <cell r="DN242">
            <v>0</v>
          </cell>
          <cell r="DO242" t="str">
            <v>0</v>
          </cell>
          <cell r="DP242" t="str">
            <v>0</v>
          </cell>
          <cell r="DQ242" t="str">
            <v>0</v>
          </cell>
          <cell r="DR242" t="str">
            <v>0</v>
          </cell>
          <cell r="DS242" t="str">
            <v>0</v>
          </cell>
          <cell r="DT242" t="str">
            <v>0</v>
          </cell>
          <cell r="DU242" t="str">
            <v>0</v>
          </cell>
          <cell r="DV242" t="str">
            <v>0</v>
          </cell>
          <cell r="DW242" t="str">
            <v>0</v>
          </cell>
          <cell r="DX242" t="str">
            <v>0</v>
          </cell>
          <cell r="DY242">
            <v>0</v>
          </cell>
          <cell r="DZ242" t="str">
            <v>0</v>
          </cell>
          <cell r="EA242" t="str">
            <v>0</v>
          </cell>
          <cell r="EB242" t="str">
            <v>0</v>
          </cell>
          <cell r="EC242" t="str">
            <v>0</v>
          </cell>
          <cell r="ED242" t="str">
            <v>0</v>
          </cell>
          <cell r="EE242" t="str">
            <v>0</v>
          </cell>
          <cell r="EF242">
            <v>0</v>
          </cell>
          <cell r="EG242" t="str">
            <v>0</v>
          </cell>
          <cell r="EH242" t="str">
            <v>0</v>
          </cell>
          <cell r="EI242">
            <v>0</v>
          </cell>
          <cell r="EJ242" t="str">
            <v>0</v>
          </cell>
          <cell r="EK242" t="str">
            <v>0</v>
          </cell>
          <cell r="EL242" t="str">
            <v>0</v>
          </cell>
          <cell r="EM242" t="str">
            <v>0</v>
          </cell>
          <cell r="EN242" t="str">
            <v>0</v>
          </cell>
          <cell r="EO242" t="str">
            <v>0</v>
          </cell>
          <cell r="EP242">
            <v>0</v>
          </cell>
          <cell r="EQ242">
            <v>0</v>
          </cell>
          <cell r="ER242" t="str">
            <v>0</v>
          </cell>
          <cell r="ES242" t="str">
            <v>0</v>
          </cell>
          <cell r="ET242" t="str">
            <v>0</v>
          </cell>
          <cell r="EU242" t="str">
            <v>0</v>
          </cell>
          <cell r="EV242" t="str">
            <v>0</v>
          </cell>
          <cell r="EY242">
            <v>3370</v>
          </cell>
          <cell r="FA242">
            <v>460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</row>
        <row r="243">
          <cell r="B243">
            <v>38953</v>
          </cell>
          <cell r="CC243">
            <v>0</v>
          </cell>
          <cell r="CR243" t="str">
            <v>0</v>
          </cell>
          <cell r="CS243" t="str">
            <v>0</v>
          </cell>
          <cell r="CT243" t="str">
            <v>0</v>
          </cell>
          <cell r="CU243" t="str">
            <v>0</v>
          </cell>
          <cell r="CV243" t="str">
            <v>0</v>
          </cell>
          <cell r="CW243" t="str">
            <v>0</v>
          </cell>
          <cell r="CX243" t="str">
            <v>0</v>
          </cell>
          <cell r="CY243" t="str">
            <v>0</v>
          </cell>
          <cell r="CZ243">
            <v>0</v>
          </cell>
          <cell r="DA243" t="str">
            <v>0</v>
          </cell>
          <cell r="DB243" t="str">
            <v>0</v>
          </cell>
          <cell r="DC243" t="str">
            <v>0</v>
          </cell>
          <cell r="DD243" t="str">
            <v>0</v>
          </cell>
          <cell r="DE243" t="str">
            <v>0</v>
          </cell>
          <cell r="DF243" t="str">
            <v>0</v>
          </cell>
          <cell r="DG243" t="str">
            <v>0</v>
          </cell>
          <cell r="DH243">
            <v>0</v>
          </cell>
          <cell r="DI243">
            <v>0</v>
          </cell>
          <cell r="DJ243" t="str">
            <v>0</v>
          </cell>
          <cell r="DK243" t="str">
            <v>0</v>
          </cell>
          <cell r="DL243" t="str">
            <v>0</v>
          </cell>
          <cell r="DM243" t="str">
            <v>0</v>
          </cell>
          <cell r="DN243">
            <v>0</v>
          </cell>
          <cell r="DO243" t="str">
            <v>0</v>
          </cell>
          <cell r="DP243" t="str">
            <v>0</v>
          </cell>
          <cell r="DQ243" t="str">
            <v>0</v>
          </cell>
          <cell r="DR243" t="str">
            <v>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 t="str">
            <v>0</v>
          </cell>
          <cell r="ED243" t="str">
            <v>0</v>
          </cell>
          <cell r="EE243" t="str">
            <v>0</v>
          </cell>
          <cell r="EF243">
            <v>0</v>
          </cell>
          <cell r="EG243" t="str">
            <v>0</v>
          </cell>
          <cell r="EH243" t="str">
            <v>0</v>
          </cell>
          <cell r="EI243">
            <v>0</v>
          </cell>
          <cell r="EJ243" t="str">
            <v>0</v>
          </cell>
          <cell r="EK243" t="str">
            <v>0</v>
          </cell>
          <cell r="EL243" t="str">
            <v>0</v>
          </cell>
          <cell r="EM243" t="str">
            <v>0</v>
          </cell>
          <cell r="EN243" t="str">
            <v>0</v>
          </cell>
          <cell r="EO243" t="str">
            <v>0</v>
          </cell>
          <cell r="EP243">
            <v>0</v>
          </cell>
          <cell r="EQ243">
            <v>0</v>
          </cell>
          <cell r="ER243" t="str">
            <v>0</v>
          </cell>
          <cell r="ES243" t="str">
            <v>0</v>
          </cell>
          <cell r="ET243" t="str">
            <v>0</v>
          </cell>
          <cell r="EU243" t="str">
            <v>0</v>
          </cell>
          <cell r="EV243" t="str">
            <v>0</v>
          </cell>
          <cell r="EY243">
            <v>3370</v>
          </cell>
          <cell r="FA243">
            <v>460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</row>
        <row r="244">
          <cell r="B244">
            <v>38954</v>
          </cell>
          <cell r="CC244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>
            <v>0</v>
          </cell>
          <cell r="DI244">
            <v>0</v>
          </cell>
          <cell r="DJ244" t="str">
            <v>0</v>
          </cell>
          <cell r="DK244" t="str">
            <v>0</v>
          </cell>
          <cell r="DL244" t="str">
            <v>0</v>
          </cell>
          <cell r="DM244" t="str">
            <v>0</v>
          </cell>
          <cell r="DN244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>
            <v>0</v>
          </cell>
          <cell r="EG244" t="str">
            <v>0</v>
          </cell>
          <cell r="EH244" t="str">
            <v>0</v>
          </cell>
          <cell r="EI244">
            <v>0</v>
          </cell>
          <cell r="EJ244" t="str">
            <v>0</v>
          </cell>
          <cell r="EK244" t="str">
            <v>0</v>
          </cell>
          <cell r="EL244" t="str">
            <v>0</v>
          </cell>
          <cell r="EM244" t="str">
            <v>0</v>
          </cell>
          <cell r="EN244" t="str">
            <v>0</v>
          </cell>
          <cell r="EO244" t="str">
            <v>0</v>
          </cell>
          <cell r="EP244">
            <v>0</v>
          </cell>
          <cell r="EQ244">
            <v>0</v>
          </cell>
          <cell r="ER244" t="str">
            <v>0</v>
          </cell>
          <cell r="ES244" t="str">
            <v>0</v>
          </cell>
          <cell r="ET244" t="str">
            <v>0</v>
          </cell>
          <cell r="EU244" t="str">
            <v>0</v>
          </cell>
          <cell r="EV244" t="str">
            <v>0</v>
          </cell>
          <cell r="EY244">
            <v>3370</v>
          </cell>
          <cell r="FA244">
            <v>460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</row>
        <row r="245">
          <cell r="B245">
            <v>38955</v>
          </cell>
          <cell r="CC245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>
            <v>0</v>
          </cell>
          <cell r="DI245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>
            <v>0</v>
          </cell>
          <cell r="EG245" t="str">
            <v>0</v>
          </cell>
          <cell r="EH245" t="str">
            <v>0</v>
          </cell>
          <cell r="EI245">
            <v>0</v>
          </cell>
          <cell r="EJ245" t="str">
            <v>0</v>
          </cell>
          <cell r="EK245" t="str">
            <v>0</v>
          </cell>
          <cell r="EL245" t="str">
            <v>0</v>
          </cell>
          <cell r="EM245" t="str">
            <v>0</v>
          </cell>
          <cell r="EN245" t="str">
            <v>0</v>
          </cell>
          <cell r="EO245" t="str">
            <v>0</v>
          </cell>
          <cell r="EP245">
            <v>0</v>
          </cell>
          <cell r="EQ245">
            <v>0</v>
          </cell>
          <cell r="ER245" t="str">
            <v>0</v>
          </cell>
          <cell r="ES245" t="str">
            <v>0</v>
          </cell>
          <cell r="ET245" t="str">
            <v>0</v>
          </cell>
          <cell r="EU245" t="str">
            <v>0</v>
          </cell>
          <cell r="EV245" t="str">
            <v>0</v>
          </cell>
          <cell r="EY245">
            <v>3370</v>
          </cell>
          <cell r="FA245">
            <v>460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</row>
        <row r="246">
          <cell r="B246">
            <v>38956</v>
          </cell>
          <cell r="CC246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>
            <v>0</v>
          </cell>
          <cell r="DI246">
            <v>0</v>
          </cell>
          <cell r="DJ246" t="str">
            <v>0</v>
          </cell>
          <cell r="DK246" t="str">
            <v>0</v>
          </cell>
          <cell r="DL246" t="str">
            <v>0</v>
          </cell>
          <cell r="DM246" t="str">
            <v>0</v>
          </cell>
          <cell r="DN246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 t="str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>
            <v>0</v>
          </cell>
          <cell r="EG246" t="str">
            <v>0</v>
          </cell>
          <cell r="EH246" t="str">
            <v>0</v>
          </cell>
          <cell r="EI246">
            <v>0</v>
          </cell>
          <cell r="EJ246" t="str">
            <v>0</v>
          </cell>
          <cell r="EK246" t="str">
            <v>0</v>
          </cell>
          <cell r="EL246" t="str">
            <v>0</v>
          </cell>
          <cell r="EM246" t="str">
            <v>0</v>
          </cell>
          <cell r="EN246" t="str">
            <v>0</v>
          </cell>
          <cell r="EO246" t="str">
            <v>0</v>
          </cell>
          <cell r="EP246">
            <v>0</v>
          </cell>
          <cell r="EQ246">
            <v>0</v>
          </cell>
          <cell r="ER246" t="str">
            <v>0</v>
          </cell>
          <cell r="ES246" t="str">
            <v>0</v>
          </cell>
          <cell r="ET246" t="str">
            <v>0</v>
          </cell>
          <cell r="EU246" t="str">
            <v>0</v>
          </cell>
          <cell r="EV246" t="str">
            <v>0</v>
          </cell>
          <cell r="EY246">
            <v>3370</v>
          </cell>
          <cell r="FA246">
            <v>460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</row>
        <row r="247">
          <cell r="B247">
            <v>38957</v>
          </cell>
          <cell r="CC247">
            <v>0</v>
          </cell>
          <cell r="CR247" t="str">
            <v>0</v>
          </cell>
          <cell r="CS247" t="str">
            <v>0</v>
          </cell>
          <cell r="CT247" t="str">
            <v>0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0</v>
          </cell>
          <cell r="DA247" t="str">
            <v>0</v>
          </cell>
          <cell r="DB247" t="str">
            <v>0</v>
          </cell>
          <cell r="DC247" t="str">
            <v>0</v>
          </cell>
          <cell r="DD247" t="str">
            <v>0</v>
          </cell>
          <cell r="DE247" t="str">
            <v>0</v>
          </cell>
          <cell r="DF247" t="str">
            <v>0</v>
          </cell>
          <cell r="DG247" t="str">
            <v>0</v>
          </cell>
          <cell r="DH247">
            <v>0</v>
          </cell>
          <cell r="DI247">
            <v>0</v>
          </cell>
          <cell r="DJ247" t="str">
            <v>0</v>
          </cell>
          <cell r="DK247" t="str">
            <v>0</v>
          </cell>
          <cell r="DL247" t="str">
            <v>0</v>
          </cell>
          <cell r="DM247" t="str">
            <v>0</v>
          </cell>
          <cell r="DN247">
            <v>0</v>
          </cell>
          <cell r="DO247" t="str">
            <v>0</v>
          </cell>
          <cell r="DP247" t="str">
            <v>0</v>
          </cell>
          <cell r="DQ247" t="str">
            <v>0</v>
          </cell>
          <cell r="DR247" t="str">
            <v>0</v>
          </cell>
          <cell r="DS247" t="str">
            <v>0</v>
          </cell>
          <cell r="DT247" t="str">
            <v>0</v>
          </cell>
          <cell r="DU247" t="str">
            <v>0</v>
          </cell>
          <cell r="DV247" t="str">
            <v>0</v>
          </cell>
          <cell r="DW247" t="str">
            <v>0</v>
          </cell>
          <cell r="DX247" t="str">
            <v>0</v>
          </cell>
          <cell r="DY247">
            <v>0</v>
          </cell>
          <cell r="DZ247" t="str">
            <v>0</v>
          </cell>
          <cell r="EA247" t="str">
            <v>0</v>
          </cell>
          <cell r="EB247" t="str">
            <v>0</v>
          </cell>
          <cell r="EC247" t="str">
            <v>0</v>
          </cell>
          <cell r="ED247" t="str">
            <v>0</v>
          </cell>
          <cell r="EE247" t="str">
            <v>0</v>
          </cell>
          <cell r="EF247">
            <v>0</v>
          </cell>
          <cell r="EG247" t="str">
            <v>0</v>
          </cell>
          <cell r="EH247" t="str">
            <v>0</v>
          </cell>
          <cell r="EI247">
            <v>0</v>
          </cell>
          <cell r="EJ247" t="str">
            <v>0</v>
          </cell>
          <cell r="EK247" t="str">
            <v>0</v>
          </cell>
          <cell r="EL247" t="str">
            <v>0</v>
          </cell>
          <cell r="EM247" t="str">
            <v>0</v>
          </cell>
          <cell r="EN247" t="str">
            <v>0</v>
          </cell>
          <cell r="EO247" t="str">
            <v>0</v>
          </cell>
          <cell r="EP247">
            <v>0</v>
          </cell>
          <cell r="EQ247">
            <v>0</v>
          </cell>
          <cell r="ER247" t="str">
            <v>0</v>
          </cell>
          <cell r="ES247" t="str">
            <v>0</v>
          </cell>
          <cell r="ET247" t="str">
            <v>0</v>
          </cell>
          <cell r="EU247" t="str">
            <v>0</v>
          </cell>
          <cell r="EV247" t="str">
            <v>0</v>
          </cell>
          <cell r="EY247">
            <v>3370</v>
          </cell>
          <cell r="FA247">
            <v>460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</row>
        <row r="248">
          <cell r="B248">
            <v>38958</v>
          </cell>
          <cell r="CC248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>
            <v>0</v>
          </cell>
          <cell r="DI248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 t="str">
            <v>0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>
            <v>0</v>
          </cell>
          <cell r="EG248" t="str">
            <v>0</v>
          </cell>
          <cell r="EH248" t="str">
            <v>0</v>
          </cell>
          <cell r="EI248">
            <v>0</v>
          </cell>
          <cell r="EJ248" t="str">
            <v>0</v>
          </cell>
          <cell r="EK248" t="str">
            <v>0</v>
          </cell>
          <cell r="EL248" t="str">
            <v>0</v>
          </cell>
          <cell r="EM248" t="str">
            <v>0</v>
          </cell>
          <cell r="EN248" t="str">
            <v>0</v>
          </cell>
          <cell r="EO248" t="str">
            <v>0</v>
          </cell>
          <cell r="EP248">
            <v>0</v>
          </cell>
          <cell r="EQ248">
            <v>0</v>
          </cell>
          <cell r="ER248" t="str">
            <v>0</v>
          </cell>
          <cell r="ES248" t="str">
            <v>0</v>
          </cell>
          <cell r="ET248" t="str">
            <v>0</v>
          </cell>
          <cell r="EU248" t="str">
            <v>0</v>
          </cell>
          <cell r="EV248" t="str">
            <v>0</v>
          </cell>
          <cell r="EY248">
            <v>3370</v>
          </cell>
          <cell r="FA248">
            <v>460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</row>
        <row r="249">
          <cell r="B249">
            <v>38959</v>
          </cell>
          <cell r="CC249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 t="str">
            <v>0</v>
          </cell>
          <cell r="CX249" t="str">
            <v>0</v>
          </cell>
          <cell r="CY249" t="str">
            <v>0</v>
          </cell>
          <cell r="CZ249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 t="str">
            <v>0</v>
          </cell>
          <cell r="DE249" t="str">
            <v>0</v>
          </cell>
          <cell r="DF249" t="str">
            <v>0</v>
          </cell>
          <cell r="DG249" t="str">
            <v>0</v>
          </cell>
          <cell r="DH249">
            <v>0</v>
          </cell>
          <cell r="DI249">
            <v>0</v>
          </cell>
          <cell r="DJ249" t="str">
            <v>0</v>
          </cell>
          <cell r="DK249" t="str">
            <v>0</v>
          </cell>
          <cell r="DL249" t="str">
            <v>0</v>
          </cell>
          <cell r="DM249" t="str">
            <v>0</v>
          </cell>
          <cell r="DN249">
            <v>0</v>
          </cell>
          <cell r="DO249" t="str">
            <v>0</v>
          </cell>
          <cell r="DP249" t="str">
            <v>0</v>
          </cell>
          <cell r="DQ249" t="str">
            <v>0</v>
          </cell>
          <cell r="DR249" t="str">
            <v>0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0</v>
          </cell>
          <cell r="DZ249" t="str">
            <v>0</v>
          </cell>
          <cell r="EA249" t="str">
            <v>0</v>
          </cell>
          <cell r="EB249" t="str">
            <v>0</v>
          </cell>
          <cell r="EC249" t="str">
            <v>0</v>
          </cell>
          <cell r="ED249" t="str">
            <v>0</v>
          </cell>
          <cell r="EE249" t="str">
            <v>0</v>
          </cell>
          <cell r="EF249">
            <v>0</v>
          </cell>
          <cell r="EG249" t="str">
            <v>0</v>
          </cell>
          <cell r="EH249" t="str">
            <v>0</v>
          </cell>
          <cell r="EI249">
            <v>0</v>
          </cell>
          <cell r="EJ249" t="str">
            <v>0</v>
          </cell>
          <cell r="EK249" t="str">
            <v>0</v>
          </cell>
          <cell r="EL249" t="str">
            <v>0</v>
          </cell>
          <cell r="EM249" t="str">
            <v>0</v>
          </cell>
          <cell r="EN249" t="str">
            <v>0</v>
          </cell>
          <cell r="EO249" t="str">
            <v>0</v>
          </cell>
          <cell r="EP249">
            <v>0</v>
          </cell>
          <cell r="EQ249">
            <v>0</v>
          </cell>
          <cell r="ER249" t="str">
            <v>0</v>
          </cell>
          <cell r="ES249" t="str">
            <v>0</v>
          </cell>
          <cell r="ET249" t="str">
            <v>0</v>
          </cell>
          <cell r="EU249" t="str">
            <v>0</v>
          </cell>
          <cell r="EV249" t="str">
            <v>0</v>
          </cell>
          <cell r="EY249">
            <v>3370</v>
          </cell>
          <cell r="FA249">
            <v>460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</row>
        <row r="250">
          <cell r="B250">
            <v>38960</v>
          </cell>
          <cell r="CC250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>
            <v>0</v>
          </cell>
          <cell r="DA250" t="str">
            <v>0</v>
          </cell>
          <cell r="DB250" t="str">
            <v>0</v>
          </cell>
          <cell r="DC250" t="str">
            <v>0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>
            <v>0</v>
          </cell>
          <cell r="DI250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>
            <v>0</v>
          </cell>
          <cell r="DO250" t="str">
            <v>0</v>
          </cell>
          <cell r="DP250" t="str">
            <v>0</v>
          </cell>
          <cell r="DQ250" t="str">
            <v>0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>
            <v>0</v>
          </cell>
          <cell r="DZ250" t="str">
            <v>0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>
            <v>0</v>
          </cell>
          <cell r="EG250" t="str">
            <v>0</v>
          </cell>
          <cell r="EH250" t="str">
            <v>0</v>
          </cell>
          <cell r="EI250">
            <v>0</v>
          </cell>
          <cell r="EJ250" t="str">
            <v>0</v>
          </cell>
          <cell r="EK250" t="str">
            <v>0</v>
          </cell>
          <cell r="EL250" t="str">
            <v>0</v>
          </cell>
          <cell r="EM250" t="str">
            <v>0</v>
          </cell>
          <cell r="EN250" t="str">
            <v>0</v>
          </cell>
          <cell r="EO250" t="str">
            <v>0</v>
          </cell>
          <cell r="EP250">
            <v>0</v>
          </cell>
          <cell r="EQ250">
            <v>0</v>
          </cell>
          <cell r="ER250" t="str">
            <v>0</v>
          </cell>
          <cell r="ES250" t="str">
            <v>0</v>
          </cell>
          <cell r="ET250" t="str">
            <v>0</v>
          </cell>
          <cell r="EU250" t="str">
            <v>0</v>
          </cell>
          <cell r="EV250" t="str">
            <v>0</v>
          </cell>
          <cell r="EY250">
            <v>3370</v>
          </cell>
          <cell r="FA250">
            <v>460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</row>
        <row r="251">
          <cell r="B251">
            <v>38961</v>
          </cell>
          <cell r="CC251">
            <v>0</v>
          </cell>
          <cell r="CR251" t="str">
            <v>0</v>
          </cell>
          <cell r="CS251" t="str">
            <v>0</v>
          </cell>
          <cell r="CT251" t="str">
            <v>0</v>
          </cell>
          <cell r="CU251" t="str">
            <v>0</v>
          </cell>
          <cell r="CV251" t="str">
            <v>0</v>
          </cell>
          <cell r="CW251" t="str">
            <v>0</v>
          </cell>
          <cell r="CX251" t="str">
            <v>0</v>
          </cell>
          <cell r="CY251" t="str">
            <v>0</v>
          </cell>
          <cell r="CZ251">
            <v>0</v>
          </cell>
          <cell r="DA251" t="str">
            <v>0</v>
          </cell>
          <cell r="DB251" t="str">
            <v>0</v>
          </cell>
          <cell r="DC251" t="str">
            <v>0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>
            <v>0</v>
          </cell>
          <cell r="DI251">
            <v>0</v>
          </cell>
          <cell r="DJ251" t="str">
            <v>0</v>
          </cell>
          <cell r="DK251" t="str">
            <v>0</v>
          </cell>
          <cell r="DL251" t="str">
            <v>0</v>
          </cell>
          <cell r="DM251" t="str">
            <v>0</v>
          </cell>
          <cell r="DN251">
            <v>0</v>
          </cell>
          <cell r="DO251" t="str">
            <v>0</v>
          </cell>
          <cell r="DP251" t="str">
            <v>0</v>
          </cell>
          <cell r="DQ251" t="str">
            <v>0</v>
          </cell>
          <cell r="DR251" t="str">
            <v>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>
            <v>0</v>
          </cell>
          <cell r="EG251" t="str">
            <v>0</v>
          </cell>
          <cell r="EH251" t="str">
            <v>0</v>
          </cell>
          <cell r="EI251">
            <v>0</v>
          </cell>
          <cell r="EJ251" t="str">
            <v>0</v>
          </cell>
          <cell r="EK251" t="str">
            <v>0</v>
          </cell>
          <cell r="EL251" t="str">
            <v>0</v>
          </cell>
          <cell r="EM251" t="str">
            <v>0</v>
          </cell>
          <cell r="EN251" t="str">
            <v>0</v>
          </cell>
          <cell r="EO251" t="str">
            <v>0</v>
          </cell>
          <cell r="EP251">
            <v>0</v>
          </cell>
          <cell r="EQ251">
            <v>0</v>
          </cell>
          <cell r="ER251" t="str">
            <v>0</v>
          </cell>
          <cell r="ES251" t="str">
            <v>0</v>
          </cell>
          <cell r="ET251" t="str">
            <v>0</v>
          </cell>
          <cell r="EU251" t="str">
            <v>0</v>
          </cell>
          <cell r="EV251" t="str">
            <v>0</v>
          </cell>
          <cell r="EY251">
            <v>3370</v>
          </cell>
          <cell r="FA251">
            <v>460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O251" t="str">
            <v>0</v>
          </cell>
          <cell r="FP251" t="str">
            <v>0</v>
          </cell>
          <cell r="FQ251" t="str">
            <v>0</v>
          </cell>
          <cell r="FR251" t="str">
            <v>0</v>
          </cell>
          <cell r="FS251" t="str">
            <v>0</v>
          </cell>
          <cell r="FT251" t="str">
            <v>0</v>
          </cell>
          <cell r="FU251" t="str">
            <v>0</v>
          </cell>
          <cell r="FV251" t="str">
            <v>0</v>
          </cell>
          <cell r="FW251">
            <v>0</v>
          </cell>
          <cell r="FX251" t="str">
            <v>0</v>
          </cell>
          <cell r="FY251" t="str">
            <v>0</v>
          </cell>
          <cell r="FZ251" t="str">
            <v>0</v>
          </cell>
          <cell r="GA251" t="str">
            <v>0</v>
          </cell>
          <cell r="GB251" t="str">
            <v>0</v>
          </cell>
          <cell r="GC251" t="str">
            <v>0</v>
          </cell>
          <cell r="GD251" t="str">
            <v>0</v>
          </cell>
          <cell r="GE251">
            <v>0</v>
          </cell>
          <cell r="GF251">
            <v>0</v>
          </cell>
          <cell r="GG251" t="str">
            <v>0</v>
          </cell>
          <cell r="GH251" t="str">
            <v>0</v>
          </cell>
          <cell r="GI251" t="str">
            <v>0</v>
          </cell>
          <cell r="GJ251" t="str">
            <v>0</v>
          </cell>
          <cell r="GK251">
            <v>0</v>
          </cell>
          <cell r="GL251" t="str">
            <v>0</v>
          </cell>
          <cell r="GM251" t="str">
            <v>0</v>
          </cell>
          <cell r="GN251" t="str">
            <v>0</v>
          </cell>
          <cell r="GO251" t="str">
            <v>0</v>
          </cell>
          <cell r="GP251" t="str">
            <v>0</v>
          </cell>
          <cell r="GQ251" t="str">
            <v>0</v>
          </cell>
          <cell r="GR251" t="str">
            <v>0</v>
          </cell>
          <cell r="GS251" t="str">
            <v>0</v>
          </cell>
          <cell r="GT251" t="str">
            <v>0</v>
          </cell>
          <cell r="GU251" t="str">
            <v>0</v>
          </cell>
          <cell r="GV251">
            <v>0</v>
          </cell>
          <cell r="GW251" t="str">
            <v>0</v>
          </cell>
          <cell r="GX251" t="str">
            <v>0</v>
          </cell>
          <cell r="GY251" t="str">
            <v>0</v>
          </cell>
          <cell r="GZ251" t="str">
            <v>0</v>
          </cell>
          <cell r="HA251" t="str">
            <v>0</v>
          </cell>
          <cell r="HB251" t="str">
            <v>0</v>
          </cell>
          <cell r="HC251">
            <v>0</v>
          </cell>
          <cell r="HD251" t="str">
            <v>0</v>
          </cell>
          <cell r="HE251" t="str">
            <v>0</v>
          </cell>
          <cell r="HF251">
            <v>0</v>
          </cell>
          <cell r="HG251" t="str">
            <v>0</v>
          </cell>
          <cell r="HH251" t="str">
            <v>0</v>
          </cell>
          <cell r="HI251" t="str">
            <v>0</v>
          </cell>
          <cell r="HJ251" t="str">
            <v>0</v>
          </cell>
          <cell r="HK251" t="str">
            <v>0</v>
          </cell>
          <cell r="HL251" t="str">
            <v>0</v>
          </cell>
          <cell r="HM251">
            <v>0</v>
          </cell>
          <cell r="HN251">
            <v>0</v>
          </cell>
          <cell r="HO251" t="str">
            <v>0</v>
          </cell>
          <cell r="HP251" t="str">
            <v>0</v>
          </cell>
          <cell r="HQ251" t="str">
            <v>0</v>
          </cell>
          <cell r="HR251" t="str">
            <v>0</v>
          </cell>
          <cell r="HS251" t="str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</row>
        <row r="252">
          <cell r="B252">
            <v>38962</v>
          </cell>
          <cell r="CC252">
            <v>0</v>
          </cell>
          <cell r="CR252" t="str">
            <v>0</v>
          </cell>
          <cell r="CS252" t="str">
            <v>0</v>
          </cell>
          <cell r="CT252" t="str">
            <v>0</v>
          </cell>
          <cell r="CU252" t="str">
            <v>0</v>
          </cell>
          <cell r="CV252" t="str">
            <v>0</v>
          </cell>
          <cell r="CW252" t="str">
            <v>0</v>
          </cell>
          <cell r="CX252" t="str">
            <v>0</v>
          </cell>
          <cell r="CY252" t="str">
            <v>0</v>
          </cell>
          <cell r="CZ252">
            <v>0</v>
          </cell>
          <cell r="DA252" t="str">
            <v>0</v>
          </cell>
          <cell r="DB252" t="str">
            <v>0</v>
          </cell>
          <cell r="DC252" t="str">
            <v>0</v>
          </cell>
          <cell r="DD252" t="str">
            <v>0</v>
          </cell>
          <cell r="DE252" t="str">
            <v>0</v>
          </cell>
          <cell r="DF252" t="str">
            <v>0</v>
          </cell>
          <cell r="DG252" t="str">
            <v>0</v>
          </cell>
          <cell r="DH252">
            <v>0</v>
          </cell>
          <cell r="DI252">
            <v>0</v>
          </cell>
          <cell r="DJ252" t="str">
            <v>0</v>
          </cell>
          <cell r="DK252" t="str">
            <v>0</v>
          </cell>
          <cell r="DL252" t="str">
            <v>0</v>
          </cell>
          <cell r="DM252" t="str">
            <v>0</v>
          </cell>
          <cell r="DN252">
            <v>0</v>
          </cell>
          <cell r="DO252" t="str">
            <v>0</v>
          </cell>
          <cell r="DP252" t="str">
            <v>0</v>
          </cell>
          <cell r="DQ252" t="str">
            <v>0</v>
          </cell>
          <cell r="DR252" t="str">
            <v>0</v>
          </cell>
          <cell r="DS252" t="str">
            <v>0</v>
          </cell>
          <cell r="DT252" t="str">
            <v>0</v>
          </cell>
          <cell r="DU252" t="str">
            <v>0</v>
          </cell>
          <cell r="DV252" t="str">
            <v>0</v>
          </cell>
          <cell r="DW252" t="str">
            <v>0</v>
          </cell>
          <cell r="DX252" t="str">
            <v>0</v>
          </cell>
          <cell r="DY252">
            <v>0</v>
          </cell>
          <cell r="DZ252" t="str">
            <v>0</v>
          </cell>
          <cell r="EA252" t="str">
            <v>0</v>
          </cell>
          <cell r="EB252" t="str">
            <v>0</v>
          </cell>
          <cell r="EC252" t="str">
            <v>0</v>
          </cell>
          <cell r="ED252" t="str">
            <v>0</v>
          </cell>
          <cell r="EE252" t="str">
            <v>0</v>
          </cell>
          <cell r="EF252">
            <v>0</v>
          </cell>
          <cell r="EG252" t="str">
            <v>0</v>
          </cell>
          <cell r="EH252" t="str">
            <v>0</v>
          </cell>
          <cell r="EI252">
            <v>0</v>
          </cell>
          <cell r="EJ252" t="str">
            <v>0</v>
          </cell>
          <cell r="EK252" t="str">
            <v>0</v>
          </cell>
          <cell r="EL252" t="str">
            <v>0</v>
          </cell>
          <cell r="EM252" t="str">
            <v>0</v>
          </cell>
          <cell r="EN252" t="str">
            <v>0</v>
          </cell>
          <cell r="EO252" t="str">
            <v>0</v>
          </cell>
          <cell r="EP252">
            <v>0</v>
          </cell>
          <cell r="EQ252">
            <v>0</v>
          </cell>
          <cell r="ER252" t="str">
            <v>0</v>
          </cell>
          <cell r="ES252" t="str">
            <v>0</v>
          </cell>
          <cell r="ET252" t="str">
            <v>0</v>
          </cell>
          <cell r="EU252" t="str">
            <v>0</v>
          </cell>
          <cell r="EV252" t="str">
            <v>0</v>
          </cell>
          <cell r="EY252">
            <v>3370</v>
          </cell>
          <cell r="FA252">
            <v>460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</row>
        <row r="253">
          <cell r="B253">
            <v>38963</v>
          </cell>
          <cell r="CC253">
            <v>0</v>
          </cell>
          <cell r="CR253" t="str">
            <v>0</v>
          </cell>
          <cell r="CS253" t="str">
            <v>0</v>
          </cell>
          <cell r="CT253" t="str">
            <v>0</v>
          </cell>
          <cell r="CU253" t="str">
            <v>0</v>
          </cell>
          <cell r="CV253" t="str">
            <v>0</v>
          </cell>
          <cell r="CW253" t="str">
            <v>0</v>
          </cell>
          <cell r="CX253" t="str">
            <v>0</v>
          </cell>
          <cell r="CY253" t="str">
            <v>0</v>
          </cell>
          <cell r="CZ253">
            <v>0</v>
          </cell>
          <cell r="DA253" t="str">
            <v>0</v>
          </cell>
          <cell r="DB253" t="str">
            <v>0</v>
          </cell>
          <cell r="DC253" t="str">
            <v>0</v>
          </cell>
          <cell r="DD253" t="str">
            <v>0</v>
          </cell>
          <cell r="DE253" t="str">
            <v>0</v>
          </cell>
          <cell r="DF253" t="str">
            <v>0</v>
          </cell>
          <cell r="DG253" t="str">
            <v>0</v>
          </cell>
          <cell r="DH253">
            <v>0</v>
          </cell>
          <cell r="DI253">
            <v>0</v>
          </cell>
          <cell r="DJ253" t="str">
            <v>0</v>
          </cell>
          <cell r="DK253" t="str">
            <v>0</v>
          </cell>
          <cell r="DL253" t="str">
            <v>0</v>
          </cell>
          <cell r="DM253" t="str">
            <v>0</v>
          </cell>
          <cell r="DN253">
            <v>0</v>
          </cell>
          <cell r="DO253" t="str">
            <v>0</v>
          </cell>
          <cell r="DP253" t="str">
            <v>0</v>
          </cell>
          <cell r="DQ253" t="str">
            <v>0</v>
          </cell>
          <cell r="DR253" t="str">
            <v>0</v>
          </cell>
          <cell r="DS253" t="str">
            <v>0</v>
          </cell>
          <cell r="DT253" t="str">
            <v>0</v>
          </cell>
          <cell r="DU253" t="str">
            <v>0</v>
          </cell>
          <cell r="DV253" t="str">
            <v>0</v>
          </cell>
          <cell r="DW253" t="str">
            <v>0</v>
          </cell>
          <cell r="DX253" t="str">
            <v>0</v>
          </cell>
          <cell r="DY253">
            <v>0</v>
          </cell>
          <cell r="DZ253" t="str">
            <v>0</v>
          </cell>
          <cell r="EA253" t="str">
            <v>0</v>
          </cell>
          <cell r="EB253" t="str">
            <v>0</v>
          </cell>
          <cell r="EC253" t="str">
            <v>0</v>
          </cell>
          <cell r="ED253" t="str">
            <v>0</v>
          </cell>
          <cell r="EE253" t="str">
            <v>0</v>
          </cell>
          <cell r="EF253">
            <v>0</v>
          </cell>
          <cell r="EG253" t="str">
            <v>0</v>
          </cell>
          <cell r="EH253" t="str">
            <v>0</v>
          </cell>
          <cell r="EI253">
            <v>0</v>
          </cell>
          <cell r="EJ253" t="str">
            <v>0</v>
          </cell>
          <cell r="EK253" t="str">
            <v>0</v>
          </cell>
          <cell r="EL253" t="str">
            <v>0</v>
          </cell>
          <cell r="EM253" t="str">
            <v>0</v>
          </cell>
          <cell r="EN253" t="str">
            <v>0</v>
          </cell>
          <cell r="EO253" t="str">
            <v>0</v>
          </cell>
          <cell r="EP253">
            <v>0</v>
          </cell>
          <cell r="EQ253">
            <v>0</v>
          </cell>
          <cell r="ER253" t="str">
            <v>0</v>
          </cell>
          <cell r="ES253" t="str">
            <v>0</v>
          </cell>
          <cell r="ET253" t="str">
            <v>0</v>
          </cell>
          <cell r="EU253" t="str">
            <v>0</v>
          </cell>
          <cell r="EV253" t="str">
            <v>0</v>
          </cell>
          <cell r="EY253">
            <v>3370</v>
          </cell>
          <cell r="FA253">
            <v>460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</row>
        <row r="254">
          <cell r="B254">
            <v>38964</v>
          </cell>
          <cell r="CC254">
            <v>0</v>
          </cell>
          <cell r="CR254" t="str">
            <v>0</v>
          </cell>
          <cell r="CS254" t="str">
            <v>0</v>
          </cell>
          <cell r="CT254" t="str">
            <v>0</v>
          </cell>
          <cell r="CU254" t="str">
            <v>0</v>
          </cell>
          <cell r="CV254" t="str">
            <v>0</v>
          </cell>
          <cell r="CW254" t="str">
            <v>0</v>
          </cell>
          <cell r="CX254" t="str">
            <v>0</v>
          </cell>
          <cell r="CY254" t="str">
            <v>0</v>
          </cell>
          <cell r="CZ254">
            <v>0</v>
          </cell>
          <cell r="DA254" t="str">
            <v>0</v>
          </cell>
          <cell r="DB254" t="str">
            <v>0</v>
          </cell>
          <cell r="DC254" t="str">
            <v>0</v>
          </cell>
          <cell r="DD254" t="str">
            <v>0</v>
          </cell>
          <cell r="DE254" t="str">
            <v>0</v>
          </cell>
          <cell r="DF254" t="str">
            <v>0</v>
          </cell>
          <cell r="DG254" t="str">
            <v>0</v>
          </cell>
          <cell r="DH254">
            <v>0</v>
          </cell>
          <cell r="DI254">
            <v>0</v>
          </cell>
          <cell r="DJ254" t="str">
            <v>0</v>
          </cell>
          <cell r="DK254" t="str">
            <v>0</v>
          </cell>
          <cell r="DL254" t="str">
            <v>0</v>
          </cell>
          <cell r="DM254" t="str">
            <v>0</v>
          </cell>
          <cell r="DN254">
            <v>0</v>
          </cell>
          <cell r="DO254" t="str">
            <v>0</v>
          </cell>
          <cell r="DP254" t="str">
            <v>0</v>
          </cell>
          <cell r="DQ254" t="str">
            <v>0</v>
          </cell>
          <cell r="DR254" t="str">
            <v>0</v>
          </cell>
          <cell r="DS254" t="str">
            <v>0</v>
          </cell>
          <cell r="DT254" t="str">
            <v>0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0</v>
          </cell>
          <cell r="DZ254" t="str">
            <v>0</v>
          </cell>
          <cell r="EA254" t="str">
            <v>0</v>
          </cell>
          <cell r="EB254" t="str">
            <v>0</v>
          </cell>
          <cell r="EC254" t="str">
            <v>0</v>
          </cell>
          <cell r="ED254" t="str">
            <v>0</v>
          </cell>
          <cell r="EE254" t="str">
            <v>0</v>
          </cell>
          <cell r="EF254">
            <v>0</v>
          </cell>
          <cell r="EG254" t="str">
            <v>0</v>
          </cell>
          <cell r="EH254" t="str">
            <v>0</v>
          </cell>
          <cell r="EI254">
            <v>0</v>
          </cell>
          <cell r="EJ254" t="str">
            <v>0</v>
          </cell>
          <cell r="EK254" t="str">
            <v>0</v>
          </cell>
          <cell r="EL254" t="str">
            <v>0</v>
          </cell>
          <cell r="EM254" t="str">
            <v>0</v>
          </cell>
          <cell r="EN254" t="str">
            <v>0</v>
          </cell>
          <cell r="EO254" t="str">
            <v>0</v>
          </cell>
          <cell r="EP254">
            <v>0</v>
          </cell>
          <cell r="EQ254">
            <v>0</v>
          </cell>
          <cell r="ER254" t="str">
            <v>0</v>
          </cell>
          <cell r="ES254" t="str">
            <v>0</v>
          </cell>
          <cell r="ET254" t="str">
            <v>0</v>
          </cell>
          <cell r="EU254" t="str">
            <v>0</v>
          </cell>
          <cell r="EV254" t="str">
            <v>0</v>
          </cell>
          <cell r="EY254">
            <v>3370</v>
          </cell>
          <cell r="FA254">
            <v>460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</row>
        <row r="255">
          <cell r="B255">
            <v>38965</v>
          </cell>
          <cell r="CC255">
            <v>0</v>
          </cell>
          <cell r="CR255" t="str">
            <v>0</v>
          </cell>
          <cell r="CS255" t="str">
            <v>0</v>
          </cell>
          <cell r="CT255" t="str">
            <v>0</v>
          </cell>
          <cell r="CU255" t="str">
            <v>0</v>
          </cell>
          <cell r="CV255" t="str">
            <v>0</v>
          </cell>
          <cell r="CW255" t="str">
            <v>0</v>
          </cell>
          <cell r="CX255" t="str">
            <v>0</v>
          </cell>
          <cell r="CY255" t="str">
            <v>0</v>
          </cell>
          <cell r="CZ255">
            <v>0</v>
          </cell>
          <cell r="DA255" t="str">
            <v>0</v>
          </cell>
          <cell r="DB255" t="str">
            <v>0</v>
          </cell>
          <cell r="DC255" t="str">
            <v>0</v>
          </cell>
          <cell r="DD255" t="str">
            <v>0</v>
          </cell>
          <cell r="DE255" t="str">
            <v>0</v>
          </cell>
          <cell r="DF255" t="str">
            <v>0</v>
          </cell>
          <cell r="DG255" t="str">
            <v>0</v>
          </cell>
          <cell r="DH255">
            <v>0</v>
          </cell>
          <cell r="DI255">
            <v>0</v>
          </cell>
          <cell r="DJ255" t="str">
            <v>0</v>
          </cell>
          <cell r="DK255" t="str">
            <v>0</v>
          </cell>
          <cell r="DL255" t="str">
            <v>0</v>
          </cell>
          <cell r="DM255" t="str">
            <v>0</v>
          </cell>
          <cell r="DN255">
            <v>0</v>
          </cell>
          <cell r="DO255" t="str">
            <v>0</v>
          </cell>
          <cell r="DP255" t="str">
            <v>0</v>
          </cell>
          <cell r="DQ255" t="str">
            <v>0</v>
          </cell>
          <cell r="DR255" t="str">
            <v>0</v>
          </cell>
          <cell r="DS255" t="str">
            <v>0</v>
          </cell>
          <cell r="DT255" t="str">
            <v>0</v>
          </cell>
          <cell r="DU255" t="str">
            <v>0</v>
          </cell>
          <cell r="DV255" t="str">
            <v>0</v>
          </cell>
          <cell r="DW255" t="str">
            <v>0</v>
          </cell>
          <cell r="DX255" t="str">
            <v>0</v>
          </cell>
          <cell r="DY255">
            <v>0</v>
          </cell>
          <cell r="DZ255" t="str">
            <v>0</v>
          </cell>
          <cell r="EA255" t="str">
            <v>0</v>
          </cell>
          <cell r="EB255" t="str">
            <v>0</v>
          </cell>
          <cell r="EC255" t="str">
            <v>0</v>
          </cell>
          <cell r="ED255" t="str">
            <v>0</v>
          </cell>
          <cell r="EE255" t="str">
            <v>0</v>
          </cell>
          <cell r="EF255">
            <v>0</v>
          </cell>
          <cell r="EG255" t="str">
            <v>0</v>
          </cell>
          <cell r="EH255" t="str">
            <v>0</v>
          </cell>
          <cell r="EI255">
            <v>0</v>
          </cell>
          <cell r="EJ255" t="str">
            <v>0</v>
          </cell>
          <cell r="EK255" t="str">
            <v>0</v>
          </cell>
          <cell r="EL255" t="str">
            <v>0</v>
          </cell>
          <cell r="EM255" t="str">
            <v>0</v>
          </cell>
          <cell r="EN255" t="str">
            <v>0</v>
          </cell>
          <cell r="EO255" t="str">
            <v>0</v>
          </cell>
          <cell r="EP255">
            <v>0</v>
          </cell>
          <cell r="EQ255">
            <v>0</v>
          </cell>
          <cell r="ER255" t="str">
            <v>0</v>
          </cell>
          <cell r="ES255" t="str">
            <v>0</v>
          </cell>
          <cell r="ET255" t="str">
            <v>0</v>
          </cell>
          <cell r="EU255" t="str">
            <v>0</v>
          </cell>
          <cell r="EV255" t="str">
            <v>0</v>
          </cell>
          <cell r="EY255">
            <v>3370</v>
          </cell>
          <cell r="FA255">
            <v>460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</row>
        <row r="256">
          <cell r="B256">
            <v>38966</v>
          </cell>
          <cell r="CC256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 t="str">
            <v>0</v>
          </cell>
          <cell r="CZ256">
            <v>0</v>
          </cell>
          <cell r="DA256" t="str">
            <v>0</v>
          </cell>
          <cell r="DB256" t="str">
            <v>0</v>
          </cell>
          <cell r="DC256" t="str">
            <v>0</v>
          </cell>
          <cell r="DD256" t="str">
            <v>0</v>
          </cell>
          <cell r="DE256" t="str">
            <v>0</v>
          </cell>
          <cell r="DF256" t="str">
            <v>0</v>
          </cell>
          <cell r="DG256" t="str">
            <v>0</v>
          </cell>
          <cell r="DH256">
            <v>0</v>
          </cell>
          <cell r="DI256">
            <v>0</v>
          </cell>
          <cell r="DJ256" t="str">
            <v>0</v>
          </cell>
          <cell r="DK256" t="str">
            <v>0</v>
          </cell>
          <cell r="DL256" t="str">
            <v>0</v>
          </cell>
          <cell r="DM256" t="str">
            <v>0</v>
          </cell>
          <cell r="DN256">
            <v>0</v>
          </cell>
          <cell r="DO256" t="str">
            <v>0</v>
          </cell>
          <cell r="DP256" t="str">
            <v>0</v>
          </cell>
          <cell r="DQ256" t="str">
            <v>0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0</v>
          </cell>
          <cell r="DZ256" t="str">
            <v>0</v>
          </cell>
          <cell r="EA256" t="str">
            <v>0</v>
          </cell>
          <cell r="EB256" t="str">
            <v>0</v>
          </cell>
          <cell r="EC256" t="str">
            <v>0</v>
          </cell>
          <cell r="ED256" t="str">
            <v>0</v>
          </cell>
          <cell r="EE256" t="str">
            <v>0</v>
          </cell>
          <cell r="EF256">
            <v>0</v>
          </cell>
          <cell r="EG256" t="str">
            <v>0</v>
          </cell>
          <cell r="EH256" t="str">
            <v>0</v>
          </cell>
          <cell r="EI256">
            <v>0</v>
          </cell>
          <cell r="EJ256" t="str">
            <v>0</v>
          </cell>
          <cell r="EK256" t="str">
            <v>0</v>
          </cell>
          <cell r="EL256" t="str">
            <v>0</v>
          </cell>
          <cell r="EM256" t="str">
            <v>0</v>
          </cell>
          <cell r="EN256" t="str">
            <v>0</v>
          </cell>
          <cell r="EO256" t="str">
            <v>0</v>
          </cell>
          <cell r="EP256">
            <v>0</v>
          </cell>
          <cell r="EQ256">
            <v>0</v>
          </cell>
          <cell r="ER256" t="str">
            <v>0</v>
          </cell>
          <cell r="ES256" t="str">
            <v>0</v>
          </cell>
          <cell r="ET256" t="str">
            <v>0</v>
          </cell>
          <cell r="EU256" t="str">
            <v>0</v>
          </cell>
          <cell r="EV256" t="str">
            <v>0</v>
          </cell>
          <cell r="EY256">
            <v>3370</v>
          </cell>
          <cell r="FA256">
            <v>460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</row>
        <row r="257">
          <cell r="B257">
            <v>38967</v>
          </cell>
          <cell r="CC257">
            <v>0</v>
          </cell>
          <cell r="CR257" t="str">
            <v>0</v>
          </cell>
          <cell r="CS257" t="str">
            <v>0</v>
          </cell>
          <cell r="CT257" t="str">
            <v>0</v>
          </cell>
          <cell r="CU257" t="str">
            <v>0</v>
          </cell>
          <cell r="CV257" t="str">
            <v>0</v>
          </cell>
          <cell r="CW257" t="str">
            <v>0</v>
          </cell>
          <cell r="CX257" t="str">
            <v>0</v>
          </cell>
          <cell r="CY257" t="str">
            <v>0</v>
          </cell>
          <cell r="CZ257">
            <v>0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 t="str">
            <v>0</v>
          </cell>
          <cell r="DH257">
            <v>0</v>
          </cell>
          <cell r="DI257">
            <v>0</v>
          </cell>
          <cell r="DJ257" t="str">
            <v>0</v>
          </cell>
          <cell r="DK257" t="str">
            <v>0</v>
          </cell>
          <cell r="DL257" t="str">
            <v>0</v>
          </cell>
          <cell r="DM257" t="str">
            <v>0</v>
          </cell>
          <cell r="DN257">
            <v>0</v>
          </cell>
          <cell r="DO257" t="str">
            <v>0</v>
          </cell>
          <cell r="DP257" t="str">
            <v>0</v>
          </cell>
          <cell r="DQ257" t="str">
            <v>0</v>
          </cell>
          <cell r="DR257" t="str">
            <v>0</v>
          </cell>
          <cell r="DS257" t="str">
            <v>0</v>
          </cell>
          <cell r="DT257" t="str">
            <v>0</v>
          </cell>
          <cell r="DU257" t="str">
            <v>0</v>
          </cell>
          <cell r="DV257" t="str">
            <v>0</v>
          </cell>
          <cell r="DW257" t="str">
            <v>0</v>
          </cell>
          <cell r="DX257" t="str">
            <v>0</v>
          </cell>
          <cell r="DY257">
            <v>0</v>
          </cell>
          <cell r="DZ257" t="str">
            <v>0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 t="str">
            <v>0</v>
          </cell>
          <cell r="EF257">
            <v>0</v>
          </cell>
          <cell r="EG257" t="str">
            <v>0</v>
          </cell>
          <cell r="EH257" t="str">
            <v>0</v>
          </cell>
          <cell r="EI257">
            <v>0</v>
          </cell>
          <cell r="EJ257" t="str">
            <v>0</v>
          </cell>
          <cell r="EK257" t="str">
            <v>0</v>
          </cell>
          <cell r="EL257" t="str">
            <v>0</v>
          </cell>
          <cell r="EM257" t="str">
            <v>0</v>
          </cell>
          <cell r="EN257" t="str">
            <v>0</v>
          </cell>
          <cell r="EO257" t="str">
            <v>0</v>
          </cell>
          <cell r="EP257">
            <v>0</v>
          </cell>
          <cell r="EQ257">
            <v>0</v>
          </cell>
          <cell r="ER257" t="str">
            <v>0</v>
          </cell>
          <cell r="ES257" t="str">
            <v>0</v>
          </cell>
          <cell r="ET257" t="str">
            <v>0</v>
          </cell>
          <cell r="EU257" t="str">
            <v>0</v>
          </cell>
          <cell r="EV257" t="str">
            <v>0</v>
          </cell>
          <cell r="EY257">
            <v>3370</v>
          </cell>
          <cell r="FA257">
            <v>460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</row>
        <row r="258">
          <cell r="B258">
            <v>38968</v>
          </cell>
          <cell r="CC258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>
            <v>0</v>
          </cell>
          <cell r="DI258">
            <v>0</v>
          </cell>
          <cell r="DJ258" t="str">
            <v>0</v>
          </cell>
          <cell r="DK258" t="str">
            <v>0</v>
          </cell>
          <cell r="DL258" t="str">
            <v>0</v>
          </cell>
          <cell r="DM258" t="str">
            <v>0</v>
          </cell>
          <cell r="DN258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0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>
            <v>0</v>
          </cell>
          <cell r="EG258" t="str">
            <v>0</v>
          </cell>
          <cell r="EH258" t="str">
            <v>0</v>
          </cell>
          <cell r="EI258">
            <v>0</v>
          </cell>
          <cell r="EJ258" t="str">
            <v>0</v>
          </cell>
          <cell r="EK258" t="str">
            <v>0</v>
          </cell>
          <cell r="EL258" t="str">
            <v>0</v>
          </cell>
          <cell r="EM258" t="str">
            <v>0</v>
          </cell>
          <cell r="EN258" t="str">
            <v>0</v>
          </cell>
          <cell r="EO258" t="str">
            <v>0</v>
          </cell>
          <cell r="EP258">
            <v>0</v>
          </cell>
          <cell r="EQ258">
            <v>0</v>
          </cell>
          <cell r="ER258" t="str">
            <v>0</v>
          </cell>
          <cell r="ES258" t="str">
            <v>0</v>
          </cell>
          <cell r="ET258" t="str">
            <v>0</v>
          </cell>
          <cell r="EU258" t="str">
            <v>0</v>
          </cell>
          <cell r="EV258" t="str">
            <v>0</v>
          </cell>
          <cell r="EY258">
            <v>3370</v>
          </cell>
          <cell r="FA258">
            <v>460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</row>
        <row r="259">
          <cell r="B259">
            <v>38969</v>
          </cell>
          <cell r="CC259">
            <v>0</v>
          </cell>
          <cell r="CR259" t="str">
            <v>0</v>
          </cell>
          <cell r="CS259" t="str">
            <v>0</v>
          </cell>
          <cell r="CT259" t="str">
            <v>0</v>
          </cell>
          <cell r="CU259" t="str">
            <v>0</v>
          </cell>
          <cell r="CV259" t="str">
            <v>0</v>
          </cell>
          <cell r="CW259" t="str">
            <v>0</v>
          </cell>
          <cell r="CX259" t="str">
            <v>0</v>
          </cell>
          <cell r="CY259" t="str">
            <v>0</v>
          </cell>
          <cell r="CZ259">
            <v>0</v>
          </cell>
          <cell r="DA259" t="str">
            <v>0</v>
          </cell>
          <cell r="DB259" t="str">
            <v>0</v>
          </cell>
          <cell r="DC259" t="str">
            <v>0</v>
          </cell>
          <cell r="DD259" t="str">
            <v>0</v>
          </cell>
          <cell r="DE259" t="str">
            <v>0</v>
          </cell>
          <cell r="DF259" t="str">
            <v>0</v>
          </cell>
          <cell r="DG259" t="str">
            <v>0</v>
          </cell>
          <cell r="DH259">
            <v>0</v>
          </cell>
          <cell r="DI259">
            <v>0</v>
          </cell>
          <cell r="DJ259" t="str">
            <v>0</v>
          </cell>
          <cell r="DK259" t="str">
            <v>0</v>
          </cell>
          <cell r="DL259" t="str">
            <v>0</v>
          </cell>
          <cell r="DM259" t="str">
            <v>0</v>
          </cell>
          <cell r="DN259">
            <v>0</v>
          </cell>
          <cell r="DO259" t="str">
            <v>0</v>
          </cell>
          <cell r="DP259" t="str">
            <v>0</v>
          </cell>
          <cell r="DQ259" t="str">
            <v>0</v>
          </cell>
          <cell r="DR259" t="str">
            <v>0</v>
          </cell>
          <cell r="DS259" t="str">
            <v>0</v>
          </cell>
          <cell r="DT259" t="str">
            <v>0</v>
          </cell>
          <cell r="DU259" t="str">
            <v>0</v>
          </cell>
          <cell r="DV259" t="str">
            <v>0</v>
          </cell>
          <cell r="DW259" t="str">
            <v>0</v>
          </cell>
          <cell r="DX259" t="str">
            <v>0</v>
          </cell>
          <cell r="DY259">
            <v>0</v>
          </cell>
          <cell r="DZ259" t="str">
            <v>0</v>
          </cell>
          <cell r="EA259" t="str">
            <v>0</v>
          </cell>
          <cell r="EB259" t="str">
            <v>0</v>
          </cell>
          <cell r="EC259" t="str">
            <v>0</v>
          </cell>
          <cell r="ED259" t="str">
            <v>0</v>
          </cell>
          <cell r="EE259" t="str">
            <v>0</v>
          </cell>
          <cell r="EF259">
            <v>0</v>
          </cell>
          <cell r="EG259" t="str">
            <v>0</v>
          </cell>
          <cell r="EH259" t="str">
            <v>0</v>
          </cell>
          <cell r="EI259">
            <v>0</v>
          </cell>
          <cell r="EJ259" t="str">
            <v>0</v>
          </cell>
          <cell r="EK259" t="str">
            <v>0</v>
          </cell>
          <cell r="EL259" t="str">
            <v>0</v>
          </cell>
          <cell r="EM259" t="str">
            <v>0</v>
          </cell>
          <cell r="EN259" t="str">
            <v>0</v>
          </cell>
          <cell r="EO259" t="str">
            <v>0</v>
          </cell>
          <cell r="EP259">
            <v>0</v>
          </cell>
          <cell r="EQ259">
            <v>0</v>
          </cell>
          <cell r="ER259" t="str">
            <v>0</v>
          </cell>
          <cell r="ES259" t="str">
            <v>0</v>
          </cell>
          <cell r="ET259" t="str">
            <v>0</v>
          </cell>
          <cell r="EU259" t="str">
            <v>0</v>
          </cell>
          <cell r="EV259" t="str">
            <v>0</v>
          </cell>
          <cell r="EY259">
            <v>3370</v>
          </cell>
          <cell r="FA259">
            <v>460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</row>
        <row r="260">
          <cell r="B260">
            <v>38970</v>
          </cell>
          <cell r="CC260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>
            <v>0</v>
          </cell>
          <cell r="DA260" t="str">
            <v>0</v>
          </cell>
          <cell r="DB260" t="str">
            <v>0</v>
          </cell>
          <cell r="DC260" t="str">
            <v>0</v>
          </cell>
          <cell r="DD260" t="str">
            <v>0</v>
          </cell>
          <cell r="DE260" t="str">
            <v>0</v>
          </cell>
          <cell r="DF260" t="str">
            <v>0</v>
          </cell>
          <cell r="DG260" t="str">
            <v>0</v>
          </cell>
          <cell r="DH260">
            <v>0</v>
          </cell>
          <cell r="DI260">
            <v>0</v>
          </cell>
          <cell r="DJ260" t="str">
            <v>0</v>
          </cell>
          <cell r="DK260" t="str">
            <v>0</v>
          </cell>
          <cell r="DL260" t="str">
            <v>0</v>
          </cell>
          <cell r="DM260" t="str">
            <v>0</v>
          </cell>
          <cell r="DN260">
            <v>0</v>
          </cell>
          <cell r="DO260" t="str">
            <v>0</v>
          </cell>
          <cell r="DP260" t="str">
            <v>0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>
            <v>0</v>
          </cell>
          <cell r="EG260" t="str">
            <v>0</v>
          </cell>
          <cell r="EH260" t="str">
            <v>0</v>
          </cell>
          <cell r="EI260">
            <v>0</v>
          </cell>
          <cell r="EJ260" t="str">
            <v>0</v>
          </cell>
          <cell r="EK260" t="str">
            <v>0</v>
          </cell>
          <cell r="EL260" t="str">
            <v>0</v>
          </cell>
          <cell r="EM260" t="str">
            <v>0</v>
          </cell>
          <cell r="EN260" t="str">
            <v>0</v>
          </cell>
          <cell r="EO260" t="str">
            <v>0</v>
          </cell>
          <cell r="EP260">
            <v>0</v>
          </cell>
          <cell r="EQ260">
            <v>0</v>
          </cell>
          <cell r="ER260" t="str">
            <v>0</v>
          </cell>
          <cell r="ES260" t="str">
            <v>0</v>
          </cell>
          <cell r="ET260" t="str">
            <v>0</v>
          </cell>
          <cell r="EU260" t="str">
            <v>0</v>
          </cell>
          <cell r="EV260" t="str">
            <v>0</v>
          </cell>
          <cell r="EY260">
            <v>3370</v>
          </cell>
          <cell r="FA260">
            <v>460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</row>
        <row r="261">
          <cell r="B261">
            <v>38971</v>
          </cell>
          <cell r="CC261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>
            <v>0</v>
          </cell>
          <cell r="DI261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 t="str">
            <v>0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 t="str">
            <v>0</v>
          </cell>
          <cell r="EE261" t="str">
            <v>0</v>
          </cell>
          <cell r="EF261">
            <v>0</v>
          </cell>
          <cell r="EG261" t="str">
            <v>0</v>
          </cell>
          <cell r="EH261" t="str">
            <v>0</v>
          </cell>
          <cell r="EI261">
            <v>0</v>
          </cell>
          <cell r="EJ261" t="str">
            <v>0</v>
          </cell>
          <cell r="EK261" t="str">
            <v>0</v>
          </cell>
          <cell r="EL261" t="str">
            <v>0</v>
          </cell>
          <cell r="EM261" t="str">
            <v>0</v>
          </cell>
          <cell r="EN261" t="str">
            <v>0</v>
          </cell>
          <cell r="EO261" t="str">
            <v>0</v>
          </cell>
          <cell r="EP261">
            <v>0</v>
          </cell>
          <cell r="EQ261">
            <v>0</v>
          </cell>
          <cell r="ER261" t="str">
            <v>0</v>
          </cell>
          <cell r="ES261" t="str">
            <v>0</v>
          </cell>
          <cell r="ET261" t="str">
            <v>0</v>
          </cell>
          <cell r="EU261" t="str">
            <v>0</v>
          </cell>
          <cell r="EV261" t="str">
            <v>0</v>
          </cell>
          <cell r="EY261">
            <v>3370</v>
          </cell>
          <cell r="FA261">
            <v>460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</row>
        <row r="262">
          <cell r="B262">
            <v>38972</v>
          </cell>
          <cell r="CC262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>
            <v>0</v>
          </cell>
          <cell r="DI262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>
            <v>0</v>
          </cell>
          <cell r="EG262" t="str">
            <v>0</v>
          </cell>
          <cell r="EH262" t="str">
            <v>0</v>
          </cell>
          <cell r="EI262">
            <v>0</v>
          </cell>
          <cell r="EJ262" t="str">
            <v>0</v>
          </cell>
          <cell r="EK262" t="str">
            <v>0</v>
          </cell>
          <cell r="EL262" t="str">
            <v>0</v>
          </cell>
          <cell r="EM262" t="str">
            <v>0</v>
          </cell>
          <cell r="EN262" t="str">
            <v>0</v>
          </cell>
          <cell r="EO262" t="str">
            <v>0</v>
          </cell>
          <cell r="EP262">
            <v>0</v>
          </cell>
          <cell r="EQ262">
            <v>0</v>
          </cell>
          <cell r="ER262" t="str">
            <v>0</v>
          </cell>
          <cell r="ES262" t="str">
            <v>0</v>
          </cell>
          <cell r="ET262" t="str">
            <v>0</v>
          </cell>
          <cell r="EU262" t="str">
            <v>0</v>
          </cell>
          <cell r="EV262" t="str">
            <v>0</v>
          </cell>
          <cell r="EY262">
            <v>3370</v>
          </cell>
          <cell r="FA262">
            <v>460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</row>
        <row r="263">
          <cell r="B263">
            <v>38973</v>
          </cell>
          <cell r="CC263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>
            <v>0</v>
          </cell>
          <cell r="DI263">
            <v>0</v>
          </cell>
          <cell r="DJ263" t="str">
            <v>0</v>
          </cell>
          <cell r="DK263" t="str">
            <v>0</v>
          </cell>
          <cell r="DL263" t="str">
            <v>0</v>
          </cell>
          <cell r="DM263" t="str">
            <v>0</v>
          </cell>
          <cell r="DN263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>
            <v>0</v>
          </cell>
          <cell r="EG263" t="str">
            <v>0</v>
          </cell>
          <cell r="EH263" t="str">
            <v>0</v>
          </cell>
          <cell r="EI263">
            <v>0</v>
          </cell>
          <cell r="EJ263" t="str">
            <v>0</v>
          </cell>
          <cell r="EK263" t="str">
            <v>0</v>
          </cell>
          <cell r="EL263" t="str">
            <v>0</v>
          </cell>
          <cell r="EM263" t="str">
            <v>0</v>
          </cell>
          <cell r="EN263" t="str">
            <v>0</v>
          </cell>
          <cell r="EO263" t="str">
            <v>0</v>
          </cell>
          <cell r="EP263">
            <v>0</v>
          </cell>
          <cell r="EQ263">
            <v>0</v>
          </cell>
          <cell r="ER263" t="str">
            <v>0</v>
          </cell>
          <cell r="ES263" t="str">
            <v>0</v>
          </cell>
          <cell r="ET263" t="str">
            <v>0</v>
          </cell>
          <cell r="EU263" t="str">
            <v>0</v>
          </cell>
          <cell r="EV263" t="str">
            <v>0</v>
          </cell>
          <cell r="EY263">
            <v>3370</v>
          </cell>
          <cell r="FA263">
            <v>460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</row>
        <row r="264">
          <cell r="B264">
            <v>38974</v>
          </cell>
          <cell r="CC264">
            <v>0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 t="str">
            <v>0</v>
          </cell>
          <cell r="DF264" t="str">
            <v>0</v>
          </cell>
          <cell r="DG264" t="str">
            <v>0</v>
          </cell>
          <cell r="DH264">
            <v>0</v>
          </cell>
          <cell r="DI264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>
            <v>0</v>
          </cell>
          <cell r="EG264" t="str">
            <v>0</v>
          </cell>
          <cell r="EH264" t="str">
            <v>0</v>
          </cell>
          <cell r="EI264">
            <v>0</v>
          </cell>
          <cell r="EJ264" t="str">
            <v>0</v>
          </cell>
          <cell r="EK264" t="str">
            <v>0</v>
          </cell>
          <cell r="EL264" t="str">
            <v>0</v>
          </cell>
          <cell r="EM264" t="str">
            <v>0</v>
          </cell>
          <cell r="EN264" t="str">
            <v>0</v>
          </cell>
          <cell r="EO264" t="str">
            <v>0</v>
          </cell>
          <cell r="EP264">
            <v>0</v>
          </cell>
          <cell r="EQ264">
            <v>0</v>
          </cell>
          <cell r="ER264" t="str">
            <v>0</v>
          </cell>
          <cell r="ES264" t="str">
            <v>0</v>
          </cell>
          <cell r="ET264" t="str">
            <v>0</v>
          </cell>
          <cell r="EU264" t="str">
            <v>0</v>
          </cell>
          <cell r="EV264" t="str">
            <v>0</v>
          </cell>
          <cell r="EY264">
            <v>3370</v>
          </cell>
          <cell r="FA264">
            <v>460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</row>
        <row r="265">
          <cell r="B265">
            <v>38975</v>
          </cell>
          <cell r="CC265">
            <v>0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 t="str">
            <v>0</v>
          </cell>
          <cell r="DF265" t="str">
            <v>0</v>
          </cell>
          <cell r="DG265" t="str">
            <v>0</v>
          </cell>
          <cell r="DH265">
            <v>0</v>
          </cell>
          <cell r="DI265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>
            <v>0</v>
          </cell>
          <cell r="EG265" t="str">
            <v>0</v>
          </cell>
          <cell r="EH265" t="str">
            <v>0</v>
          </cell>
          <cell r="EI265">
            <v>0</v>
          </cell>
          <cell r="EJ265" t="str">
            <v>0</v>
          </cell>
          <cell r="EK265" t="str">
            <v>0</v>
          </cell>
          <cell r="EL265" t="str">
            <v>0</v>
          </cell>
          <cell r="EM265" t="str">
            <v>0</v>
          </cell>
          <cell r="EN265" t="str">
            <v>0</v>
          </cell>
          <cell r="EO265" t="str">
            <v>0</v>
          </cell>
          <cell r="EP265">
            <v>0</v>
          </cell>
          <cell r="EQ265">
            <v>0</v>
          </cell>
          <cell r="ER265" t="str">
            <v>0</v>
          </cell>
          <cell r="ES265" t="str">
            <v>0</v>
          </cell>
          <cell r="ET265" t="str">
            <v>0</v>
          </cell>
          <cell r="EU265" t="str">
            <v>0</v>
          </cell>
          <cell r="EV265" t="str">
            <v>0</v>
          </cell>
          <cell r="EY265">
            <v>3370</v>
          </cell>
          <cell r="FA265">
            <v>460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</row>
        <row r="266">
          <cell r="B266">
            <v>38976</v>
          </cell>
          <cell r="CC266">
            <v>0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 t="str">
            <v>0</v>
          </cell>
          <cell r="DF266" t="str">
            <v>0</v>
          </cell>
          <cell r="DG266" t="str">
            <v>0</v>
          </cell>
          <cell r="DH266">
            <v>0</v>
          </cell>
          <cell r="DI266">
            <v>0</v>
          </cell>
          <cell r="DJ266" t="str">
            <v>0</v>
          </cell>
          <cell r="DK266" t="str">
            <v>0</v>
          </cell>
          <cell r="DL266" t="str">
            <v>0</v>
          </cell>
          <cell r="DM266" t="str">
            <v>0</v>
          </cell>
          <cell r="DN266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 t="str">
            <v>0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0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>
            <v>0</v>
          </cell>
          <cell r="EG266" t="str">
            <v>0</v>
          </cell>
          <cell r="EH266" t="str">
            <v>0</v>
          </cell>
          <cell r="EI266">
            <v>0</v>
          </cell>
          <cell r="EJ266" t="str">
            <v>0</v>
          </cell>
          <cell r="EK266" t="str">
            <v>0</v>
          </cell>
          <cell r="EL266" t="str">
            <v>0</v>
          </cell>
          <cell r="EM266" t="str">
            <v>0</v>
          </cell>
          <cell r="EN266" t="str">
            <v>0</v>
          </cell>
          <cell r="EO266" t="str">
            <v>0</v>
          </cell>
          <cell r="EP266">
            <v>0</v>
          </cell>
          <cell r="EQ266">
            <v>0</v>
          </cell>
          <cell r="ER266" t="str">
            <v>0</v>
          </cell>
          <cell r="ES266" t="str">
            <v>0</v>
          </cell>
          <cell r="ET266" t="str">
            <v>0</v>
          </cell>
          <cell r="EU266" t="str">
            <v>0</v>
          </cell>
          <cell r="EV266" t="str">
            <v>0</v>
          </cell>
          <cell r="EY266">
            <v>3370</v>
          </cell>
          <cell r="FA266">
            <v>460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</row>
        <row r="267">
          <cell r="B267">
            <v>38977</v>
          </cell>
          <cell r="CC267">
            <v>0</v>
          </cell>
          <cell r="CR267" t="str">
            <v>0</v>
          </cell>
          <cell r="CS267" t="str">
            <v>0</v>
          </cell>
          <cell r="CT267" t="str">
            <v>0</v>
          </cell>
          <cell r="CU267" t="str">
            <v>0</v>
          </cell>
          <cell r="CV267" t="str">
            <v>0</v>
          </cell>
          <cell r="CW267" t="str">
            <v>0</v>
          </cell>
          <cell r="CX267" t="str">
            <v>0</v>
          </cell>
          <cell r="CY267" t="str">
            <v>0</v>
          </cell>
          <cell r="CZ267">
            <v>0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 t="str">
            <v>0</v>
          </cell>
          <cell r="DF267" t="str">
            <v>0</v>
          </cell>
          <cell r="DG267" t="str">
            <v>0</v>
          </cell>
          <cell r="DH267">
            <v>0</v>
          </cell>
          <cell r="DI267">
            <v>0</v>
          </cell>
          <cell r="DJ267" t="str">
            <v>0</v>
          </cell>
          <cell r="DK267" t="str">
            <v>0</v>
          </cell>
          <cell r="DL267" t="str">
            <v>0</v>
          </cell>
          <cell r="DM267" t="str">
            <v>0</v>
          </cell>
          <cell r="DN267">
            <v>0</v>
          </cell>
          <cell r="DO267" t="str">
            <v>0</v>
          </cell>
          <cell r="DP267" t="str">
            <v>0</v>
          </cell>
          <cell r="DQ267" t="str">
            <v>0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0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>
            <v>0</v>
          </cell>
          <cell r="EG267" t="str">
            <v>0</v>
          </cell>
          <cell r="EH267" t="str">
            <v>0</v>
          </cell>
          <cell r="EI267">
            <v>0</v>
          </cell>
          <cell r="EJ267" t="str">
            <v>0</v>
          </cell>
          <cell r="EK267" t="str">
            <v>0</v>
          </cell>
          <cell r="EL267" t="str">
            <v>0</v>
          </cell>
          <cell r="EM267" t="str">
            <v>0</v>
          </cell>
          <cell r="EN267" t="str">
            <v>0</v>
          </cell>
          <cell r="EO267" t="str">
            <v>0</v>
          </cell>
          <cell r="EP267">
            <v>0</v>
          </cell>
          <cell r="EQ267">
            <v>0</v>
          </cell>
          <cell r="ER267" t="str">
            <v>0</v>
          </cell>
          <cell r="ES267" t="str">
            <v>0</v>
          </cell>
          <cell r="ET267" t="str">
            <v>0</v>
          </cell>
          <cell r="EU267" t="str">
            <v>0</v>
          </cell>
          <cell r="EV267" t="str">
            <v>0</v>
          </cell>
          <cell r="EY267">
            <v>3370</v>
          </cell>
          <cell r="FA267">
            <v>460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</row>
        <row r="268">
          <cell r="B268">
            <v>38978</v>
          </cell>
          <cell r="CC268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>
            <v>0</v>
          </cell>
          <cell r="DI268">
            <v>0</v>
          </cell>
          <cell r="DJ268" t="str">
            <v>0</v>
          </cell>
          <cell r="DK268" t="str">
            <v>0</v>
          </cell>
          <cell r="DL268" t="str">
            <v>0</v>
          </cell>
          <cell r="DM268" t="str">
            <v>0</v>
          </cell>
          <cell r="DN268">
            <v>0</v>
          </cell>
          <cell r="DO268" t="str">
            <v>0</v>
          </cell>
          <cell r="DP268" t="str">
            <v>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>
            <v>0</v>
          </cell>
          <cell r="EG268" t="str">
            <v>0</v>
          </cell>
          <cell r="EH268" t="str">
            <v>0</v>
          </cell>
          <cell r="EI268">
            <v>0</v>
          </cell>
          <cell r="EJ268" t="str">
            <v>0</v>
          </cell>
          <cell r="EK268" t="str">
            <v>0</v>
          </cell>
          <cell r="EL268" t="str">
            <v>0</v>
          </cell>
          <cell r="EM268" t="str">
            <v>0</v>
          </cell>
          <cell r="EN268" t="str">
            <v>0</v>
          </cell>
          <cell r="EO268" t="str">
            <v>0</v>
          </cell>
          <cell r="EP268">
            <v>0</v>
          </cell>
          <cell r="EQ268">
            <v>0</v>
          </cell>
          <cell r="ER268" t="str">
            <v>0</v>
          </cell>
          <cell r="ES268" t="str">
            <v>0</v>
          </cell>
          <cell r="ET268" t="str">
            <v>0</v>
          </cell>
          <cell r="EU268" t="str">
            <v>0</v>
          </cell>
          <cell r="EV268" t="str">
            <v>0</v>
          </cell>
          <cell r="EY268">
            <v>3370</v>
          </cell>
          <cell r="FA268">
            <v>460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</row>
        <row r="269">
          <cell r="B269">
            <v>38979</v>
          </cell>
          <cell r="CC269">
            <v>0</v>
          </cell>
          <cell r="CR269" t="str">
            <v>0</v>
          </cell>
          <cell r="CS269" t="str">
            <v>0</v>
          </cell>
          <cell r="CT269" t="str">
            <v>0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 t="str">
            <v>0</v>
          </cell>
          <cell r="CZ269">
            <v>0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>
            <v>0</v>
          </cell>
          <cell r="DI269">
            <v>0</v>
          </cell>
          <cell r="DJ269" t="str">
            <v>0</v>
          </cell>
          <cell r="DK269" t="str">
            <v>0</v>
          </cell>
          <cell r="DL269" t="str">
            <v>0</v>
          </cell>
          <cell r="DM269" t="str">
            <v>0</v>
          </cell>
          <cell r="DN269">
            <v>0</v>
          </cell>
          <cell r="DO269" t="str">
            <v>0</v>
          </cell>
          <cell r="DP269" t="str">
            <v>0</v>
          </cell>
          <cell r="DQ269" t="str">
            <v>0</v>
          </cell>
          <cell r="DR269" t="str">
            <v>0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>
            <v>0</v>
          </cell>
          <cell r="DZ269" t="str">
            <v>0</v>
          </cell>
          <cell r="EA269" t="str">
            <v>0</v>
          </cell>
          <cell r="EB269" t="str">
            <v>0</v>
          </cell>
          <cell r="EC269" t="str">
            <v>0</v>
          </cell>
          <cell r="ED269" t="str">
            <v>0</v>
          </cell>
          <cell r="EE269" t="str">
            <v>0</v>
          </cell>
          <cell r="EF269">
            <v>0</v>
          </cell>
          <cell r="EG269" t="str">
            <v>0</v>
          </cell>
          <cell r="EH269" t="str">
            <v>0</v>
          </cell>
          <cell r="EI269">
            <v>0</v>
          </cell>
          <cell r="EJ269" t="str">
            <v>0</v>
          </cell>
          <cell r="EK269" t="str">
            <v>0</v>
          </cell>
          <cell r="EL269" t="str">
            <v>0</v>
          </cell>
          <cell r="EM269" t="str">
            <v>0</v>
          </cell>
          <cell r="EN269" t="str">
            <v>0</v>
          </cell>
          <cell r="EO269" t="str">
            <v>0</v>
          </cell>
          <cell r="EP269">
            <v>0</v>
          </cell>
          <cell r="EQ269">
            <v>0</v>
          </cell>
          <cell r="ER269" t="str">
            <v>0</v>
          </cell>
          <cell r="ES269" t="str">
            <v>0</v>
          </cell>
          <cell r="ET269" t="str">
            <v>0</v>
          </cell>
          <cell r="EU269" t="str">
            <v>0</v>
          </cell>
          <cell r="EV269" t="str">
            <v>0</v>
          </cell>
          <cell r="EY269">
            <v>3370</v>
          </cell>
          <cell r="FA269">
            <v>460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</row>
        <row r="270">
          <cell r="B270">
            <v>38980</v>
          </cell>
          <cell r="CC270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0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>
            <v>0</v>
          </cell>
          <cell r="DI270">
            <v>0</v>
          </cell>
          <cell r="DJ270" t="str">
            <v>0</v>
          </cell>
          <cell r="DK270" t="str">
            <v>0</v>
          </cell>
          <cell r="DL270" t="str">
            <v>0</v>
          </cell>
          <cell r="DM270" t="str">
            <v>0</v>
          </cell>
          <cell r="DN270">
            <v>0</v>
          </cell>
          <cell r="DO270" t="str">
            <v>0</v>
          </cell>
          <cell r="DP270" t="str">
            <v>0</v>
          </cell>
          <cell r="DQ270" t="str">
            <v>0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>
            <v>0</v>
          </cell>
          <cell r="EG270" t="str">
            <v>0</v>
          </cell>
          <cell r="EH270" t="str">
            <v>0</v>
          </cell>
          <cell r="EI270">
            <v>0</v>
          </cell>
          <cell r="EJ270" t="str">
            <v>0</v>
          </cell>
          <cell r="EK270" t="str">
            <v>0</v>
          </cell>
          <cell r="EL270" t="str">
            <v>0</v>
          </cell>
          <cell r="EM270" t="str">
            <v>0</v>
          </cell>
          <cell r="EN270" t="str">
            <v>0</v>
          </cell>
          <cell r="EO270" t="str">
            <v>0</v>
          </cell>
          <cell r="EP270">
            <v>0</v>
          </cell>
          <cell r="EQ270">
            <v>0</v>
          </cell>
          <cell r="ER270" t="str">
            <v>0</v>
          </cell>
          <cell r="ES270" t="str">
            <v>0</v>
          </cell>
          <cell r="ET270" t="str">
            <v>0</v>
          </cell>
          <cell r="EU270" t="str">
            <v>0</v>
          </cell>
          <cell r="EV270" t="str">
            <v>0</v>
          </cell>
          <cell r="EY270">
            <v>3370</v>
          </cell>
          <cell r="FA270">
            <v>460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</row>
        <row r="271">
          <cell r="B271">
            <v>38981</v>
          </cell>
          <cell r="CC271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 t="str">
            <v>0</v>
          </cell>
          <cell r="DF271" t="str">
            <v>0</v>
          </cell>
          <cell r="DG271" t="str">
            <v>0</v>
          </cell>
          <cell r="DH271">
            <v>0</v>
          </cell>
          <cell r="DI271">
            <v>0</v>
          </cell>
          <cell r="DJ271" t="str">
            <v>0</v>
          </cell>
          <cell r="DK271" t="str">
            <v>0</v>
          </cell>
          <cell r="DL271" t="str">
            <v>0</v>
          </cell>
          <cell r="DM271" t="str">
            <v>0</v>
          </cell>
          <cell r="DN271">
            <v>0</v>
          </cell>
          <cell r="DO271" t="str">
            <v>0</v>
          </cell>
          <cell r="DP271" t="str">
            <v>0</v>
          </cell>
          <cell r="DQ271" t="str">
            <v>0</v>
          </cell>
          <cell r="DR271" t="str">
            <v>0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0</v>
          </cell>
          <cell r="DZ271" t="str">
            <v>0</v>
          </cell>
          <cell r="EA271" t="str">
            <v>0</v>
          </cell>
          <cell r="EB271" t="str">
            <v>0</v>
          </cell>
          <cell r="EC271" t="str">
            <v>0</v>
          </cell>
          <cell r="ED271" t="str">
            <v>0</v>
          </cell>
          <cell r="EE271" t="str">
            <v>0</v>
          </cell>
          <cell r="EF271">
            <v>0</v>
          </cell>
          <cell r="EG271" t="str">
            <v>0</v>
          </cell>
          <cell r="EH271" t="str">
            <v>0</v>
          </cell>
          <cell r="EI271">
            <v>0</v>
          </cell>
          <cell r="EJ271" t="str">
            <v>0</v>
          </cell>
          <cell r="EK271" t="str">
            <v>0</v>
          </cell>
          <cell r="EL271" t="str">
            <v>0</v>
          </cell>
          <cell r="EM271" t="str">
            <v>0</v>
          </cell>
          <cell r="EN271" t="str">
            <v>0</v>
          </cell>
          <cell r="EO271" t="str">
            <v>0</v>
          </cell>
          <cell r="EP271">
            <v>0</v>
          </cell>
          <cell r="EQ271">
            <v>0</v>
          </cell>
          <cell r="ER271" t="str">
            <v>0</v>
          </cell>
          <cell r="ES271" t="str">
            <v>0</v>
          </cell>
          <cell r="ET271" t="str">
            <v>0</v>
          </cell>
          <cell r="EU271" t="str">
            <v>0</v>
          </cell>
          <cell r="EV271" t="str">
            <v>0</v>
          </cell>
          <cell r="EY271">
            <v>3370</v>
          </cell>
          <cell r="FA271">
            <v>460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</row>
        <row r="272">
          <cell r="B272">
            <v>38982</v>
          </cell>
          <cell r="CC272">
            <v>0</v>
          </cell>
          <cell r="CR272" t="str">
            <v>0</v>
          </cell>
          <cell r="CS272" t="str">
            <v>0</v>
          </cell>
          <cell r="CT272" t="str">
            <v>0</v>
          </cell>
          <cell r="CU272" t="str">
            <v>0</v>
          </cell>
          <cell r="CV272" t="str">
            <v>0</v>
          </cell>
          <cell r="CW272" t="str">
            <v>0</v>
          </cell>
          <cell r="CX272" t="str">
            <v>0</v>
          </cell>
          <cell r="CY272" t="str">
            <v>0</v>
          </cell>
          <cell r="CZ272">
            <v>0</v>
          </cell>
          <cell r="DA272" t="str">
            <v>0</v>
          </cell>
          <cell r="DB272" t="str">
            <v>0</v>
          </cell>
          <cell r="DC272" t="str">
            <v>0</v>
          </cell>
          <cell r="DD272" t="str">
            <v>0</v>
          </cell>
          <cell r="DE272" t="str">
            <v>0</v>
          </cell>
          <cell r="DF272" t="str">
            <v>0</v>
          </cell>
          <cell r="DG272" t="str">
            <v>0</v>
          </cell>
          <cell r="DH272">
            <v>0</v>
          </cell>
          <cell r="DI272">
            <v>0</v>
          </cell>
          <cell r="DJ272" t="str">
            <v>0</v>
          </cell>
          <cell r="DK272" t="str">
            <v>0</v>
          </cell>
          <cell r="DL272" t="str">
            <v>0</v>
          </cell>
          <cell r="DM272" t="str">
            <v>0</v>
          </cell>
          <cell r="DN272">
            <v>0</v>
          </cell>
          <cell r="DO272" t="str">
            <v>0</v>
          </cell>
          <cell r="DP272" t="str">
            <v>0</v>
          </cell>
          <cell r="DQ272" t="str">
            <v>0</v>
          </cell>
          <cell r="DR272" t="str">
            <v>0</v>
          </cell>
          <cell r="DS272" t="str">
            <v>0</v>
          </cell>
          <cell r="DT272" t="str">
            <v>0</v>
          </cell>
          <cell r="DU272" t="str">
            <v>0</v>
          </cell>
          <cell r="DV272" t="str">
            <v>0</v>
          </cell>
          <cell r="DW272" t="str">
            <v>0</v>
          </cell>
          <cell r="DX272" t="str">
            <v>0</v>
          </cell>
          <cell r="DY272">
            <v>0</v>
          </cell>
          <cell r="DZ272" t="str">
            <v>0</v>
          </cell>
          <cell r="EA272" t="str">
            <v>0</v>
          </cell>
          <cell r="EB272" t="str">
            <v>0</v>
          </cell>
          <cell r="EC272" t="str">
            <v>0</v>
          </cell>
          <cell r="ED272" t="str">
            <v>0</v>
          </cell>
          <cell r="EE272" t="str">
            <v>0</v>
          </cell>
          <cell r="EF272">
            <v>0</v>
          </cell>
          <cell r="EG272" t="str">
            <v>0</v>
          </cell>
          <cell r="EH272" t="str">
            <v>0</v>
          </cell>
          <cell r="EI272">
            <v>0</v>
          </cell>
          <cell r="EJ272" t="str">
            <v>0</v>
          </cell>
          <cell r="EK272" t="str">
            <v>0</v>
          </cell>
          <cell r="EL272" t="str">
            <v>0</v>
          </cell>
          <cell r="EM272" t="str">
            <v>0</v>
          </cell>
          <cell r="EN272" t="str">
            <v>0</v>
          </cell>
          <cell r="EO272" t="str">
            <v>0</v>
          </cell>
          <cell r="EP272">
            <v>0</v>
          </cell>
          <cell r="EQ272">
            <v>0</v>
          </cell>
          <cell r="ER272" t="str">
            <v>0</v>
          </cell>
          <cell r="ES272" t="str">
            <v>0</v>
          </cell>
          <cell r="ET272" t="str">
            <v>0</v>
          </cell>
          <cell r="EU272" t="str">
            <v>0</v>
          </cell>
          <cell r="EV272" t="str">
            <v>0</v>
          </cell>
          <cell r="EY272">
            <v>3370</v>
          </cell>
          <cell r="FA272">
            <v>460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</row>
        <row r="273">
          <cell r="B273">
            <v>38983</v>
          </cell>
          <cell r="CC273">
            <v>0</v>
          </cell>
          <cell r="CR273" t="str">
            <v>0</v>
          </cell>
          <cell r="CS273" t="str">
            <v>0</v>
          </cell>
          <cell r="CT273" t="str">
            <v>0</v>
          </cell>
          <cell r="CU273" t="str">
            <v>0</v>
          </cell>
          <cell r="CV273" t="str">
            <v>0</v>
          </cell>
          <cell r="CW273" t="str">
            <v>0</v>
          </cell>
          <cell r="CX273" t="str">
            <v>0</v>
          </cell>
          <cell r="CY273" t="str">
            <v>0</v>
          </cell>
          <cell r="CZ273">
            <v>0</v>
          </cell>
          <cell r="DA273" t="str">
            <v>0</v>
          </cell>
          <cell r="DB273" t="str">
            <v>0</v>
          </cell>
          <cell r="DC273" t="str">
            <v>0</v>
          </cell>
          <cell r="DD273" t="str">
            <v>0</v>
          </cell>
          <cell r="DE273" t="str">
            <v>0</v>
          </cell>
          <cell r="DF273" t="str">
            <v>0</v>
          </cell>
          <cell r="DG273" t="str">
            <v>0</v>
          </cell>
          <cell r="DH273">
            <v>0</v>
          </cell>
          <cell r="DI273">
            <v>0</v>
          </cell>
          <cell r="DJ273" t="str">
            <v>0</v>
          </cell>
          <cell r="DK273" t="str">
            <v>0</v>
          </cell>
          <cell r="DL273" t="str">
            <v>0</v>
          </cell>
          <cell r="DM273" t="str">
            <v>0</v>
          </cell>
          <cell r="DN273">
            <v>0</v>
          </cell>
          <cell r="DO273" t="str">
            <v>0</v>
          </cell>
          <cell r="DP273" t="str">
            <v>0</v>
          </cell>
          <cell r="DQ273" t="str">
            <v>0</v>
          </cell>
          <cell r="DR273" t="str">
            <v>0</v>
          </cell>
          <cell r="DS273" t="str">
            <v>0</v>
          </cell>
          <cell r="DT273" t="str">
            <v>0</v>
          </cell>
          <cell r="DU273" t="str">
            <v>0</v>
          </cell>
          <cell r="DV273" t="str">
            <v>0</v>
          </cell>
          <cell r="DW273" t="str">
            <v>0</v>
          </cell>
          <cell r="DX273" t="str">
            <v>0</v>
          </cell>
          <cell r="DY273">
            <v>0</v>
          </cell>
          <cell r="DZ273" t="str">
            <v>0</v>
          </cell>
          <cell r="EA273" t="str">
            <v>0</v>
          </cell>
          <cell r="EB273" t="str">
            <v>0</v>
          </cell>
          <cell r="EC273" t="str">
            <v>0</v>
          </cell>
          <cell r="ED273" t="str">
            <v>0</v>
          </cell>
          <cell r="EE273" t="str">
            <v>0</v>
          </cell>
          <cell r="EF273">
            <v>0</v>
          </cell>
          <cell r="EG273" t="str">
            <v>0</v>
          </cell>
          <cell r="EH273" t="str">
            <v>0</v>
          </cell>
          <cell r="EI273">
            <v>0</v>
          </cell>
          <cell r="EJ273" t="str">
            <v>0</v>
          </cell>
          <cell r="EK273" t="str">
            <v>0</v>
          </cell>
          <cell r="EL273" t="str">
            <v>0</v>
          </cell>
          <cell r="EM273" t="str">
            <v>0</v>
          </cell>
          <cell r="EN273" t="str">
            <v>0</v>
          </cell>
          <cell r="EO273" t="str">
            <v>0</v>
          </cell>
          <cell r="EP273">
            <v>0</v>
          </cell>
          <cell r="EQ273">
            <v>0</v>
          </cell>
          <cell r="ER273" t="str">
            <v>0</v>
          </cell>
          <cell r="ES273" t="str">
            <v>0</v>
          </cell>
          <cell r="ET273" t="str">
            <v>0</v>
          </cell>
          <cell r="EU273" t="str">
            <v>0</v>
          </cell>
          <cell r="EV273" t="str">
            <v>0</v>
          </cell>
          <cell r="EY273">
            <v>3370</v>
          </cell>
          <cell r="FA273">
            <v>460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</row>
        <row r="274">
          <cell r="B274">
            <v>38984</v>
          </cell>
          <cell r="CC274">
            <v>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 t="str">
            <v>0</v>
          </cell>
          <cell r="CW274" t="str">
            <v>0</v>
          </cell>
          <cell r="CX274" t="str">
            <v>0</v>
          </cell>
          <cell r="CY274" t="str">
            <v>0</v>
          </cell>
          <cell r="CZ274">
            <v>0</v>
          </cell>
          <cell r="DA274" t="str">
            <v>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 t="str">
            <v>0</v>
          </cell>
          <cell r="DG274" t="str">
            <v>0</v>
          </cell>
          <cell r="DH274">
            <v>0</v>
          </cell>
          <cell r="DI274">
            <v>0</v>
          </cell>
          <cell r="DJ274" t="str">
            <v>0</v>
          </cell>
          <cell r="DK274" t="str">
            <v>0</v>
          </cell>
          <cell r="DL274" t="str">
            <v>0</v>
          </cell>
          <cell r="DM274" t="str">
            <v>0</v>
          </cell>
          <cell r="DN274">
            <v>0</v>
          </cell>
          <cell r="DO274" t="str">
            <v>0</v>
          </cell>
          <cell r="DP274" t="str">
            <v>0</v>
          </cell>
          <cell r="DQ274" t="str">
            <v>0</v>
          </cell>
          <cell r="DR274" t="str">
            <v>0</v>
          </cell>
          <cell r="DS274" t="str">
            <v>0</v>
          </cell>
          <cell r="DT274" t="str">
            <v>0</v>
          </cell>
          <cell r="DU274" t="str">
            <v>0</v>
          </cell>
          <cell r="DV274" t="str">
            <v>0</v>
          </cell>
          <cell r="DW274" t="str">
            <v>0</v>
          </cell>
          <cell r="DX274" t="str">
            <v>0</v>
          </cell>
          <cell r="DY274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>
            <v>0</v>
          </cell>
          <cell r="EG274" t="str">
            <v>0</v>
          </cell>
          <cell r="EH274" t="str">
            <v>0</v>
          </cell>
          <cell r="EI274">
            <v>0</v>
          </cell>
          <cell r="EJ274" t="str">
            <v>0</v>
          </cell>
          <cell r="EK274" t="str">
            <v>0</v>
          </cell>
          <cell r="EL274" t="str">
            <v>0</v>
          </cell>
          <cell r="EM274" t="str">
            <v>0</v>
          </cell>
          <cell r="EN274" t="str">
            <v>0</v>
          </cell>
          <cell r="EO274" t="str">
            <v>0</v>
          </cell>
          <cell r="EP274">
            <v>0</v>
          </cell>
          <cell r="EQ274">
            <v>0</v>
          </cell>
          <cell r="ER274" t="str">
            <v>0</v>
          </cell>
          <cell r="ES274" t="str">
            <v>0</v>
          </cell>
          <cell r="ET274" t="str">
            <v>0</v>
          </cell>
          <cell r="EU274" t="str">
            <v>0</v>
          </cell>
          <cell r="EV274" t="str">
            <v>0</v>
          </cell>
          <cell r="EY274">
            <v>3370</v>
          </cell>
          <cell r="FA274">
            <v>460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</row>
        <row r="275">
          <cell r="B275">
            <v>38985</v>
          </cell>
          <cell r="CC275">
            <v>0</v>
          </cell>
          <cell r="CR275" t="str">
            <v>0</v>
          </cell>
          <cell r="CS275" t="str">
            <v>0</v>
          </cell>
          <cell r="CT275" t="str">
            <v>0</v>
          </cell>
          <cell r="CU275" t="str">
            <v>0</v>
          </cell>
          <cell r="CV275" t="str">
            <v>0</v>
          </cell>
          <cell r="CW275" t="str">
            <v>0</v>
          </cell>
          <cell r="CX275" t="str">
            <v>0</v>
          </cell>
          <cell r="CY275" t="str">
            <v>0</v>
          </cell>
          <cell r="CZ275">
            <v>0</v>
          </cell>
          <cell r="DA275" t="str">
            <v>0</v>
          </cell>
          <cell r="DB275" t="str">
            <v>0</v>
          </cell>
          <cell r="DC275" t="str">
            <v>0</v>
          </cell>
          <cell r="DD275" t="str">
            <v>0</v>
          </cell>
          <cell r="DE275" t="str">
            <v>0</v>
          </cell>
          <cell r="DF275" t="str">
            <v>0</v>
          </cell>
          <cell r="DG275" t="str">
            <v>0</v>
          </cell>
          <cell r="DH275">
            <v>0</v>
          </cell>
          <cell r="DI275">
            <v>0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0</v>
          </cell>
          <cell r="DO275" t="str">
            <v>0</v>
          </cell>
          <cell r="DP275" t="str">
            <v>0</v>
          </cell>
          <cell r="DQ275" t="str">
            <v>0</v>
          </cell>
          <cell r="DR275" t="str">
            <v>0</v>
          </cell>
          <cell r="DS275" t="str">
            <v>0</v>
          </cell>
          <cell r="DT275" t="str">
            <v>0</v>
          </cell>
          <cell r="DU275" t="str">
            <v>0</v>
          </cell>
          <cell r="DV275" t="str">
            <v>0</v>
          </cell>
          <cell r="DW275" t="str">
            <v>0</v>
          </cell>
          <cell r="DX275" t="str">
            <v>0</v>
          </cell>
          <cell r="DY275">
            <v>0</v>
          </cell>
          <cell r="DZ275" t="str">
            <v>0</v>
          </cell>
          <cell r="EA275" t="str">
            <v>0</v>
          </cell>
          <cell r="EB275" t="str">
            <v>0</v>
          </cell>
          <cell r="EC275" t="str">
            <v>0</v>
          </cell>
          <cell r="ED275" t="str">
            <v>0</v>
          </cell>
          <cell r="EE275" t="str">
            <v>0</v>
          </cell>
          <cell r="EF275">
            <v>0</v>
          </cell>
          <cell r="EG275" t="str">
            <v>0</v>
          </cell>
          <cell r="EH275" t="str">
            <v>0</v>
          </cell>
          <cell r="EI275">
            <v>0</v>
          </cell>
          <cell r="EJ275" t="str">
            <v>0</v>
          </cell>
          <cell r="EK275" t="str">
            <v>0</v>
          </cell>
          <cell r="EL275" t="str">
            <v>0</v>
          </cell>
          <cell r="EM275" t="str">
            <v>0</v>
          </cell>
          <cell r="EN275" t="str">
            <v>0</v>
          </cell>
          <cell r="EO275" t="str">
            <v>0</v>
          </cell>
          <cell r="EP275">
            <v>0</v>
          </cell>
          <cell r="EQ275">
            <v>0</v>
          </cell>
          <cell r="ER275" t="str">
            <v>0</v>
          </cell>
          <cell r="ES275" t="str">
            <v>0</v>
          </cell>
          <cell r="ET275" t="str">
            <v>0</v>
          </cell>
          <cell r="EU275" t="str">
            <v>0</v>
          </cell>
          <cell r="EV275" t="str">
            <v>0</v>
          </cell>
          <cell r="EY275">
            <v>3370</v>
          </cell>
          <cell r="FA275">
            <v>460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</row>
        <row r="276">
          <cell r="B276">
            <v>38986</v>
          </cell>
          <cell r="CC276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>
            <v>0</v>
          </cell>
          <cell r="DI276">
            <v>0</v>
          </cell>
          <cell r="DJ276" t="str">
            <v>0</v>
          </cell>
          <cell r="DK276" t="str">
            <v>0</v>
          </cell>
          <cell r="DL276" t="str">
            <v>0</v>
          </cell>
          <cell r="DM276" t="str">
            <v>0</v>
          </cell>
          <cell r="DN276">
            <v>0</v>
          </cell>
          <cell r="DO276" t="str">
            <v>0</v>
          </cell>
          <cell r="DP276" t="str">
            <v>0</v>
          </cell>
          <cell r="DQ276" t="str">
            <v>0</v>
          </cell>
          <cell r="DR276" t="str">
            <v>0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 t="str">
            <v>0</v>
          </cell>
          <cell r="DX276" t="str">
            <v>0</v>
          </cell>
          <cell r="DY276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>
            <v>0</v>
          </cell>
          <cell r="EG276" t="str">
            <v>0</v>
          </cell>
          <cell r="EH276" t="str">
            <v>0</v>
          </cell>
          <cell r="EI276">
            <v>0</v>
          </cell>
          <cell r="EJ276" t="str">
            <v>0</v>
          </cell>
          <cell r="EK276" t="str">
            <v>0</v>
          </cell>
          <cell r="EL276" t="str">
            <v>0</v>
          </cell>
          <cell r="EM276" t="str">
            <v>0</v>
          </cell>
          <cell r="EN276" t="str">
            <v>0</v>
          </cell>
          <cell r="EO276" t="str">
            <v>0</v>
          </cell>
          <cell r="EP276">
            <v>0</v>
          </cell>
          <cell r="EQ276">
            <v>0</v>
          </cell>
          <cell r="ER276" t="str">
            <v>0</v>
          </cell>
          <cell r="ES276" t="str">
            <v>0</v>
          </cell>
          <cell r="ET276" t="str">
            <v>0</v>
          </cell>
          <cell r="EU276" t="str">
            <v>0</v>
          </cell>
          <cell r="EV276" t="str">
            <v>0</v>
          </cell>
          <cell r="EY276">
            <v>3370</v>
          </cell>
          <cell r="FA276">
            <v>460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</row>
        <row r="277">
          <cell r="B277">
            <v>38987</v>
          </cell>
          <cell r="CC277">
            <v>0</v>
          </cell>
          <cell r="CR277" t="str">
            <v>0</v>
          </cell>
          <cell r="CS277" t="str">
            <v>0</v>
          </cell>
          <cell r="CT277" t="str">
            <v>0</v>
          </cell>
          <cell r="CU277" t="str">
            <v>0</v>
          </cell>
          <cell r="CV277" t="str">
            <v>0</v>
          </cell>
          <cell r="CW277" t="str">
            <v>0</v>
          </cell>
          <cell r="CX277" t="str">
            <v>0</v>
          </cell>
          <cell r="CY277" t="str">
            <v>0</v>
          </cell>
          <cell r="CZ277">
            <v>0</v>
          </cell>
          <cell r="DA277" t="str">
            <v>0</v>
          </cell>
          <cell r="DB277" t="str">
            <v>0</v>
          </cell>
          <cell r="DC277" t="str">
            <v>0</v>
          </cell>
          <cell r="DD277" t="str">
            <v>0</v>
          </cell>
          <cell r="DE277" t="str">
            <v>0</v>
          </cell>
          <cell r="DF277" t="str">
            <v>0</v>
          </cell>
          <cell r="DG277" t="str">
            <v>0</v>
          </cell>
          <cell r="DH277">
            <v>0</v>
          </cell>
          <cell r="DI277">
            <v>0</v>
          </cell>
          <cell r="DJ277" t="str">
            <v>0</v>
          </cell>
          <cell r="DK277" t="str">
            <v>0</v>
          </cell>
          <cell r="DL277" t="str">
            <v>0</v>
          </cell>
          <cell r="DM277" t="str">
            <v>0</v>
          </cell>
          <cell r="DN277">
            <v>0</v>
          </cell>
          <cell r="DO277" t="str">
            <v>0</v>
          </cell>
          <cell r="DP277" t="str">
            <v>0</v>
          </cell>
          <cell r="DQ277" t="str">
            <v>0</v>
          </cell>
          <cell r="DR277" t="str">
            <v>0</v>
          </cell>
          <cell r="DS277" t="str">
            <v>0</v>
          </cell>
          <cell r="DT277" t="str">
            <v>0</v>
          </cell>
          <cell r="DU277" t="str">
            <v>0</v>
          </cell>
          <cell r="DV277" t="str">
            <v>0</v>
          </cell>
          <cell r="DW277" t="str">
            <v>0</v>
          </cell>
          <cell r="DX277" t="str">
            <v>0</v>
          </cell>
          <cell r="DY277">
            <v>0</v>
          </cell>
          <cell r="DZ277" t="str">
            <v>0</v>
          </cell>
          <cell r="EA277" t="str">
            <v>0</v>
          </cell>
          <cell r="EB277" t="str">
            <v>0</v>
          </cell>
          <cell r="EC277" t="str">
            <v>0</v>
          </cell>
          <cell r="ED277" t="str">
            <v>0</v>
          </cell>
          <cell r="EE277" t="str">
            <v>0</v>
          </cell>
          <cell r="EF277">
            <v>0</v>
          </cell>
          <cell r="EG277" t="str">
            <v>0</v>
          </cell>
          <cell r="EH277" t="str">
            <v>0</v>
          </cell>
          <cell r="EI277">
            <v>0</v>
          </cell>
          <cell r="EJ277" t="str">
            <v>0</v>
          </cell>
          <cell r="EK277" t="str">
            <v>0</v>
          </cell>
          <cell r="EL277" t="str">
            <v>0</v>
          </cell>
          <cell r="EM277" t="str">
            <v>0</v>
          </cell>
          <cell r="EN277" t="str">
            <v>0</v>
          </cell>
          <cell r="EO277" t="str">
            <v>0</v>
          </cell>
          <cell r="EP277">
            <v>0</v>
          </cell>
          <cell r="EQ277">
            <v>0</v>
          </cell>
          <cell r="ER277" t="str">
            <v>0</v>
          </cell>
          <cell r="ES277" t="str">
            <v>0</v>
          </cell>
          <cell r="ET277" t="str">
            <v>0</v>
          </cell>
          <cell r="EU277" t="str">
            <v>0</v>
          </cell>
          <cell r="EV277" t="str">
            <v>0</v>
          </cell>
          <cell r="EY277">
            <v>3370</v>
          </cell>
          <cell r="FA277">
            <v>460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</row>
        <row r="278">
          <cell r="B278">
            <v>38988</v>
          </cell>
          <cell r="CC278">
            <v>0</v>
          </cell>
          <cell r="CR278" t="str">
            <v>0</v>
          </cell>
          <cell r="CS278" t="str">
            <v>0</v>
          </cell>
          <cell r="CT278" t="str">
            <v>0</v>
          </cell>
          <cell r="CU278" t="str">
            <v>0</v>
          </cell>
          <cell r="CV278" t="str">
            <v>0</v>
          </cell>
          <cell r="CW278" t="str">
            <v>0</v>
          </cell>
          <cell r="CX278" t="str">
            <v>0</v>
          </cell>
          <cell r="CY278" t="str">
            <v>0</v>
          </cell>
          <cell r="CZ278">
            <v>0</v>
          </cell>
          <cell r="DA278" t="str">
            <v>0</v>
          </cell>
          <cell r="DB278" t="str">
            <v>0</v>
          </cell>
          <cell r="DC278" t="str">
            <v>0</v>
          </cell>
          <cell r="DD278" t="str">
            <v>0</v>
          </cell>
          <cell r="DE278" t="str">
            <v>0</v>
          </cell>
          <cell r="DF278" t="str">
            <v>0</v>
          </cell>
          <cell r="DG278" t="str">
            <v>0</v>
          </cell>
          <cell r="DH278">
            <v>0</v>
          </cell>
          <cell r="DI278">
            <v>0</v>
          </cell>
          <cell r="DJ278" t="str">
            <v>0</v>
          </cell>
          <cell r="DK278" t="str">
            <v>0</v>
          </cell>
          <cell r="DL278" t="str">
            <v>0</v>
          </cell>
          <cell r="DM278" t="str">
            <v>0</v>
          </cell>
          <cell r="DN278">
            <v>0</v>
          </cell>
          <cell r="DO278" t="str">
            <v>0</v>
          </cell>
          <cell r="DP278" t="str">
            <v>0</v>
          </cell>
          <cell r="DQ278" t="str">
            <v>0</v>
          </cell>
          <cell r="DR278" t="str">
            <v>0</v>
          </cell>
          <cell r="DS278" t="str">
            <v>0</v>
          </cell>
          <cell r="DT278" t="str">
            <v>0</v>
          </cell>
          <cell r="DU278" t="str">
            <v>0</v>
          </cell>
          <cell r="DV278" t="str">
            <v>0</v>
          </cell>
          <cell r="DW278" t="str">
            <v>0</v>
          </cell>
          <cell r="DX278" t="str">
            <v>0</v>
          </cell>
          <cell r="DY278">
            <v>0</v>
          </cell>
          <cell r="DZ278" t="str">
            <v>0</v>
          </cell>
          <cell r="EA278" t="str">
            <v>0</v>
          </cell>
          <cell r="EB278" t="str">
            <v>0</v>
          </cell>
          <cell r="EC278" t="str">
            <v>0</v>
          </cell>
          <cell r="ED278" t="str">
            <v>0</v>
          </cell>
          <cell r="EE278" t="str">
            <v>0</v>
          </cell>
          <cell r="EF278">
            <v>0</v>
          </cell>
          <cell r="EG278" t="str">
            <v>0</v>
          </cell>
          <cell r="EH278" t="str">
            <v>0</v>
          </cell>
          <cell r="EI278">
            <v>0</v>
          </cell>
          <cell r="EJ278" t="str">
            <v>0</v>
          </cell>
          <cell r="EK278" t="str">
            <v>0</v>
          </cell>
          <cell r="EL278" t="str">
            <v>0</v>
          </cell>
          <cell r="EM278" t="str">
            <v>0</v>
          </cell>
          <cell r="EN278" t="str">
            <v>0</v>
          </cell>
          <cell r="EO278" t="str">
            <v>0</v>
          </cell>
          <cell r="EP278">
            <v>0</v>
          </cell>
          <cell r="EQ278">
            <v>0</v>
          </cell>
          <cell r="ER278" t="str">
            <v>0</v>
          </cell>
          <cell r="ES278" t="str">
            <v>0</v>
          </cell>
          <cell r="ET278" t="str">
            <v>0</v>
          </cell>
          <cell r="EU278" t="str">
            <v>0</v>
          </cell>
          <cell r="EV278" t="str">
            <v>0</v>
          </cell>
          <cell r="EY278">
            <v>3370</v>
          </cell>
          <cell r="FA278">
            <v>460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</row>
        <row r="279">
          <cell r="B279">
            <v>38989</v>
          </cell>
          <cell r="CC279">
            <v>0</v>
          </cell>
          <cell r="CR279" t="str">
            <v>0</v>
          </cell>
          <cell r="CS279" t="str">
            <v>0</v>
          </cell>
          <cell r="CT279" t="str">
            <v>0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>
            <v>0</v>
          </cell>
          <cell r="DI279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 t="str">
            <v>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 t="str">
            <v>0</v>
          </cell>
          <cell r="DY279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>
            <v>0</v>
          </cell>
          <cell r="EG279" t="str">
            <v>0</v>
          </cell>
          <cell r="EH279" t="str">
            <v>0</v>
          </cell>
          <cell r="EI279">
            <v>0</v>
          </cell>
          <cell r="EJ279" t="str">
            <v>0</v>
          </cell>
          <cell r="EK279" t="str">
            <v>0</v>
          </cell>
          <cell r="EL279" t="str">
            <v>0</v>
          </cell>
          <cell r="EM279" t="str">
            <v>0</v>
          </cell>
          <cell r="EN279" t="str">
            <v>0</v>
          </cell>
          <cell r="EO279" t="str">
            <v>0</v>
          </cell>
          <cell r="EP279">
            <v>0</v>
          </cell>
          <cell r="EQ279">
            <v>0</v>
          </cell>
          <cell r="ER279" t="str">
            <v>0</v>
          </cell>
          <cell r="ES279" t="str">
            <v>0</v>
          </cell>
          <cell r="ET279" t="str">
            <v>0</v>
          </cell>
          <cell r="EU279" t="str">
            <v>0</v>
          </cell>
          <cell r="EV279" t="str">
            <v>0</v>
          </cell>
          <cell r="EY279">
            <v>3370</v>
          </cell>
          <cell r="FA279">
            <v>460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</row>
        <row r="280">
          <cell r="B280">
            <v>38990</v>
          </cell>
          <cell r="CC280">
            <v>0</v>
          </cell>
          <cell r="CR280" t="str">
            <v>0</v>
          </cell>
          <cell r="CS280" t="str">
            <v>0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 t="str">
            <v>0</v>
          </cell>
          <cell r="CY280" t="str">
            <v>0</v>
          </cell>
          <cell r="CZ280">
            <v>0</v>
          </cell>
          <cell r="DA280" t="str">
            <v>0</v>
          </cell>
          <cell r="DB280" t="str">
            <v>0</v>
          </cell>
          <cell r="DC280" t="str">
            <v>0</v>
          </cell>
          <cell r="DD280" t="str">
            <v>0</v>
          </cell>
          <cell r="DE280" t="str">
            <v>0</v>
          </cell>
          <cell r="DF280" t="str">
            <v>0</v>
          </cell>
          <cell r="DG280" t="str">
            <v>0</v>
          </cell>
          <cell r="DH280">
            <v>0</v>
          </cell>
          <cell r="DI280">
            <v>0</v>
          </cell>
          <cell r="DJ280" t="str">
            <v>0</v>
          </cell>
          <cell r="DK280" t="str">
            <v>0</v>
          </cell>
          <cell r="DL280" t="str">
            <v>0</v>
          </cell>
          <cell r="DM280" t="str">
            <v>0</v>
          </cell>
          <cell r="DN280">
            <v>0</v>
          </cell>
          <cell r="DO280" t="str">
            <v>0</v>
          </cell>
          <cell r="DP280" t="str">
            <v>0</v>
          </cell>
          <cell r="DQ280" t="str">
            <v>0</v>
          </cell>
          <cell r="DR280" t="str">
            <v>0</v>
          </cell>
          <cell r="DS280" t="str">
            <v>0</v>
          </cell>
          <cell r="DT280" t="str">
            <v>0</v>
          </cell>
          <cell r="DU280" t="str">
            <v>0</v>
          </cell>
          <cell r="DV280" t="str">
            <v>0</v>
          </cell>
          <cell r="DW280" t="str">
            <v>0</v>
          </cell>
          <cell r="DX280" t="str">
            <v>0</v>
          </cell>
          <cell r="DY280">
            <v>0</v>
          </cell>
          <cell r="DZ280" t="str">
            <v>0</v>
          </cell>
          <cell r="EA280" t="str">
            <v>0</v>
          </cell>
          <cell r="EB280" t="str">
            <v>0</v>
          </cell>
          <cell r="EC280" t="str">
            <v>0</v>
          </cell>
          <cell r="ED280" t="str">
            <v>0</v>
          </cell>
          <cell r="EE280" t="str">
            <v>0</v>
          </cell>
          <cell r="EF280">
            <v>0</v>
          </cell>
          <cell r="EG280" t="str">
            <v>0</v>
          </cell>
          <cell r="EH280" t="str">
            <v>0</v>
          </cell>
          <cell r="EI280">
            <v>0</v>
          </cell>
          <cell r="EJ280" t="str">
            <v>0</v>
          </cell>
          <cell r="EK280" t="str">
            <v>0</v>
          </cell>
          <cell r="EL280" t="str">
            <v>0</v>
          </cell>
          <cell r="EM280" t="str">
            <v>0</v>
          </cell>
          <cell r="EN280" t="str">
            <v>0</v>
          </cell>
          <cell r="EO280" t="str">
            <v>0</v>
          </cell>
          <cell r="EP280">
            <v>0</v>
          </cell>
          <cell r="EQ280">
            <v>0</v>
          </cell>
          <cell r="ER280" t="str">
            <v>0</v>
          </cell>
          <cell r="ES280" t="str">
            <v>0</v>
          </cell>
          <cell r="ET280" t="str">
            <v>0</v>
          </cell>
          <cell r="EU280" t="str">
            <v>0</v>
          </cell>
          <cell r="EV280" t="str">
            <v>0</v>
          </cell>
          <cell r="EY280">
            <v>3370</v>
          </cell>
          <cell r="FA280">
            <v>460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</row>
        <row r="281">
          <cell r="B281">
            <v>38991</v>
          </cell>
          <cell r="CC281">
            <v>0</v>
          </cell>
          <cell r="CR281" t="str">
            <v>0</v>
          </cell>
          <cell r="CS281" t="str">
            <v>0</v>
          </cell>
          <cell r="CT281" t="str">
            <v>0</v>
          </cell>
          <cell r="CU281" t="str">
            <v>0</v>
          </cell>
          <cell r="CV281" t="str">
            <v>0</v>
          </cell>
          <cell r="CW281" t="str">
            <v>0</v>
          </cell>
          <cell r="CX281" t="str">
            <v>0</v>
          </cell>
          <cell r="CY281" t="str">
            <v>0</v>
          </cell>
          <cell r="CZ281">
            <v>0</v>
          </cell>
          <cell r="DA281" t="str">
            <v>0</v>
          </cell>
          <cell r="DB281" t="str">
            <v>0</v>
          </cell>
          <cell r="DC281" t="str">
            <v>0</v>
          </cell>
          <cell r="DD281" t="str">
            <v>0</v>
          </cell>
          <cell r="DE281" t="str">
            <v>0</v>
          </cell>
          <cell r="DF281" t="str">
            <v>0</v>
          </cell>
          <cell r="DG281" t="str">
            <v>0</v>
          </cell>
          <cell r="DH281">
            <v>0</v>
          </cell>
          <cell r="DI281">
            <v>0</v>
          </cell>
          <cell r="DJ281" t="str">
            <v>0</v>
          </cell>
          <cell r="DK281" t="str">
            <v>0</v>
          </cell>
          <cell r="DL281" t="str">
            <v>0</v>
          </cell>
          <cell r="DM281" t="str">
            <v>0</v>
          </cell>
          <cell r="DN281">
            <v>0</v>
          </cell>
          <cell r="DO281" t="str">
            <v>0</v>
          </cell>
          <cell r="DP281" t="str">
            <v>0</v>
          </cell>
          <cell r="DQ281" t="str">
            <v>0</v>
          </cell>
          <cell r="DR281" t="str">
            <v>0</v>
          </cell>
          <cell r="DS281" t="str">
            <v>0</v>
          </cell>
          <cell r="DT281" t="str">
            <v>0</v>
          </cell>
          <cell r="DU281" t="str">
            <v>0</v>
          </cell>
          <cell r="DV281" t="str">
            <v>0</v>
          </cell>
          <cell r="DW281" t="str">
            <v>0</v>
          </cell>
          <cell r="DX281" t="str">
            <v>0</v>
          </cell>
          <cell r="DY281">
            <v>0</v>
          </cell>
          <cell r="DZ281" t="str">
            <v>0</v>
          </cell>
          <cell r="EA281" t="str">
            <v>0</v>
          </cell>
          <cell r="EB281" t="str">
            <v>0</v>
          </cell>
          <cell r="EC281" t="str">
            <v>0</v>
          </cell>
          <cell r="ED281" t="str">
            <v>0</v>
          </cell>
          <cell r="EE281" t="str">
            <v>0</v>
          </cell>
          <cell r="EF281">
            <v>0</v>
          </cell>
          <cell r="EG281" t="str">
            <v>0</v>
          </cell>
          <cell r="EH281" t="str">
            <v>0</v>
          </cell>
          <cell r="EI281">
            <v>0</v>
          </cell>
          <cell r="EJ281" t="str">
            <v>0</v>
          </cell>
          <cell r="EK281" t="str">
            <v>0</v>
          </cell>
          <cell r="EL281" t="str">
            <v>0</v>
          </cell>
          <cell r="EM281" t="str">
            <v>0</v>
          </cell>
          <cell r="EN281" t="str">
            <v>0</v>
          </cell>
          <cell r="EO281" t="str">
            <v>0</v>
          </cell>
          <cell r="EP281">
            <v>0</v>
          </cell>
          <cell r="EQ281">
            <v>0</v>
          </cell>
          <cell r="ER281" t="str">
            <v>0</v>
          </cell>
          <cell r="ES281" t="str">
            <v>0</v>
          </cell>
          <cell r="ET281" t="str">
            <v>0</v>
          </cell>
          <cell r="EU281" t="str">
            <v>0</v>
          </cell>
          <cell r="EV281" t="str">
            <v>0</v>
          </cell>
          <cell r="EY281">
            <v>3370</v>
          </cell>
          <cell r="FA281">
            <v>460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O281" t="str">
            <v>0</v>
          </cell>
          <cell r="FP281" t="str">
            <v>0</v>
          </cell>
          <cell r="FQ281" t="str">
            <v>0</v>
          </cell>
          <cell r="FR281" t="str">
            <v>0</v>
          </cell>
          <cell r="FS281" t="str">
            <v>0</v>
          </cell>
          <cell r="FT281" t="str">
            <v>0</v>
          </cell>
          <cell r="FU281" t="str">
            <v>0</v>
          </cell>
          <cell r="FV281" t="str">
            <v>0</v>
          </cell>
          <cell r="FW281">
            <v>0</v>
          </cell>
          <cell r="FX281" t="str">
            <v>0</v>
          </cell>
          <cell r="FY281" t="str">
            <v>0</v>
          </cell>
          <cell r="FZ281" t="str">
            <v>0</v>
          </cell>
          <cell r="GA281" t="str">
            <v>0</v>
          </cell>
          <cell r="GB281" t="str">
            <v>0</v>
          </cell>
          <cell r="GC281" t="str">
            <v>0</v>
          </cell>
          <cell r="GD281" t="str">
            <v>0</v>
          </cell>
          <cell r="GE281">
            <v>0</v>
          </cell>
          <cell r="GF281">
            <v>0</v>
          </cell>
          <cell r="GG281" t="str">
            <v>0</v>
          </cell>
          <cell r="GH281" t="str">
            <v>0</v>
          </cell>
          <cell r="GI281" t="str">
            <v>0</v>
          </cell>
          <cell r="GJ281" t="str">
            <v>0</v>
          </cell>
          <cell r="GK281">
            <v>0</v>
          </cell>
          <cell r="GL281" t="str">
            <v>0</v>
          </cell>
          <cell r="GM281" t="str">
            <v>0</v>
          </cell>
          <cell r="GN281" t="str">
            <v>0</v>
          </cell>
          <cell r="GO281" t="str">
            <v>0</v>
          </cell>
          <cell r="GP281" t="str">
            <v>0</v>
          </cell>
          <cell r="GQ281" t="str">
            <v>0</v>
          </cell>
          <cell r="GR281" t="str">
            <v>0</v>
          </cell>
          <cell r="GS281" t="str">
            <v>0</v>
          </cell>
          <cell r="GT281" t="str">
            <v>0</v>
          </cell>
          <cell r="GU281" t="str">
            <v>0</v>
          </cell>
          <cell r="GV281">
            <v>0</v>
          </cell>
          <cell r="GW281" t="str">
            <v>0</v>
          </cell>
          <cell r="GX281" t="str">
            <v>0</v>
          </cell>
          <cell r="GY281" t="str">
            <v>0</v>
          </cell>
          <cell r="GZ281" t="str">
            <v>0</v>
          </cell>
          <cell r="HA281" t="str">
            <v>0</v>
          </cell>
          <cell r="HB281" t="str">
            <v>0</v>
          </cell>
          <cell r="HC281">
            <v>0</v>
          </cell>
          <cell r="HD281" t="str">
            <v>0</v>
          </cell>
          <cell r="HE281" t="str">
            <v>0</v>
          </cell>
          <cell r="HF281">
            <v>0</v>
          </cell>
          <cell r="HG281" t="str">
            <v>0</v>
          </cell>
          <cell r="HH281" t="str">
            <v>0</v>
          </cell>
          <cell r="HI281" t="str">
            <v>0</v>
          </cell>
          <cell r="HJ281" t="str">
            <v>0</v>
          </cell>
          <cell r="HK281" t="str">
            <v>0</v>
          </cell>
          <cell r="HL281" t="str">
            <v>0</v>
          </cell>
          <cell r="HM281">
            <v>0</v>
          </cell>
          <cell r="HN281">
            <v>0</v>
          </cell>
          <cell r="HO281" t="str">
            <v>0</v>
          </cell>
          <cell r="HP281" t="str">
            <v>0</v>
          </cell>
          <cell r="HQ281" t="str">
            <v>0</v>
          </cell>
          <cell r="HR281" t="str">
            <v>0</v>
          </cell>
          <cell r="HS281" t="str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</row>
        <row r="282">
          <cell r="B282">
            <v>38992</v>
          </cell>
          <cell r="CC282">
            <v>0</v>
          </cell>
          <cell r="CR282" t="str">
            <v>0</v>
          </cell>
          <cell r="CS282" t="str">
            <v>0</v>
          </cell>
          <cell r="CT282" t="str">
            <v>0</v>
          </cell>
          <cell r="CU282" t="str">
            <v>0</v>
          </cell>
          <cell r="CV282" t="str">
            <v>0</v>
          </cell>
          <cell r="CW282" t="str">
            <v>0</v>
          </cell>
          <cell r="CX282" t="str">
            <v>0</v>
          </cell>
          <cell r="CY282" t="str">
            <v>0</v>
          </cell>
          <cell r="CZ282">
            <v>0</v>
          </cell>
          <cell r="DA282" t="str">
            <v>0</v>
          </cell>
          <cell r="DB282" t="str">
            <v>0</v>
          </cell>
          <cell r="DC282" t="str">
            <v>0</v>
          </cell>
          <cell r="DD282" t="str">
            <v>0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0</v>
          </cell>
          <cell r="DI282">
            <v>0</v>
          </cell>
          <cell r="DJ282" t="str">
            <v>0</v>
          </cell>
          <cell r="DK282" t="str">
            <v>0</v>
          </cell>
          <cell r="DL282" t="str">
            <v>0</v>
          </cell>
          <cell r="DM282" t="str">
            <v>0</v>
          </cell>
          <cell r="DN282">
            <v>0</v>
          </cell>
          <cell r="DO282" t="str">
            <v>0</v>
          </cell>
          <cell r="DP282" t="str">
            <v>0</v>
          </cell>
          <cell r="DQ282" t="str">
            <v>0</v>
          </cell>
          <cell r="DR282" t="str">
            <v>0</v>
          </cell>
          <cell r="DS282" t="str">
            <v>0</v>
          </cell>
          <cell r="DT282" t="str">
            <v>0</v>
          </cell>
          <cell r="DU282" t="str">
            <v>0</v>
          </cell>
          <cell r="DV282" t="str">
            <v>0</v>
          </cell>
          <cell r="DW282" t="str">
            <v>0</v>
          </cell>
          <cell r="DX282" t="str">
            <v>0</v>
          </cell>
          <cell r="DY282">
            <v>0</v>
          </cell>
          <cell r="DZ282" t="str">
            <v>0</v>
          </cell>
          <cell r="EA282" t="str">
            <v>0</v>
          </cell>
          <cell r="EB282" t="str">
            <v>0</v>
          </cell>
          <cell r="EC282" t="str">
            <v>0</v>
          </cell>
          <cell r="ED282" t="str">
            <v>0</v>
          </cell>
          <cell r="EE282" t="str">
            <v>0</v>
          </cell>
          <cell r="EF282">
            <v>0</v>
          </cell>
          <cell r="EG282" t="str">
            <v>0</v>
          </cell>
          <cell r="EH282" t="str">
            <v>0</v>
          </cell>
          <cell r="EI282">
            <v>0</v>
          </cell>
          <cell r="EJ282" t="str">
            <v>0</v>
          </cell>
          <cell r="EK282" t="str">
            <v>0</v>
          </cell>
          <cell r="EL282" t="str">
            <v>0</v>
          </cell>
          <cell r="EM282" t="str">
            <v>0</v>
          </cell>
          <cell r="EN282" t="str">
            <v>0</v>
          </cell>
          <cell r="EO282" t="str">
            <v>0</v>
          </cell>
          <cell r="EP282">
            <v>0</v>
          </cell>
          <cell r="EQ282">
            <v>0</v>
          </cell>
          <cell r="ER282" t="str">
            <v>0</v>
          </cell>
          <cell r="ES282" t="str">
            <v>0</v>
          </cell>
          <cell r="ET282" t="str">
            <v>0</v>
          </cell>
          <cell r="EU282" t="str">
            <v>0</v>
          </cell>
          <cell r="EV282" t="str">
            <v>0</v>
          </cell>
          <cell r="EY282">
            <v>3370</v>
          </cell>
          <cell r="FA282">
            <v>460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</row>
        <row r="283">
          <cell r="B283">
            <v>38993</v>
          </cell>
          <cell r="CC283">
            <v>0</v>
          </cell>
          <cell r="CR283" t="str">
            <v>0</v>
          </cell>
          <cell r="CS283" t="str">
            <v>0</v>
          </cell>
          <cell r="CT283" t="str">
            <v>0</v>
          </cell>
          <cell r="CU283" t="str">
            <v>0</v>
          </cell>
          <cell r="CV283" t="str">
            <v>0</v>
          </cell>
          <cell r="CW283" t="str">
            <v>0</v>
          </cell>
          <cell r="CX283" t="str">
            <v>0</v>
          </cell>
          <cell r="CY283" t="str">
            <v>0</v>
          </cell>
          <cell r="CZ283">
            <v>0</v>
          </cell>
          <cell r="DA283" t="str">
            <v>0</v>
          </cell>
          <cell r="DB283" t="str">
            <v>0</v>
          </cell>
          <cell r="DC283" t="str">
            <v>0</v>
          </cell>
          <cell r="DD283" t="str">
            <v>0</v>
          </cell>
          <cell r="DE283" t="str">
            <v>0</v>
          </cell>
          <cell r="DF283" t="str">
            <v>0</v>
          </cell>
          <cell r="DG283" t="str">
            <v>0</v>
          </cell>
          <cell r="DH283">
            <v>0</v>
          </cell>
          <cell r="DI283">
            <v>0</v>
          </cell>
          <cell r="DJ283" t="str">
            <v>0</v>
          </cell>
          <cell r="DK283" t="str">
            <v>0</v>
          </cell>
          <cell r="DL283" t="str">
            <v>0</v>
          </cell>
          <cell r="DM283" t="str">
            <v>0</v>
          </cell>
          <cell r="DN283">
            <v>0</v>
          </cell>
          <cell r="DO283" t="str">
            <v>0</v>
          </cell>
          <cell r="DP283" t="str">
            <v>0</v>
          </cell>
          <cell r="DQ283" t="str">
            <v>0</v>
          </cell>
          <cell r="DR283" t="str">
            <v>0</v>
          </cell>
          <cell r="DS283" t="str">
            <v>0</v>
          </cell>
          <cell r="DT283" t="str">
            <v>0</v>
          </cell>
          <cell r="DU283" t="str">
            <v>0</v>
          </cell>
          <cell r="DV283" t="str">
            <v>0</v>
          </cell>
          <cell r="DW283" t="str">
            <v>0</v>
          </cell>
          <cell r="DX283" t="str">
            <v>0</v>
          </cell>
          <cell r="DY283">
            <v>0</v>
          </cell>
          <cell r="DZ283" t="str">
            <v>0</v>
          </cell>
          <cell r="EA283" t="str">
            <v>0</v>
          </cell>
          <cell r="EB283" t="str">
            <v>0</v>
          </cell>
          <cell r="EC283" t="str">
            <v>0</v>
          </cell>
          <cell r="ED283" t="str">
            <v>0</v>
          </cell>
          <cell r="EE283" t="str">
            <v>0</v>
          </cell>
          <cell r="EF283">
            <v>0</v>
          </cell>
          <cell r="EG283" t="str">
            <v>0</v>
          </cell>
          <cell r="EH283" t="str">
            <v>0</v>
          </cell>
          <cell r="EI283">
            <v>0</v>
          </cell>
          <cell r="EJ283" t="str">
            <v>0</v>
          </cell>
          <cell r="EK283" t="str">
            <v>0</v>
          </cell>
          <cell r="EL283" t="str">
            <v>0</v>
          </cell>
          <cell r="EM283" t="str">
            <v>0</v>
          </cell>
          <cell r="EN283" t="str">
            <v>0</v>
          </cell>
          <cell r="EO283" t="str">
            <v>0</v>
          </cell>
          <cell r="EP283">
            <v>0</v>
          </cell>
          <cell r="EQ283">
            <v>0</v>
          </cell>
          <cell r="ER283" t="str">
            <v>0</v>
          </cell>
          <cell r="ES283" t="str">
            <v>0</v>
          </cell>
          <cell r="ET283" t="str">
            <v>0</v>
          </cell>
          <cell r="EU283" t="str">
            <v>0</v>
          </cell>
          <cell r="EV283" t="str">
            <v>0</v>
          </cell>
          <cell r="EY283">
            <v>3370</v>
          </cell>
          <cell r="FA283">
            <v>460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</row>
        <row r="284">
          <cell r="B284">
            <v>38994</v>
          </cell>
          <cell r="CC284">
            <v>0</v>
          </cell>
          <cell r="CR284" t="str">
            <v>0</v>
          </cell>
          <cell r="CS284" t="str">
            <v>0</v>
          </cell>
          <cell r="CT284" t="str">
            <v>0</v>
          </cell>
          <cell r="CU284" t="str">
            <v>0</v>
          </cell>
          <cell r="CV284" t="str">
            <v>0</v>
          </cell>
          <cell r="CW284" t="str">
            <v>0</v>
          </cell>
          <cell r="CX284" t="str">
            <v>0</v>
          </cell>
          <cell r="CY284" t="str">
            <v>0</v>
          </cell>
          <cell r="CZ284">
            <v>0</v>
          </cell>
          <cell r="DA284" t="str">
            <v>0</v>
          </cell>
          <cell r="DB284" t="str">
            <v>0</v>
          </cell>
          <cell r="DC284" t="str">
            <v>0</v>
          </cell>
          <cell r="DD284" t="str">
            <v>0</v>
          </cell>
          <cell r="DE284" t="str">
            <v>0</v>
          </cell>
          <cell r="DF284" t="str">
            <v>0</v>
          </cell>
          <cell r="DG284" t="str">
            <v>0</v>
          </cell>
          <cell r="DH284">
            <v>0</v>
          </cell>
          <cell r="DI284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 t="str">
            <v>0</v>
          </cell>
          <cell r="DN284">
            <v>0</v>
          </cell>
          <cell r="DO284" t="str">
            <v>0</v>
          </cell>
          <cell r="DP284" t="str">
            <v>0</v>
          </cell>
          <cell r="DQ284" t="str">
            <v>0</v>
          </cell>
          <cell r="DR284" t="str">
            <v>0</v>
          </cell>
          <cell r="DS284" t="str">
            <v>0</v>
          </cell>
          <cell r="DT284" t="str">
            <v>0</v>
          </cell>
          <cell r="DU284" t="str">
            <v>0</v>
          </cell>
          <cell r="DV284" t="str">
            <v>0</v>
          </cell>
          <cell r="DW284" t="str">
            <v>0</v>
          </cell>
          <cell r="DX284" t="str">
            <v>0</v>
          </cell>
          <cell r="DY284">
            <v>0</v>
          </cell>
          <cell r="DZ284" t="str">
            <v>0</v>
          </cell>
          <cell r="EA284" t="str">
            <v>0</v>
          </cell>
          <cell r="EB284" t="str">
            <v>0</v>
          </cell>
          <cell r="EC284" t="str">
            <v>0</v>
          </cell>
          <cell r="ED284" t="str">
            <v>0</v>
          </cell>
          <cell r="EE284" t="str">
            <v>0</v>
          </cell>
          <cell r="EF284">
            <v>0</v>
          </cell>
          <cell r="EG284" t="str">
            <v>0</v>
          </cell>
          <cell r="EH284" t="str">
            <v>0</v>
          </cell>
          <cell r="EI284">
            <v>0</v>
          </cell>
          <cell r="EJ284" t="str">
            <v>0</v>
          </cell>
          <cell r="EK284" t="str">
            <v>0</v>
          </cell>
          <cell r="EL284" t="str">
            <v>0</v>
          </cell>
          <cell r="EM284" t="str">
            <v>0</v>
          </cell>
          <cell r="EN284" t="str">
            <v>0</v>
          </cell>
          <cell r="EO284" t="str">
            <v>0</v>
          </cell>
          <cell r="EP284">
            <v>0</v>
          </cell>
          <cell r="EQ284">
            <v>0</v>
          </cell>
          <cell r="ER284" t="str">
            <v>0</v>
          </cell>
          <cell r="ES284" t="str">
            <v>0</v>
          </cell>
          <cell r="ET284" t="str">
            <v>0</v>
          </cell>
          <cell r="EU284" t="str">
            <v>0</v>
          </cell>
          <cell r="EV284" t="str">
            <v>0</v>
          </cell>
          <cell r="EY284">
            <v>3370</v>
          </cell>
          <cell r="FA284">
            <v>460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</row>
        <row r="285">
          <cell r="B285">
            <v>38995</v>
          </cell>
          <cell r="CC285">
            <v>0</v>
          </cell>
          <cell r="CR285" t="str">
            <v>0</v>
          </cell>
          <cell r="CS285" t="str">
            <v>0</v>
          </cell>
          <cell r="CT285" t="str">
            <v>0</v>
          </cell>
          <cell r="CU285" t="str">
            <v>0</v>
          </cell>
          <cell r="CV285" t="str">
            <v>0</v>
          </cell>
          <cell r="CW285" t="str">
            <v>0</v>
          </cell>
          <cell r="CX285" t="str">
            <v>0</v>
          </cell>
          <cell r="CY285" t="str">
            <v>0</v>
          </cell>
          <cell r="CZ285">
            <v>0</v>
          </cell>
          <cell r="DA285" t="str">
            <v>0</v>
          </cell>
          <cell r="DB285" t="str">
            <v>0</v>
          </cell>
          <cell r="DC285" t="str">
            <v>0</v>
          </cell>
          <cell r="DD285" t="str">
            <v>0</v>
          </cell>
          <cell r="DE285" t="str">
            <v>0</v>
          </cell>
          <cell r="DF285" t="str">
            <v>0</v>
          </cell>
          <cell r="DG285" t="str">
            <v>0</v>
          </cell>
          <cell r="DH285">
            <v>0</v>
          </cell>
          <cell r="DI285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 t="str">
            <v>0</v>
          </cell>
          <cell r="DN285">
            <v>0</v>
          </cell>
          <cell r="DO285" t="str">
            <v>0</v>
          </cell>
          <cell r="DP285" t="str">
            <v>0</v>
          </cell>
          <cell r="DQ285" t="str">
            <v>0</v>
          </cell>
          <cell r="DR285" t="str">
            <v>0</v>
          </cell>
          <cell r="DS285" t="str">
            <v>0</v>
          </cell>
          <cell r="DT285" t="str">
            <v>0</v>
          </cell>
          <cell r="DU285" t="str">
            <v>0</v>
          </cell>
          <cell r="DV285" t="str">
            <v>0</v>
          </cell>
          <cell r="DW285" t="str">
            <v>0</v>
          </cell>
          <cell r="DX285" t="str">
            <v>0</v>
          </cell>
          <cell r="DY285">
            <v>0</v>
          </cell>
          <cell r="DZ285" t="str">
            <v>0</v>
          </cell>
          <cell r="EA285" t="str">
            <v>0</v>
          </cell>
          <cell r="EB285" t="str">
            <v>0</v>
          </cell>
          <cell r="EC285" t="str">
            <v>0</v>
          </cell>
          <cell r="ED285" t="str">
            <v>0</v>
          </cell>
          <cell r="EE285" t="str">
            <v>0</v>
          </cell>
          <cell r="EF285">
            <v>0</v>
          </cell>
          <cell r="EG285" t="str">
            <v>0</v>
          </cell>
          <cell r="EH285" t="str">
            <v>0</v>
          </cell>
          <cell r="EI285">
            <v>0</v>
          </cell>
          <cell r="EJ285" t="str">
            <v>0</v>
          </cell>
          <cell r="EK285" t="str">
            <v>0</v>
          </cell>
          <cell r="EL285" t="str">
            <v>0</v>
          </cell>
          <cell r="EM285" t="str">
            <v>0</v>
          </cell>
          <cell r="EN285" t="str">
            <v>0</v>
          </cell>
          <cell r="EO285" t="str">
            <v>0</v>
          </cell>
          <cell r="EP285">
            <v>0</v>
          </cell>
          <cell r="EQ285">
            <v>0</v>
          </cell>
          <cell r="ER285" t="str">
            <v>0</v>
          </cell>
          <cell r="ES285" t="str">
            <v>0</v>
          </cell>
          <cell r="ET285" t="str">
            <v>0</v>
          </cell>
          <cell r="EU285" t="str">
            <v>0</v>
          </cell>
          <cell r="EV285" t="str">
            <v>0</v>
          </cell>
          <cell r="EY285">
            <v>3370</v>
          </cell>
          <cell r="FA285">
            <v>460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</row>
        <row r="286">
          <cell r="B286">
            <v>38996</v>
          </cell>
          <cell r="CC286">
            <v>0</v>
          </cell>
          <cell r="CR286" t="str">
            <v>0</v>
          </cell>
          <cell r="CS286" t="str">
            <v>0</v>
          </cell>
          <cell r="CT286" t="str">
            <v>0</v>
          </cell>
          <cell r="CU286" t="str">
            <v>0</v>
          </cell>
          <cell r="CV286" t="str">
            <v>0</v>
          </cell>
          <cell r="CW286" t="str">
            <v>0</v>
          </cell>
          <cell r="CX286" t="str">
            <v>0</v>
          </cell>
          <cell r="CY286" t="str">
            <v>0</v>
          </cell>
          <cell r="CZ286">
            <v>0</v>
          </cell>
          <cell r="DA286" t="str">
            <v>0</v>
          </cell>
          <cell r="DB286" t="str">
            <v>0</v>
          </cell>
          <cell r="DC286" t="str">
            <v>0</v>
          </cell>
          <cell r="DD286" t="str">
            <v>0</v>
          </cell>
          <cell r="DE286" t="str">
            <v>0</v>
          </cell>
          <cell r="DF286" t="str">
            <v>0</v>
          </cell>
          <cell r="DG286" t="str">
            <v>0</v>
          </cell>
          <cell r="DH286">
            <v>0</v>
          </cell>
          <cell r="DI286">
            <v>0</v>
          </cell>
          <cell r="DJ286" t="str">
            <v>0</v>
          </cell>
          <cell r="DK286" t="str">
            <v>0</v>
          </cell>
          <cell r="DL286" t="str">
            <v>0</v>
          </cell>
          <cell r="DM286" t="str">
            <v>0</v>
          </cell>
          <cell r="DN286">
            <v>0</v>
          </cell>
          <cell r="DO286" t="str">
            <v>0</v>
          </cell>
          <cell r="DP286" t="str">
            <v>0</v>
          </cell>
          <cell r="DQ286" t="str">
            <v>0</v>
          </cell>
          <cell r="DR286" t="str">
            <v>0</v>
          </cell>
          <cell r="DS286" t="str">
            <v>0</v>
          </cell>
          <cell r="DT286" t="str">
            <v>0</v>
          </cell>
          <cell r="DU286" t="str">
            <v>0</v>
          </cell>
          <cell r="DV286" t="str">
            <v>0</v>
          </cell>
          <cell r="DW286" t="str">
            <v>0</v>
          </cell>
          <cell r="DX286" t="str">
            <v>0</v>
          </cell>
          <cell r="DY286">
            <v>0</v>
          </cell>
          <cell r="DZ286" t="str">
            <v>0</v>
          </cell>
          <cell r="EA286" t="str">
            <v>0</v>
          </cell>
          <cell r="EB286" t="str">
            <v>0</v>
          </cell>
          <cell r="EC286" t="str">
            <v>0</v>
          </cell>
          <cell r="ED286" t="str">
            <v>0</v>
          </cell>
          <cell r="EE286" t="str">
            <v>0</v>
          </cell>
          <cell r="EF286">
            <v>0</v>
          </cell>
          <cell r="EG286" t="str">
            <v>0</v>
          </cell>
          <cell r="EH286" t="str">
            <v>0</v>
          </cell>
          <cell r="EI286">
            <v>0</v>
          </cell>
          <cell r="EJ286" t="str">
            <v>0</v>
          </cell>
          <cell r="EK286" t="str">
            <v>0</v>
          </cell>
          <cell r="EL286" t="str">
            <v>0</v>
          </cell>
          <cell r="EM286" t="str">
            <v>0</v>
          </cell>
          <cell r="EN286" t="str">
            <v>0</v>
          </cell>
          <cell r="EO286" t="str">
            <v>0</v>
          </cell>
          <cell r="EP286">
            <v>0</v>
          </cell>
          <cell r="EQ286">
            <v>0</v>
          </cell>
          <cell r="ER286" t="str">
            <v>0</v>
          </cell>
          <cell r="ES286" t="str">
            <v>0</v>
          </cell>
          <cell r="ET286" t="str">
            <v>0</v>
          </cell>
          <cell r="EU286" t="str">
            <v>0</v>
          </cell>
          <cell r="EV286" t="str">
            <v>0</v>
          </cell>
          <cell r="EY286">
            <v>3370</v>
          </cell>
          <cell r="FA286">
            <v>460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</row>
        <row r="287">
          <cell r="B287">
            <v>38997</v>
          </cell>
          <cell r="CC287">
            <v>0</v>
          </cell>
          <cell r="CR287" t="str">
            <v>0</v>
          </cell>
          <cell r="CS287" t="str">
            <v>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 t="str">
            <v>0</v>
          </cell>
          <cell r="CZ287">
            <v>0</v>
          </cell>
          <cell r="DA287" t="str">
            <v>0</v>
          </cell>
          <cell r="DB287" t="str">
            <v>0</v>
          </cell>
          <cell r="DC287" t="str">
            <v>0</v>
          </cell>
          <cell r="DD287" t="str">
            <v>0</v>
          </cell>
          <cell r="DE287" t="str">
            <v>0</v>
          </cell>
          <cell r="DF287" t="str">
            <v>0</v>
          </cell>
          <cell r="DG287" t="str">
            <v>0</v>
          </cell>
          <cell r="DH287">
            <v>0</v>
          </cell>
          <cell r="DI287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 t="str">
            <v>0</v>
          </cell>
          <cell r="DN287">
            <v>0</v>
          </cell>
          <cell r="DO287" t="str">
            <v>0</v>
          </cell>
          <cell r="DP287" t="str">
            <v>0</v>
          </cell>
          <cell r="DQ287" t="str">
            <v>0</v>
          </cell>
          <cell r="DR287" t="str">
            <v>0</v>
          </cell>
          <cell r="DS287" t="str">
            <v>0</v>
          </cell>
          <cell r="DT287" t="str">
            <v>0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0</v>
          </cell>
          <cell r="DZ287" t="str">
            <v>0</v>
          </cell>
          <cell r="EA287" t="str">
            <v>0</v>
          </cell>
          <cell r="EB287" t="str">
            <v>0</v>
          </cell>
          <cell r="EC287" t="str">
            <v>0</v>
          </cell>
          <cell r="ED287" t="str">
            <v>0</v>
          </cell>
          <cell r="EE287" t="str">
            <v>0</v>
          </cell>
          <cell r="EF287">
            <v>0</v>
          </cell>
          <cell r="EG287" t="str">
            <v>0</v>
          </cell>
          <cell r="EH287" t="str">
            <v>0</v>
          </cell>
          <cell r="EI287">
            <v>0</v>
          </cell>
          <cell r="EJ287" t="str">
            <v>0</v>
          </cell>
          <cell r="EK287" t="str">
            <v>0</v>
          </cell>
          <cell r="EL287" t="str">
            <v>0</v>
          </cell>
          <cell r="EM287" t="str">
            <v>0</v>
          </cell>
          <cell r="EN287" t="str">
            <v>0</v>
          </cell>
          <cell r="EO287" t="str">
            <v>0</v>
          </cell>
          <cell r="EP287">
            <v>0</v>
          </cell>
          <cell r="EQ287">
            <v>0</v>
          </cell>
          <cell r="ER287" t="str">
            <v>0</v>
          </cell>
          <cell r="ES287" t="str">
            <v>0</v>
          </cell>
          <cell r="ET287" t="str">
            <v>0</v>
          </cell>
          <cell r="EU287" t="str">
            <v>0</v>
          </cell>
          <cell r="EV287" t="str">
            <v>0</v>
          </cell>
          <cell r="EY287">
            <v>3370</v>
          </cell>
          <cell r="FA287">
            <v>460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</row>
        <row r="288">
          <cell r="B288">
            <v>38998</v>
          </cell>
          <cell r="CC288">
            <v>0</v>
          </cell>
          <cell r="CR288" t="str">
            <v>0</v>
          </cell>
          <cell r="CS288" t="str">
            <v>0</v>
          </cell>
          <cell r="CT288" t="str">
            <v>0</v>
          </cell>
          <cell r="CU288" t="str">
            <v>0</v>
          </cell>
          <cell r="CV288" t="str">
            <v>0</v>
          </cell>
          <cell r="CW288" t="str">
            <v>0</v>
          </cell>
          <cell r="CX288" t="str">
            <v>0</v>
          </cell>
          <cell r="CY288" t="str">
            <v>0</v>
          </cell>
          <cell r="CZ288">
            <v>0</v>
          </cell>
          <cell r="DA288" t="str">
            <v>0</v>
          </cell>
          <cell r="DB288" t="str">
            <v>0</v>
          </cell>
          <cell r="DC288" t="str">
            <v>0</v>
          </cell>
          <cell r="DD288" t="str">
            <v>0</v>
          </cell>
          <cell r="DE288" t="str">
            <v>0</v>
          </cell>
          <cell r="DF288" t="str">
            <v>0</v>
          </cell>
          <cell r="DG288" t="str">
            <v>0</v>
          </cell>
          <cell r="DH288">
            <v>0</v>
          </cell>
          <cell r="DI288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 t="str">
            <v>0</v>
          </cell>
          <cell r="DN288">
            <v>0</v>
          </cell>
          <cell r="DO288" t="str">
            <v>0</v>
          </cell>
          <cell r="DP288" t="str">
            <v>0</v>
          </cell>
          <cell r="DQ288" t="str">
            <v>0</v>
          </cell>
          <cell r="DR288" t="str">
            <v>0</v>
          </cell>
          <cell r="DS288" t="str">
            <v>0</v>
          </cell>
          <cell r="DT288" t="str">
            <v>0</v>
          </cell>
          <cell r="DU288" t="str">
            <v>0</v>
          </cell>
          <cell r="DV288" t="str">
            <v>0</v>
          </cell>
          <cell r="DW288" t="str">
            <v>0</v>
          </cell>
          <cell r="DX288" t="str">
            <v>0</v>
          </cell>
          <cell r="DY288">
            <v>0</v>
          </cell>
          <cell r="DZ288" t="str">
            <v>0</v>
          </cell>
          <cell r="EA288" t="str">
            <v>0</v>
          </cell>
          <cell r="EB288" t="str">
            <v>0</v>
          </cell>
          <cell r="EC288" t="str">
            <v>0</v>
          </cell>
          <cell r="ED288" t="str">
            <v>0</v>
          </cell>
          <cell r="EE288" t="str">
            <v>0</v>
          </cell>
          <cell r="EF288">
            <v>0</v>
          </cell>
          <cell r="EG288" t="str">
            <v>0</v>
          </cell>
          <cell r="EH288" t="str">
            <v>0</v>
          </cell>
          <cell r="EI288">
            <v>0</v>
          </cell>
          <cell r="EJ288" t="str">
            <v>0</v>
          </cell>
          <cell r="EK288" t="str">
            <v>0</v>
          </cell>
          <cell r="EL288" t="str">
            <v>0</v>
          </cell>
          <cell r="EM288" t="str">
            <v>0</v>
          </cell>
          <cell r="EN288" t="str">
            <v>0</v>
          </cell>
          <cell r="EO288" t="str">
            <v>0</v>
          </cell>
          <cell r="EP288">
            <v>0</v>
          </cell>
          <cell r="EQ288">
            <v>0</v>
          </cell>
          <cell r="ER288" t="str">
            <v>0</v>
          </cell>
          <cell r="ES288" t="str">
            <v>0</v>
          </cell>
          <cell r="ET288" t="str">
            <v>0</v>
          </cell>
          <cell r="EU288" t="str">
            <v>0</v>
          </cell>
          <cell r="EV288" t="str">
            <v>0</v>
          </cell>
          <cell r="EY288">
            <v>3370</v>
          </cell>
          <cell r="FA288">
            <v>460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</row>
        <row r="289">
          <cell r="B289">
            <v>38999</v>
          </cell>
          <cell r="CC289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>
            <v>0</v>
          </cell>
          <cell r="DI289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0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>
            <v>0</v>
          </cell>
          <cell r="EG289" t="str">
            <v>0</v>
          </cell>
          <cell r="EH289" t="str">
            <v>0</v>
          </cell>
          <cell r="EI289">
            <v>0</v>
          </cell>
          <cell r="EJ289" t="str">
            <v>0</v>
          </cell>
          <cell r="EK289" t="str">
            <v>0</v>
          </cell>
          <cell r="EL289" t="str">
            <v>0</v>
          </cell>
          <cell r="EM289" t="str">
            <v>0</v>
          </cell>
          <cell r="EN289" t="str">
            <v>0</v>
          </cell>
          <cell r="EO289" t="str">
            <v>0</v>
          </cell>
          <cell r="EP289">
            <v>0</v>
          </cell>
          <cell r="EQ289">
            <v>0</v>
          </cell>
          <cell r="ER289" t="str">
            <v>0</v>
          </cell>
          <cell r="ES289" t="str">
            <v>0</v>
          </cell>
          <cell r="ET289" t="str">
            <v>0</v>
          </cell>
          <cell r="EU289" t="str">
            <v>0</v>
          </cell>
          <cell r="EV289" t="str">
            <v>0</v>
          </cell>
          <cell r="EY289">
            <v>3370</v>
          </cell>
          <cell r="FA289">
            <v>460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</row>
        <row r="290">
          <cell r="B290">
            <v>39000</v>
          </cell>
          <cell r="CC290">
            <v>0</v>
          </cell>
          <cell r="CR290" t="str">
            <v>0</v>
          </cell>
          <cell r="CS290" t="str">
            <v>0</v>
          </cell>
          <cell r="CT290" t="str">
            <v>0</v>
          </cell>
          <cell r="CU290" t="str">
            <v>0</v>
          </cell>
          <cell r="CV290" t="str">
            <v>0</v>
          </cell>
          <cell r="CW290" t="str">
            <v>0</v>
          </cell>
          <cell r="CX290" t="str">
            <v>0</v>
          </cell>
          <cell r="CY290" t="str">
            <v>0</v>
          </cell>
          <cell r="CZ290">
            <v>0</v>
          </cell>
          <cell r="DA290" t="str">
            <v>0</v>
          </cell>
          <cell r="DB290" t="str">
            <v>0</v>
          </cell>
          <cell r="DC290" t="str">
            <v>0</v>
          </cell>
          <cell r="DD290" t="str">
            <v>0</v>
          </cell>
          <cell r="DE290" t="str">
            <v>0</v>
          </cell>
          <cell r="DF290" t="str">
            <v>0</v>
          </cell>
          <cell r="DG290" t="str">
            <v>0</v>
          </cell>
          <cell r="DH290">
            <v>0</v>
          </cell>
          <cell r="DI290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 t="str">
            <v>0</v>
          </cell>
          <cell r="DN290">
            <v>0</v>
          </cell>
          <cell r="DO290" t="str">
            <v>0</v>
          </cell>
          <cell r="DP290" t="str">
            <v>0</v>
          </cell>
          <cell r="DQ290" t="str">
            <v>0</v>
          </cell>
          <cell r="DR290" t="str">
            <v>0</v>
          </cell>
          <cell r="DS290" t="str">
            <v>0</v>
          </cell>
          <cell r="DT290" t="str">
            <v>0</v>
          </cell>
          <cell r="DU290" t="str">
            <v>0</v>
          </cell>
          <cell r="DV290" t="str">
            <v>0</v>
          </cell>
          <cell r="DW290" t="str">
            <v>0</v>
          </cell>
          <cell r="DX290" t="str">
            <v>0</v>
          </cell>
          <cell r="DY290">
            <v>0</v>
          </cell>
          <cell r="DZ290" t="str">
            <v>0</v>
          </cell>
          <cell r="EA290" t="str">
            <v>0</v>
          </cell>
          <cell r="EB290" t="str">
            <v>0</v>
          </cell>
          <cell r="EC290" t="str">
            <v>0</v>
          </cell>
          <cell r="ED290" t="str">
            <v>0</v>
          </cell>
          <cell r="EE290" t="str">
            <v>0</v>
          </cell>
          <cell r="EF290">
            <v>0</v>
          </cell>
          <cell r="EG290" t="str">
            <v>0</v>
          </cell>
          <cell r="EH290" t="str">
            <v>0</v>
          </cell>
          <cell r="EI290">
            <v>0</v>
          </cell>
          <cell r="EJ290" t="str">
            <v>0</v>
          </cell>
          <cell r="EK290" t="str">
            <v>0</v>
          </cell>
          <cell r="EL290" t="str">
            <v>0</v>
          </cell>
          <cell r="EM290" t="str">
            <v>0</v>
          </cell>
          <cell r="EN290" t="str">
            <v>0</v>
          </cell>
          <cell r="EO290" t="str">
            <v>0</v>
          </cell>
          <cell r="EP290">
            <v>0</v>
          </cell>
          <cell r="EQ290">
            <v>0</v>
          </cell>
          <cell r="ER290" t="str">
            <v>0</v>
          </cell>
          <cell r="ES290" t="str">
            <v>0</v>
          </cell>
          <cell r="ET290" t="str">
            <v>0</v>
          </cell>
          <cell r="EU290" t="str">
            <v>0</v>
          </cell>
          <cell r="EV290" t="str">
            <v>0</v>
          </cell>
          <cell r="EY290">
            <v>3370</v>
          </cell>
          <cell r="FA290">
            <v>460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</row>
        <row r="291">
          <cell r="B291">
            <v>39001</v>
          </cell>
          <cell r="CC291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 t="str">
            <v>0</v>
          </cell>
          <cell r="CW291" t="str">
            <v>0</v>
          </cell>
          <cell r="CX291" t="str">
            <v>0</v>
          </cell>
          <cell r="CY291" t="str">
            <v>0</v>
          </cell>
          <cell r="CZ291">
            <v>0</v>
          </cell>
          <cell r="DA291" t="str">
            <v>0</v>
          </cell>
          <cell r="DB291" t="str">
            <v>0</v>
          </cell>
          <cell r="DC291" t="str">
            <v>0</v>
          </cell>
          <cell r="DD291" t="str">
            <v>0</v>
          </cell>
          <cell r="DE291" t="str">
            <v>0</v>
          </cell>
          <cell r="DF291" t="str">
            <v>0</v>
          </cell>
          <cell r="DG291" t="str">
            <v>0</v>
          </cell>
          <cell r="DH291">
            <v>0</v>
          </cell>
          <cell r="DI291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 t="str">
            <v>0</v>
          </cell>
          <cell r="DN291">
            <v>0</v>
          </cell>
          <cell r="DO291" t="str">
            <v>0</v>
          </cell>
          <cell r="DP291" t="str">
            <v>0</v>
          </cell>
          <cell r="DQ291" t="str">
            <v>0</v>
          </cell>
          <cell r="DR291" t="str">
            <v>0</v>
          </cell>
          <cell r="DS291" t="str">
            <v>0</v>
          </cell>
          <cell r="DT291" t="str">
            <v>0</v>
          </cell>
          <cell r="DU291" t="str">
            <v>0</v>
          </cell>
          <cell r="DV291" t="str">
            <v>0</v>
          </cell>
          <cell r="DW291" t="str">
            <v>0</v>
          </cell>
          <cell r="DX291" t="str">
            <v>0</v>
          </cell>
          <cell r="DY291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 t="str">
            <v>0</v>
          </cell>
          <cell r="EE291" t="str">
            <v>0</v>
          </cell>
          <cell r="EF291">
            <v>0</v>
          </cell>
          <cell r="EG291" t="str">
            <v>0</v>
          </cell>
          <cell r="EH291" t="str">
            <v>0</v>
          </cell>
          <cell r="EI291">
            <v>0</v>
          </cell>
          <cell r="EJ291" t="str">
            <v>0</v>
          </cell>
          <cell r="EK291" t="str">
            <v>0</v>
          </cell>
          <cell r="EL291" t="str">
            <v>0</v>
          </cell>
          <cell r="EM291" t="str">
            <v>0</v>
          </cell>
          <cell r="EN291" t="str">
            <v>0</v>
          </cell>
          <cell r="EO291" t="str">
            <v>0</v>
          </cell>
          <cell r="EP291">
            <v>0</v>
          </cell>
          <cell r="EQ291">
            <v>0</v>
          </cell>
          <cell r="ER291" t="str">
            <v>0</v>
          </cell>
          <cell r="ES291" t="str">
            <v>0</v>
          </cell>
          <cell r="ET291" t="str">
            <v>0</v>
          </cell>
          <cell r="EU291" t="str">
            <v>0</v>
          </cell>
          <cell r="EV291" t="str">
            <v>0</v>
          </cell>
          <cell r="EY291">
            <v>3370</v>
          </cell>
          <cell r="FA291">
            <v>460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</row>
        <row r="292">
          <cell r="B292">
            <v>39002</v>
          </cell>
          <cell r="CC292">
            <v>0</v>
          </cell>
          <cell r="CR292" t="str">
            <v>0</v>
          </cell>
          <cell r="CS292" t="str">
            <v>0</v>
          </cell>
          <cell r="CT292" t="str">
            <v>0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>
            <v>0</v>
          </cell>
          <cell r="DA292" t="str">
            <v>0</v>
          </cell>
          <cell r="DB292" t="str">
            <v>0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0</v>
          </cell>
          <cell r="DI292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 t="str">
            <v>0</v>
          </cell>
          <cell r="ED292" t="str">
            <v>0</v>
          </cell>
          <cell r="EE292" t="str">
            <v>0</v>
          </cell>
          <cell r="EF292">
            <v>0</v>
          </cell>
          <cell r="EG292" t="str">
            <v>0</v>
          </cell>
          <cell r="EH292" t="str">
            <v>0</v>
          </cell>
          <cell r="EI292">
            <v>0</v>
          </cell>
          <cell r="EJ292" t="str">
            <v>0</v>
          </cell>
          <cell r="EK292" t="str">
            <v>0</v>
          </cell>
          <cell r="EL292" t="str">
            <v>0</v>
          </cell>
          <cell r="EM292" t="str">
            <v>0</v>
          </cell>
          <cell r="EN292" t="str">
            <v>0</v>
          </cell>
          <cell r="EO292" t="str">
            <v>0</v>
          </cell>
          <cell r="EP292">
            <v>0</v>
          </cell>
          <cell r="EQ292">
            <v>0</v>
          </cell>
          <cell r="ER292" t="str">
            <v>0</v>
          </cell>
          <cell r="ES292" t="str">
            <v>0</v>
          </cell>
          <cell r="ET292" t="str">
            <v>0</v>
          </cell>
          <cell r="EU292" t="str">
            <v>0</v>
          </cell>
          <cell r="EV292" t="str">
            <v>0</v>
          </cell>
          <cell r="EY292">
            <v>3370</v>
          </cell>
          <cell r="FA292">
            <v>460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</row>
        <row r="293">
          <cell r="B293">
            <v>39003</v>
          </cell>
          <cell r="CC293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>
            <v>0</v>
          </cell>
          <cell r="DA293" t="str">
            <v>0</v>
          </cell>
          <cell r="DB293" t="str">
            <v>0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>
            <v>0</v>
          </cell>
          <cell r="DI293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 t="str">
            <v>0</v>
          </cell>
          <cell r="EE293" t="str">
            <v>0</v>
          </cell>
          <cell r="EF293">
            <v>0</v>
          </cell>
          <cell r="EG293" t="str">
            <v>0</v>
          </cell>
          <cell r="EH293" t="str">
            <v>0</v>
          </cell>
          <cell r="EI293">
            <v>0</v>
          </cell>
          <cell r="EJ293" t="str">
            <v>0</v>
          </cell>
          <cell r="EK293" t="str">
            <v>0</v>
          </cell>
          <cell r="EL293" t="str">
            <v>0</v>
          </cell>
          <cell r="EM293" t="str">
            <v>0</v>
          </cell>
          <cell r="EN293" t="str">
            <v>0</v>
          </cell>
          <cell r="EO293" t="str">
            <v>0</v>
          </cell>
          <cell r="EP293">
            <v>0</v>
          </cell>
          <cell r="EQ293">
            <v>0</v>
          </cell>
          <cell r="ER293" t="str">
            <v>0</v>
          </cell>
          <cell r="ES293" t="str">
            <v>0</v>
          </cell>
          <cell r="ET293" t="str">
            <v>0</v>
          </cell>
          <cell r="EU293" t="str">
            <v>0</v>
          </cell>
          <cell r="EV293" t="str">
            <v>0</v>
          </cell>
          <cell r="EY293">
            <v>3370</v>
          </cell>
          <cell r="FA293">
            <v>460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</row>
        <row r="294">
          <cell r="B294">
            <v>39004</v>
          </cell>
          <cell r="CC294">
            <v>0</v>
          </cell>
          <cell r="CR294" t="str">
            <v>0</v>
          </cell>
          <cell r="CS294" t="str">
            <v>0</v>
          </cell>
          <cell r="CT294" t="str">
            <v>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 t="str">
            <v>0</v>
          </cell>
          <cell r="CZ294">
            <v>0</v>
          </cell>
          <cell r="DA294" t="str">
            <v>0</v>
          </cell>
          <cell r="DB294" t="str">
            <v>0</v>
          </cell>
          <cell r="DC294" t="str">
            <v>0</v>
          </cell>
          <cell r="DD294" t="str">
            <v>0</v>
          </cell>
          <cell r="DE294" t="str">
            <v>0</v>
          </cell>
          <cell r="DF294" t="str">
            <v>0</v>
          </cell>
          <cell r="DG294" t="str">
            <v>0</v>
          </cell>
          <cell r="DH294">
            <v>0</v>
          </cell>
          <cell r="DI294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 t="str">
            <v>0</v>
          </cell>
          <cell r="DN294">
            <v>0</v>
          </cell>
          <cell r="DO294" t="str">
            <v>0</v>
          </cell>
          <cell r="DP294" t="str">
            <v>0</v>
          </cell>
          <cell r="DQ294" t="str">
            <v>0</v>
          </cell>
          <cell r="DR294" t="str">
            <v>0</v>
          </cell>
          <cell r="DS294" t="str">
            <v>0</v>
          </cell>
          <cell r="DT294" t="str">
            <v>0</v>
          </cell>
          <cell r="DU294" t="str">
            <v>0</v>
          </cell>
          <cell r="DV294" t="str">
            <v>0</v>
          </cell>
          <cell r="DW294" t="str">
            <v>0</v>
          </cell>
          <cell r="DX294" t="str">
            <v>0</v>
          </cell>
          <cell r="DY294">
            <v>0</v>
          </cell>
          <cell r="DZ294" t="str">
            <v>0</v>
          </cell>
          <cell r="EA294" t="str">
            <v>0</v>
          </cell>
          <cell r="EB294" t="str">
            <v>0</v>
          </cell>
          <cell r="EC294" t="str">
            <v>0</v>
          </cell>
          <cell r="ED294" t="str">
            <v>0</v>
          </cell>
          <cell r="EE294" t="str">
            <v>0</v>
          </cell>
          <cell r="EF294">
            <v>0</v>
          </cell>
          <cell r="EG294" t="str">
            <v>0</v>
          </cell>
          <cell r="EH294" t="str">
            <v>0</v>
          </cell>
          <cell r="EI294">
            <v>0</v>
          </cell>
          <cell r="EJ294" t="str">
            <v>0</v>
          </cell>
          <cell r="EK294" t="str">
            <v>0</v>
          </cell>
          <cell r="EL294" t="str">
            <v>0</v>
          </cell>
          <cell r="EM294" t="str">
            <v>0</v>
          </cell>
          <cell r="EN294" t="str">
            <v>0</v>
          </cell>
          <cell r="EO294" t="str">
            <v>0</v>
          </cell>
          <cell r="EP294">
            <v>0</v>
          </cell>
          <cell r="EQ294">
            <v>0</v>
          </cell>
          <cell r="ER294" t="str">
            <v>0</v>
          </cell>
          <cell r="ES294" t="str">
            <v>0</v>
          </cell>
          <cell r="ET294" t="str">
            <v>0</v>
          </cell>
          <cell r="EU294" t="str">
            <v>0</v>
          </cell>
          <cell r="EV294" t="str">
            <v>0</v>
          </cell>
          <cell r="EY294">
            <v>3370</v>
          </cell>
          <cell r="FA294">
            <v>460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</row>
        <row r="295">
          <cell r="B295">
            <v>39005</v>
          </cell>
          <cell r="CC295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 t="str">
            <v>0</v>
          </cell>
          <cell r="CW295" t="str">
            <v>0</v>
          </cell>
          <cell r="CX295" t="str">
            <v>0</v>
          </cell>
          <cell r="CY295" t="str">
            <v>0</v>
          </cell>
          <cell r="CZ295">
            <v>0</v>
          </cell>
          <cell r="DA295" t="str">
            <v>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>
            <v>0</v>
          </cell>
          <cell r="DI295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0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 t="str">
            <v>0</v>
          </cell>
          <cell r="DX295" t="str">
            <v>0</v>
          </cell>
          <cell r="DY295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>
            <v>0</v>
          </cell>
          <cell r="EG295" t="str">
            <v>0</v>
          </cell>
          <cell r="EH295" t="str">
            <v>0</v>
          </cell>
          <cell r="EI295">
            <v>0</v>
          </cell>
          <cell r="EJ295" t="str">
            <v>0</v>
          </cell>
          <cell r="EK295" t="str">
            <v>0</v>
          </cell>
          <cell r="EL295" t="str">
            <v>0</v>
          </cell>
          <cell r="EM295" t="str">
            <v>0</v>
          </cell>
          <cell r="EN295" t="str">
            <v>0</v>
          </cell>
          <cell r="EO295" t="str">
            <v>0</v>
          </cell>
          <cell r="EP295">
            <v>0</v>
          </cell>
          <cell r="EQ295">
            <v>0</v>
          </cell>
          <cell r="ER295" t="str">
            <v>0</v>
          </cell>
          <cell r="ES295" t="str">
            <v>0</v>
          </cell>
          <cell r="ET295" t="str">
            <v>0</v>
          </cell>
          <cell r="EU295" t="str">
            <v>0</v>
          </cell>
          <cell r="EV295" t="str">
            <v>0</v>
          </cell>
          <cell r="EY295">
            <v>3370</v>
          </cell>
          <cell r="FA295">
            <v>460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</row>
        <row r="296">
          <cell r="B296">
            <v>39006</v>
          </cell>
          <cell r="CC296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>
            <v>0</v>
          </cell>
          <cell r="DI296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>
            <v>0</v>
          </cell>
          <cell r="EG296" t="str">
            <v>0</v>
          </cell>
          <cell r="EH296" t="str">
            <v>0</v>
          </cell>
          <cell r="EI296">
            <v>0</v>
          </cell>
          <cell r="EJ296" t="str">
            <v>0</v>
          </cell>
          <cell r="EK296" t="str">
            <v>0</v>
          </cell>
          <cell r="EL296" t="str">
            <v>0</v>
          </cell>
          <cell r="EM296" t="str">
            <v>0</v>
          </cell>
          <cell r="EN296" t="str">
            <v>0</v>
          </cell>
          <cell r="EO296" t="str">
            <v>0</v>
          </cell>
          <cell r="EP296">
            <v>0</v>
          </cell>
          <cell r="EQ296">
            <v>0</v>
          </cell>
          <cell r="ER296" t="str">
            <v>0</v>
          </cell>
          <cell r="ES296" t="str">
            <v>0</v>
          </cell>
          <cell r="ET296" t="str">
            <v>0</v>
          </cell>
          <cell r="EU296" t="str">
            <v>0</v>
          </cell>
          <cell r="EV296" t="str">
            <v>0</v>
          </cell>
          <cell r="EY296">
            <v>3370</v>
          </cell>
          <cell r="FA296">
            <v>460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</row>
        <row r="297">
          <cell r="B297">
            <v>39007</v>
          </cell>
          <cell r="CC297">
            <v>0</v>
          </cell>
          <cell r="CR297" t="str">
            <v>0</v>
          </cell>
          <cell r="CS297" t="str">
            <v>0</v>
          </cell>
          <cell r="CT297" t="str">
            <v>0</v>
          </cell>
          <cell r="CU297" t="str">
            <v>0</v>
          </cell>
          <cell r="CV297" t="str">
            <v>0</v>
          </cell>
          <cell r="CW297" t="str">
            <v>0</v>
          </cell>
          <cell r="CX297" t="str">
            <v>0</v>
          </cell>
          <cell r="CY297" t="str">
            <v>0</v>
          </cell>
          <cell r="CZ297">
            <v>0</v>
          </cell>
          <cell r="DA297" t="str">
            <v>0</v>
          </cell>
          <cell r="DB297" t="str">
            <v>0</v>
          </cell>
          <cell r="DC297" t="str">
            <v>0</v>
          </cell>
          <cell r="DD297" t="str">
            <v>0</v>
          </cell>
          <cell r="DE297" t="str">
            <v>0</v>
          </cell>
          <cell r="DF297" t="str">
            <v>0</v>
          </cell>
          <cell r="DG297" t="str">
            <v>0</v>
          </cell>
          <cell r="DH297">
            <v>0</v>
          </cell>
          <cell r="DI297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 t="str">
            <v>0</v>
          </cell>
          <cell r="DN297">
            <v>0</v>
          </cell>
          <cell r="DO297" t="str">
            <v>0</v>
          </cell>
          <cell r="DP297" t="str">
            <v>0</v>
          </cell>
          <cell r="DQ297" t="str">
            <v>0</v>
          </cell>
          <cell r="DR297" t="str">
            <v>0</v>
          </cell>
          <cell r="DS297" t="str">
            <v>0</v>
          </cell>
          <cell r="DT297" t="str">
            <v>0</v>
          </cell>
          <cell r="DU297" t="str">
            <v>0</v>
          </cell>
          <cell r="DV297" t="str">
            <v>0</v>
          </cell>
          <cell r="DW297" t="str">
            <v>0</v>
          </cell>
          <cell r="DX297" t="str">
            <v>0</v>
          </cell>
          <cell r="DY297">
            <v>0</v>
          </cell>
          <cell r="DZ297" t="str">
            <v>0</v>
          </cell>
          <cell r="EA297" t="str">
            <v>0</v>
          </cell>
          <cell r="EB297" t="str">
            <v>0</v>
          </cell>
          <cell r="EC297" t="str">
            <v>0</v>
          </cell>
          <cell r="ED297" t="str">
            <v>0</v>
          </cell>
          <cell r="EE297" t="str">
            <v>0</v>
          </cell>
          <cell r="EF297">
            <v>0</v>
          </cell>
          <cell r="EG297" t="str">
            <v>0</v>
          </cell>
          <cell r="EH297" t="str">
            <v>0</v>
          </cell>
          <cell r="EI297">
            <v>0</v>
          </cell>
          <cell r="EJ297" t="str">
            <v>0</v>
          </cell>
          <cell r="EK297" t="str">
            <v>0</v>
          </cell>
          <cell r="EL297" t="str">
            <v>0</v>
          </cell>
          <cell r="EM297" t="str">
            <v>0</v>
          </cell>
          <cell r="EN297" t="str">
            <v>0</v>
          </cell>
          <cell r="EO297" t="str">
            <v>0</v>
          </cell>
          <cell r="EP297">
            <v>0</v>
          </cell>
          <cell r="EQ297">
            <v>0</v>
          </cell>
          <cell r="ER297" t="str">
            <v>0</v>
          </cell>
          <cell r="ES297" t="str">
            <v>0</v>
          </cell>
          <cell r="ET297" t="str">
            <v>0</v>
          </cell>
          <cell r="EU297" t="str">
            <v>0</v>
          </cell>
          <cell r="EV297" t="str">
            <v>0</v>
          </cell>
          <cell r="EY297">
            <v>3370</v>
          </cell>
          <cell r="FA297">
            <v>460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</row>
        <row r="298">
          <cell r="B298">
            <v>39008</v>
          </cell>
          <cell r="CC298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 t="str">
            <v>0</v>
          </cell>
          <cell r="CX298" t="str">
            <v>0</v>
          </cell>
          <cell r="CY298" t="str">
            <v>0</v>
          </cell>
          <cell r="CZ298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>
            <v>0</v>
          </cell>
          <cell r="DI298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 t="str">
            <v>0</v>
          </cell>
          <cell r="DN298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>
            <v>0</v>
          </cell>
          <cell r="EG298" t="str">
            <v>0</v>
          </cell>
          <cell r="EH298" t="str">
            <v>0</v>
          </cell>
          <cell r="EI298">
            <v>0</v>
          </cell>
          <cell r="EJ298" t="str">
            <v>0</v>
          </cell>
          <cell r="EK298" t="str">
            <v>0</v>
          </cell>
          <cell r="EL298" t="str">
            <v>0</v>
          </cell>
          <cell r="EM298" t="str">
            <v>0</v>
          </cell>
          <cell r="EN298" t="str">
            <v>0</v>
          </cell>
          <cell r="EO298" t="str">
            <v>0</v>
          </cell>
          <cell r="EP298">
            <v>0</v>
          </cell>
          <cell r="EQ298">
            <v>0</v>
          </cell>
          <cell r="ER298" t="str">
            <v>0</v>
          </cell>
          <cell r="ES298" t="str">
            <v>0</v>
          </cell>
          <cell r="ET298" t="str">
            <v>0</v>
          </cell>
          <cell r="EU298" t="str">
            <v>0</v>
          </cell>
          <cell r="EV298" t="str">
            <v>0</v>
          </cell>
          <cell r="EY298">
            <v>3370</v>
          </cell>
          <cell r="FA298">
            <v>460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</row>
        <row r="299">
          <cell r="B299">
            <v>39009</v>
          </cell>
          <cell r="CC299">
            <v>0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 t="str">
            <v>0</v>
          </cell>
          <cell r="DF299" t="str">
            <v>0</v>
          </cell>
          <cell r="DG299" t="str">
            <v>0</v>
          </cell>
          <cell r="DH299">
            <v>0</v>
          </cell>
          <cell r="DI299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 t="str">
            <v>0</v>
          </cell>
          <cell r="DX299" t="str">
            <v>0</v>
          </cell>
          <cell r="DY299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>
            <v>0</v>
          </cell>
          <cell r="EG299" t="str">
            <v>0</v>
          </cell>
          <cell r="EH299" t="str">
            <v>0</v>
          </cell>
          <cell r="EI299">
            <v>0</v>
          </cell>
          <cell r="EJ299" t="str">
            <v>0</v>
          </cell>
          <cell r="EK299" t="str">
            <v>0</v>
          </cell>
          <cell r="EL299" t="str">
            <v>0</v>
          </cell>
          <cell r="EM299" t="str">
            <v>0</v>
          </cell>
          <cell r="EN299" t="str">
            <v>0</v>
          </cell>
          <cell r="EO299" t="str">
            <v>0</v>
          </cell>
          <cell r="EP299">
            <v>0</v>
          </cell>
          <cell r="EQ299">
            <v>0</v>
          </cell>
          <cell r="ER299" t="str">
            <v>0</v>
          </cell>
          <cell r="ES299" t="str">
            <v>0</v>
          </cell>
          <cell r="ET299" t="str">
            <v>0</v>
          </cell>
          <cell r="EU299" t="str">
            <v>0</v>
          </cell>
          <cell r="EV299" t="str">
            <v>0</v>
          </cell>
          <cell r="EY299">
            <v>3370</v>
          </cell>
          <cell r="FA299">
            <v>460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</row>
        <row r="300">
          <cell r="B300">
            <v>39010</v>
          </cell>
          <cell r="CC300">
            <v>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 t="str">
            <v>0</v>
          </cell>
          <cell r="DF300" t="str">
            <v>0</v>
          </cell>
          <cell r="DG300" t="str">
            <v>0</v>
          </cell>
          <cell r="DH300">
            <v>0</v>
          </cell>
          <cell r="DI300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 t="str">
            <v>0</v>
          </cell>
          <cell r="DX300" t="str">
            <v>0</v>
          </cell>
          <cell r="DY300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>
            <v>0</v>
          </cell>
          <cell r="EG300" t="str">
            <v>0</v>
          </cell>
          <cell r="EH300" t="str">
            <v>0</v>
          </cell>
          <cell r="EI300">
            <v>0</v>
          </cell>
          <cell r="EJ300" t="str">
            <v>0</v>
          </cell>
          <cell r="EK300" t="str">
            <v>0</v>
          </cell>
          <cell r="EL300" t="str">
            <v>0</v>
          </cell>
          <cell r="EM300" t="str">
            <v>0</v>
          </cell>
          <cell r="EN300" t="str">
            <v>0</v>
          </cell>
          <cell r="EO300" t="str">
            <v>0</v>
          </cell>
          <cell r="EP300">
            <v>0</v>
          </cell>
          <cell r="EQ300">
            <v>0</v>
          </cell>
          <cell r="ER300" t="str">
            <v>0</v>
          </cell>
          <cell r="ES300" t="str">
            <v>0</v>
          </cell>
          <cell r="ET300" t="str">
            <v>0</v>
          </cell>
          <cell r="EU300" t="str">
            <v>0</v>
          </cell>
          <cell r="EV300" t="str">
            <v>0</v>
          </cell>
          <cell r="EY300">
            <v>3370</v>
          </cell>
          <cell r="FA300">
            <v>460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</row>
        <row r="301">
          <cell r="B301">
            <v>39011</v>
          </cell>
          <cell r="CC301">
            <v>0</v>
          </cell>
          <cell r="CR301" t="str">
            <v>0</v>
          </cell>
          <cell r="CS301" t="str">
            <v>0</v>
          </cell>
          <cell r="CT301" t="str">
            <v>0</v>
          </cell>
          <cell r="CU301" t="str">
            <v>0</v>
          </cell>
          <cell r="CV301" t="str">
            <v>0</v>
          </cell>
          <cell r="CW301" t="str">
            <v>0</v>
          </cell>
          <cell r="CX301" t="str">
            <v>0</v>
          </cell>
          <cell r="CY301" t="str">
            <v>0</v>
          </cell>
          <cell r="CZ301">
            <v>0</v>
          </cell>
          <cell r="DA301" t="str">
            <v>0</v>
          </cell>
          <cell r="DB301" t="str">
            <v>0</v>
          </cell>
          <cell r="DC301" t="str">
            <v>0</v>
          </cell>
          <cell r="DD301" t="str">
            <v>0</v>
          </cell>
          <cell r="DE301" t="str">
            <v>0</v>
          </cell>
          <cell r="DF301" t="str">
            <v>0</v>
          </cell>
          <cell r="DG301" t="str">
            <v>0</v>
          </cell>
          <cell r="DH301">
            <v>0</v>
          </cell>
          <cell r="DI301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 t="str">
            <v>0</v>
          </cell>
          <cell r="DN301">
            <v>0</v>
          </cell>
          <cell r="DO301" t="str">
            <v>0</v>
          </cell>
          <cell r="DP301" t="str">
            <v>0</v>
          </cell>
          <cell r="DQ301" t="str">
            <v>0</v>
          </cell>
          <cell r="DR301" t="str">
            <v>0</v>
          </cell>
          <cell r="DS301" t="str">
            <v>0</v>
          </cell>
          <cell r="DT301" t="str">
            <v>0</v>
          </cell>
          <cell r="DU301" t="str">
            <v>0</v>
          </cell>
          <cell r="DV301" t="str">
            <v>0</v>
          </cell>
          <cell r="DW301" t="str">
            <v>0</v>
          </cell>
          <cell r="DX301" t="str">
            <v>0</v>
          </cell>
          <cell r="DY301">
            <v>0</v>
          </cell>
          <cell r="DZ301" t="str">
            <v>0</v>
          </cell>
          <cell r="EA301" t="str">
            <v>0</v>
          </cell>
          <cell r="EB301" t="str">
            <v>0</v>
          </cell>
          <cell r="EC301" t="str">
            <v>0</v>
          </cell>
          <cell r="ED301" t="str">
            <v>0</v>
          </cell>
          <cell r="EE301" t="str">
            <v>0</v>
          </cell>
          <cell r="EF301">
            <v>0</v>
          </cell>
          <cell r="EG301" t="str">
            <v>0</v>
          </cell>
          <cell r="EH301" t="str">
            <v>0</v>
          </cell>
          <cell r="EI301">
            <v>0</v>
          </cell>
          <cell r="EJ301" t="str">
            <v>0</v>
          </cell>
          <cell r="EK301" t="str">
            <v>0</v>
          </cell>
          <cell r="EL301" t="str">
            <v>0</v>
          </cell>
          <cell r="EM301" t="str">
            <v>0</v>
          </cell>
          <cell r="EN301" t="str">
            <v>0</v>
          </cell>
          <cell r="EO301" t="str">
            <v>0</v>
          </cell>
          <cell r="EP301">
            <v>0</v>
          </cell>
          <cell r="EQ301">
            <v>0</v>
          </cell>
          <cell r="ER301" t="str">
            <v>0</v>
          </cell>
          <cell r="ES301" t="str">
            <v>0</v>
          </cell>
          <cell r="ET301" t="str">
            <v>0</v>
          </cell>
          <cell r="EU301" t="str">
            <v>0</v>
          </cell>
          <cell r="EV301" t="str">
            <v>0</v>
          </cell>
          <cell r="EY301">
            <v>3370</v>
          </cell>
          <cell r="FA301">
            <v>460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</row>
        <row r="302">
          <cell r="B302">
            <v>39012</v>
          </cell>
          <cell r="CC302">
            <v>0</v>
          </cell>
          <cell r="CR302" t="str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 t="str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 t="str">
            <v>0</v>
          </cell>
          <cell r="DH302">
            <v>0</v>
          </cell>
          <cell r="DI302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>
            <v>0</v>
          </cell>
          <cell r="DO302" t="str">
            <v>0</v>
          </cell>
          <cell r="DP302" t="str">
            <v>0</v>
          </cell>
          <cell r="DQ302" t="str">
            <v>0</v>
          </cell>
          <cell r="DR302" t="str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 t="str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 t="str">
            <v>0</v>
          </cell>
          <cell r="EH302" t="str">
            <v>0</v>
          </cell>
          <cell r="EI302">
            <v>0</v>
          </cell>
          <cell r="EJ302" t="str">
            <v>0</v>
          </cell>
          <cell r="EK302" t="str">
            <v>0</v>
          </cell>
          <cell r="EL302" t="str">
            <v>0</v>
          </cell>
          <cell r="EM302" t="str">
            <v>0</v>
          </cell>
          <cell r="EN302" t="str">
            <v>0</v>
          </cell>
          <cell r="EO302" t="str">
            <v>0</v>
          </cell>
          <cell r="EP302">
            <v>0</v>
          </cell>
          <cell r="EQ302">
            <v>0</v>
          </cell>
          <cell r="ER302" t="str">
            <v>0</v>
          </cell>
          <cell r="ES302" t="str">
            <v>0</v>
          </cell>
          <cell r="ET302" t="str">
            <v>0</v>
          </cell>
          <cell r="EU302" t="str">
            <v>0</v>
          </cell>
          <cell r="EV302" t="str">
            <v>0</v>
          </cell>
          <cell r="EY302">
            <v>3370</v>
          </cell>
          <cell r="FA302">
            <v>460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</row>
        <row r="303">
          <cell r="B303">
            <v>39013</v>
          </cell>
          <cell r="CC303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 t="str">
            <v>0</v>
          </cell>
          <cell r="DH303">
            <v>0</v>
          </cell>
          <cell r="DI303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 t="str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 t="str">
            <v>0</v>
          </cell>
          <cell r="EH303" t="str">
            <v>0</v>
          </cell>
          <cell r="EI303">
            <v>0</v>
          </cell>
          <cell r="EJ303" t="str">
            <v>0</v>
          </cell>
          <cell r="EK303" t="str">
            <v>0</v>
          </cell>
          <cell r="EL303" t="str">
            <v>0</v>
          </cell>
          <cell r="EM303" t="str">
            <v>0</v>
          </cell>
          <cell r="EN303" t="str">
            <v>0</v>
          </cell>
          <cell r="EO303" t="str">
            <v>0</v>
          </cell>
          <cell r="EP303">
            <v>0</v>
          </cell>
          <cell r="EQ303">
            <v>0</v>
          </cell>
          <cell r="ER303" t="str">
            <v>0</v>
          </cell>
          <cell r="ES303" t="str">
            <v>0</v>
          </cell>
          <cell r="ET303" t="str">
            <v>0</v>
          </cell>
          <cell r="EU303" t="str">
            <v>0</v>
          </cell>
          <cell r="EV303" t="str">
            <v>0</v>
          </cell>
          <cell r="EY303">
            <v>3370</v>
          </cell>
          <cell r="FA303">
            <v>460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</row>
        <row r="304">
          <cell r="B304">
            <v>39014</v>
          </cell>
          <cell r="CC304">
            <v>0</v>
          </cell>
          <cell r="CR304" t="str">
            <v>0</v>
          </cell>
          <cell r="CS304" t="str">
            <v>0</v>
          </cell>
          <cell r="CT304" t="str">
            <v>0</v>
          </cell>
          <cell r="CU304" t="str">
            <v>0</v>
          </cell>
          <cell r="CV304" t="str">
            <v>0</v>
          </cell>
          <cell r="CW304" t="str">
            <v>0</v>
          </cell>
          <cell r="CX304" t="str">
            <v>0</v>
          </cell>
          <cell r="CY304" t="str">
            <v>0</v>
          </cell>
          <cell r="CZ304">
            <v>0</v>
          </cell>
          <cell r="DA304" t="str">
            <v>0</v>
          </cell>
          <cell r="DB304" t="str">
            <v>0</v>
          </cell>
          <cell r="DC304" t="str">
            <v>0</v>
          </cell>
          <cell r="DD304" t="str">
            <v>0</v>
          </cell>
          <cell r="DE304" t="str">
            <v>0</v>
          </cell>
          <cell r="DF304" t="str">
            <v>0</v>
          </cell>
          <cell r="DG304" t="str">
            <v>0</v>
          </cell>
          <cell r="DH304">
            <v>0</v>
          </cell>
          <cell r="DI304">
            <v>0</v>
          </cell>
          <cell r="DJ304" t="str">
            <v>0</v>
          </cell>
          <cell r="DK304" t="str">
            <v>0</v>
          </cell>
          <cell r="DL304" t="str">
            <v>0</v>
          </cell>
          <cell r="DM304" t="str">
            <v>0</v>
          </cell>
          <cell r="DN304">
            <v>0</v>
          </cell>
          <cell r="DO304" t="str">
            <v>0</v>
          </cell>
          <cell r="DP304" t="str">
            <v>0</v>
          </cell>
          <cell r="DQ304" t="str">
            <v>0</v>
          </cell>
          <cell r="DR304" t="str">
            <v>0</v>
          </cell>
          <cell r="DS304" t="str">
            <v>0</v>
          </cell>
          <cell r="DT304" t="str">
            <v>0</v>
          </cell>
          <cell r="DU304" t="str">
            <v>0</v>
          </cell>
          <cell r="DV304" t="str">
            <v>0</v>
          </cell>
          <cell r="DW304" t="str">
            <v>0</v>
          </cell>
          <cell r="DX304" t="str">
            <v>0</v>
          </cell>
          <cell r="DY304">
            <v>0</v>
          </cell>
          <cell r="DZ304" t="str">
            <v>0</v>
          </cell>
          <cell r="EA304" t="str">
            <v>0</v>
          </cell>
          <cell r="EB304" t="str">
            <v>0</v>
          </cell>
          <cell r="EC304" t="str">
            <v>0</v>
          </cell>
          <cell r="ED304" t="str">
            <v>0</v>
          </cell>
          <cell r="EE304" t="str">
            <v>0</v>
          </cell>
          <cell r="EF304">
            <v>0</v>
          </cell>
          <cell r="EG304" t="str">
            <v>0</v>
          </cell>
          <cell r="EH304" t="str">
            <v>0</v>
          </cell>
          <cell r="EI304">
            <v>0</v>
          </cell>
          <cell r="EJ304" t="str">
            <v>0</v>
          </cell>
          <cell r="EK304" t="str">
            <v>0</v>
          </cell>
          <cell r="EL304" t="str">
            <v>0</v>
          </cell>
          <cell r="EM304" t="str">
            <v>0</v>
          </cell>
          <cell r="EN304" t="str">
            <v>0</v>
          </cell>
          <cell r="EO304" t="str">
            <v>0</v>
          </cell>
          <cell r="EP304">
            <v>0</v>
          </cell>
          <cell r="EQ304">
            <v>0</v>
          </cell>
          <cell r="ER304" t="str">
            <v>0</v>
          </cell>
          <cell r="ES304" t="str">
            <v>0</v>
          </cell>
          <cell r="ET304" t="str">
            <v>0</v>
          </cell>
          <cell r="EU304" t="str">
            <v>0</v>
          </cell>
          <cell r="EV304" t="str">
            <v>0</v>
          </cell>
          <cell r="EY304">
            <v>3370</v>
          </cell>
          <cell r="FA304">
            <v>460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</row>
        <row r="305">
          <cell r="B305">
            <v>39015</v>
          </cell>
          <cell r="CC305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>
            <v>0</v>
          </cell>
          <cell r="DI305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 t="str">
            <v>0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>
            <v>0</v>
          </cell>
          <cell r="EG305" t="str">
            <v>0</v>
          </cell>
          <cell r="EH305" t="str">
            <v>0</v>
          </cell>
          <cell r="EI305">
            <v>0</v>
          </cell>
          <cell r="EJ305" t="str">
            <v>0</v>
          </cell>
          <cell r="EK305" t="str">
            <v>0</v>
          </cell>
          <cell r="EL305" t="str">
            <v>0</v>
          </cell>
          <cell r="EM305" t="str">
            <v>0</v>
          </cell>
          <cell r="EN305" t="str">
            <v>0</v>
          </cell>
          <cell r="EO305" t="str">
            <v>0</v>
          </cell>
          <cell r="EP305">
            <v>0</v>
          </cell>
          <cell r="EQ305">
            <v>0</v>
          </cell>
          <cell r="ER305" t="str">
            <v>0</v>
          </cell>
          <cell r="ES305" t="str">
            <v>0</v>
          </cell>
          <cell r="ET305" t="str">
            <v>0</v>
          </cell>
          <cell r="EU305" t="str">
            <v>0</v>
          </cell>
          <cell r="EV305" t="str">
            <v>0</v>
          </cell>
          <cell r="EY305">
            <v>3370</v>
          </cell>
          <cell r="FA305">
            <v>460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</row>
        <row r="306">
          <cell r="B306">
            <v>39016</v>
          </cell>
          <cell r="CC306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>
            <v>0</v>
          </cell>
          <cell r="DA306" t="str">
            <v>0</v>
          </cell>
          <cell r="DB306" t="str">
            <v>0</v>
          </cell>
          <cell r="DC306" t="str">
            <v>0</v>
          </cell>
          <cell r="DD306" t="str">
            <v>0</v>
          </cell>
          <cell r="DE306" t="str">
            <v>0</v>
          </cell>
          <cell r="DF306" t="str">
            <v>0</v>
          </cell>
          <cell r="DG306" t="str">
            <v>0</v>
          </cell>
          <cell r="DH306">
            <v>0</v>
          </cell>
          <cell r="DI306">
            <v>0</v>
          </cell>
          <cell r="DJ306" t="str">
            <v>0</v>
          </cell>
          <cell r="DK306" t="str">
            <v>0</v>
          </cell>
          <cell r="DL306" t="str">
            <v>0</v>
          </cell>
          <cell r="DM306" t="str">
            <v>0</v>
          </cell>
          <cell r="DN306">
            <v>0</v>
          </cell>
          <cell r="DO306" t="str">
            <v>0</v>
          </cell>
          <cell r="DP306" t="str">
            <v>0</v>
          </cell>
          <cell r="DQ306" t="str">
            <v>0</v>
          </cell>
          <cell r="DR306" t="str">
            <v>0</v>
          </cell>
          <cell r="DS306" t="str">
            <v>0</v>
          </cell>
          <cell r="DT306" t="str">
            <v>0</v>
          </cell>
          <cell r="DU306" t="str">
            <v>0</v>
          </cell>
          <cell r="DV306" t="str">
            <v>0</v>
          </cell>
          <cell r="DW306" t="str">
            <v>0</v>
          </cell>
          <cell r="DX306" t="str">
            <v>0</v>
          </cell>
          <cell r="DY306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 t="str">
            <v>0</v>
          </cell>
          <cell r="EE306" t="str">
            <v>0</v>
          </cell>
          <cell r="EF306">
            <v>0</v>
          </cell>
          <cell r="EG306" t="str">
            <v>0</v>
          </cell>
          <cell r="EH306" t="str">
            <v>0</v>
          </cell>
          <cell r="EI306">
            <v>0</v>
          </cell>
          <cell r="EJ306" t="str">
            <v>0</v>
          </cell>
          <cell r="EK306" t="str">
            <v>0</v>
          </cell>
          <cell r="EL306" t="str">
            <v>0</v>
          </cell>
          <cell r="EM306" t="str">
            <v>0</v>
          </cell>
          <cell r="EN306" t="str">
            <v>0</v>
          </cell>
          <cell r="EO306" t="str">
            <v>0</v>
          </cell>
          <cell r="EP306">
            <v>0</v>
          </cell>
          <cell r="EQ306">
            <v>0</v>
          </cell>
          <cell r="ER306" t="str">
            <v>0</v>
          </cell>
          <cell r="ES306" t="str">
            <v>0</v>
          </cell>
          <cell r="ET306" t="str">
            <v>0</v>
          </cell>
          <cell r="EU306" t="str">
            <v>0</v>
          </cell>
          <cell r="EV306" t="str">
            <v>0</v>
          </cell>
          <cell r="EY306">
            <v>3370</v>
          </cell>
          <cell r="FA306">
            <v>460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</row>
        <row r="307">
          <cell r="B307">
            <v>39017</v>
          </cell>
          <cell r="CC307">
            <v>0</v>
          </cell>
          <cell r="CR307" t="str">
            <v>0</v>
          </cell>
          <cell r="CS307" t="str">
            <v>0</v>
          </cell>
          <cell r="CT307" t="str">
            <v>0</v>
          </cell>
          <cell r="CU307" t="str">
            <v>0</v>
          </cell>
          <cell r="CV307" t="str">
            <v>0</v>
          </cell>
          <cell r="CW307" t="str">
            <v>0</v>
          </cell>
          <cell r="CX307" t="str">
            <v>0</v>
          </cell>
          <cell r="CY307" t="str">
            <v>0</v>
          </cell>
          <cell r="CZ307">
            <v>0</v>
          </cell>
          <cell r="DA307" t="str">
            <v>0</v>
          </cell>
          <cell r="DB307" t="str">
            <v>0</v>
          </cell>
          <cell r="DC307" t="str">
            <v>0</v>
          </cell>
          <cell r="DD307" t="str">
            <v>0</v>
          </cell>
          <cell r="DE307" t="str">
            <v>0</v>
          </cell>
          <cell r="DF307" t="str">
            <v>0</v>
          </cell>
          <cell r="DG307" t="str">
            <v>0</v>
          </cell>
          <cell r="DH307">
            <v>0</v>
          </cell>
          <cell r="DI307">
            <v>0</v>
          </cell>
          <cell r="DJ307" t="str">
            <v>0</v>
          </cell>
          <cell r="DK307" t="str">
            <v>0</v>
          </cell>
          <cell r="DL307" t="str">
            <v>0</v>
          </cell>
          <cell r="DM307" t="str">
            <v>0</v>
          </cell>
          <cell r="DN307">
            <v>0</v>
          </cell>
          <cell r="DO307" t="str">
            <v>0</v>
          </cell>
          <cell r="DP307" t="str">
            <v>0</v>
          </cell>
          <cell r="DQ307" t="str">
            <v>0</v>
          </cell>
          <cell r="DR307" t="str">
            <v>0</v>
          </cell>
          <cell r="DS307" t="str">
            <v>0</v>
          </cell>
          <cell r="DT307" t="str">
            <v>0</v>
          </cell>
          <cell r="DU307" t="str">
            <v>0</v>
          </cell>
          <cell r="DV307" t="str">
            <v>0</v>
          </cell>
          <cell r="DW307" t="str">
            <v>0</v>
          </cell>
          <cell r="DX307" t="str">
            <v>0</v>
          </cell>
          <cell r="DY307">
            <v>0</v>
          </cell>
          <cell r="DZ307" t="str">
            <v>0</v>
          </cell>
          <cell r="EA307" t="str">
            <v>0</v>
          </cell>
          <cell r="EB307" t="str">
            <v>0</v>
          </cell>
          <cell r="EC307" t="str">
            <v>0</v>
          </cell>
          <cell r="ED307" t="str">
            <v>0</v>
          </cell>
          <cell r="EE307" t="str">
            <v>0</v>
          </cell>
          <cell r="EF307">
            <v>0</v>
          </cell>
          <cell r="EG307" t="str">
            <v>0</v>
          </cell>
          <cell r="EH307" t="str">
            <v>0</v>
          </cell>
          <cell r="EI307">
            <v>0</v>
          </cell>
          <cell r="EJ307" t="str">
            <v>0</v>
          </cell>
          <cell r="EK307" t="str">
            <v>0</v>
          </cell>
          <cell r="EL307" t="str">
            <v>0</v>
          </cell>
          <cell r="EM307" t="str">
            <v>0</v>
          </cell>
          <cell r="EN307" t="str">
            <v>0</v>
          </cell>
          <cell r="EO307" t="str">
            <v>0</v>
          </cell>
          <cell r="EP307">
            <v>0</v>
          </cell>
          <cell r="EQ307">
            <v>0</v>
          </cell>
          <cell r="ER307" t="str">
            <v>0</v>
          </cell>
          <cell r="ES307" t="str">
            <v>0</v>
          </cell>
          <cell r="ET307" t="str">
            <v>0</v>
          </cell>
          <cell r="EU307" t="str">
            <v>0</v>
          </cell>
          <cell r="EV307" t="str">
            <v>0</v>
          </cell>
          <cell r="EY307">
            <v>3370</v>
          </cell>
          <cell r="FA307">
            <v>460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</row>
        <row r="308">
          <cell r="B308">
            <v>39018</v>
          </cell>
          <cell r="CC308">
            <v>0</v>
          </cell>
          <cell r="CR308" t="str">
            <v>0</v>
          </cell>
          <cell r="CS308" t="str">
            <v>0</v>
          </cell>
          <cell r="CT308" t="str">
            <v>0</v>
          </cell>
          <cell r="CU308" t="str">
            <v>0</v>
          </cell>
          <cell r="CV308" t="str">
            <v>0</v>
          </cell>
          <cell r="CW308" t="str">
            <v>0</v>
          </cell>
          <cell r="CX308" t="str">
            <v>0</v>
          </cell>
          <cell r="CY308" t="str">
            <v>0</v>
          </cell>
          <cell r="CZ308">
            <v>0</v>
          </cell>
          <cell r="DA308" t="str">
            <v>0</v>
          </cell>
          <cell r="DB308" t="str">
            <v>0</v>
          </cell>
          <cell r="DC308" t="str">
            <v>0</v>
          </cell>
          <cell r="DD308" t="str">
            <v>0</v>
          </cell>
          <cell r="DE308" t="str">
            <v>0</v>
          </cell>
          <cell r="DF308" t="str">
            <v>0</v>
          </cell>
          <cell r="DG308" t="str">
            <v>0</v>
          </cell>
          <cell r="DH308">
            <v>0</v>
          </cell>
          <cell r="DI308">
            <v>0</v>
          </cell>
          <cell r="DJ308" t="str">
            <v>0</v>
          </cell>
          <cell r="DK308" t="str">
            <v>0</v>
          </cell>
          <cell r="DL308" t="str">
            <v>0</v>
          </cell>
          <cell r="DM308" t="str">
            <v>0</v>
          </cell>
          <cell r="DN308">
            <v>0</v>
          </cell>
          <cell r="DO308" t="str">
            <v>0</v>
          </cell>
          <cell r="DP308" t="str">
            <v>0</v>
          </cell>
          <cell r="DQ308" t="str">
            <v>0</v>
          </cell>
          <cell r="DR308" t="str">
            <v>0</v>
          </cell>
          <cell r="DS308" t="str">
            <v>0</v>
          </cell>
          <cell r="DT308" t="str">
            <v>0</v>
          </cell>
          <cell r="DU308" t="str">
            <v>0</v>
          </cell>
          <cell r="DV308" t="str">
            <v>0</v>
          </cell>
          <cell r="DW308" t="str">
            <v>0</v>
          </cell>
          <cell r="DX308" t="str">
            <v>0</v>
          </cell>
          <cell r="DY308">
            <v>0</v>
          </cell>
          <cell r="DZ308" t="str">
            <v>0</v>
          </cell>
          <cell r="EA308" t="str">
            <v>0</v>
          </cell>
          <cell r="EB308" t="str">
            <v>0</v>
          </cell>
          <cell r="EC308" t="str">
            <v>0</v>
          </cell>
          <cell r="ED308" t="str">
            <v>0</v>
          </cell>
          <cell r="EE308" t="str">
            <v>0</v>
          </cell>
          <cell r="EF308">
            <v>0</v>
          </cell>
          <cell r="EG308" t="str">
            <v>0</v>
          </cell>
          <cell r="EH308" t="str">
            <v>0</v>
          </cell>
          <cell r="EI308">
            <v>0</v>
          </cell>
          <cell r="EJ308" t="str">
            <v>0</v>
          </cell>
          <cell r="EK308" t="str">
            <v>0</v>
          </cell>
          <cell r="EL308" t="str">
            <v>0</v>
          </cell>
          <cell r="EM308" t="str">
            <v>0</v>
          </cell>
          <cell r="EN308" t="str">
            <v>0</v>
          </cell>
          <cell r="EO308" t="str">
            <v>0</v>
          </cell>
          <cell r="EP308">
            <v>0</v>
          </cell>
          <cell r="EQ308">
            <v>0</v>
          </cell>
          <cell r="ER308" t="str">
            <v>0</v>
          </cell>
          <cell r="ES308" t="str">
            <v>0</v>
          </cell>
          <cell r="ET308" t="str">
            <v>0</v>
          </cell>
          <cell r="EU308" t="str">
            <v>0</v>
          </cell>
          <cell r="EV308" t="str">
            <v>0</v>
          </cell>
          <cell r="EY308">
            <v>3370</v>
          </cell>
          <cell r="FA308">
            <v>460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</row>
        <row r="309">
          <cell r="B309">
            <v>39019</v>
          </cell>
          <cell r="CC309">
            <v>0</v>
          </cell>
          <cell r="CR309" t="str">
            <v>0</v>
          </cell>
          <cell r="CS309" t="str">
            <v>0</v>
          </cell>
          <cell r="CT309" t="str">
            <v>0</v>
          </cell>
          <cell r="CU309" t="str">
            <v>0</v>
          </cell>
          <cell r="CV309" t="str">
            <v>0</v>
          </cell>
          <cell r="CW309" t="str">
            <v>0</v>
          </cell>
          <cell r="CX309" t="str">
            <v>0</v>
          </cell>
          <cell r="CY309" t="str">
            <v>0</v>
          </cell>
          <cell r="CZ309">
            <v>0</v>
          </cell>
          <cell r="DA309" t="str">
            <v>0</v>
          </cell>
          <cell r="DB309" t="str">
            <v>0</v>
          </cell>
          <cell r="DC309" t="str">
            <v>0</v>
          </cell>
          <cell r="DD309" t="str">
            <v>0</v>
          </cell>
          <cell r="DE309" t="str">
            <v>0</v>
          </cell>
          <cell r="DF309" t="str">
            <v>0</v>
          </cell>
          <cell r="DG309" t="str">
            <v>0</v>
          </cell>
          <cell r="DH309">
            <v>0</v>
          </cell>
          <cell r="DI309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 t="str">
            <v>0</v>
          </cell>
          <cell r="DN309">
            <v>0</v>
          </cell>
          <cell r="DO309" t="str">
            <v>0</v>
          </cell>
          <cell r="DP309" t="str">
            <v>0</v>
          </cell>
          <cell r="DQ309" t="str">
            <v>0</v>
          </cell>
          <cell r="DR309" t="str">
            <v>0</v>
          </cell>
          <cell r="DS309" t="str">
            <v>0</v>
          </cell>
          <cell r="DT309" t="str">
            <v>0</v>
          </cell>
          <cell r="DU309" t="str">
            <v>0</v>
          </cell>
          <cell r="DV309" t="str">
            <v>0</v>
          </cell>
          <cell r="DW309" t="str">
            <v>0</v>
          </cell>
          <cell r="DX309" t="str">
            <v>0</v>
          </cell>
          <cell r="DY309">
            <v>0</v>
          </cell>
          <cell r="DZ309" t="str">
            <v>0</v>
          </cell>
          <cell r="EA309" t="str">
            <v>0</v>
          </cell>
          <cell r="EB309" t="str">
            <v>0</v>
          </cell>
          <cell r="EC309" t="str">
            <v>0</v>
          </cell>
          <cell r="ED309" t="str">
            <v>0</v>
          </cell>
          <cell r="EE309" t="str">
            <v>0</v>
          </cell>
          <cell r="EF309">
            <v>0</v>
          </cell>
          <cell r="EG309" t="str">
            <v>0</v>
          </cell>
          <cell r="EH309" t="str">
            <v>0</v>
          </cell>
          <cell r="EI309">
            <v>0</v>
          </cell>
          <cell r="EJ309" t="str">
            <v>0</v>
          </cell>
          <cell r="EK309" t="str">
            <v>0</v>
          </cell>
          <cell r="EL309" t="str">
            <v>0</v>
          </cell>
          <cell r="EM309" t="str">
            <v>0</v>
          </cell>
          <cell r="EN309" t="str">
            <v>0</v>
          </cell>
          <cell r="EO309" t="str">
            <v>0</v>
          </cell>
          <cell r="EP309">
            <v>0</v>
          </cell>
          <cell r="EQ309">
            <v>0</v>
          </cell>
          <cell r="ER309" t="str">
            <v>0</v>
          </cell>
          <cell r="ES309" t="str">
            <v>0</v>
          </cell>
          <cell r="ET309" t="str">
            <v>0</v>
          </cell>
          <cell r="EU309" t="str">
            <v>0</v>
          </cell>
          <cell r="EV309" t="str">
            <v>0</v>
          </cell>
          <cell r="EY309">
            <v>3370</v>
          </cell>
          <cell r="FA309">
            <v>460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</row>
        <row r="310">
          <cell r="B310">
            <v>39020</v>
          </cell>
          <cell r="CC310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 t="str">
            <v>0</v>
          </cell>
          <cell r="CZ310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>
            <v>0</v>
          </cell>
          <cell r="DI310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>
            <v>0</v>
          </cell>
          <cell r="DO310" t="str">
            <v>0</v>
          </cell>
          <cell r="DP310" t="str">
            <v>0</v>
          </cell>
          <cell r="DQ310" t="str">
            <v>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 t="str">
            <v>0</v>
          </cell>
          <cell r="ED310" t="str">
            <v>0</v>
          </cell>
          <cell r="EE310" t="str">
            <v>0</v>
          </cell>
          <cell r="EF310">
            <v>0</v>
          </cell>
          <cell r="EG310" t="str">
            <v>0</v>
          </cell>
          <cell r="EH310" t="str">
            <v>0</v>
          </cell>
          <cell r="EI310">
            <v>0</v>
          </cell>
          <cell r="EJ310" t="str">
            <v>0</v>
          </cell>
          <cell r="EK310" t="str">
            <v>0</v>
          </cell>
          <cell r="EL310" t="str">
            <v>0</v>
          </cell>
          <cell r="EM310" t="str">
            <v>0</v>
          </cell>
          <cell r="EN310" t="str">
            <v>0</v>
          </cell>
          <cell r="EO310" t="str">
            <v>0</v>
          </cell>
          <cell r="EP310">
            <v>0</v>
          </cell>
          <cell r="EQ310">
            <v>0</v>
          </cell>
          <cell r="ER310" t="str">
            <v>0</v>
          </cell>
          <cell r="ES310" t="str">
            <v>0</v>
          </cell>
          <cell r="ET310" t="str">
            <v>0</v>
          </cell>
          <cell r="EU310" t="str">
            <v>0</v>
          </cell>
          <cell r="EV310" t="str">
            <v>0</v>
          </cell>
          <cell r="EY310">
            <v>3370</v>
          </cell>
          <cell r="FA310">
            <v>460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</row>
        <row r="311">
          <cell r="B311">
            <v>39021</v>
          </cell>
          <cell r="CC311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 t="str">
            <v>0</v>
          </cell>
          <cell r="DF311" t="str">
            <v>0</v>
          </cell>
          <cell r="DG311" t="str">
            <v>0</v>
          </cell>
          <cell r="DH311">
            <v>0</v>
          </cell>
          <cell r="DI311">
            <v>0</v>
          </cell>
          <cell r="DJ311" t="str">
            <v>0</v>
          </cell>
          <cell r="DK311" t="str">
            <v>0</v>
          </cell>
          <cell r="DL311" t="str">
            <v>0</v>
          </cell>
          <cell r="DM311" t="str">
            <v>0</v>
          </cell>
          <cell r="DN311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 t="str">
            <v>0</v>
          </cell>
          <cell r="ED311" t="str">
            <v>0</v>
          </cell>
          <cell r="EE311" t="str">
            <v>0</v>
          </cell>
          <cell r="EF311">
            <v>0</v>
          </cell>
          <cell r="EG311" t="str">
            <v>0</v>
          </cell>
          <cell r="EH311" t="str">
            <v>0</v>
          </cell>
          <cell r="EI311">
            <v>0</v>
          </cell>
          <cell r="EJ311" t="str">
            <v>0</v>
          </cell>
          <cell r="EK311" t="str">
            <v>0</v>
          </cell>
          <cell r="EL311" t="str">
            <v>0</v>
          </cell>
          <cell r="EM311" t="str">
            <v>0</v>
          </cell>
          <cell r="EN311" t="str">
            <v>0</v>
          </cell>
          <cell r="EO311" t="str">
            <v>0</v>
          </cell>
          <cell r="EP311">
            <v>0</v>
          </cell>
          <cell r="EQ311">
            <v>0</v>
          </cell>
          <cell r="ER311" t="str">
            <v>0</v>
          </cell>
          <cell r="ES311" t="str">
            <v>0</v>
          </cell>
          <cell r="ET311" t="str">
            <v>0</v>
          </cell>
          <cell r="EU311" t="str">
            <v>0</v>
          </cell>
          <cell r="EV311" t="str">
            <v>0</v>
          </cell>
          <cell r="EY311">
            <v>3370</v>
          </cell>
          <cell r="FA311">
            <v>460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</row>
        <row r="312">
          <cell r="B312">
            <v>39022</v>
          </cell>
          <cell r="CC312">
            <v>0</v>
          </cell>
          <cell r="CR312" t="str">
            <v>0</v>
          </cell>
          <cell r="CS312" t="str">
            <v>0</v>
          </cell>
          <cell r="CT312" t="str">
            <v>0</v>
          </cell>
          <cell r="CU312" t="str">
            <v>0</v>
          </cell>
          <cell r="CV312" t="str">
            <v>0</v>
          </cell>
          <cell r="CW312" t="str">
            <v>0</v>
          </cell>
          <cell r="CX312" t="str">
            <v>0</v>
          </cell>
          <cell r="CY312" t="str">
            <v>0</v>
          </cell>
          <cell r="CZ312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 t="str">
            <v>0</v>
          </cell>
          <cell r="DE312" t="str">
            <v>0</v>
          </cell>
          <cell r="DF312" t="str">
            <v>0</v>
          </cell>
          <cell r="DG312" t="str">
            <v>0</v>
          </cell>
          <cell r="DH312">
            <v>0</v>
          </cell>
          <cell r="DI312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 t="str">
            <v>0</v>
          </cell>
          <cell r="DN312">
            <v>0</v>
          </cell>
          <cell r="DO312" t="str">
            <v>0</v>
          </cell>
          <cell r="DP312" t="str">
            <v>0</v>
          </cell>
          <cell r="DQ312" t="str">
            <v>0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 t="str">
            <v>0</v>
          </cell>
          <cell r="DY312">
            <v>0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>
            <v>0</v>
          </cell>
          <cell r="EG312" t="str">
            <v>0</v>
          </cell>
          <cell r="EH312" t="str">
            <v>0</v>
          </cell>
          <cell r="EI312">
            <v>0</v>
          </cell>
          <cell r="EJ312" t="str">
            <v>0</v>
          </cell>
          <cell r="EK312" t="str">
            <v>0</v>
          </cell>
          <cell r="EL312" t="str">
            <v>0</v>
          </cell>
          <cell r="EM312" t="str">
            <v>0</v>
          </cell>
          <cell r="EN312" t="str">
            <v>0</v>
          </cell>
          <cell r="EO312" t="str">
            <v>0</v>
          </cell>
          <cell r="EP312">
            <v>0</v>
          </cell>
          <cell r="EQ312">
            <v>0</v>
          </cell>
          <cell r="ER312" t="str">
            <v>0</v>
          </cell>
          <cell r="ES312" t="str">
            <v>0</v>
          </cell>
          <cell r="ET312" t="str">
            <v>0</v>
          </cell>
          <cell r="EU312" t="str">
            <v>0</v>
          </cell>
          <cell r="EV312" t="str">
            <v>0</v>
          </cell>
          <cell r="EY312">
            <v>3370</v>
          </cell>
          <cell r="FA312">
            <v>460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O312" t="str">
            <v>0</v>
          </cell>
          <cell r="FP312" t="str">
            <v>0</v>
          </cell>
          <cell r="FQ312" t="str">
            <v>0</v>
          </cell>
          <cell r="FR312" t="str">
            <v>0</v>
          </cell>
          <cell r="FS312" t="str">
            <v>0</v>
          </cell>
          <cell r="FT312" t="str">
            <v>0</v>
          </cell>
          <cell r="FU312" t="str">
            <v>0</v>
          </cell>
          <cell r="FV312" t="str">
            <v>0</v>
          </cell>
          <cell r="FW312">
            <v>0</v>
          </cell>
          <cell r="FX312" t="str">
            <v>0</v>
          </cell>
          <cell r="FY312" t="str">
            <v>0</v>
          </cell>
          <cell r="FZ312" t="str">
            <v>0</v>
          </cell>
          <cell r="GA312" t="str">
            <v>0</v>
          </cell>
          <cell r="GB312" t="str">
            <v>0</v>
          </cell>
          <cell r="GC312" t="str">
            <v>0</v>
          </cell>
          <cell r="GD312" t="str">
            <v>0</v>
          </cell>
          <cell r="GE312">
            <v>0</v>
          </cell>
          <cell r="GF312">
            <v>0</v>
          </cell>
          <cell r="GG312" t="str">
            <v>0</v>
          </cell>
          <cell r="GH312" t="str">
            <v>0</v>
          </cell>
          <cell r="GI312" t="str">
            <v>0</v>
          </cell>
          <cell r="GJ312" t="str">
            <v>0</v>
          </cell>
          <cell r="GK312">
            <v>0</v>
          </cell>
          <cell r="GL312" t="str">
            <v>0</v>
          </cell>
          <cell r="GM312" t="str">
            <v>0</v>
          </cell>
          <cell r="GN312" t="str">
            <v>0</v>
          </cell>
          <cell r="GO312" t="str">
            <v>0</v>
          </cell>
          <cell r="GP312" t="str">
            <v>0</v>
          </cell>
          <cell r="GQ312" t="str">
            <v>0</v>
          </cell>
          <cell r="GR312" t="str">
            <v>0</v>
          </cell>
          <cell r="GS312" t="str">
            <v>0</v>
          </cell>
          <cell r="GT312" t="str">
            <v>0</v>
          </cell>
          <cell r="GU312" t="str">
            <v>0</v>
          </cell>
          <cell r="GV312">
            <v>0</v>
          </cell>
          <cell r="GW312" t="str">
            <v>0</v>
          </cell>
          <cell r="GX312" t="str">
            <v>0</v>
          </cell>
          <cell r="GY312" t="str">
            <v>0</v>
          </cell>
          <cell r="GZ312" t="str">
            <v>0</v>
          </cell>
          <cell r="HA312" t="str">
            <v>0</v>
          </cell>
          <cell r="HB312" t="str">
            <v>0</v>
          </cell>
          <cell r="HC312">
            <v>0</v>
          </cell>
          <cell r="HD312" t="str">
            <v>0</v>
          </cell>
          <cell r="HE312" t="str">
            <v>0</v>
          </cell>
          <cell r="HF312">
            <v>0</v>
          </cell>
          <cell r="HG312" t="str">
            <v>0</v>
          </cell>
          <cell r="HH312" t="str">
            <v>0</v>
          </cell>
          <cell r="HI312" t="str">
            <v>0</v>
          </cell>
          <cell r="HJ312" t="str">
            <v>0</v>
          </cell>
          <cell r="HK312" t="str">
            <v>0</v>
          </cell>
          <cell r="HL312" t="str">
            <v>0</v>
          </cell>
          <cell r="HM312">
            <v>0</v>
          </cell>
          <cell r="HN312">
            <v>0</v>
          </cell>
          <cell r="HO312" t="str">
            <v>0</v>
          </cell>
          <cell r="HP312" t="str">
            <v>0</v>
          </cell>
          <cell r="HQ312" t="str">
            <v>0</v>
          </cell>
          <cell r="HR312" t="str">
            <v>0</v>
          </cell>
          <cell r="HS312" t="str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</row>
        <row r="313">
          <cell r="B313">
            <v>39023</v>
          </cell>
          <cell r="CC313">
            <v>0</v>
          </cell>
          <cell r="CR313" t="str">
            <v>0</v>
          </cell>
          <cell r="CS313" t="str">
            <v>0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>
            <v>0</v>
          </cell>
          <cell r="DI313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 t="str">
            <v>0</v>
          </cell>
          <cell r="DY313">
            <v>0</v>
          </cell>
          <cell r="DZ313" t="str">
            <v>0</v>
          </cell>
          <cell r="EA313" t="str">
            <v>0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>
            <v>0</v>
          </cell>
          <cell r="EG313" t="str">
            <v>0</v>
          </cell>
          <cell r="EH313" t="str">
            <v>0</v>
          </cell>
          <cell r="EI313">
            <v>0</v>
          </cell>
          <cell r="EJ313" t="str">
            <v>0</v>
          </cell>
          <cell r="EK313" t="str">
            <v>0</v>
          </cell>
          <cell r="EL313" t="str">
            <v>0</v>
          </cell>
          <cell r="EM313" t="str">
            <v>0</v>
          </cell>
          <cell r="EN313" t="str">
            <v>0</v>
          </cell>
          <cell r="EO313" t="str">
            <v>0</v>
          </cell>
          <cell r="EP313">
            <v>0</v>
          </cell>
          <cell r="EQ313">
            <v>0</v>
          </cell>
          <cell r="ER313" t="str">
            <v>0</v>
          </cell>
          <cell r="ES313" t="str">
            <v>0</v>
          </cell>
          <cell r="ET313" t="str">
            <v>0</v>
          </cell>
          <cell r="EU313" t="str">
            <v>0</v>
          </cell>
          <cell r="EV313" t="str">
            <v>0</v>
          </cell>
          <cell r="EY313">
            <v>3370</v>
          </cell>
          <cell r="FA313">
            <v>460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</row>
        <row r="314">
          <cell r="B314">
            <v>39024</v>
          </cell>
          <cell r="CC314">
            <v>0</v>
          </cell>
          <cell r="CR314" t="str">
            <v>0</v>
          </cell>
          <cell r="CS314" t="str">
            <v>0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 t="str">
            <v>0</v>
          </cell>
          <cell r="CY314" t="str">
            <v>0</v>
          </cell>
          <cell r="CZ314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0</v>
          </cell>
          <cell r="DI314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 t="str">
            <v>0</v>
          </cell>
          <cell r="DN314">
            <v>0</v>
          </cell>
          <cell r="DO314" t="str">
            <v>0</v>
          </cell>
          <cell r="DP314" t="str">
            <v>0</v>
          </cell>
          <cell r="DQ314" t="str">
            <v>0</v>
          </cell>
          <cell r="DR314" t="str">
            <v>0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 t="str">
            <v>0</v>
          </cell>
          <cell r="DX314" t="str">
            <v>0</v>
          </cell>
          <cell r="DY314">
            <v>0</v>
          </cell>
          <cell r="DZ314" t="str">
            <v>0</v>
          </cell>
          <cell r="EA314" t="str">
            <v>0</v>
          </cell>
          <cell r="EB314" t="str">
            <v>0</v>
          </cell>
          <cell r="EC314" t="str">
            <v>0</v>
          </cell>
          <cell r="ED314" t="str">
            <v>0</v>
          </cell>
          <cell r="EE314" t="str">
            <v>0</v>
          </cell>
          <cell r="EF314">
            <v>0</v>
          </cell>
          <cell r="EG314" t="str">
            <v>0</v>
          </cell>
          <cell r="EH314" t="str">
            <v>0</v>
          </cell>
          <cell r="EI314">
            <v>0</v>
          </cell>
          <cell r="EJ314" t="str">
            <v>0</v>
          </cell>
          <cell r="EK314" t="str">
            <v>0</v>
          </cell>
          <cell r="EL314" t="str">
            <v>0</v>
          </cell>
          <cell r="EM314" t="str">
            <v>0</v>
          </cell>
          <cell r="EN314" t="str">
            <v>0</v>
          </cell>
          <cell r="EO314" t="str">
            <v>0</v>
          </cell>
          <cell r="EP314">
            <v>0</v>
          </cell>
          <cell r="EQ314">
            <v>0</v>
          </cell>
          <cell r="ER314" t="str">
            <v>0</v>
          </cell>
          <cell r="ES314" t="str">
            <v>0</v>
          </cell>
          <cell r="ET314" t="str">
            <v>0</v>
          </cell>
          <cell r="EU314" t="str">
            <v>0</v>
          </cell>
          <cell r="EV314" t="str">
            <v>0</v>
          </cell>
          <cell r="EY314">
            <v>3370</v>
          </cell>
          <cell r="FA314">
            <v>460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</row>
        <row r="315">
          <cell r="B315">
            <v>39025</v>
          </cell>
          <cell r="CC315">
            <v>0</v>
          </cell>
          <cell r="CR315" t="str">
            <v>0</v>
          </cell>
          <cell r="CS315" t="str">
            <v>0</v>
          </cell>
          <cell r="CT315" t="str">
            <v>0</v>
          </cell>
          <cell r="CU315" t="str">
            <v>0</v>
          </cell>
          <cell r="CV315" t="str">
            <v>0</v>
          </cell>
          <cell r="CW315" t="str">
            <v>0</v>
          </cell>
          <cell r="CX315" t="str">
            <v>0</v>
          </cell>
          <cell r="CY315" t="str">
            <v>0</v>
          </cell>
          <cell r="CZ315">
            <v>0</v>
          </cell>
          <cell r="DA315" t="str">
            <v>0</v>
          </cell>
          <cell r="DB315" t="str">
            <v>0</v>
          </cell>
          <cell r="DC315" t="str">
            <v>0</v>
          </cell>
          <cell r="DD315" t="str">
            <v>0</v>
          </cell>
          <cell r="DE315" t="str">
            <v>0</v>
          </cell>
          <cell r="DF315" t="str">
            <v>0</v>
          </cell>
          <cell r="DG315" t="str">
            <v>0</v>
          </cell>
          <cell r="DH315">
            <v>0</v>
          </cell>
          <cell r="DI315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 t="str">
            <v>0</v>
          </cell>
          <cell r="DN315">
            <v>0</v>
          </cell>
          <cell r="DO315" t="str">
            <v>0</v>
          </cell>
          <cell r="DP315" t="str">
            <v>0</v>
          </cell>
          <cell r="DQ315" t="str">
            <v>0</v>
          </cell>
          <cell r="DR315" t="str">
            <v>0</v>
          </cell>
          <cell r="DS315" t="str">
            <v>0</v>
          </cell>
          <cell r="DT315" t="str">
            <v>0</v>
          </cell>
          <cell r="DU315" t="str">
            <v>0</v>
          </cell>
          <cell r="DV315" t="str">
            <v>0</v>
          </cell>
          <cell r="DW315" t="str">
            <v>0</v>
          </cell>
          <cell r="DX315" t="str">
            <v>0</v>
          </cell>
          <cell r="DY315">
            <v>0</v>
          </cell>
          <cell r="DZ315" t="str">
            <v>0</v>
          </cell>
          <cell r="EA315" t="str">
            <v>0</v>
          </cell>
          <cell r="EB315" t="str">
            <v>0</v>
          </cell>
          <cell r="EC315" t="str">
            <v>0</v>
          </cell>
          <cell r="ED315" t="str">
            <v>0</v>
          </cell>
          <cell r="EE315" t="str">
            <v>0</v>
          </cell>
          <cell r="EF315">
            <v>0</v>
          </cell>
          <cell r="EG315" t="str">
            <v>0</v>
          </cell>
          <cell r="EH315" t="str">
            <v>0</v>
          </cell>
          <cell r="EI315">
            <v>0</v>
          </cell>
          <cell r="EJ315" t="str">
            <v>0</v>
          </cell>
          <cell r="EK315" t="str">
            <v>0</v>
          </cell>
          <cell r="EL315" t="str">
            <v>0</v>
          </cell>
          <cell r="EM315" t="str">
            <v>0</v>
          </cell>
          <cell r="EN315" t="str">
            <v>0</v>
          </cell>
          <cell r="EO315" t="str">
            <v>0</v>
          </cell>
          <cell r="EP315">
            <v>0</v>
          </cell>
          <cell r="EQ315">
            <v>0</v>
          </cell>
          <cell r="ER315" t="str">
            <v>0</v>
          </cell>
          <cell r="ES315" t="str">
            <v>0</v>
          </cell>
          <cell r="ET315" t="str">
            <v>0</v>
          </cell>
          <cell r="EU315" t="str">
            <v>0</v>
          </cell>
          <cell r="EV315" t="str">
            <v>0</v>
          </cell>
          <cell r="EY315">
            <v>3370</v>
          </cell>
          <cell r="FA315">
            <v>460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</row>
        <row r="316">
          <cell r="B316">
            <v>39026</v>
          </cell>
          <cell r="CC316">
            <v>0</v>
          </cell>
          <cell r="CR316" t="str">
            <v>0</v>
          </cell>
          <cell r="CS316" t="str">
            <v>0</v>
          </cell>
          <cell r="CT316" t="str">
            <v>0</v>
          </cell>
          <cell r="CU316" t="str">
            <v>0</v>
          </cell>
          <cell r="CV316" t="str">
            <v>0</v>
          </cell>
          <cell r="CW316" t="str">
            <v>0</v>
          </cell>
          <cell r="CX316" t="str">
            <v>0</v>
          </cell>
          <cell r="CY316" t="str">
            <v>0</v>
          </cell>
          <cell r="CZ316">
            <v>0</v>
          </cell>
          <cell r="DA316" t="str">
            <v>0</v>
          </cell>
          <cell r="DB316" t="str">
            <v>0</v>
          </cell>
          <cell r="DC316" t="str">
            <v>0</v>
          </cell>
          <cell r="DD316" t="str">
            <v>0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0</v>
          </cell>
          <cell r="DI316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 t="str">
            <v>0</v>
          </cell>
          <cell r="DN316">
            <v>0</v>
          </cell>
          <cell r="DO316" t="str">
            <v>0</v>
          </cell>
          <cell r="DP316" t="str">
            <v>0</v>
          </cell>
          <cell r="DQ316" t="str">
            <v>0</v>
          </cell>
          <cell r="DR316" t="str">
            <v>0</v>
          </cell>
          <cell r="DS316" t="str">
            <v>0</v>
          </cell>
          <cell r="DT316" t="str">
            <v>0</v>
          </cell>
          <cell r="DU316" t="str">
            <v>0</v>
          </cell>
          <cell r="DV316" t="str">
            <v>0</v>
          </cell>
          <cell r="DW316" t="str">
            <v>0</v>
          </cell>
          <cell r="DX316" t="str">
            <v>0</v>
          </cell>
          <cell r="DY316">
            <v>0</v>
          </cell>
          <cell r="DZ316" t="str">
            <v>0</v>
          </cell>
          <cell r="EA316" t="str">
            <v>0</v>
          </cell>
          <cell r="EB316" t="str">
            <v>0</v>
          </cell>
          <cell r="EC316" t="str">
            <v>0</v>
          </cell>
          <cell r="ED316" t="str">
            <v>0</v>
          </cell>
          <cell r="EE316" t="str">
            <v>0</v>
          </cell>
          <cell r="EF316">
            <v>0</v>
          </cell>
          <cell r="EG316" t="str">
            <v>0</v>
          </cell>
          <cell r="EH316" t="str">
            <v>0</v>
          </cell>
          <cell r="EI316">
            <v>0</v>
          </cell>
          <cell r="EJ316" t="str">
            <v>0</v>
          </cell>
          <cell r="EK316" t="str">
            <v>0</v>
          </cell>
          <cell r="EL316" t="str">
            <v>0</v>
          </cell>
          <cell r="EM316" t="str">
            <v>0</v>
          </cell>
          <cell r="EN316" t="str">
            <v>0</v>
          </cell>
          <cell r="EO316" t="str">
            <v>0</v>
          </cell>
          <cell r="EP316">
            <v>0</v>
          </cell>
          <cell r="EQ316">
            <v>0</v>
          </cell>
          <cell r="ER316" t="str">
            <v>0</v>
          </cell>
          <cell r="ES316" t="str">
            <v>0</v>
          </cell>
          <cell r="ET316" t="str">
            <v>0</v>
          </cell>
          <cell r="EU316" t="str">
            <v>0</v>
          </cell>
          <cell r="EV316" t="str">
            <v>0</v>
          </cell>
          <cell r="EY316">
            <v>3370</v>
          </cell>
          <cell r="FA316">
            <v>460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</row>
        <row r="317">
          <cell r="B317">
            <v>39027</v>
          </cell>
          <cell r="CC317">
            <v>0</v>
          </cell>
          <cell r="CR317" t="str">
            <v>0</v>
          </cell>
          <cell r="CS317" t="str">
            <v>0</v>
          </cell>
          <cell r="CT317" t="str">
            <v>0</v>
          </cell>
          <cell r="CU317" t="str">
            <v>0</v>
          </cell>
          <cell r="CV317" t="str">
            <v>0</v>
          </cell>
          <cell r="CW317" t="str">
            <v>0</v>
          </cell>
          <cell r="CX317" t="str">
            <v>0</v>
          </cell>
          <cell r="CY317" t="str">
            <v>0</v>
          </cell>
          <cell r="CZ317">
            <v>0</v>
          </cell>
          <cell r="DA317" t="str">
            <v>0</v>
          </cell>
          <cell r="DB317" t="str">
            <v>0</v>
          </cell>
          <cell r="DC317" t="str">
            <v>0</v>
          </cell>
          <cell r="DD317" t="str">
            <v>0</v>
          </cell>
          <cell r="DE317" t="str">
            <v>0</v>
          </cell>
          <cell r="DF317" t="str">
            <v>0</v>
          </cell>
          <cell r="DG317" t="str">
            <v>0</v>
          </cell>
          <cell r="DH317">
            <v>0</v>
          </cell>
          <cell r="DI317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 t="str">
            <v>0</v>
          </cell>
          <cell r="DN317">
            <v>0</v>
          </cell>
          <cell r="DO317" t="str">
            <v>0</v>
          </cell>
          <cell r="DP317" t="str">
            <v>0</v>
          </cell>
          <cell r="DQ317" t="str">
            <v>0</v>
          </cell>
          <cell r="DR317" t="str">
            <v>0</v>
          </cell>
          <cell r="DS317" t="str">
            <v>0</v>
          </cell>
          <cell r="DT317" t="str">
            <v>0</v>
          </cell>
          <cell r="DU317" t="str">
            <v>0</v>
          </cell>
          <cell r="DV317" t="str">
            <v>0</v>
          </cell>
          <cell r="DW317" t="str">
            <v>0</v>
          </cell>
          <cell r="DX317" t="str">
            <v>0</v>
          </cell>
          <cell r="DY317">
            <v>0</v>
          </cell>
          <cell r="DZ317" t="str">
            <v>0</v>
          </cell>
          <cell r="EA317" t="str">
            <v>0</v>
          </cell>
          <cell r="EB317" t="str">
            <v>0</v>
          </cell>
          <cell r="EC317" t="str">
            <v>0</v>
          </cell>
          <cell r="ED317" t="str">
            <v>0</v>
          </cell>
          <cell r="EE317" t="str">
            <v>0</v>
          </cell>
          <cell r="EF317">
            <v>0</v>
          </cell>
          <cell r="EG317" t="str">
            <v>0</v>
          </cell>
          <cell r="EH317" t="str">
            <v>0</v>
          </cell>
          <cell r="EI317">
            <v>0</v>
          </cell>
          <cell r="EJ317" t="str">
            <v>0</v>
          </cell>
          <cell r="EK317" t="str">
            <v>0</v>
          </cell>
          <cell r="EL317" t="str">
            <v>0</v>
          </cell>
          <cell r="EM317" t="str">
            <v>0</v>
          </cell>
          <cell r="EN317" t="str">
            <v>0</v>
          </cell>
          <cell r="EO317" t="str">
            <v>0</v>
          </cell>
          <cell r="EP317">
            <v>0</v>
          </cell>
          <cell r="EQ317">
            <v>0</v>
          </cell>
          <cell r="ER317" t="str">
            <v>0</v>
          </cell>
          <cell r="ES317" t="str">
            <v>0</v>
          </cell>
          <cell r="ET317" t="str">
            <v>0</v>
          </cell>
          <cell r="EU317" t="str">
            <v>0</v>
          </cell>
          <cell r="EV317" t="str">
            <v>0</v>
          </cell>
          <cell r="EY317">
            <v>3370</v>
          </cell>
          <cell r="FA317">
            <v>460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</row>
        <row r="318">
          <cell r="B318">
            <v>39028</v>
          </cell>
          <cell r="CC318">
            <v>0</v>
          </cell>
          <cell r="CR318" t="str">
            <v>0</v>
          </cell>
          <cell r="CS318" t="str">
            <v>0</v>
          </cell>
          <cell r="CT318" t="str">
            <v>0</v>
          </cell>
          <cell r="CU318" t="str">
            <v>0</v>
          </cell>
          <cell r="CV318" t="str">
            <v>0</v>
          </cell>
          <cell r="CW318" t="str">
            <v>0</v>
          </cell>
          <cell r="CX318" t="str">
            <v>0</v>
          </cell>
          <cell r="CY318" t="str">
            <v>0</v>
          </cell>
          <cell r="CZ318">
            <v>0</v>
          </cell>
          <cell r="DA318" t="str">
            <v>0</v>
          </cell>
          <cell r="DB318" t="str">
            <v>0</v>
          </cell>
          <cell r="DC318" t="str">
            <v>0</v>
          </cell>
          <cell r="DD318" t="str">
            <v>0</v>
          </cell>
          <cell r="DE318" t="str">
            <v>0</v>
          </cell>
          <cell r="DF318" t="str">
            <v>0</v>
          </cell>
          <cell r="DG318" t="str">
            <v>0</v>
          </cell>
          <cell r="DH318">
            <v>0</v>
          </cell>
          <cell r="DI318">
            <v>0</v>
          </cell>
          <cell r="DJ318" t="str">
            <v>0</v>
          </cell>
          <cell r="DK318" t="str">
            <v>0</v>
          </cell>
          <cell r="DL318" t="str">
            <v>0</v>
          </cell>
          <cell r="DM318" t="str">
            <v>0</v>
          </cell>
          <cell r="DN318">
            <v>0</v>
          </cell>
          <cell r="DO318" t="str">
            <v>0</v>
          </cell>
          <cell r="DP318" t="str">
            <v>0</v>
          </cell>
          <cell r="DQ318" t="str">
            <v>0</v>
          </cell>
          <cell r="DR318" t="str">
            <v>0</v>
          </cell>
          <cell r="DS318" t="str">
            <v>0</v>
          </cell>
          <cell r="DT318" t="str">
            <v>0</v>
          </cell>
          <cell r="DU318" t="str">
            <v>0</v>
          </cell>
          <cell r="DV318" t="str">
            <v>0</v>
          </cell>
          <cell r="DW318" t="str">
            <v>0</v>
          </cell>
          <cell r="DX318" t="str">
            <v>0</v>
          </cell>
          <cell r="DY318">
            <v>0</v>
          </cell>
          <cell r="DZ318" t="str">
            <v>0</v>
          </cell>
          <cell r="EA318" t="str">
            <v>0</v>
          </cell>
          <cell r="EB318" t="str">
            <v>0</v>
          </cell>
          <cell r="EC318" t="str">
            <v>0</v>
          </cell>
          <cell r="ED318" t="str">
            <v>0</v>
          </cell>
          <cell r="EE318" t="str">
            <v>0</v>
          </cell>
          <cell r="EF318">
            <v>0</v>
          </cell>
          <cell r="EG318" t="str">
            <v>0</v>
          </cell>
          <cell r="EH318" t="str">
            <v>0</v>
          </cell>
          <cell r="EI318">
            <v>0</v>
          </cell>
          <cell r="EJ318" t="str">
            <v>0</v>
          </cell>
          <cell r="EK318" t="str">
            <v>0</v>
          </cell>
          <cell r="EL318" t="str">
            <v>0</v>
          </cell>
          <cell r="EM318" t="str">
            <v>0</v>
          </cell>
          <cell r="EN318" t="str">
            <v>0</v>
          </cell>
          <cell r="EO318" t="str">
            <v>0</v>
          </cell>
          <cell r="EP318">
            <v>0</v>
          </cell>
          <cell r="EQ318">
            <v>0</v>
          </cell>
          <cell r="ER318" t="str">
            <v>0</v>
          </cell>
          <cell r="ES318" t="str">
            <v>0</v>
          </cell>
          <cell r="ET318" t="str">
            <v>0</v>
          </cell>
          <cell r="EU318" t="str">
            <v>0</v>
          </cell>
          <cell r="EV318" t="str">
            <v>0</v>
          </cell>
          <cell r="EY318">
            <v>3370</v>
          </cell>
          <cell r="FA318">
            <v>460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</row>
        <row r="319">
          <cell r="B319">
            <v>39029</v>
          </cell>
          <cell r="CC319">
            <v>0</v>
          </cell>
          <cell r="CR319" t="str">
            <v>0</v>
          </cell>
          <cell r="CS319" t="str">
            <v>0</v>
          </cell>
          <cell r="CT319" t="str">
            <v>0</v>
          </cell>
          <cell r="CU319" t="str">
            <v>0</v>
          </cell>
          <cell r="CV319" t="str">
            <v>0</v>
          </cell>
          <cell r="CW319" t="str">
            <v>0</v>
          </cell>
          <cell r="CX319" t="str">
            <v>0</v>
          </cell>
          <cell r="CY319" t="str">
            <v>0</v>
          </cell>
          <cell r="CZ319">
            <v>0</v>
          </cell>
          <cell r="DA319" t="str">
            <v>0</v>
          </cell>
          <cell r="DB319" t="str">
            <v>0</v>
          </cell>
          <cell r="DC319" t="str">
            <v>0</v>
          </cell>
          <cell r="DD319" t="str">
            <v>0</v>
          </cell>
          <cell r="DE319" t="str">
            <v>0</v>
          </cell>
          <cell r="DF319" t="str">
            <v>0</v>
          </cell>
          <cell r="DG319" t="str">
            <v>0</v>
          </cell>
          <cell r="DH319">
            <v>0</v>
          </cell>
          <cell r="DI319">
            <v>0</v>
          </cell>
          <cell r="DJ319" t="str">
            <v>0</v>
          </cell>
          <cell r="DK319" t="str">
            <v>0</v>
          </cell>
          <cell r="DL319" t="str">
            <v>0</v>
          </cell>
          <cell r="DM319" t="str">
            <v>0</v>
          </cell>
          <cell r="DN319">
            <v>0</v>
          </cell>
          <cell r="DO319" t="str">
            <v>0</v>
          </cell>
          <cell r="DP319" t="str">
            <v>0</v>
          </cell>
          <cell r="DQ319" t="str">
            <v>0</v>
          </cell>
          <cell r="DR319" t="str">
            <v>0</v>
          </cell>
          <cell r="DS319" t="str">
            <v>0</v>
          </cell>
          <cell r="DT319" t="str">
            <v>0</v>
          </cell>
          <cell r="DU319" t="str">
            <v>0</v>
          </cell>
          <cell r="DV319" t="str">
            <v>0</v>
          </cell>
          <cell r="DW319" t="str">
            <v>0</v>
          </cell>
          <cell r="DX319" t="str">
            <v>0</v>
          </cell>
          <cell r="DY319">
            <v>0</v>
          </cell>
          <cell r="DZ319" t="str">
            <v>0</v>
          </cell>
          <cell r="EA319" t="str">
            <v>0</v>
          </cell>
          <cell r="EB319" t="str">
            <v>0</v>
          </cell>
          <cell r="EC319" t="str">
            <v>0</v>
          </cell>
          <cell r="ED319" t="str">
            <v>0</v>
          </cell>
          <cell r="EE319" t="str">
            <v>0</v>
          </cell>
          <cell r="EF319">
            <v>0</v>
          </cell>
          <cell r="EG319" t="str">
            <v>0</v>
          </cell>
          <cell r="EH319" t="str">
            <v>0</v>
          </cell>
          <cell r="EI319">
            <v>0</v>
          </cell>
          <cell r="EJ319" t="str">
            <v>0</v>
          </cell>
          <cell r="EK319" t="str">
            <v>0</v>
          </cell>
          <cell r="EL319" t="str">
            <v>0</v>
          </cell>
          <cell r="EM319" t="str">
            <v>0</v>
          </cell>
          <cell r="EN319" t="str">
            <v>0</v>
          </cell>
          <cell r="EO319" t="str">
            <v>0</v>
          </cell>
          <cell r="EP319">
            <v>0</v>
          </cell>
          <cell r="EQ319">
            <v>0</v>
          </cell>
          <cell r="ER319" t="str">
            <v>0</v>
          </cell>
          <cell r="ES319" t="str">
            <v>0</v>
          </cell>
          <cell r="ET319" t="str">
            <v>0</v>
          </cell>
          <cell r="EU319" t="str">
            <v>0</v>
          </cell>
          <cell r="EV319" t="str">
            <v>0</v>
          </cell>
          <cell r="EY319">
            <v>3370</v>
          </cell>
          <cell r="FA319">
            <v>460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</row>
        <row r="320">
          <cell r="B320">
            <v>39030</v>
          </cell>
          <cell r="CC320">
            <v>0</v>
          </cell>
          <cell r="CR320" t="str">
            <v>0</v>
          </cell>
          <cell r="CS320" t="str">
            <v>0</v>
          </cell>
          <cell r="CT320" t="str">
            <v>0</v>
          </cell>
          <cell r="CU320" t="str">
            <v>0</v>
          </cell>
          <cell r="CV320" t="str">
            <v>0</v>
          </cell>
          <cell r="CW320" t="str">
            <v>0</v>
          </cell>
          <cell r="CX320" t="str">
            <v>0</v>
          </cell>
          <cell r="CY320" t="str">
            <v>0</v>
          </cell>
          <cell r="CZ320">
            <v>0</v>
          </cell>
          <cell r="DA320" t="str">
            <v>0</v>
          </cell>
          <cell r="DB320" t="str">
            <v>0</v>
          </cell>
          <cell r="DC320" t="str">
            <v>0</v>
          </cell>
          <cell r="DD320" t="str">
            <v>0</v>
          </cell>
          <cell r="DE320" t="str">
            <v>0</v>
          </cell>
          <cell r="DF320" t="str">
            <v>0</v>
          </cell>
          <cell r="DG320" t="str">
            <v>0</v>
          </cell>
          <cell r="DH320">
            <v>0</v>
          </cell>
          <cell r="DI320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 t="str">
            <v>0</v>
          </cell>
          <cell r="DN320">
            <v>0</v>
          </cell>
          <cell r="DO320" t="str">
            <v>0</v>
          </cell>
          <cell r="DP320" t="str">
            <v>0</v>
          </cell>
          <cell r="DQ320" t="str">
            <v>0</v>
          </cell>
          <cell r="DR320" t="str">
            <v>0</v>
          </cell>
          <cell r="DS320" t="str">
            <v>0</v>
          </cell>
          <cell r="DT320" t="str">
            <v>0</v>
          </cell>
          <cell r="DU320" t="str">
            <v>0</v>
          </cell>
          <cell r="DV320" t="str">
            <v>0</v>
          </cell>
          <cell r="DW320" t="str">
            <v>0</v>
          </cell>
          <cell r="DX320" t="str">
            <v>0</v>
          </cell>
          <cell r="DY320">
            <v>0</v>
          </cell>
          <cell r="DZ320" t="str">
            <v>0</v>
          </cell>
          <cell r="EA320" t="str">
            <v>0</v>
          </cell>
          <cell r="EB320" t="str">
            <v>0</v>
          </cell>
          <cell r="EC320" t="str">
            <v>0</v>
          </cell>
          <cell r="ED320" t="str">
            <v>0</v>
          </cell>
          <cell r="EE320" t="str">
            <v>0</v>
          </cell>
          <cell r="EF320">
            <v>0</v>
          </cell>
          <cell r="EG320" t="str">
            <v>0</v>
          </cell>
          <cell r="EH320" t="str">
            <v>0</v>
          </cell>
          <cell r="EI320">
            <v>0</v>
          </cell>
          <cell r="EJ320" t="str">
            <v>0</v>
          </cell>
          <cell r="EK320" t="str">
            <v>0</v>
          </cell>
          <cell r="EL320" t="str">
            <v>0</v>
          </cell>
          <cell r="EM320" t="str">
            <v>0</v>
          </cell>
          <cell r="EN320" t="str">
            <v>0</v>
          </cell>
          <cell r="EO320" t="str">
            <v>0</v>
          </cell>
          <cell r="EP320">
            <v>0</v>
          </cell>
          <cell r="EQ320">
            <v>0</v>
          </cell>
          <cell r="ER320" t="str">
            <v>0</v>
          </cell>
          <cell r="ES320" t="str">
            <v>0</v>
          </cell>
          <cell r="ET320" t="str">
            <v>0</v>
          </cell>
          <cell r="EU320" t="str">
            <v>0</v>
          </cell>
          <cell r="EV320" t="str">
            <v>0</v>
          </cell>
          <cell r="EY320">
            <v>3370</v>
          </cell>
          <cell r="FA320">
            <v>460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</row>
        <row r="321">
          <cell r="B321">
            <v>39031</v>
          </cell>
          <cell r="CC321">
            <v>0</v>
          </cell>
          <cell r="CR321" t="str">
            <v>0</v>
          </cell>
          <cell r="CS321" t="str">
            <v>0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 t="str">
            <v>0</v>
          </cell>
          <cell r="CZ321">
            <v>0</v>
          </cell>
          <cell r="DA321" t="str">
            <v>0</v>
          </cell>
          <cell r="DB321" t="str">
            <v>0</v>
          </cell>
          <cell r="DC321" t="str">
            <v>0</v>
          </cell>
          <cell r="DD321" t="str">
            <v>0</v>
          </cell>
          <cell r="DE321" t="str">
            <v>0</v>
          </cell>
          <cell r="DF321" t="str">
            <v>0</v>
          </cell>
          <cell r="DG321" t="str">
            <v>0</v>
          </cell>
          <cell r="DH321">
            <v>0</v>
          </cell>
          <cell r="DI321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0</v>
          </cell>
          <cell r="DO321" t="str">
            <v>0</v>
          </cell>
          <cell r="DP321" t="str">
            <v>0</v>
          </cell>
          <cell r="DQ321" t="str">
            <v>0</v>
          </cell>
          <cell r="DR321" t="str">
            <v>0</v>
          </cell>
          <cell r="DS321" t="str">
            <v>0</v>
          </cell>
          <cell r="DT321" t="str">
            <v>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0</v>
          </cell>
          <cell r="DZ321" t="str">
            <v>0</v>
          </cell>
          <cell r="EA321" t="str">
            <v>0</v>
          </cell>
          <cell r="EB321" t="str">
            <v>0</v>
          </cell>
          <cell r="EC321" t="str">
            <v>0</v>
          </cell>
          <cell r="ED321" t="str">
            <v>0</v>
          </cell>
          <cell r="EE321" t="str">
            <v>0</v>
          </cell>
          <cell r="EF321">
            <v>0</v>
          </cell>
          <cell r="EG321" t="str">
            <v>0</v>
          </cell>
          <cell r="EH321" t="str">
            <v>0</v>
          </cell>
          <cell r="EI321">
            <v>0</v>
          </cell>
          <cell r="EJ321" t="str">
            <v>0</v>
          </cell>
          <cell r="EK321" t="str">
            <v>0</v>
          </cell>
          <cell r="EL321" t="str">
            <v>0</v>
          </cell>
          <cell r="EM321" t="str">
            <v>0</v>
          </cell>
          <cell r="EN321" t="str">
            <v>0</v>
          </cell>
          <cell r="EO321" t="str">
            <v>0</v>
          </cell>
          <cell r="EP321">
            <v>0</v>
          </cell>
          <cell r="EQ321">
            <v>0</v>
          </cell>
          <cell r="ER321" t="str">
            <v>0</v>
          </cell>
          <cell r="ES321" t="str">
            <v>0</v>
          </cell>
          <cell r="ET321" t="str">
            <v>0</v>
          </cell>
          <cell r="EU321" t="str">
            <v>0</v>
          </cell>
          <cell r="EV321" t="str">
            <v>0</v>
          </cell>
          <cell r="EY321">
            <v>3370</v>
          </cell>
          <cell r="FA321">
            <v>460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</row>
        <row r="322">
          <cell r="B322">
            <v>39032</v>
          </cell>
          <cell r="CC322">
            <v>0</v>
          </cell>
          <cell r="CR322" t="str">
            <v>0</v>
          </cell>
          <cell r="CS322" t="str">
            <v>0</v>
          </cell>
          <cell r="CT322" t="str">
            <v>0</v>
          </cell>
          <cell r="CU322" t="str">
            <v>0</v>
          </cell>
          <cell r="CV322" t="str">
            <v>0</v>
          </cell>
          <cell r="CW322" t="str">
            <v>0</v>
          </cell>
          <cell r="CX322" t="str">
            <v>0</v>
          </cell>
          <cell r="CY322" t="str">
            <v>0</v>
          </cell>
          <cell r="CZ322">
            <v>0</v>
          </cell>
          <cell r="DA322" t="str">
            <v>0</v>
          </cell>
          <cell r="DB322" t="str">
            <v>0</v>
          </cell>
          <cell r="DC322" t="str">
            <v>0</v>
          </cell>
          <cell r="DD322" t="str">
            <v>0</v>
          </cell>
          <cell r="DE322" t="str">
            <v>0</v>
          </cell>
          <cell r="DF322" t="str">
            <v>0</v>
          </cell>
          <cell r="DG322" t="str">
            <v>0</v>
          </cell>
          <cell r="DH322">
            <v>0</v>
          </cell>
          <cell r="DI322">
            <v>0</v>
          </cell>
          <cell r="DJ322" t="str">
            <v>0</v>
          </cell>
          <cell r="DK322" t="str">
            <v>0</v>
          </cell>
          <cell r="DL322" t="str">
            <v>0</v>
          </cell>
          <cell r="DM322" t="str">
            <v>0</v>
          </cell>
          <cell r="DN322">
            <v>0</v>
          </cell>
          <cell r="DO322" t="str">
            <v>0</v>
          </cell>
          <cell r="DP322" t="str">
            <v>0</v>
          </cell>
          <cell r="DQ322" t="str">
            <v>0</v>
          </cell>
          <cell r="DR322" t="str">
            <v>0</v>
          </cell>
          <cell r="DS322" t="str">
            <v>0</v>
          </cell>
          <cell r="DT322" t="str">
            <v>0</v>
          </cell>
          <cell r="DU322" t="str">
            <v>0</v>
          </cell>
          <cell r="DV322" t="str">
            <v>0</v>
          </cell>
          <cell r="DW322" t="str">
            <v>0</v>
          </cell>
          <cell r="DX322" t="str">
            <v>0</v>
          </cell>
          <cell r="DY322">
            <v>0</v>
          </cell>
          <cell r="DZ322" t="str">
            <v>0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 t="str">
            <v>0</v>
          </cell>
          <cell r="EF322">
            <v>0</v>
          </cell>
          <cell r="EG322" t="str">
            <v>0</v>
          </cell>
          <cell r="EH322" t="str">
            <v>0</v>
          </cell>
          <cell r="EI322">
            <v>0</v>
          </cell>
          <cell r="EJ322" t="str">
            <v>0</v>
          </cell>
          <cell r="EK322" t="str">
            <v>0</v>
          </cell>
          <cell r="EL322" t="str">
            <v>0</v>
          </cell>
          <cell r="EM322" t="str">
            <v>0</v>
          </cell>
          <cell r="EN322" t="str">
            <v>0</v>
          </cell>
          <cell r="EO322" t="str">
            <v>0</v>
          </cell>
          <cell r="EP322">
            <v>0</v>
          </cell>
          <cell r="EQ322">
            <v>0</v>
          </cell>
          <cell r="ER322" t="str">
            <v>0</v>
          </cell>
          <cell r="ES322" t="str">
            <v>0</v>
          </cell>
          <cell r="ET322" t="str">
            <v>0</v>
          </cell>
          <cell r="EU322" t="str">
            <v>0</v>
          </cell>
          <cell r="EV322" t="str">
            <v>0</v>
          </cell>
          <cell r="EY322">
            <v>3370</v>
          </cell>
          <cell r="FA322">
            <v>460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</row>
        <row r="323">
          <cell r="B323">
            <v>39033</v>
          </cell>
          <cell r="CC323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>
            <v>0</v>
          </cell>
          <cell r="DI323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0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>
            <v>0</v>
          </cell>
          <cell r="EG323" t="str">
            <v>0</v>
          </cell>
          <cell r="EH323" t="str">
            <v>0</v>
          </cell>
          <cell r="EI323">
            <v>0</v>
          </cell>
          <cell r="EJ323" t="str">
            <v>0</v>
          </cell>
          <cell r="EK323" t="str">
            <v>0</v>
          </cell>
          <cell r="EL323" t="str">
            <v>0</v>
          </cell>
          <cell r="EM323" t="str">
            <v>0</v>
          </cell>
          <cell r="EN323" t="str">
            <v>0</v>
          </cell>
          <cell r="EO323" t="str">
            <v>0</v>
          </cell>
          <cell r="EP323">
            <v>0</v>
          </cell>
          <cell r="EQ323">
            <v>0</v>
          </cell>
          <cell r="ER323" t="str">
            <v>0</v>
          </cell>
          <cell r="ES323" t="str">
            <v>0</v>
          </cell>
          <cell r="ET323" t="str">
            <v>0</v>
          </cell>
          <cell r="EU323" t="str">
            <v>0</v>
          </cell>
          <cell r="EV323" t="str">
            <v>0</v>
          </cell>
          <cell r="EY323">
            <v>3370</v>
          </cell>
          <cell r="FA323">
            <v>460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</row>
        <row r="324">
          <cell r="B324">
            <v>39034</v>
          </cell>
          <cell r="CC324">
            <v>0</v>
          </cell>
          <cell r="CR324" t="str">
            <v>0</v>
          </cell>
          <cell r="CS324" t="str">
            <v>0</v>
          </cell>
          <cell r="CT324" t="str">
            <v>0</v>
          </cell>
          <cell r="CU324" t="str">
            <v>0</v>
          </cell>
          <cell r="CV324" t="str">
            <v>0</v>
          </cell>
          <cell r="CW324" t="str">
            <v>0</v>
          </cell>
          <cell r="CX324" t="str">
            <v>0</v>
          </cell>
          <cell r="CY324" t="str">
            <v>0</v>
          </cell>
          <cell r="CZ324">
            <v>0</v>
          </cell>
          <cell r="DA324" t="str">
            <v>0</v>
          </cell>
          <cell r="DB324" t="str">
            <v>0</v>
          </cell>
          <cell r="DC324" t="str">
            <v>0</v>
          </cell>
          <cell r="DD324" t="str">
            <v>0</v>
          </cell>
          <cell r="DE324" t="str">
            <v>0</v>
          </cell>
          <cell r="DF324" t="str">
            <v>0</v>
          </cell>
          <cell r="DG324" t="str">
            <v>0</v>
          </cell>
          <cell r="DH324">
            <v>0</v>
          </cell>
          <cell r="DI324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 t="str">
            <v>0</v>
          </cell>
          <cell r="DN324">
            <v>0</v>
          </cell>
          <cell r="DO324" t="str">
            <v>0</v>
          </cell>
          <cell r="DP324" t="str">
            <v>0</v>
          </cell>
          <cell r="DQ324" t="str">
            <v>0</v>
          </cell>
          <cell r="DR324" t="str">
            <v>0</v>
          </cell>
          <cell r="DS324" t="str">
            <v>0</v>
          </cell>
          <cell r="DT324" t="str">
            <v>0</v>
          </cell>
          <cell r="DU324" t="str">
            <v>0</v>
          </cell>
          <cell r="DV324" t="str">
            <v>0</v>
          </cell>
          <cell r="DW324" t="str">
            <v>0</v>
          </cell>
          <cell r="DX324" t="str">
            <v>0</v>
          </cell>
          <cell r="DY324">
            <v>0</v>
          </cell>
          <cell r="DZ324" t="str">
            <v>0</v>
          </cell>
          <cell r="EA324" t="str">
            <v>0</v>
          </cell>
          <cell r="EB324" t="str">
            <v>0</v>
          </cell>
          <cell r="EC324" t="str">
            <v>0</v>
          </cell>
          <cell r="ED324" t="str">
            <v>0</v>
          </cell>
          <cell r="EE324" t="str">
            <v>0</v>
          </cell>
          <cell r="EF324">
            <v>0</v>
          </cell>
          <cell r="EG324" t="str">
            <v>0</v>
          </cell>
          <cell r="EH324" t="str">
            <v>0</v>
          </cell>
          <cell r="EI324">
            <v>0</v>
          </cell>
          <cell r="EJ324" t="str">
            <v>0</v>
          </cell>
          <cell r="EK324" t="str">
            <v>0</v>
          </cell>
          <cell r="EL324" t="str">
            <v>0</v>
          </cell>
          <cell r="EM324" t="str">
            <v>0</v>
          </cell>
          <cell r="EN324" t="str">
            <v>0</v>
          </cell>
          <cell r="EO324" t="str">
            <v>0</v>
          </cell>
          <cell r="EP324">
            <v>0</v>
          </cell>
          <cell r="EQ324">
            <v>0</v>
          </cell>
          <cell r="ER324" t="str">
            <v>0</v>
          </cell>
          <cell r="ES324" t="str">
            <v>0</v>
          </cell>
          <cell r="ET324" t="str">
            <v>0</v>
          </cell>
          <cell r="EU324" t="str">
            <v>0</v>
          </cell>
          <cell r="EV324" t="str">
            <v>0</v>
          </cell>
          <cell r="EY324">
            <v>3370</v>
          </cell>
          <cell r="FA324">
            <v>460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</row>
        <row r="325">
          <cell r="B325">
            <v>39035</v>
          </cell>
          <cell r="CC325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 t="str">
            <v>0</v>
          </cell>
          <cell r="CW325" t="str">
            <v>0</v>
          </cell>
          <cell r="CX325" t="str">
            <v>0</v>
          </cell>
          <cell r="CY325" t="str">
            <v>0</v>
          </cell>
          <cell r="CZ325">
            <v>0</v>
          </cell>
          <cell r="DA325" t="str">
            <v>0</v>
          </cell>
          <cell r="DB325" t="str">
            <v>0</v>
          </cell>
          <cell r="DC325" t="str">
            <v>0</v>
          </cell>
          <cell r="DD325" t="str">
            <v>0</v>
          </cell>
          <cell r="DE325" t="str">
            <v>0</v>
          </cell>
          <cell r="DF325" t="str">
            <v>0</v>
          </cell>
          <cell r="DG325" t="str">
            <v>0</v>
          </cell>
          <cell r="DH325">
            <v>0</v>
          </cell>
          <cell r="DI325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 t="str">
            <v>0</v>
          </cell>
          <cell r="DN325">
            <v>0</v>
          </cell>
          <cell r="DO325" t="str">
            <v>0</v>
          </cell>
          <cell r="DP325" t="str">
            <v>0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>
            <v>0</v>
          </cell>
          <cell r="EG325" t="str">
            <v>0</v>
          </cell>
          <cell r="EH325" t="str">
            <v>0</v>
          </cell>
          <cell r="EI325">
            <v>0</v>
          </cell>
          <cell r="EJ325" t="str">
            <v>0</v>
          </cell>
          <cell r="EK325" t="str">
            <v>0</v>
          </cell>
          <cell r="EL325" t="str">
            <v>0</v>
          </cell>
          <cell r="EM325" t="str">
            <v>0</v>
          </cell>
          <cell r="EN325" t="str">
            <v>0</v>
          </cell>
          <cell r="EO325" t="str">
            <v>0</v>
          </cell>
          <cell r="EP325">
            <v>0</v>
          </cell>
          <cell r="EQ325">
            <v>0</v>
          </cell>
          <cell r="ER325" t="str">
            <v>0</v>
          </cell>
          <cell r="ES325" t="str">
            <v>0</v>
          </cell>
          <cell r="ET325" t="str">
            <v>0</v>
          </cell>
          <cell r="EU325" t="str">
            <v>0</v>
          </cell>
          <cell r="EV325" t="str">
            <v>0</v>
          </cell>
          <cell r="EY325">
            <v>3370</v>
          </cell>
          <cell r="FA325">
            <v>460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</row>
        <row r="326">
          <cell r="B326">
            <v>39036</v>
          </cell>
          <cell r="CC326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>
            <v>0</v>
          </cell>
          <cell r="DI326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 t="str">
            <v>0</v>
          </cell>
          <cell r="EF326">
            <v>0</v>
          </cell>
          <cell r="EG326" t="str">
            <v>0</v>
          </cell>
          <cell r="EH326" t="str">
            <v>0</v>
          </cell>
          <cell r="EI326">
            <v>0</v>
          </cell>
          <cell r="EJ326" t="str">
            <v>0</v>
          </cell>
          <cell r="EK326" t="str">
            <v>0</v>
          </cell>
          <cell r="EL326" t="str">
            <v>0</v>
          </cell>
          <cell r="EM326" t="str">
            <v>0</v>
          </cell>
          <cell r="EN326" t="str">
            <v>0</v>
          </cell>
          <cell r="EO326" t="str">
            <v>0</v>
          </cell>
          <cell r="EP326">
            <v>0</v>
          </cell>
          <cell r="EQ326">
            <v>0</v>
          </cell>
          <cell r="ER326" t="str">
            <v>0</v>
          </cell>
          <cell r="ES326" t="str">
            <v>0</v>
          </cell>
          <cell r="ET326" t="str">
            <v>0</v>
          </cell>
          <cell r="EU326" t="str">
            <v>0</v>
          </cell>
          <cell r="EV326" t="str">
            <v>0</v>
          </cell>
          <cell r="EY326">
            <v>3370</v>
          </cell>
          <cell r="FA326">
            <v>460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</row>
        <row r="327">
          <cell r="B327">
            <v>39037</v>
          </cell>
          <cell r="CC327">
            <v>0</v>
          </cell>
          <cell r="CR327" t="str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>
            <v>0</v>
          </cell>
          <cell r="DI327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 t="str">
            <v>0</v>
          </cell>
          <cell r="EH327" t="str">
            <v>0</v>
          </cell>
          <cell r="EI327">
            <v>0</v>
          </cell>
          <cell r="EJ327" t="str">
            <v>0</v>
          </cell>
          <cell r="EK327" t="str">
            <v>0</v>
          </cell>
          <cell r="EL327" t="str">
            <v>0</v>
          </cell>
          <cell r="EM327" t="str">
            <v>0</v>
          </cell>
          <cell r="EN327" t="str">
            <v>0</v>
          </cell>
          <cell r="EO327" t="str">
            <v>0</v>
          </cell>
          <cell r="EP327">
            <v>0</v>
          </cell>
          <cell r="EQ327">
            <v>0</v>
          </cell>
          <cell r="ER327" t="str">
            <v>0</v>
          </cell>
          <cell r="ES327" t="str">
            <v>0</v>
          </cell>
          <cell r="ET327" t="str">
            <v>0</v>
          </cell>
          <cell r="EU327" t="str">
            <v>0</v>
          </cell>
          <cell r="EV327" t="str">
            <v>0</v>
          </cell>
          <cell r="EY327">
            <v>3370</v>
          </cell>
          <cell r="FA327">
            <v>460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</row>
        <row r="328">
          <cell r="B328">
            <v>39038</v>
          </cell>
          <cell r="CC328">
            <v>0</v>
          </cell>
          <cell r="CR328" t="str">
            <v>0</v>
          </cell>
          <cell r="CS328" t="str">
            <v>0</v>
          </cell>
          <cell r="CT328" t="str">
            <v>0</v>
          </cell>
          <cell r="CU328" t="str">
            <v>0</v>
          </cell>
          <cell r="CV328" t="str">
            <v>0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0</v>
          </cell>
          <cell r="DA328" t="str">
            <v>0</v>
          </cell>
          <cell r="DB328" t="str">
            <v>0</v>
          </cell>
          <cell r="DC328" t="str">
            <v>0</v>
          </cell>
          <cell r="DD328" t="str">
            <v>0</v>
          </cell>
          <cell r="DE328" t="str">
            <v>0</v>
          </cell>
          <cell r="DF328" t="str">
            <v>0</v>
          </cell>
          <cell r="DG328" t="str">
            <v>0</v>
          </cell>
          <cell r="DH328">
            <v>0</v>
          </cell>
          <cell r="DI328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 t="str">
            <v>0</v>
          </cell>
          <cell r="DN328">
            <v>0</v>
          </cell>
          <cell r="DO328" t="str">
            <v>0</v>
          </cell>
          <cell r="DP328" t="str">
            <v>0</v>
          </cell>
          <cell r="DQ328" t="str">
            <v>0</v>
          </cell>
          <cell r="DR328" t="str">
            <v>0</v>
          </cell>
          <cell r="DS328" t="str">
            <v>0</v>
          </cell>
          <cell r="DT328" t="str">
            <v>0</v>
          </cell>
          <cell r="DU328" t="str">
            <v>0</v>
          </cell>
          <cell r="DV328" t="str">
            <v>0</v>
          </cell>
          <cell r="DW328" t="str">
            <v>0</v>
          </cell>
          <cell r="DX328" t="str">
            <v>0</v>
          </cell>
          <cell r="DY328">
            <v>0</v>
          </cell>
          <cell r="DZ328" t="str">
            <v>0</v>
          </cell>
          <cell r="EA328" t="str">
            <v>0</v>
          </cell>
          <cell r="EB328" t="str">
            <v>0</v>
          </cell>
          <cell r="EC328" t="str">
            <v>0</v>
          </cell>
          <cell r="ED328" t="str">
            <v>0</v>
          </cell>
          <cell r="EE328" t="str">
            <v>0</v>
          </cell>
          <cell r="EF328">
            <v>0</v>
          </cell>
          <cell r="EG328" t="str">
            <v>0</v>
          </cell>
          <cell r="EH328" t="str">
            <v>0</v>
          </cell>
          <cell r="EI328">
            <v>0</v>
          </cell>
          <cell r="EJ328" t="str">
            <v>0</v>
          </cell>
          <cell r="EK328" t="str">
            <v>0</v>
          </cell>
          <cell r="EL328" t="str">
            <v>0</v>
          </cell>
          <cell r="EM328" t="str">
            <v>0</v>
          </cell>
          <cell r="EN328" t="str">
            <v>0</v>
          </cell>
          <cell r="EO328" t="str">
            <v>0</v>
          </cell>
          <cell r="EP328">
            <v>0</v>
          </cell>
          <cell r="EQ328">
            <v>0</v>
          </cell>
          <cell r="ER328" t="str">
            <v>0</v>
          </cell>
          <cell r="ES328" t="str">
            <v>0</v>
          </cell>
          <cell r="ET328" t="str">
            <v>0</v>
          </cell>
          <cell r="EU328" t="str">
            <v>0</v>
          </cell>
          <cell r="EV328" t="str">
            <v>0</v>
          </cell>
          <cell r="EY328">
            <v>3370</v>
          </cell>
          <cell r="FA328">
            <v>460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</row>
        <row r="329">
          <cell r="B329">
            <v>39039</v>
          </cell>
          <cell r="CC329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 t="str">
            <v>0</v>
          </cell>
          <cell r="CW329" t="str">
            <v>0</v>
          </cell>
          <cell r="CX329" t="str">
            <v>0</v>
          </cell>
          <cell r="CY329" t="str">
            <v>0</v>
          </cell>
          <cell r="CZ329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>
            <v>0</v>
          </cell>
          <cell r="DI329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 t="str">
            <v>0</v>
          </cell>
          <cell r="DX329" t="str">
            <v>0</v>
          </cell>
          <cell r="DY329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>
            <v>0</v>
          </cell>
          <cell r="EG329" t="str">
            <v>0</v>
          </cell>
          <cell r="EH329" t="str">
            <v>0</v>
          </cell>
          <cell r="EI329">
            <v>0</v>
          </cell>
          <cell r="EJ329" t="str">
            <v>0</v>
          </cell>
          <cell r="EK329" t="str">
            <v>0</v>
          </cell>
          <cell r="EL329" t="str">
            <v>0</v>
          </cell>
          <cell r="EM329" t="str">
            <v>0</v>
          </cell>
          <cell r="EN329" t="str">
            <v>0</v>
          </cell>
          <cell r="EO329" t="str">
            <v>0</v>
          </cell>
          <cell r="EP329">
            <v>0</v>
          </cell>
          <cell r="EQ329">
            <v>0</v>
          </cell>
          <cell r="ER329" t="str">
            <v>0</v>
          </cell>
          <cell r="ES329" t="str">
            <v>0</v>
          </cell>
          <cell r="ET329" t="str">
            <v>0</v>
          </cell>
          <cell r="EU329" t="str">
            <v>0</v>
          </cell>
          <cell r="EV329" t="str">
            <v>0</v>
          </cell>
          <cell r="EY329">
            <v>3370</v>
          </cell>
          <cell r="FA329">
            <v>460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</row>
        <row r="330">
          <cell r="B330">
            <v>39040</v>
          </cell>
          <cell r="CC330">
            <v>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 t="str">
            <v>0</v>
          </cell>
          <cell r="DF330" t="str">
            <v>0</v>
          </cell>
          <cell r="DG330" t="str">
            <v>0</v>
          </cell>
          <cell r="DH330">
            <v>0</v>
          </cell>
          <cell r="DI330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 t="str">
            <v>0</v>
          </cell>
          <cell r="DX330" t="str">
            <v>0</v>
          </cell>
          <cell r="DY330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>
            <v>0</v>
          </cell>
          <cell r="EG330" t="str">
            <v>0</v>
          </cell>
          <cell r="EH330" t="str">
            <v>0</v>
          </cell>
          <cell r="EI330">
            <v>0</v>
          </cell>
          <cell r="EJ330" t="str">
            <v>0</v>
          </cell>
          <cell r="EK330" t="str">
            <v>0</v>
          </cell>
          <cell r="EL330" t="str">
            <v>0</v>
          </cell>
          <cell r="EM330" t="str">
            <v>0</v>
          </cell>
          <cell r="EN330" t="str">
            <v>0</v>
          </cell>
          <cell r="EO330" t="str">
            <v>0</v>
          </cell>
          <cell r="EP330">
            <v>0</v>
          </cell>
          <cell r="EQ330">
            <v>0</v>
          </cell>
          <cell r="ER330" t="str">
            <v>0</v>
          </cell>
          <cell r="ES330" t="str">
            <v>0</v>
          </cell>
          <cell r="ET330" t="str">
            <v>0</v>
          </cell>
          <cell r="EU330" t="str">
            <v>0</v>
          </cell>
          <cell r="EV330" t="str">
            <v>0</v>
          </cell>
          <cell r="EY330">
            <v>3370</v>
          </cell>
          <cell r="FA330">
            <v>460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</row>
        <row r="331">
          <cell r="B331">
            <v>39041</v>
          </cell>
          <cell r="CC331">
            <v>0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 t="str">
            <v>0</v>
          </cell>
          <cell r="DF331" t="str">
            <v>0</v>
          </cell>
          <cell r="DG331" t="str">
            <v>0</v>
          </cell>
          <cell r="DH331">
            <v>0</v>
          </cell>
          <cell r="DI331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>
            <v>0</v>
          </cell>
          <cell r="EG331" t="str">
            <v>0</v>
          </cell>
          <cell r="EH331" t="str">
            <v>0</v>
          </cell>
          <cell r="EI331">
            <v>0</v>
          </cell>
          <cell r="EJ331" t="str">
            <v>0</v>
          </cell>
          <cell r="EK331" t="str">
            <v>0</v>
          </cell>
          <cell r="EL331" t="str">
            <v>0</v>
          </cell>
          <cell r="EM331" t="str">
            <v>0</v>
          </cell>
          <cell r="EN331" t="str">
            <v>0</v>
          </cell>
          <cell r="EO331" t="str">
            <v>0</v>
          </cell>
          <cell r="EP331">
            <v>0</v>
          </cell>
          <cell r="EQ331">
            <v>0</v>
          </cell>
          <cell r="ER331" t="str">
            <v>0</v>
          </cell>
          <cell r="ES331" t="str">
            <v>0</v>
          </cell>
          <cell r="ET331" t="str">
            <v>0</v>
          </cell>
          <cell r="EU331" t="str">
            <v>0</v>
          </cell>
          <cell r="EV331" t="str">
            <v>0</v>
          </cell>
          <cell r="EY331">
            <v>3370</v>
          </cell>
          <cell r="FA331">
            <v>460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</row>
        <row r="332">
          <cell r="B332">
            <v>39042</v>
          </cell>
          <cell r="CC332">
            <v>0</v>
          </cell>
          <cell r="CR332" t="str">
            <v>0</v>
          </cell>
          <cell r="CS332" t="str">
            <v>0</v>
          </cell>
          <cell r="CT332" t="str">
            <v>0</v>
          </cell>
          <cell r="CU332" t="str">
            <v>0</v>
          </cell>
          <cell r="CV332" t="str">
            <v>0</v>
          </cell>
          <cell r="CW332" t="str">
            <v>0</v>
          </cell>
          <cell r="CX332" t="str">
            <v>0</v>
          </cell>
          <cell r="CY332" t="str">
            <v>0</v>
          </cell>
          <cell r="CZ332">
            <v>0</v>
          </cell>
          <cell r="DA332" t="str">
            <v>0</v>
          </cell>
          <cell r="DB332" t="str">
            <v>0</v>
          </cell>
          <cell r="DC332" t="str">
            <v>0</v>
          </cell>
          <cell r="DD332" t="str">
            <v>0</v>
          </cell>
          <cell r="DE332" t="str">
            <v>0</v>
          </cell>
          <cell r="DF332" t="str">
            <v>0</v>
          </cell>
          <cell r="DG332" t="str">
            <v>0</v>
          </cell>
          <cell r="DH332">
            <v>0</v>
          </cell>
          <cell r="DI332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 t="str">
            <v>0</v>
          </cell>
          <cell r="DN332">
            <v>0</v>
          </cell>
          <cell r="DO332" t="str">
            <v>0</v>
          </cell>
          <cell r="DP332" t="str">
            <v>0</v>
          </cell>
          <cell r="DQ332" t="str">
            <v>0</v>
          </cell>
          <cell r="DR332" t="str">
            <v>0</v>
          </cell>
          <cell r="DS332" t="str">
            <v>0</v>
          </cell>
          <cell r="DT332" t="str">
            <v>0</v>
          </cell>
          <cell r="DU332" t="str">
            <v>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0</v>
          </cell>
          <cell r="DZ332" t="str">
            <v>0</v>
          </cell>
          <cell r="EA332" t="str">
            <v>0</v>
          </cell>
          <cell r="EB332" t="str">
            <v>0</v>
          </cell>
          <cell r="EC332" t="str">
            <v>0</v>
          </cell>
          <cell r="ED332" t="str">
            <v>0</v>
          </cell>
          <cell r="EE332" t="str">
            <v>0</v>
          </cell>
          <cell r="EF332">
            <v>0</v>
          </cell>
          <cell r="EG332" t="str">
            <v>0</v>
          </cell>
          <cell r="EH332" t="str">
            <v>0</v>
          </cell>
          <cell r="EI332">
            <v>0</v>
          </cell>
          <cell r="EJ332" t="str">
            <v>0</v>
          </cell>
          <cell r="EK332" t="str">
            <v>0</v>
          </cell>
          <cell r="EL332" t="str">
            <v>0</v>
          </cell>
          <cell r="EM332" t="str">
            <v>0</v>
          </cell>
          <cell r="EN332" t="str">
            <v>0</v>
          </cell>
          <cell r="EO332" t="str">
            <v>0</v>
          </cell>
          <cell r="EP332">
            <v>0</v>
          </cell>
          <cell r="EQ332">
            <v>0</v>
          </cell>
          <cell r="ER332" t="str">
            <v>0</v>
          </cell>
          <cell r="ES332" t="str">
            <v>0</v>
          </cell>
          <cell r="ET332" t="str">
            <v>0</v>
          </cell>
          <cell r="EU332" t="str">
            <v>0</v>
          </cell>
          <cell r="EV332" t="str">
            <v>0</v>
          </cell>
          <cell r="EY332">
            <v>3370</v>
          </cell>
          <cell r="FA332">
            <v>460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</row>
        <row r="333">
          <cell r="B333">
            <v>39043</v>
          </cell>
          <cell r="CC333">
            <v>0</v>
          </cell>
          <cell r="CR333" t="str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 t="str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 t="str">
            <v>0</v>
          </cell>
          <cell r="DH333">
            <v>0</v>
          </cell>
          <cell r="DI333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>
            <v>0</v>
          </cell>
          <cell r="DO333" t="str">
            <v>0</v>
          </cell>
          <cell r="DP333" t="str">
            <v>0</v>
          </cell>
          <cell r="DQ333" t="str">
            <v>0</v>
          </cell>
          <cell r="DR333" t="str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 t="str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 t="str">
            <v>0</v>
          </cell>
          <cell r="EH333" t="str">
            <v>0</v>
          </cell>
          <cell r="EI333">
            <v>0</v>
          </cell>
          <cell r="EJ333" t="str">
            <v>0</v>
          </cell>
          <cell r="EK333" t="str">
            <v>0</v>
          </cell>
          <cell r="EL333" t="str">
            <v>0</v>
          </cell>
          <cell r="EM333" t="str">
            <v>0</v>
          </cell>
          <cell r="EN333" t="str">
            <v>0</v>
          </cell>
          <cell r="EO333" t="str">
            <v>0</v>
          </cell>
          <cell r="EP333">
            <v>0</v>
          </cell>
          <cell r="EQ333">
            <v>0</v>
          </cell>
          <cell r="ER333" t="str">
            <v>0</v>
          </cell>
          <cell r="ES333" t="str">
            <v>0</v>
          </cell>
          <cell r="ET333" t="str">
            <v>0</v>
          </cell>
          <cell r="EU333" t="str">
            <v>0</v>
          </cell>
          <cell r="EV333" t="str">
            <v>0</v>
          </cell>
          <cell r="EY333">
            <v>3370</v>
          </cell>
          <cell r="FA333">
            <v>460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</row>
        <row r="334">
          <cell r="B334">
            <v>39044</v>
          </cell>
          <cell r="CC334">
            <v>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 t="str">
            <v>0</v>
          </cell>
          <cell r="DH334">
            <v>0</v>
          </cell>
          <cell r="DI334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 t="str">
            <v>0</v>
          </cell>
          <cell r="EH334" t="str">
            <v>0</v>
          </cell>
          <cell r="EI334">
            <v>0</v>
          </cell>
          <cell r="EJ334" t="str">
            <v>0</v>
          </cell>
          <cell r="EK334" t="str">
            <v>0</v>
          </cell>
          <cell r="EL334" t="str">
            <v>0</v>
          </cell>
          <cell r="EM334" t="str">
            <v>0</v>
          </cell>
          <cell r="EN334" t="str">
            <v>0</v>
          </cell>
          <cell r="EO334" t="str">
            <v>0</v>
          </cell>
          <cell r="EP334">
            <v>0</v>
          </cell>
          <cell r="EQ334">
            <v>0</v>
          </cell>
          <cell r="ER334" t="str">
            <v>0</v>
          </cell>
          <cell r="ES334" t="str">
            <v>0</v>
          </cell>
          <cell r="ET334" t="str">
            <v>0</v>
          </cell>
          <cell r="EU334" t="str">
            <v>0</v>
          </cell>
          <cell r="EV334" t="str">
            <v>0</v>
          </cell>
          <cell r="EY334">
            <v>3370</v>
          </cell>
          <cell r="FA334">
            <v>460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</row>
        <row r="335">
          <cell r="B335">
            <v>39045</v>
          </cell>
          <cell r="CC335">
            <v>0</v>
          </cell>
          <cell r="CR335" t="str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 t="str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 t="str">
            <v>0</v>
          </cell>
          <cell r="DH335">
            <v>0</v>
          </cell>
          <cell r="DI335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>
            <v>0</v>
          </cell>
          <cell r="DO335" t="str">
            <v>0</v>
          </cell>
          <cell r="DP335" t="str">
            <v>0</v>
          </cell>
          <cell r="DQ335" t="str">
            <v>0</v>
          </cell>
          <cell r="DR335" t="str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 t="str">
            <v>0</v>
          </cell>
          <cell r="EH335" t="str">
            <v>0</v>
          </cell>
          <cell r="EI335">
            <v>0</v>
          </cell>
          <cell r="EJ335" t="str">
            <v>0</v>
          </cell>
          <cell r="EK335" t="str">
            <v>0</v>
          </cell>
          <cell r="EL335" t="str">
            <v>0</v>
          </cell>
          <cell r="EM335" t="str">
            <v>0</v>
          </cell>
          <cell r="EN335" t="str">
            <v>0</v>
          </cell>
          <cell r="EO335" t="str">
            <v>0</v>
          </cell>
          <cell r="EP335">
            <v>0</v>
          </cell>
          <cell r="EQ335">
            <v>0</v>
          </cell>
          <cell r="ER335" t="str">
            <v>0</v>
          </cell>
          <cell r="ES335" t="str">
            <v>0</v>
          </cell>
          <cell r="ET335" t="str">
            <v>0</v>
          </cell>
          <cell r="EU335" t="str">
            <v>0</v>
          </cell>
          <cell r="EV335" t="str">
            <v>0</v>
          </cell>
          <cell r="EY335">
            <v>3370</v>
          </cell>
          <cell r="FA335">
            <v>460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</row>
        <row r="336">
          <cell r="B336">
            <v>39046</v>
          </cell>
          <cell r="CC336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 t="str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 t="str">
            <v>0</v>
          </cell>
          <cell r="DH336">
            <v>0</v>
          </cell>
          <cell r="DI336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>
            <v>0</v>
          </cell>
          <cell r="DO336" t="str">
            <v>0</v>
          </cell>
          <cell r="DP336" t="str">
            <v>0</v>
          </cell>
          <cell r="DQ336" t="str">
            <v>0</v>
          </cell>
          <cell r="DR336" t="str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 t="str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 t="str">
            <v>0</v>
          </cell>
          <cell r="EH336" t="str">
            <v>0</v>
          </cell>
          <cell r="EI336">
            <v>0</v>
          </cell>
          <cell r="EJ336" t="str">
            <v>0</v>
          </cell>
          <cell r="EK336" t="str">
            <v>0</v>
          </cell>
          <cell r="EL336" t="str">
            <v>0</v>
          </cell>
          <cell r="EM336" t="str">
            <v>0</v>
          </cell>
          <cell r="EN336" t="str">
            <v>0</v>
          </cell>
          <cell r="EO336" t="str">
            <v>0</v>
          </cell>
          <cell r="EP336">
            <v>0</v>
          </cell>
          <cell r="EQ336">
            <v>0</v>
          </cell>
          <cell r="ER336" t="str">
            <v>0</v>
          </cell>
          <cell r="ES336" t="str">
            <v>0</v>
          </cell>
          <cell r="ET336" t="str">
            <v>0</v>
          </cell>
          <cell r="EU336" t="str">
            <v>0</v>
          </cell>
          <cell r="EV336" t="str">
            <v>0</v>
          </cell>
          <cell r="EY336">
            <v>3370</v>
          </cell>
          <cell r="FA336">
            <v>460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</row>
        <row r="337">
          <cell r="B337">
            <v>39047</v>
          </cell>
          <cell r="CC337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>
            <v>0</v>
          </cell>
          <cell r="DI337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>
            <v>0</v>
          </cell>
          <cell r="DO337" t="str">
            <v>0</v>
          </cell>
          <cell r="DP337" t="str">
            <v>0</v>
          </cell>
          <cell r="DQ337" t="str">
            <v>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 t="str">
            <v>0</v>
          </cell>
          <cell r="EH337" t="str">
            <v>0</v>
          </cell>
          <cell r="EI337">
            <v>0</v>
          </cell>
          <cell r="EJ337" t="str">
            <v>0</v>
          </cell>
          <cell r="EK337" t="str">
            <v>0</v>
          </cell>
          <cell r="EL337" t="str">
            <v>0</v>
          </cell>
          <cell r="EM337" t="str">
            <v>0</v>
          </cell>
          <cell r="EN337" t="str">
            <v>0</v>
          </cell>
          <cell r="EO337" t="str">
            <v>0</v>
          </cell>
          <cell r="EP337">
            <v>0</v>
          </cell>
          <cell r="EQ337">
            <v>0</v>
          </cell>
          <cell r="ER337" t="str">
            <v>0</v>
          </cell>
          <cell r="ES337" t="str">
            <v>0</v>
          </cell>
          <cell r="ET337" t="str">
            <v>0</v>
          </cell>
          <cell r="EU337" t="str">
            <v>0</v>
          </cell>
          <cell r="EV337" t="str">
            <v>0</v>
          </cell>
          <cell r="EY337">
            <v>3370</v>
          </cell>
          <cell r="FA337">
            <v>460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</row>
        <row r="338">
          <cell r="B338">
            <v>39048</v>
          </cell>
          <cell r="CC338">
            <v>0</v>
          </cell>
          <cell r="CR338" t="str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 t="str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0</v>
          </cell>
          <cell r="DI338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>
            <v>0</v>
          </cell>
          <cell r="DO338" t="str">
            <v>0</v>
          </cell>
          <cell r="DP338" t="str">
            <v>0</v>
          </cell>
          <cell r="DQ338" t="str">
            <v>0</v>
          </cell>
          <cell r="DR338" t="str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 t="str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 t="str">
            <v>0</v>
          </cell>
          <cell r="EH338" t="str">
            <v>0</v>
          </cell>
          <cell r="EI338">
            <v>0</v>
          </cell>
          <cell r="EJ338" t="str">
            <v>0</v>
          </cell>
          <cell r="EK338" t="str">
            <v>0</v>
          </cell>
          <cell r="EL338" t="str">
            <v>0</v>
          </cell>
          <cell r="EM338" t="str">
            <v>0</v>
          </cell>
          <cell r="EN338" t="str">
            <v>0</v>
          </cell>
          <cell r="EO338" t="str">
            <v>0</v>
          </cell>
          <cell r="EP338">
            <v>0</v>
          </cell>
          <cell r="EQ338">
            <v>0</v>
          </cell>
          <cell r="ER338" t="str">
            <v>0</v>
          </cell>
          <cell r="ES338" t="str">
            <v>0</v>
          </cell>
          <cell r="ET338" t="str">
            <v>0</v>
          </cell>
          <cell r="EU338" t="str">
            <v>0</v>
          </cell>
          <cell r="EV338" t="str">
            <v>0</v>
          </cell>
          <cell r="EY338">
            <v>3370</v>
          </cell>
          <cell r="FA338">
            <v>460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</row>
        <row r="339">
          <cell r="B339">
            <v>39049</v>
          </cell>
          <cell r="CC339">
            <v>0</v>
          </cell>
          <cell r="CR339" t="str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 t="str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 t="str">
            <v>0</v>
          </cell>
          <cell r="DH339">
            <v>0</v>
          </cell>
          <cell r="DI339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>
            <v>0</v>
          </cell>
          <cell r="DO339" t="str">
            <v>0</v>
          </cell>
          <cell r="DP339" t="str">
            <v>0</v>
          </cell>
          <cell r="DQ339" t="str">
            <v>0</v>
          </cell>
          <cell r="DR339" t="str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 t="str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 t="str">
            <v>0</v>
          </cell>
          <cell r="EH339" t="str">
            <v>0</v>
          </cell>
          <cell r="EI339">
            <v>0</v>
          </cell>
          <cell r="EJ339" t="str">
            <v>0</v>
          </cell>
          <cell r="EK339" t="str">
            <v>0</v>
          </cell>
          <cell r="EL339" t="str">
            <v>0</v>
          </cell>
          <cell r="EM339" t="str">
            <v>0</v>
          </cell>
          <cell r="EN339" t="str">
            <v>0</v>
          </cell>
          <cell r="EO339" t="str">
            <v>0</v>
          </cell>
          <cell r="EP339">
            <v>0</v>
          </cell>
          <cell r="EQ339">
            <v>0</v>
          </cell>
          <cell r="ER339" t="str">
            <v>0</v>
          </cell>
          <cell r="ES339" t="str">
            <v>0</v>
          </cell>
          <cell r="ET339" t="str">
            <v>0</v>
          </cell>
          <cell r="EU339" t="str">
            <v>0</v>
          </cell>
          <cell r="EV339" t="str">
            <v>0</v>
          </cell>
          <cell r="EY339">
            <v>3370</v>
          </cell>
          <cell r="FA339">
            <v>460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</row>
        <row r="340">
          <cell r="B340">
            <v>39050</v>
          </cell>
          <cell r="CC340">
            <v>0</v>
          </cell>
          <cell r="CR340" t="str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 t="str">
            <v>0</v>
          </cell>
          <cell r="DH340">
            <v>0</v>
          </cell>
          <cell r="DI340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 t="str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 t="str">
            <v>0</v>
          </cell>
          <cell r="EH340" t="str">
            <v>0</v>
          </cell>
          <cell r="EI340">
            <v>0</v>
          </cell>
          <cell r="EJ340" t="str">
            <v>0</v>
          </cell>
          <cell r="EK340" t="str">
            <v>0</v>
          </cell>
          <cell r="EL340" t="str">
            <v>0</v>
          </cell>
          <cell r="EM340" t="str">
            <v>0</v>
          </cell>
          <cell r="EN340" t="str">
            <v>0</v>
          </cell>
          <cell r="EO340" t="str">
            <v>0</v>
          </cell>
          <cell r="EP340">
            <v>0</v>
          </cell>
          <cell r="EQ340">
            <v>0</v>
          </cell>
          <cell r="ER340" t="str">
            <v>0</v>
          </cell>
          <cell r="ES340" t="str">
            <v>0</v>
          </cell>
          <cell r="ET340" t="str">
            <v>0</v>
          </cell>
          <cell r="EU340" t="str">
            <v>0</v>
          </cell>
          <cell r="EV340" t="str">
            <v>0</v>
          </cell>
          <cell r="EY340">
            <v>3370</v>
          </cell>
          <cell r="FA340">
            <v>460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O340">
            <v>0</v>
          </cell>
          <cell r="FP340">
            <v>0</v>
          </cell>
          <cell r="FQ340">
            <v>0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0</v>
          </cell>
          <cell r="FZ340">
            <v>0</v>
          </cell>
          <cell r="GA340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0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</row>
        <row r="341">
          <cell r="B341">
            <v>39051</v>
          </cell>
          <cell r="CC341">
            <v>0</v>
          </cell>
          <cell r="CR341" t="str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 t="str">
            <v>0</v>
          </cell>
          <cell r="DH341">
            <v>0</v>
          </cell>
          <cell r="DI341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 t="str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 t="str">
            <v>0</v>
          </cell>
          <cell r="EH341" t="str">
            <v>0</v>
          </cell>
          <cell r="EI341">
            <v>0</v>
          </cell>
          <cell r="EJ341" t="str">
            <v>0</v>
          </cell>
          <cell r="EK341" t="str">
            <v>0</v>
          </cell>
          <cell r="EL341" t="str">
            <v>0</v>
          </cell>
          <cell r="EM341" t="str">
            <v>0</v>
          </cell>
          <cell r="EN341" t="str">
            <v>0</v>
          </cell>
          <cell r="EO341" t="str">
            <v>0</v>
          </cell>
          <cell r="EP341">
            <v>0</v>
          </cell>
          <cell r="EQ341">
            <v>0</v>
          </cell>
          <cell r="ER341" t="str">
            <v>0</v>
          </cell>
          <cell r="ES341" t="str">
            <v>0</v>
          </cell>
          <cell r="ET341" t="str">
            <v>0</v>
          </cell>
          <cell r="EU341" t="str">
            <v>0</v>
          </cell>
          <cell r="EV341" t="str">
            <v>0</v>
          </cell>
          <cell r="EY341">
            <v>3370</v>
          </cell>
          <cell r="FA341">
            <v>460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O341">
            <v>0</v>
          </cell>
          <cell r="FP341">
            <v>0</v>
          </cell>
          <cell r="FQ341">
            <v>0</v>
          </cell>
          <cell r="FR341">
            <v>0</v>
          </cell>
          <cell r="FS341">
            <v>0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0</v>
          </cell>
          <cell r="FZ341">
            <v>0</v>
          </cell>
          <cell r="GA341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0</v>
          </cell>
          <cell r="GI341">
            <v>0</v>
          </cell>
          <cell r="GJ341">
            <v>0</v>
          </cell>
          <cell r="GK341">
            <v>0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0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</row>
        <row r="342">
          <cell r="B342">
            <v>39052</v>
          </cell>
          <cell r="CC342">
            <v>0</v>
          </cell>
          <cell r="CR342" t="str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 t="str">
            <v>0</v>
          </cell>
          <cell r="DH342">
            <v>0</v>
          </cell>
          <cell r="DI342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 t="str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 t="str">
            <v>0</v>
          </cell>
          <cell r="EH342" t="str">
            <v>0</v>
          </cell>
          <cell r="EI342">
            <v>0</v>
          </cell>
          <cell r="EJ342" t="str">
            <v>0</v>
          </cell>
          <cell r="EK342" t="str">
            <v>0</v>
          </cell>
          <cell r="EL342" t="str">
            <v>0</v>
          </cell>
          <cell r="EM342" t="str">
            <v>0</v>
          </cell>
          <cell r="EN342" t="str">
            <v>0</v>
          </cell>
          <cell r="EO342" t="str">
            <v>0</v>
          </cell>
          <cell r="EP342">
            <v>0</v>
          </cell>
          <cell r="EQ342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 t="str">
            <v>0</v>
          </cell>
          <cell r="EY342">
            <v>3370</v>
          </cell>
          <cell r="FA342">
            <v>460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 t="str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 t="str">
            <v>0</v>
          </cell>
          <cell r="GB342" t="str">
            <v>0</v>
          </cell>
          <cell r="GC342" t="str">
            <v>0</v>
          </cell>
          <cell r="GD342" t="str">
            <v>0</v>
          </cell>
          <cell r="GE342">
            <v>0</v>
          </cell>
          <cell r="GF342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 t="str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 t="str">
            <v>0</v>
          </cell>
          <cell r="GS342" t="str">
            <v>0</v>
          </cell>
          <cell r="GT342" t="str">
            <v>0</v>
          </cell>
          <cell r="GU342" t="str">
            <v>0</v>
          </cell>
          <cell r="GV342">
            <v>0</v>
          </cell>
          <cell r="GW342" t="str">
            <v>0</v>
          </cell>
          <cell r="GX342" t="str">
            <v>0</v>
          </cell>
          <cell r="GY342" t="str">
            <v>0</v>
          </cell>
          <cell r="GZ342" t="str">
            <v>0</v>
          </cell>
          <cell r="HA342" t="str">
            <v>0</v>
          </cell>
          <cell r="HB342" t="str">
            <v>0</v>
          </cell>
          <cell r="HC342">
            <v>0</v>
          </cell>
          <cell r="HD342" t="str">
            <v>0</v>
          </cell>
          <cell r="HE342" t="str">
            <v>0</v>
          </cell>
          <cell r="HF342">
            <v>0</v>
          </cell>
          <cell r="HG342" t="str">
            <v>0</v>
          </cell>
          <cell r="HH342" t="str">
            <v>0</v>
          </cell>
          <cell r="HI342" t="str">
            <v>0</v>
          </cell>
          <cell r="HJ342" t="str">
            <v>0</v>
          </cell>
          <cell r="HK342" t="str">
            <v>0</v>
          </cell>
          <cell r="HL342" t="str">
            <v>0</v>
          </cell>
          <cell r="HM342">
            <v>0</v>
          </cell>
          <cell r="HN342">
            <v>0</v>
          </cell>
          <cell r="HO342" t="str">
            <v>0</v>
          </cell>
          <cell r="HP342" t="str">
            <v>0</v>
          </cell>
          <cell r="HQ342" t="str">
            <v>0</v>
          </cell>
          <cell r="HR342" t="str">
            <v>0</v>
          </cell>
          <cell r="HS342" t="str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</row>
        <row r="343">
          <cell r="B343">
            <v>39053</v>
          </cell>
          <cell r="CC343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 t="str">
            <v>0</v>
          </cell>
          <cell r="DH343">
            <v>0</v>
          </cell>
          <cell r="DI343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 t="str">
            <v>0</v>
          </cell>
          <cell r="EH343" t="str">
            <v>0</v>
          </cell>
          <cell r="EI343">
            <v>0</v>
          </cell>
          <cell r="EJ343" t="str">
            <v>0</v>
          </cell>
          <cell r="EK343" t="str">
            <v>0</v>
          </cell>
          <cell r="EL343" t="str">
            <v>0</v>
          </cell>
          <cell r="EM343" t="str">
            <v>0</v>
          </cell>
          <cell r="EN343" t="str">
            <v>0</v>
          </cell>
          <cell r="EO343" t="str">
            <v>0</v>
          </cell>
          <cell r="EP343">
            <v>0</v>
          </cell>
          <cell r="EQ343">
            <v>0</v>
          </cell>
          <cell r="ER343" t="str">
            <v>0</v>
          </cell>
          <cell r="ES343" t="str">
            <v>0</v>
          </cell>
          <cell r="ET343" t="str">
            <v>0</v>
          </cell>
          <cell r="EU343" t="str">
            <v>0</v>
          </cell>
          <cell r="EV343" t="str">
            <v>0</v>
          </cell>
          <cell r="EY343">
            <v>3370</v>
          </cell>
          <cell r="FA343">
            <v>460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0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</row>
        <row r="344">
          <cell r="B344">
            <v>39054</v>
          </cell>
          <cell r="CC344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 t="str">
            <v>0</v>
          </cell>
          <cell r="DH344">
            <v>0</v>
          </cell>
          <cell r="DI344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 t="str">
            <v>0</v>
          </cell>
          <cell r="EH344" t="str">
            <v>0</v>
          </cell>
          <cell r="EI344">
            <v>0</v>
          </cell>
          <cell r="EJ344" t="str">
            <v>0</v>
          </cell>
          <cell r="EK344" t="str">
            <v>0</v>
          </cell>
          <cell r="EL344" t="str">
            <v>0</v>
          </cell>
          <cell r="EM344" t="str">
            <v>0</v>
          </cell>
          <cell r="EN344" t="str">
            <v>0</v>
          </cell>
          <cell r="EO344" t="str">
            <v>0</v>
          </cell>
          <cell r="EP344">
            <v>0</v>
          </cell>
          <cell r="EQ344">
            <v>0</v>
          </cell>
          <cell r="ER344" t="str">
            <v>0</v>
          </cell>
          <cell r="ES344" t="str">
            <v>0</v>
          </cell>
          <cell r="ET344" t="str">
            <v>0</v>
          </cell>
          <cell r="EU344" t="str">
            <v>0</v>
          </cell>
          <cell r="EV344" t="str">
            <v>0</v>
          </cell>
          <cell r="EY344">
            <v>3370</v>
          </cell>
          <cell r="FA344">
            <v>460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0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</row>
        <row r="345">
          <cell r="B345">
            <v>39055</v>
          </cell>
          <cell r="CC345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 t="str">
            <v>0</v>
          </cell>
          <cell r="DH345">
            <v>0</v>
          </cell>
          <cell r="DI345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 t="str">
            <v>0</v>
          </cell>
          <cell r="EH345" t="str">
            <v>0</v>
          </cell>
          <cell r="EI345">
            <v>0</v>
          </cell>
          <cell r="EJ345" t="str">
            <v>0</v>
          </cell>
          <cell r="EK345" t="str">
            <v>0</v>
          </cell>
          <cell r="EL345" t="str">
            <v>0</v>
          </cell>
          <cell r="EM345" t="str">
            <v>0</v>
          </cell>
          <cell r="EN345" t="str">
            <v>0</v>
          </cell>
          <cell r="EO345" t="str">
            <v>0</v>
          </cell>
          <cell r="EP345">
            <v>0</v>
          </cell>
          <cell r="EQ345">
            <v>0</v>
          </cell>
          <cell r="ER345" t="str">
            <v>0</v>
          </cell>
          <cell r="ES345" t="str">
            <v>0</v>
          </cell>
          <cell r="ET345" t="str">
            <v>0</v>
          </cell>
          <cell r="EU345" t="str">
            <v>0</v>
          </cell>
          <cell r="EV345" t="str">
            <v>0</v>
          </cell>
          <cell r="EY345">
            <v>3370</v>
          </cell>
          <cell r="FA345">
            <v>460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</row>
        <row r="346">
          <cell r="B346">
            <v>39056</v>
          </cell>
          <cell r="CC346">
            <v>0</v>
          </cell>
          <cell r="CR346" t="str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>
            <v>0</v>
          </cell>
          <cell r="DI346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 t="str">
            <v>0</v>
          </cell>
          <cell r="EH346" t="str">
            <v>0</v>
          </cell>
          <cell r="EI346">
            <v>0</v>
          </cell>
          <cell r="EJ346" t="str">
            <v>0</v>
          </cell>
          <cell r="EK346" t="str">
            <v>0</v>
          </cell>
          <cell r="EL346" t="str">
            <v>0</v>
          </cell>
          <cell r="EM346" t="str">
            <v>0</v>
          </cell>
          <cell r="EN346" t="str">
            <v>0</v>
          </cell>
          <cell r="EO346" t="str">
            <v>0</v>
          </cell>
          <cell r="EP346">
            <v>0</v>
          </cell>
          <cell r="EQ346">
            <v>0</v>
          </cell>
          <cell r="ER346" t="str">
            <v>0</v>
          </cell>
          <cell r="ES346" t="str">
            <v>0</v>
          </cell>
          <cell r="ET346" t="str">
            <v>0</v>
          </cell>
          <cell r="EU346" t="str">
            <v>0</v>
          </cell>
          <cell r="EV346" t="str">
            <v>0</v>
          </cell>
          <cell r="EY346">
            <v>3370</v>
          </cell>
          <cell r="FA346">
            <v>460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</row>
        <row r="347">
          <cell r="B347">
            <v>39057</v>
          </cell>
          <cell r="CC347">
            <v>0</v>
          </cell>
          <cell r="CR347" t="str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 t="str">
            <v>0</v>
          </cell>
          <cell r="DH347">
            <v>0</v>
          </cell>
          <cell r="DI347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 t="str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 t="str">
            <v>0</v>
          </cell>
          <cell r="EH347" t="str">
            <v>0</v>
          </cell>
          <cell r="EI347">
            <v>0</v>
          </cell>
          <cell r="EJ347" t="str">
            <v>0</v>
          </cell>
          <cell r="EK347" t="str">
            <v>0</v>
          </cell>
          <cell r="EL347" t="str">
            <v>0</v>
          </cell>
          <cell r="EM347" t="str">
            <v>0</v>
          </cell>
          <cell r="EN347" t="str">
            <v>0</v>
          </cell>
          <cell r="EO347" t="str">
            <v>0</v>
          </cell>
          <cell r="EP347">
            <v>0</v>
          </cell>
          <cell r="EQ347">
            <v>0</v>
          </cell>
          <cell r="ER347" t="str">
            <v>0</v>
          </cell>
          <cell r="ES347" t="str">
            <v>0</v>
          </cell>
          <cell r="ET347" t="str">
            <v>0</v>
          </cell>
          <cell r="EU347" t="str">
            <v>0</v>
          </cell>
          <cell r="EV347" t="str">
            <v>0</v>
          </cell>
          <cell r="EY347">
            <v>3370</v>
          </cell>
          <cell r="FA347">
            <v>460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</row>
        <row r="348">
          <cell r="B348">
            <v>39058</v>
          </cell>
          <cell r="CC348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>
            <v>0</v>
          </cell>
          <cell r="DI348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 t="str">
            <v>0</v>
          </cell>
          <cell r="EH348" t="str">
            <v>0</v>
          </cell>
          <cell r="EI348">
            <v>0</v>
          </cell>
          <cell r="EJ348" t="str">
            <v>0</v>
          </cell>
          <cell r="EK348" t="str">
            <v>0</v>
          </cell>
          <cell r="EL348" t="str">
            <v>0</v>
          </cell>
          <cell r="EM348" t="str">
            <v>0</v>
          </cell>
          <cell r="EN348" t="str">
            <v>0</v>
          </cell>
          <cell r="EO348" t="str">
            <v>0</v>
          </cell>
          <cell r="EP348">
            <v>0</v>
          </cell>
          <cell r="EQ348">
            <v>0</v>
          </cell>
          <cell r="ER348" t="str">
            <v>0</v>
          </cell>
          <cell r="ES348" t="str">
            <v>0</v>
          </cell>
          <cell r="ET348" t="str">
            <v>0</v>
          </cell>
          <cell r="EU348" t="str">
            <v>0</v>
          </cell>
          <cell r="EV348" t="str">
            <v>0</v>
          </cell>
          <cell r="EY348">
            <v>3370</v>
          </cell>
          <cell r="FA348">
            <v>460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</row>
        <row r="349">
          <cell r="B349">
            <v>39059</v>
          </cell>
          <cell r="CC349">
            <v>0</v>
          </cell>
          <cell r="CR349" t="str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 t="str">
            <v>0</v>
          </cell>
          <cell r="DH349">
            <v>0</v>
          </cell>
          <cell r="DI349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>
            <v>0</v>
          </cell>
          <cell r="DO349" t="str">
            <v>0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 t="str">
            <v>0</v>
          </cell>
          <cell r="EH349" t="str">
            <v>0</v>
          </cell>
          <cell r="EI349">
            <v>0</v>
          </cell>
          <cell r="EJ349" t="str">
            <v>0</v>
          </cell>
          <cell r="EK349" t="str">
            <v>0</v>
          </cell>
          <cell r="EL349" t="str">
            <v>0</v>
          </cell>
          <cell r="EM349" t="str">
            <v>0</v>
          </cell>
          <cell r="EN349" t="str">
            <v>0</v>
          </cell>
          <cell r="EO349" t="str">
            <v>0</v>
          </cell>
          <cell r="EP349">
            <v>0</v>
          </cell>
          <cell r="EQ349">
            <v>0</v>
          </cell>
          <cell r="ER349" t="str">
            <v>0</v>
          </cell>
          <cell r="ES349" t="str">
            <v>0</v>
          </cell>
          <cell r="ET349" t="str">
            <v>0</v>
          </cell>
          <cell r="EU349" t="str">
            <v>0</v>
          </cell>
          <cell r="EV349" t="str">
            <v>0</v>
          </cell>
          <cell r="EY349">
            <v>3370</v>
          </cell>
          <cell r="FA349">
            <v>460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</row>
        <row r="350">
          <cell r="B350">
            <v>39060</v>
          </cell>
          <cell r="CC350">
            <v>0</v>
          </cell>
          <cell r="CR350" t="str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>
            <v>0</v>
          </cell>
          <cell r="DI350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 t="str">
            <v>0</v>
          </cell>
          <cell r="EH350" t="str">
            <v>0</v>
          </cell>
          <cell r="EI350">
            <v>0</v>
          </cell>
          <cell r="EJ350" t="str">
            <v>0</v>
          </cell>
          <cell r="EK350" t="str">
            <v>0</v>
          </cell>
          <cell r="EL350" t="str">
            <v>0</v>
          </cell>
          <cell r="EM350" t="str">
            <v>0</v>
          </cell>
          <cell r="EN350" t="str">
            <v>0</v>
          </cell>
          <cell r="EO350" t="str">
            <v>0</v>
          </cell>
          <cell r="EP350">
            <v>0</v>
          </cell>
          <cell r="EQ350">
            <v>0</v>
          </cell>
          <cell r="ER350" t="str">
            <v>0</v>
          </cell>
          <cell r="ES350" t="str">
            <v>0</v>
          </cell>
          <cell r="ET350" t="str">
            <v>0</v>
          </cell>
          <cell r="EU350" t="str">
            <v>0</v>
          </cell>
          <cell r="EV350" t="str">
            <v>0</v>
          </cell>
          <cell r="EY350">
            <v>3370</v>
          </cell>
          <cell r="FA350">
            <v>460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</row>
        <row r="351">
          <cell r="B351">
            <v>39061</v>
          </cell>
          <cell r="CC351">
            <v>0</v>
          </cell>
          <cell r="CR351" t="str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>
            <v>0</v>
          </cell>
          <cell r="DI351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>
            <v>0</v>
          </cell>
          <cell r="DO351" t="str">
            <v>0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 t="str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 t="str">
            <v>0</v>
          </cell>
          <cell r="EH351" t="str">
            <v>0</v>
          </cell>
          <cell r="EI351">
            <v>0</v>
          </cell>
          <cell r="EJ351" t="str">
            <v>0</v>
          </cell>
          <cell r="EK351" t="str">
            <v>0</v>
          </cell>
          <cell r="EL351" t="str">
            <v>0</v>
          </cell>
          <cell r="EM351" t="str">
            <v>0</v>
          </cell>
          <cell r="EN351" t="str">
            <v>0</v>
          </cell>
          <cell r="EO351" t="str">
            <v>0</v>
          </cell>
          <cell r="EP351">
            <v>0</v>
          </cell>
          <cell r="EQ351">
            <v>0</v>
          </cell>
          <cell r="ER351" t="str">
            <v>0</v>
          </cell>
          <cell r="ES351" t="str">
            <v>0</v>
          </cell>
          <cell r="ET351" t="str">
            <v>0</v>
          </cell>
          <cell r="EU351" t="str">
            <v>0</v>
          </cell>
          <cell r="EV351" t="str">
            <v>0</v>
          </cell>
          <cell r="EY351">
            <v>3370</v>
          </cell>
          <cell r="FA351">
            <v>460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</row>
        <row r="352">
          <cell r="B352">
            <v>39062</v>
          </cell>
          <cell r="CC352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 t="str">
            <v>0</v>
          </cell>
          <cell r="DH352">
            <v>0</v>
          </cell>
          <cell r="DI352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>
            <v>0</v>
          </cell>
          <cell r="DO352" t="str">
            <v>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 t="str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 t="str">
            <v>0</v>
          </cell>
          <cell r="EH352" t="str">
            <v>0</v>
          </cell>
          <cell r="EI352">
            <v>0</v>
          </cell>
          <cell r="EJ352" t="str">
            <v>0</v>
          </cell>
          <cell r="EK352" t="str">
            <v>0</v>
          </cell>
          <cell r="EL352" t="str">
            <v>0</v>
          </cell>
          <cell r="EM352" t="str">
            <v>0</v>
          </cell>
          <cell r="EN352" t="str">
            <v>0</v>
          </cell>
          <cell r="EO352" t="str">
            <v>0</v>
          </cell>
          <cell r="EP352">
            <v>0</v>
          </cell>
          <cell r="EQ352">
            <v>0</v>
          </cell>
          <cell r="ER352" t="str">
            <v>0</v>
          </cell>
          <cell r="ES352" t="str">
            <v>0</v>
          </cell>
          <cell r="ET352" t="str">
            <v>0</v>
          </cell>
          <cell r="EU352" t="str">
            <v>0</v>
          </cell>
          <cell r="EV352" t="str">
            <v>0</v>
          </cell>
          <cell r="EY352">
            <v>3370</v>
          </cell>
          <cell r="FA352">
            <v>460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</row>
        <row r="353">
          <cell r="B353">
            <v>39063</v>
          </cell>
          <cell r="CC353">
            <v>0</v>
          </cell>
          <cell r="CR353" t="str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>
            <v>0</v>
          </cell>
          <cell r="DI353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 t="str">
            <v>0</v>
          </cell>
          <cell r="EH353" t="str">
            <v>0</v>
          </cell>
          <cell r="EI353">
            <v>0</v>
          </cell>
          <cell r="EJ353" t="str">
            <v>0</v>
          </cell>
          <cell r="EK353" t="str">
            <v>0</v>
          </cell>
          <cell r="EL353" t="str">
            <v>0</v>
          </cell>
          <cell r="EM353" t="str">
            <v>0</v>
          </cell>
          <cell r="EN353" t="str">
            <v>0</v>
          </cell>
          <cell r="EO353" t="str">
            <v>0</v>
          </cell>
          <cell r="EP353">
            <v>0</v>
          </cell>
          <cell r="EQ353">
            <v>0</v>
          </cell>
          <cell r="ER353" t="str">
            <v>0</v>
          </cell>
          <cell r="ES353" t="str">
            <v>0</v>
          </cell>
          <cell r="ET353" t="str">
            <v>0</v>
          </cell>
          <cell r="EU353" t="str">
            <v>0</v>
          </cell>
          <cell r="EV353" t="str">
            <v>0</v>
          </cell>
          <cell r="EY353">
            <v>3370</v>
          </cell>
          <cell r="FA353">
            <v>460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</row>
        <row r="354">
          <cell r="B354">
            <v>39064</v>
          </cell>
          <cell r="CC354">
            <v>0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 t="str">
            <v>0</v>
          </cell>
          <cell r="DH354">
            <v>0</v>
          </cell>
          <cell r="DI354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>
            <v>0</v>
          </cell>
          <cell r="DO354" t="str">
            <v>0</v>
          </cell>
          <cell r="DP354" t="str">
            <v>0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 t="str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 t="str">
            <v>0</v>
          </cell>
          <cell r="EH354" t="str">
            <v>0</v>
          </cell>
          <cell r="EI354">
            <v>0</v>
          </cell>
          <cell r="EJ354" t="str">
            <v>0</v>
          </cell>
          <cell r="EK354" t="str">
            <v>0</v>
          </cell>
          <cell r="EL354" t="str">
            <v>0</v>
          </cell>
          <cell r="EM354" t="str">
            <v>0</v>
          </cell>
          <cell r="EN354" t="str">
            <v>0</v>
          </cell>
          <cell r="EO354" t="str">
            <v>0</v>
          </cell>
          <cell r="EP354">
            <v>0</v>
          </cell>
          <cell r="EQ354">
            <v>0</v>
          </cell>
          <cell r="ER354" t="str">
            <v>0</v>
          </cell>
          <cell r="ES354" t="str">
            <v>0</v>
          </cell>
          <cell r="ET354" t="str">
            <v>0</v>
          </cell>
          <cell r="EU354" t="str">
            <v>0</v>
          </cell>
          <cell r="EV354" t="str">
            <v>0</v>
          </cell>
          <cell r="EY354">
            <v>3370</v>
          </cell>
          <cell r="FA354">
            <v>460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</row>
        <row r="355">
          <cell r="B355">
            <v>39065</v>
          </cell>
          <cell r="CC355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>
            <v>0</v>
          </cell>
          <cell r="DI355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 t="str">
            <v>0</v>
          </cell>
          <cell r="EH355" t="str">
            <v>0</v>
          </cell>
          <cell r="EI355">
            <v>0</v>
          </cell>
          <cell r="EJ355" t="str">
            <v>0</v>
          </cell>
          <cell r="EK355" t="str">
            <v>0</v>
          </cell>
          <cell r="EL355" t="str">
            <v>0</v>
          </cell>
          <cell r="EM355" t="str">
            <v>0</v>
          </cell>
          <cell r="EN355" t="str">
            <v>0</v>
          </cell>
          <cell r="EO355" t="str">
            <v>0</v>
          </cell>
          <cell r="EP355">
            <v>0</v>
          </cell>
          <cell r="EQ355">
            <v>0</v>
          </cell>
          <cell r="ER355" t="str">
            <v>0</v>
          </cell>
          <cell r="ES355" t="str">
            <v>0</v>
          </cell>
          <cell r="ET355" t="str">
            <v>0</v>
          </cell>
          <cell r="EU355" t="str">
            <v>0</v>
          </cell>
          <cell r="EV355" t="str">
            <v>0</v>
          </cell>
          <cell r="EY355">
            <v>3370</v>
          </cell>
          <cell r="FA355">
            <v>460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</row>
        <row r="356">
          <cell r="B356">
            <v>39066</v>
          </cell>
          <cell r="CC356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>
            <v>0</v>
          </cell>
          <cell r="DI356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 t="str">
            <v>0</v>
          </cell>
          <cell r="EH356" t="str">
            <v>0</v>
          </cell>
          <cell r="EI356">
            <v>0</v>
          </cell>
          <cell r="EJ356" t="str">
            <v>0</v>
          </cell>
          <cell r="EK356" t="str">
            <v>0</v>
          </cell>
          <cell r="EL356" t="str">
            <v>0</v>
          </cell>
          <cell r="EM356" t="str">
            <v>0</v>
          </cell>
          <cell r="EN356" t="str">
            <v>0</v>
          </cell>
          <cell r="EO356" t="str">
            <v>0</v>
          </cell>
          <cell r="EP356">
            <v>0</v>
          </cell>
          <cell r="EQ356">
            <v>0</v>
          </cell>
          <cell r="ER356" t="str">
            <v>0</v>
          </cell>
          <cell r="ES356" t="str">
            <v>0</v>
          </cell>
          <cell r="ET356" t="str">
            <v>0</v>
          </cell>
          <cell r="EU356" t="str">
            <v>0</v>
          </cell>
          <cell r="EV356" t="str">
            <v>0</v>
          </cell>
          <cell r="EY356">
            <v>3370</v>
          </cell>
          <cell r="FA356">
            <v>460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</row>
        <row r="357">
          <cell r="B357">
            <v>39067</v>
          </cell>
          <cell r="CC357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>
            <v>0</v>
          </cell>
          <cell r="DI357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 t="str">
            <v>0</v>
          </cell>
          <cell r="EH357" t="str">
            <v>0</v>
          </cell>
          <cell r="EI357">
            <v>0</v>
          </cell>
          <cell r="EJ357" t="str">
            <v>0</v>
          </cell>
          <cell r="EK357" t="str">
            <v>0</v>
          </cell>
          <cell r="EL357" t="str">
            <v>0</v>
          </cell>
          <cell r="EM357" t="str">
            <v>0</v>
          </cell>
          <cell r="EN357" t="str">
            <v>0</v>
          </cell>
          <cell r="EO357" t="str">
            <v>0</v>
          </cell>
          <cell r="EP357">
            <v>0</v>
          </cell>
          <cell r="EQ357">
            <v>0</v>
          </cell>
          <cell r="ER357" t="str">
            <v>0</v>
          </cell>
          <cell r="ES357" t="str">
            <v>0</v>
          </cell>
          <cell r="ET357" t="str">
            <v>0</v>
          </cell>
          <cell r="EU357" t="str">
            <v>0</v>
          </cell>
          <cell r="EV357" t="str">
            <v>0</v>
          </cell>
          <cell r="EY357">
            <v>3370</v>
          </cell>
          <cell r="FA357">
            <v>460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</row>
        <row r="358">
          <cell r="B358">
            <v>39068</v>
          </cell>
          <cell r="CC358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 t="str">
            <v>0</v>
          </cell>
          <cell r="DH358">
            <v>0</v>
          </cell>
          <cell r="DI358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>
            <v>0</v>
          </cell>
          <cell r="DO358" t="str">
            <v>0</v>
          </cell>
          <cell r="DP358" t="str">
            <v>0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 t="str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 t="str">
            <v>0</v>
          </cell>
          <cell r="EH358" t="str">
            <v>0</v>
          </cell>
          <cell r="EI358">
            <v>0</v>
          </cell>
          <cell r="EJ358" t="str">
            <v>0</v>
          </cell>
          <cell r="EK358" t="str">
            <v>0</v>
          </cell>
          <cell r="EL358" t="str">
            <v>0</v>
          </cell>
          <cell r="EM358" t="str">
            <v>0</v>
          </cell>
          <cell r="EN358" t="str">
            <v>0</v>
          </cell>
          <cell r="EO358" t="str">
            <v>0</v>
          </cell>
          <cell r="EP358">
            <v>0</v>
          </cell>
          <cell r="EQ358">
            <v>0</v>
          </cell>
          <cell r="ER358" t="str">
            <v>0</v>
          </cell>
          <cell r="ES358" t="str">
            <v>0</v>
          </cell>
          <cell r="ET358" t="str">
            <v>0</v>
          </cell>
          <cell r="EU358" t="str">
            <v>0</v>
          </cell>
          <cell r="EV358" t="str">
            <v>0</v>
          </cell>
          <cell r="EY358">
            <v>3370</v>
          </cell>
          <cell r="FA358">
            <v>460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</row>
        <row r="359">
          <cell r="B359">
            <v>39069</v>
          </cell>
          <cell r="CC359">
            <v>0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 t="str">
            <v>0</v>
          </cell>
          <cell r="DH359">
            <v>0</v>
          </cell>
          <cell r="DI359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>
            <v>0</v>
          </cell>
          <cell r="DO359" t="str">
            <v>0</v>
          </cell>
          <cell r="DP359" t="str">
            <v>0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 t="str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 t="str">
            <v>0</v>
          </cell>
          <cell r="EH359" t="str">
            <v>0</v>
          </cell>
          <cell r="EI359">
            <v>0</v>
          </cell>
          <cell r="EJ359" t="str">
            <v>0</v>
          </cell>
          <cell r="EK359" t="str">
            <v>0</v>
          </cell>
          <cell r="EL359" t="str">
            <v>0</v>
          </cell>
          <cell r="EM359" t="str">
            <v>0</v>
          </cell>
          <cell r="EN359" t="str">
            <v>0</v>
          </cell>
          <cell r="EO359" t="str">
            <v>0</v>
          </cell>
          <cell r="EP359">
            <v>0</v>
          </cell>
          <cell r="EQ359">
            <v>0</v>
          </cell>
          <cell r="ER359" t="str">
            <v>0</v>
          </cell>
          <cell r="ES359" t="str">
            <v>0</v>
          </cell>
          <cell r="ET359" t="str">
            <v>0</v>
          </cell>
          <cell r="EU359" t="str">
            <v>0</v>
          </cell>
          <cell r="EV359" t="str">
            <v>0</v>
          </cell>
          <cell r="EY359">
            <v>3370</v>
          </cell>
          <cell r="FA359">
            <v>460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</row>
        <row r="360">
          <cell r="B360">
            <v>39070</v>
          </cell>
          <cell r="CC360">
            <v>0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 t="str">
            <v>0</v>
          </cell>
          <cell r="DH360">
            <v>0</v>
          </cell>
          <cell r="DI360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>
            <v>0</v>
          </cell>
          <cell r="DO360" t="str">
            <v>0</v>
          </cell>
          <cell r="DP360" t="str">
            <v>0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 t="str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 t="str">
            <v>0</v>
          </cell>
          <cell r="EH360" t="str">
            <v>0</v>
          </cell>
          <cell r="EI360">
            <v>0</v>
          </cell>
          <cell r="EJ360" t="str">
            <v>0</v>
          </cell>
          <cell r="EK360" t="str">
            <v>0</v>
          </cell>
          <cell r="EL360" t="str">
            <v>0</v>
          </cell>
          <cell r="EM360" t="str">
            <v>0</v>
          </cell>
          <cell r="EN360" t="str">
            <v>0</v>
          </cell>
          <cell r="EO360" t="str">
            <v>0</v>
          </cell>
          <cell r="EP360">
            <v>0</v>
          </cell>
          <cell r="EQ360">
            <v>0</v>
          </cell>
          <cell r="ER360" t="str">
            <v>0</v>
          </cell>
          <cell r="ES360" t="str">
            <v>0</v>
          </cell>
          <cell r="ET360" t="str">
            <v>0</v>
          </cell>
          <cell r="EU360" t="str">
            <v>0</v>
          </cell>
          <cell r="EV360" t="str">
            <v>0</v>
          </cell>
          <cell r="EY360">
            <v>3370</v>
          </cell>
          <cell r="FA360">
            <v>460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</row>
        <row r="361">
          <cell r="B361">
            <v>39071</v>
          </cell>
          <cell r="CC361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 t="str">
            <v>0</v>
          </cell>
          <cell r="DH361">
            <v>0</v>
          </cell>
          <cell r="DI361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>
            <v>0</v>
          </cell>
          <cell r="DO361" t="str">
            <v>0</v>
          </cell>
          <cell r="DP361" t="str">
            <v>0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 t="str">
            <v>0</v>
          </cell>
          <cell r="EH361" t="str">
            <v>0</v>
          </cell>
          <cell r="EI361">
            <v>0</v>
          </cell>
          <cell r="EJ361" t="str">
            <v>0</v>
          </cell>
          <cell r="EK361" t="str">
            <v>0</v>
          </cell>
          <cell r="EL361" t="str">
            <v>0</v>
          </cell>
          <cell r="EM361" t="str">
            <v>0</v>
          </cell>
          <cell r="EN361" t="str">
            <v>0</v>
          </cell>
          <cell r="EO361" t="str">
            <v>0</v>
          </cell>
          <cell r="EP361">
            <v>0</v>
          </cell>
          <cell r="EQ361">
            <v>0</v>
          </cell>
          <cell r="ER361" t="str">
            <v>0</v>
          </cell>
          <cell r="ES361" t="str">
            <v>0</v>
          </cell>
          <cell r="ET361" t="str">
            <v>0</v>
          </cell>
          <cell r="EU361" t="str">
            <v>0</v>
          </cell>
          <cell r="EV361" t="str">
            <v>0</v>
          </cell>
          <cell r="EY361">
            <v>3370</v>
          </cell>
          <cell r="FA361">
            <v>460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</row>
        <row r="362">
          <cell r="B362">
            <v>39072</v>
          </cell>
          <cell r="CC362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 t="str">
            <v>0</v>
          </cell>
          <cell r="DH362">
            <v>0</v>
          </cell>
          <cell r="DI362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>
            <v>0</v>
          </cell>
          <cell r="DO362" t="str">
            <v>0</v>
          </cell>
          <cell r="DP362" t="str">
            <v>0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 t="str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 t="str">
            <v>0</v>
          </cell>
          <cell r="EH362" t="str">
            <v>0</v>
          </cell>
          <cell r="EI362">
            <v>0</v>
          </cell>
          <cell r="EJ362" t="str">
            <v>0</v>
          </cell>
          <cell r="EK362" t="str">
            <v>0</v>
          </cell>
          <cell r="EL362" t="str">
            <v>0</v>
          </cell>
          <cell r="EM362" t="str">
            <v>0</v>
          </cell>
          <cell r="EN362" t="str">
            <v>0</v>
          </cell>
          <cell r="EO362" t="str">
            <v>0</v>
          </cell>
          <cell r="EP362">
            <v>0</v>
          </cell>
          <cell r="EQ362">
            <v>0</v>
          </cell>
          <cell r="ER362" t="str">
            <v>0</v>
          </cell>
          <cell r="ES362" t="str">
            <v>0</v>
          </cell>
          <cell r="ET362" t="str">
            <v>0</v>
          </cell>
          <cell r="EU362" t="str">
            <v>0</v>
          </cell>
          <cell r="EV362" t="str">
            <v>0</v>
          </cell>
          <cell r="EY362">
            <v>3370</v>
          </cell>
          <cell r="FA362">
            <v>460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</row>
        <row r="363">
          <cell r="B363">
            <v>39073</v>
          </cell>
          <cell r="CC363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>
            <v>0</v>
          </cell>
          <cell r="DI363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 t="str">
            <v>0</v>
          </cell>
          <cell r="EH363" t="str">
            <v>0</v>
          </cell>
          <cell r="EI363">
            <v>0</v>
          </cell>
          <cell r="EJ363" t="str">
            <v>0</v>
          </cell>
          <cell r="EK363" t="str">
            <v>0</v>
          </cell>
          <cell r="EL363" t="str">
            <v>0</v>
          </cell>
          <cell r="EM363" t="str">
            <v>0</v>
          </cell>
          <cell r="EN363" t="str">
            <v>0</v>
          </cell>
          <cell r="EO363" t="str">
            <v>0</v>
          </cell>
          <cell r="EP363">
            <v>0</v>
          </cell>
          <cell r="EQ363">
            <v>0</v>
          </cell>
          <cell r="ER363" t="str">
            <v>0</v>
          </cell>
          <cell r="ES363" t="str">
            <v>0</v>
          </cell>
          <cell r="ET363" t="str">
            <v>0</v>
          </cell>
          <cell r="EU363" t="str">
            <v>0</v>
          </cell>
          <cell r="EV363" t="str">
            <v>0</v>
          </cell>
          <cell r="EY363">
            <v>3370</v>
          </cell>
          <cell r="FA363">
            <v>460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</row>
        <row r="364">
          <cell r="B364">
            <v>39074</v>
          </cell>
          <cell r="CC364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>
            <v>0</v>
          </cell>
          <cell r="DI364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>
            <v>0</v>
          </cell>
          <cell r="DO364" t="str">
            <v>0</v>
          </cell>
          <cell r="DP364" t="str">
            <v>0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 t="str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 t="str">
            <v>0</v>
          </cell>
          <cell r="EH364" t="str">
            <v>0</v>
          </cell>
          <cell r="EI364">
            <v>0</v>
          </cell>
          <cell r="EJ364" t="str">
            <v>0</v>
          </cell>
          <cell r="EK364" t="str">
            <v>0</v>
          </cell>
          <cell r="EL364" t="str">
            <v>0</v>
          </cell>
          <cell r="EM364" t="str">
            <v>0</v>
          </cell>
          <cell r="EN364" t="str">
            <v>0</v>
          </cell>
          <cell r="EO364" t="str">
            <v>0</v>
          </cell>
          <cell r="EP364">
            <v>0</v>
          </cell>
          <cell r="EQ364">
            <v>0</v>
          </cell>
          <cell r="ER364" t="str">
            <v>0</v>
          </cell>
          <cell r="ES364" t="str">
            <v>0</v>
          </cell>
          <cell r="ET364" t="str">
            <v>0</v>
          </cell>
          <cell r="EU364" t="str">
            <v>0</v>
          </cell>
          <cell r="EV364" t="str">
            <v>0</v>
          </cell>
          <cell r="EY364">
            <v>3370</v>
          </cell>
          <cell r="FA364">
            <v>460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</row>
        <row r="365">
          <cell r="B365">
            <v>39075</v>
          </cell>
          <cell r="CC365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>
            <v>0</v>
          </cell>
          <cell r="DI365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 t="str">
            <v>0</v>
          </cell>
          <cell r="EH365" t="str">
            <v>0</v>
          </cell>
          <cell r="EI365">
            <v>0</v>
          </cell>
          <cell r="EJ365" t="str">
            <v>0</v>
          </cell>
          <cell r="EK365" t="str">
            <v>0</v>
          </cell>
          <cell r="EL365" t="str">
            <v>0</v>
          </cell>
          <cell r="EM365" t="str">
            <v>0</v>
          </cell>
          <cell r="EN365" t="str">
            <v>0</v>
          </cell>
          <cell r="EO365" t="str">
            <v>0</v>
          </cell>
          <cell r="EP365">
            <v>0</v>
          </cell>
          <cell r="EQ365">
            <v>0</v>
          </cell>
          <cell r="ER365" t="str">
            <v>0</v>
          </cell>
          <cell r="ES365" t="str">
            <v>0</v>
          </cell>
          <cell r="ET365" t="str">
            <v>0</v>
          </cell>
          <cell r="EU365" t="str">
            <v>0</v>
          </cell>
          <cell r="EV365" t="str">
            <v>0</v>
          </cell>
          <cell r="EY365">
            <v>3370</v>
          </cell>
          <cell r="FA365">
            <v>460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</row>
        <row r="366">
          <cell r="B366">
            <v>39076</v>
          </cell>
          <cell r="CC366">
            <v>0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 t="str">
            <v>0</v>
          </cell>
          <cell r="DH366">
            <v>0</v>
          </cell>
          <cell r="DI366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>
            <v>0</v>
          </cell>
          <cell r="DO366" t="str">
            <v>0</v>
          </cell>
          <cell r="DP366" t="str">
            <v>0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 t="str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 t="str">
            <v>0</v>
          </cell>
          <cell r="EH366" t="str">
            <v>0</v>
          </cell>
          <cell r="EI366">
            <v>0</v>
          </cell>
          <cell r="EJ366" t="str">
            <v>0</v>
          </cell>
          <cell r="EK366" t="str">
            <v>0</v>
          </cell>
          <cell r="EL366" t="str">
            <v>0</v>
          </cell>
          <cell r="EM366" t="str">
            <v>0</v>
          </cell>
          <cell r="EN366" t="str">
            <v>0</v>
          </cell>
          <cell r="EO366" t="str">
            <v>0</v>
          </cell>
          <cell r="EP366">
            <v>0</v>
          </cell>
          <cell r="EQ366">
            <v>0</v>
          </cell>
          <cell r="ER366" t="str">
            <v>0</v>
          </cell>
          <cell r="ES366" t="str">
            <v>0</v>
          </cell>
          <cell r="ET366" t="str">
            <v>0</v>
          </cell>
          <cell r="EU366" t="str">
            <v>0</v>
          </cell>
          <cell r="EV366" t="str">
            <v>0</v>
          </cell>
          <cell r="EY366">
            <v>3370</v>
          </cell>
          <cell r="FA366">
            <v>460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</row>
        <row r="367">
          <cell r="B367">
            <v>39077</v>
          </cell>
          <cell r="CC367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 t="str">
            <v>0</v>
          </cell>
          <cell r="DH367">
            <v>0</v>
          </cell>
          <cell r="DI367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>
            <v>0</v>
          </cell>
          <cell r="DO367" t="str">
            <v>0</v>
          </cell>
          <cell r="DP367" t="str">
            <v>0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 t="str">
            <v>0</v>
          </cell>
          <cell r="EH367" t="str">
            <v>0</v>
          </cell>
          <cell r="EI367">
            <v>0</v>
          </cell>
          <cell r="EJ367" t="str">
            <v>0</v>
          </cell>
          <cell r="EK367" t="str">
            <v>0</v>
          </cell>
          <cell r="EL367" t="str">
            <v>0</v>
          </cell>
          <cell r="EM367" t="str">
            <v>0</v>
          </cell>
          <cell r="EN367" t="str">
            <v>0</v>
          </cell>
          <cell r="EO367" t="str">
            <v>0</v>
          </cell>
          <cell r="EP367">
            <v>0</v>
          </cell>
          <cell r="EQ367">
            <v>0</v>
          </cell>
          <cell r="ER367" t="str">
            <v>0</v>
          </cell>
          <cell r="ES367" t="str">
            <v>0</v>
          </cell>
          <cell r="ET367" t="str">
            <v>0</v>
          </cell>
          <cell r="EU367" t="str">
            <v>0</v>
          </cell>
          <cell r="EV367" t="str">
            <v>0</v>
          </cell>
          <cell r="EY367">
            <v>3370</v>
          </cell>
          <cell r="FA367">
            <v>460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</row>
        <row r="368">
          <cell r="B368">
            <v>39078</v>
          </cell>
          <cell r="CC368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>
            <v>0</v>
          </cell>
          <cell r="DI368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 t="str">
            <v>0</v>
          </cell>
          <cell r="EH368" t="str">
            <v>0</v>
          </cell>
          <cell r="EI368">
            <v>0</v>
          </cell>
          <cell r="EJ368" t="str">
            <v>0</v>
          </cell>
          <cell r="EK368" t="str">
            <v>0</v>
          </cell>
          <cell r="EL368" t="str">
            <v>0</v>
          </cell>
          <cell r="EM368" t="str">
            <v>0</v>
          </cell>
          <cell r="EN368" t="str">
            <v>0</v>
          </cell>
          <cell r="EO368" t="str">
            <v>0</v>
          </cell>
          <cell r="EP368">
            <v>0</v>
          </cell>
          <cell r="EQ368">
            <v>0</v>
          </cell>
          <cell r="ER368" t="str">
            <v>0</v>
          </cell>
          <cell r="ES368" t="str">
            <v>0</v>
          </cell>
          <cell r="ET368" t="str">
            <v>0</v>
          </cell>
          <cell r="EU368" t="str">
            <v>0</v>
          </cell>
          <cell r="EV368" t="str">
            <v>0</v>
          </cell>
          <cell r="EY368">
            <v>3370</v>
          </cell>
          <cell r="FA368">
            <v>460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</row>
        <row r="369">
          <cell r="B369">
            <v>39079</v>
          </cell>
          <cell r="CC369">
            <v>0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 t="str">
            <v>0</v>
          </cell>
          <cell r="DH369">
            <v>0</v>
          </cell>
          <cell r="DI369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 t="str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 t="str">
            <v>0</v>
          </cell>
          <cell r="EH369" t="str">
            <v>0</v>
          </cell>
          <cell r="EI369">
            <v>0</v>
          </cell>
          <cell r="EJ369" t="str">
            <v>0</v>
          </cell>
          <cell r="EK369" t="str">
            <v>0</v>
          </cell>
          <cell r="EL369" t="str">
            <v>0</v>
          </cell>
          <cell r="EM369" t="str">
            <v>0</v>
          </cell>
          <cell r="EN369" t="str">
            <v>0</v>
          </cell>
          <cell r="EO369" t="str">
            <v>0</v>
          </cell>
          <cell r="EP369">
            <v>0</v>
          </cell>
          <cell r="EQ369">
            <v>0</v>
          </cell>
          <cell r="ER369" t="str">
            <v>0</v>
          </cell>
          <cell r="ES369" t="str">
            <v>0</v>
          </cell>
          <cell r="ET369" t="str">
            <v>0</v>
          </cell>
          <cell r="EU369" t="str">
            <v>0</v>
          </cell>
          <cell r="EV369" t="str">
            <v>0</v>
          </cell>
          <cell r="EY369">
            <v>3370</v>
          </cell>
          <cell r="FA369">
            <v>460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</row>
        <row r="370">
          <cell r="B370">
            <v>39080</v>
          </cell>
          <cell r="CC370">
            <v>0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 t="str">
            <v>0</v>
          </cell>
          <cell r="DH370">
            <v>0</v>
          </cell>
          <cell r="DI370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>
            <v>0</v>
          </cell>
          <cell r="DO370" t="str">
            <v>0</v>
          </cell>
          <cell r="DP370" t="str">
            <v>0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 t="str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 t="str">
            <v>0</v>
          </cell>
          <cell r="EH370" t="str">
            <v>0</v>
          </cell>
          <cell r="EI370">
            <v>0</v>
          </cell>
          <cell r="EJ370" t="str">
            <v>0</v>
          </cell>
          <cell r="EK370" t="str">
            <v>0</v>
          </cell>
          <cell r="EL370" t="str">
            <v>0</v>
          </cell>
          <cell r="EM370" t="str">
            <v>0</v>
          </cell>
          <cell r="EN370" t="str">
            <v>0</v>
          </cell>
          <cell r="EO370" t="str">
            <v>0</v>
          </cell>
          <cell r="EP370">
            <v>0</v>
          </cell>
          <cell r="EQ370">
            <v>0</v>
          </cell>
          <cell r="ER370" t="str">
            <v>0</v>
          </cell>
          <cell r="ES370" t="str">
            <v>0</v>
          </cell>
          <cell r="ET370" t="str">
            <v>0</v>
          </cell>
          <cell r="EU370" t="str">
            <v>0</v>
          </cell>
          <cell r="EV370" t="str">
            <v>0</v>
          </cell>
          <cell r="EY370">
            <v>3370</v>
          </cell>
          <cell r="FA370">
            <v>460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</row>
        <row r="371">
          <cell r="B371">
            <v>39081</v>
          </cell>
          <cell r="CC371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>
            <v>0</v>
          </cell>
          <cell r="DI371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 t="str">
            <v>0</v>
          </cell>
          <cell r="EH371" t="str">
            <v>0</v>
          </cell>
          <cell r="EI371">
            <v>0</v>
          </cell>
          <cell r="EJ371" t="str">
            <v>0</v>
          </cell>
          <cell r="EK371" t="str">
            <v>0</v>
          </cell>
          <cell r="EL371" t="str">
            <v>0</v>
          </cell>
          <cell r="EM371" t="str">
            <v>0</v>
          </cell>
          <cell r="EN371" t="str">
            <v>0</v>
          </cell>
          <cell r="EO371" t="str">
            <v>0</v>
          </cell>
          <cell r="EP371">
            <v>0</v>
          </cell>
          <cell r="EQ371">
            <v>0</v>
          </cell>
          <cell r="ER371" t="str">
            <v>0</v>
          </cell>
          <cell r="ES371" t="str">
            <v>0</v>
          </cell>
          <cell r="ET371" t="str">
            <v>0</v>
          </cell>
          <cell r="EU371" t="str">
            <v>0</v>
          </cell>
          <cell r="EV371" t="str">
            <v>0</v>
          </cell>
          <cell r="EY371">
            <v>3370</v>
          </cell>
          <cell r="FA371">
            <v>460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</row>
        <row r="372">
          <cell r="B372">
            <v>39082</v>
          </cell>
          <cell r="CC372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 t="str">
            <v>0</v>
          </cell>
          <cell r="DH372">
            <v>0</v>
          </cell>
          <cell r="DI372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 t="str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 t="str">
            <v>0</v>
          </cell>
          <cell r="EH372" t="str">
            <v>0</v>
          </cell>
          <cell r="EI372">
            <v>0</v>
          </cell>
          <cell r="EJ372" t="str">
            <v>0</v>
          </cell>
          <cell r="EK372" t="str">
            <v>0</v>
          </cell>
          <cell r="EL372" t="str">
            <v>0</v>
          </cell>
          <cell r="EM372" t="str">
            <v>0</v>
          </cell>
          <cell r="EN372" t="str">
            <v>0</v>
          </cell>
          <cell r="EO372" t="str">
            <v>0</v>
          </cell>
          <cell r="EP372">
            <v>0</v>
          </cell>
          <cell r="EQ372">
            <v>0</v>
          </cell>
          <cell r="ER372" t="str">
            <v>0</v>
          </cell>
          <cell r="ES372" t="str">
            <v>0</v>
          </cell>
          <cell r="ET372" t="str">
            <v>0</v>
          </cell>
          <cell r="EU372" t="str">
            <v>0</v>
          </cell>
          <cell r="EV372" t="str">
            <v>0</v>
          </cell>
          <cell r="EY372">
            <v>3370</v>
          </cell>
          <cell r="FA372">
            <v>460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-BS "/>
      <sheetName val="RPT-PL "/>
      <sheetName val="ค่าตอบแทนผู้บริหาร "/>
      <sheetName val="7.7"/>
      <sheetName val="Sheet2"/>
      <sheetName val="สรุปหมายเหตุประกอบงบ RPT"/>
      <sheetName val="Movement-RP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"/>
      <sheetName val="XXXX"/>
      <sheetName val="XXXXXX"/>
      <sheetName val="XXX0"/>
      <sheetName val="K BANK SA-CA"/>
      <sheetName val="K BANK FIX"/>
      <sheetName val="BANK exam"/>
      <sheetName val="AR other"/>
      <sheetName val="AR SALE DOMESTIC"/>
      <sheetName val="AR Service DOMESTIC"/>
      <sheetName val="ADVANCE"/>
      <sheetName val="prepaid exp"/>
      <sheetName val="ACC IN"/>
      <sheetName val="คำนวณดอกเบี้ย"/>
      <sheetName val="คำนวนดอกเบี้ย FIX"/>
      <sheetName val="AR REVENUE"/>
      <sheetName val="ACCRUED INCOME"/>
      <sheetName val="DEPOSIT"/>
      <sheetName val="PREPAID TAX"/>
      <sheetName val="INPUTVAT SUS"/>
      <sheetName val="APLPD"/>
      <sheetName val="APLPC"/>
      <sheetName val="acc cost"/>
      <sheetName val="ap other "/>
      <sheetName val="voucher"/>
      <sheetName val="ACC EXP"/>
      <sheetName val="ตารางค่าใช้จ่าย"/>
      <sheetName val="ACC SOCIAL"/>
      <sheetName val="WH TAX"/>
      <sheetName val="AP Revenue"/>
      <sheetName val="LONG TERM EXIM"/>
      <sheetName val="RETENTIONS"/>
      <sheetName val="Sheet1"/>
    </sheetNames>
    <sheetDataSet>
      <sheetData sheetId="0">
        <row r="1">
          <cell r="A1" t="str">
            <v>L SOLAR 1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มือถือ HO_เขต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K3_MSCF.XLS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B140"/>
      <sheetName val="Sheet1"/>
      <sheetName val="Stock Aging"/>
      <sheetName val="TB55(final)"/>
      <sheetName val="method"/>
      <sheetName val="STart"/>
      <sheetName val="Val_Ind"/>
      <sheetName val="IFS"/>
      <sheetName val="UF"/>
      <sheetName val="gl"/>
      <sheetName val="FF_3"/>
      <sheetName val="ADMIN"/>
      <sheetName val="Asp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O3"/>
      <sheetName val="O4"/>
      <sheetName val="TO _ SP"/>
      <sheetName val="Monthly Returns"/>
      <sheetName val="17-100-35"/>
      <sheetName val="detail-T 05"/>
      <sheetName val="DG "/>
      <sheetName val="D212"/>
      <sheetName val="vehicle"/>
      <sheetName val="J2"/>
      <sheetName val="J1"/>
      <sheetName val="Forex"/>
      <sheetName val="X FILES -Summary"/>
      <sheetName val="ProC Summary"/>
      <sheetName val="DPL"/>
      <sheetName val="Command"/>
      <sheetName val="LEASEHOLD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PMIPLA90"/>
      <sheetName val="PMICMA45"/>
      <sheetName val="PMICH060"/>
      <sheetName val="PMICOF30"/>
      <sheetName val="PMIGRE40"/>
      <sheetName val="PMILFA90"/>
      <sheetName val="PMISTR70"/>
      <sheetName val="PMISWE80"/>
      <sheetName val="Book 1 Summary"/>
      <sheetName val="Book_1_Summary"/>
      <sheetName val="Daily Record"/>
    </sheetNames>
    <sheetDataSet>
      <sheetData sheetId="0"/>
      <sheetData sheetId="1">
        <row r="2">
          <cell r="A2" t="str">
            <v>PMIPLA90</v>
          </cell>
          <cell r="B2" t="str">
            <v>Past. milk fla. Plain use raw milk 90 %</v>
          </cell>
          <cell r="C2">
            <v>0</v>
          </cell>
          <cell r="D2">
            <v>-12251807.630000001</v>
          </cell>
          <cell r="E2">
            <v>-12251807.630000001</v>
          </cell>
          <cell r="F2">
            <v>1</v>
          </cell>
          <cell r="G2" t="str">
            <v>TO</v>
          </cell>
          <cell r="H2">
            <v>670</v>
          </cell>
          <cell r="I2">
            <v>746.04200000000003</v>
          </cell>
          <cell r="J2">
            <v>-76.04200000000003</v>
          </cell>
        </row>
        <row r="3">
          <cell r="A3" t="str">
            <v>10000000</v>
          </cell>
          <cell r="B3" t="str">
            <v>RAW MILK</v>
          </cell>
          <cell r="C3">
            <v>0</v>
          </cell>
          <cell r="D3">
            <v>8103133.2599999998</v>
          </cell>
          <cell r="E3">
            <v>8103133.2599999998</v>
          </cell>
          <cell r="F3">
            <v>907.65</v>
          </cell>
          <cell r="G3" t="str">
            <v>KG</v>
          </cell>
          <cell r="H3">
            <v>677145.02130000002</v>
          </cell>
          <cell r="I3">
            <v>590117.13199999998</v>
          </cell>
          <cell r="J3">
            <v>87027.889300000039</v>
          </cell>
        </row>
        <row r="4">
          <cell r="A4" t="str">
            <v>10000005</v>
          </cell>
          <cell r="B4" t="str">
            <v>SKIM MILK POWDER (25KG/BAG)</v>
          </cell>
          <cell r="C4">
            <v>0</v>
          </cell>
          <cell r="D4">
            <v>954662.78</v>
          </cell>
          <cell r="E4">
            <v>954662.78</v>
          </cell>
          <cell r="F4">
            <v>17.75</v>
          </cell>
          <cell r="G4" t="str">
            <v>KG</v>
          </cell>
          <cell r="H4">
            <v>13242.245500000001</v>
          </cell>
          <cell r="I4">
            <v>11875</v>
          </cell>
          <cell r="J4">
            <v>1367.2455000000009</v>
          </cell>
        </row>
        <row r="5">
          <cell r="A5" t="str">
            <v>10000008</v>
          </cell>
          <cell r="B5" t="str">
            <v>Green Tea Extract 10005</v>
          </cell>
          <cell r="C5">
            <v>0</v>
          </cell>
          <cell r="D5">
            <v>11732</v>
          </cell>
          <cell r="E5">
            <v>11732</v>
          </cell>
          <cell r="H5">
            <v>0</v>
          </cell>
          <cell r="I5">
            <v>8.3800000000000008</v>
          </cell>
          <cell r="J5">
            <v>-8.3800000000000008</v>
          </cell>
        </row>
        <row r="6">
          <cell r="A6" t="str">
            <v>10000015</v>
          </cell>
          <cell r="B6" t="str">
            <v>CL 220</v>
          </cell>
          <cell r="C6">
            <v>0</v>
          </cell>
          <cell r="D6">
            <v>34802.5</v>
          </cell>
          <cell r="E6">
            <v>34802.5</v>
          </cell>
          <cell r="F6">
            <v>0.10315000000000001</v>
          </cell>
          <cell r="G6" t="str">
            <v>KG</v>
          </cell>
          <cell r="H6">
            <v>76.954232300000001</v>
          </cell>
          <cell r="I6">
            <v>69.605000000000004</v>
          </cell>
          <cell r="J6">
            <v>7.3492322999999971</v>
          </cell>
        </row>
        <row r="7">
          <cell r="A7" t="str">
            <v>10000032</v>
          </cell>
          <cell r="B7" t="str">
            <v>FULL CREAM MILK POWDER</v>
          </cell>
          <cell r="C7">
            <v>0</v>
          </cell>
          <cell r="D7">
            <v>99731.82</v>
          </cell>
          <cell r="E7">
            <v>99731.82</v>
          </cell>
          <cell r="F7">
            <v>1.55</v>
          </cell>
          <cell r="G7" t="str">
            <v>KG</v>
          </cell>
          <cell r="H7">
            <v>1156.3651</v>
          </cell>
          <cell r="I7">
            <v>1006</v>
          </cell>
          <cell r="J7">
            <v>150.36509999999998</v>
          </cell>
        </row>
        <row r="8">
          <cell r="A8" t="str">
            <v>10000039</v>
          </cell>
          <cell r="B8" t="str">
            <v>FLAVOUR - GREEN TEA 0039</v>
          </cell>
          <cell r="C8">
            <v>0</v>
          </cell>
          <cell r="D8">
            <v>14707</v>
          </cell>
          <cell r="E8">
            <v>14707</v>
          </cell>
          <cell r="H8">
            <v>0</v>
          </cell>
          <cell r="I8">
            <v>42.02</v>
          </cell>
          <cell r="J8">
            <v>-42.02</v>
          </cell>
        </row>
        <row r="9">
          <cell r="A9" t="str">
            <v>10000207</v>
          </cell>
          <cell r="B9" t="str">
            <v>COLOUR GREEN NT 3501</v>
          </cell>
          <cell r="C9">
            <v>0</v>
          </cell>
          <cell r="D9">
            <v>9237.17</v>
          </cell>
          <cell r="E9">
            <v>9237.17</v>
          </cell>
          <cell r="H9">
            <v>0</v>
          </cell>
          <cell r="I9">
            <v>4.7370000000000001</v>
          </cell>
          <cell r="J9">
            <v>-4.7370000000000001</v>
          </cell>
        </row>
        <row r="10">
          <cell r="A10" t="str">
            <v>10000208</v>
          </cell>
          <cell r="B10" t="str">
            <v>DIMODAN HP-M</v>
          </cell>
          <cell r="C10">
            <v>0</v>
          </cell>
          <cell r="D10">
            <v>16626.93</v>
          </cell>
          <cell r="E10">
            <v>16626.93</v>
          </cell>
          <cell r="F10">
            <v>0.36104999999999998</v>
          </cell>
          <cell r="G10" t="str">
            <v>L</v>
          </cell>
          <cell r="H10">
            <v>269.35846409999999</v>
          </cell>
          <cell r="I10">
            <v>240.97</v>
          </cell>
          <cell r="J10">
            <v>28.388464099999993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IA Data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featur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"/>
      <sheetName val="Agree detail"/>
      <sheetName val="Related transaction"/>
      <sheetName val="113-501"/>
      <sheetName val="120-203,116-204"/>
      <sheetName val="115-101"/>
      <sheetName val="Group 115"/>
      <sheetName val="212-103"/>
      <sheetName val="420-100"/>
      <sheetName val="140-105"/>
      <sheetName val="140-106"/>
      <sheetName val="212-101"/>
      <sheetName val="212-201"/>
      <sheetName val="212-202 CY"/>
      <sheetName val="212-202 พราว"/>
      <sheetName val="630-214"/>
      <sheetName val="216-102"/>
      <sheetName val=" 611-104 "/>
      <sheetName val="K.Kuna"/>
      <sheetName val=" 630-201"/>
      <sheetName val=" 630-805"/>
    </sheetNames>
    <sheetDataSet>
      <sheetData sheetId="0">
        <row r="11">
          <cell r="K11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1</v>
          </cell>
        </row>
        <row r="18">
          <cell r="K18" t="b">
            <v>1</v>
          </cell>
        </row>
        <row r="19">
          <cell r="K19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5">
          <cell r="K35" t="b">
            <v>1</v>
          </cell>
        </row>
        <row r="39">
          <cell r="K39" t="b">
            <v>0</v>
          </cell>
        </row>
        <row r="40">
          <cell r="K40" t="b">
            <v>0</v>
          </cell>
        </row>
        <row r="41">
          <cell r="K41" t="b">
            <v>0</v>
          </cell>
        </row>
        <row r="48">
          <cell r="K48" t="b">
            <v>1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0</v>
          </cell>
        </row>
        <row r="72">
          <cell r="K72" t="b">
            <v>1</v>
          </cell>
        </row>
        <row r="78">
          <cell r="K78" t="b">
            <v>1</v>
          </cell>
        </row>
        <row r="82">
          <cell r="K82" t="b">
            <v>0</v>
          </cell>
        </row>
        <row r="86">
          <cell r="K86" t="b">
            <v>0</v>
          </cell>
        </row>
        <row r="87">
          <cell r="K87" t="b">
            <v>0</v>
          </cell>
        </row>
      </sheetData>
      <sheetData sheetId="1" refreshError="1"/>
      <sheetData sheetId="2" refreshError="1"/>
      <sheetData sheetId="3">
        <row r="2">
          <cell r="B2" t="str">
            <v>Grouping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Scoping'17"/>
      <sheetName val="NTFS"/>
      <sheetName val="Sheet3"/>
      <sheetName val="Defer tax Before adjust"/>
      <sheetName val="GLLEDGER"/>
      <sheetName val="Adjustment Golf Car"/>
      <sheetName val=""/>
    </sheetNames>
    <sheetDataSet>
      <sheetData sheetId="0">
        <row r="10">
          <cell r="K10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1" refreshError="1"/>
      <sheetData sheetId="2">
        <row r="321">
          <cell r="H321">
            <v>-2514124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F5">
            <v>606846.92000000004</v>
          </cell>
        </row>
      </sheetData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115-801"/>
      <sheetName val="WIP - Symphony"/>
      <sheetName val="WIP - Pollen"/>
      <sheetName val="115-901"/>
      <sheetName val="Inventory - Symphony"/>
      <sheetName val="160-101"/>
      <sheetName val="160-102"/>
      <sheetName val="สาธาณูปโภค ถนนเมน 18 เมตร"/>
    </sheetNames>
    <sheetDataSet>
      <sheetData sheetId="0">
        <row r="27">
          <cell r="K27" t="b">
            <v>0</v>
          </cell>
        </row>
        <row r="55">
          <cell r="K5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Detail &gt;&gt;&gt;"/>
      <sheetName val="Fixed asset register"/>
      <sheetName val="Write off"/>
      <sheetName val="CIP"/>
      <sheetName val="โม-VK"/>
      <sheetName val="VKงานระหว่างก่อสร้าง(อาคารสโมสร"/>
      <sheetName val="ปันส่วนค่าใช้จ่ายสาธารณูฯ"/>
    </sheetNames>
    <sheetDataSet>
      <sheetData sheetId="0">
        <row r="19">
          <cell r="K19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>
        <row r="1">
          <cell r="H1" t="str">
            <v>Asset Price</v>
          </cell>
        </row>
      </sheetData>
      <sheetData sheetId="4">
        <row r="1">
          <cell r="H1" t="str">
            <v>unitprice</v>
          </cell>
        </row>
      </sheetData>
      <sheetData sheetId="5">
        <row r="1">
          <cell r="H1">
            <v>4014193.19</v>
          </cell>
        </row>
      </sheetData>
      <sheetData sheetId="6"/>
      <sheetData sheetId="7">
        <row r="10">
          <cell r="F10">
            <v>12469446.84</v>
          </cell>
        </row>
      </sheetData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RecoveredExternalLink1"/>
      <sheetName val="05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0000"/>
      <sheetName val="1000"/>
      <sheetName val="cash flow 1"/>
      <sheetName val="cash flow 2"/>
      <sheetName val="งบการเงิน"/>
      <sheetName val="งบcash flow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MAIN"/>
      <sheetName val="Input"/>
      <sheetName val="Work'n Process"/>
      <sheetName val="Master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Aging_stock"/>
      <sheetName val="Local sale"/>
      <sheetName val="C-1B"/>
      <sheetName val="K-2"/>
      <sheetName val="Depre"/>
      <sheetName val="Disposal"/>
      <sheetName val="Repair and Maintenance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7"/>
      <sheetName val="E06"/>
      <sheetName val="E05"/>
      <sheetName val="Resignation list"/>
      <sheetName val="ID"/>
      <sheetName val="Pivot"/>
      <sheetName val="Combine"/>
      <sheetName val="Assumtion"/>
      <sheetName val="E31-12-2006"/>
      <sheetName val="E31-10-2006"/>
      <sheetName val="Query"/>
      <sheetName val="Dec2005"/>
      <sheetName val="Jan04"/>
      <sheetName val="Other Information"/>
      <sheetName val="Query(1)"/>
      <sheetName val="Query(2)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Depreciation"/>
      <sheetName val="P&amp;L"/>
      <sheetName val="IDC - Delay"/>
      <sheetName val="WCR"/>
      <sheetName val="CashFlow"/>
      <sheetName val="IRR"/>
      <sheetName val="BS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AR related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PL-Mar10"/>
      <sheetName val="eff-INT USD-Mar-10"/>
      <sheetName val="eff-INT THB-10"/>
      <sheetName val="Year 2010"/>
      <sheetName val="BS-Mar10"/>
      <sheetName val="THB-Loan"/>
      <sheetName val="RUC-Sale"/>
      <sheetName val="Adj-Mar-10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Bank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heet2"/>
      <sheetName val="SG TRF"/>
      <sheetName val="Disbrsmt"/>
      <sheetName val="Sheet1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Sheet3"/>
      <sheetName val="May'10"/>
      <sheetName val="TT USD-BBK"/>
      <sheetName val="Sheet5"/>
      <sheetName val="Sheet4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CA-Obligation"/>
      <sheetName val="PL-May-Jun10"/>
      <sheetName val="GL"/>
      <sheetName val="Adj-Jun-10"/>
      <sheetName val="INCApr-10"/>
      <sheetName val="Swap-Apr10"/>
      <sheetName val="PL-Apr10"/>
      <sheetName val="BS-Jun10"/>
      <sheetName val="BS-Apr10"/>
      <sheetName val="Preferencial Div-Jun08 (2)"/>
      <sheetName val="Adj-Apr-10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Adjustment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Control BS and P&amp;L"/>
      <sheetName val="TB"/>
      <sheetName val="1-Cash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P&amp;L-EGCO PACK Q3'2009"/>
      <sheetName val="P&amp;L EGCO PACK Q3'2009"/>
      <sheetName val="Expense Q3'2009"/>
      <sheetName val="Adj YE2009"/>
      <sheetName val="FS 2009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TB300410"/>
      <sheetName val="TB 3006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IP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unit cost"/>
      <sheetName val="review JV"/>
      <sheetName val="N-4.4"/>
      <sheetName val="SAD "/>
      <sheetName val="A-4"/>
      <sheetName val="E-1"/>
      <sheetName val="F-1"/>
      <sheetName val="G-1"/>
      <sheetName val="I-1"/>
      <sheetName val="J-1"/>
      <sheetName val="K-1"/>
      <sheetName val="M-1"/>
      <sheetName val="M-2"/>
      <sheetName val="M-3"/>
      <sheetName val="N-1"/>
      <sheetName val="N-3"/>
      <sheetName val="Possible "/>
      <sheetName val="Q-1"/>
      <sheetName val="Q-2"/>
      <sheetName val="T-1"/>
      <sheetName val="U-2"/>
      <sheetName val="U-3"/>
      <sheetName val="U-4"/>
      <sheetName val="U-5"/>
      <sheetName val="U-6"/>
      <sheetName val="PM-TE"/>
      <sheetName val="เงินกู้ธน"/>
      <sheetName val="เงินกู้ M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Menu"/>
      <sheetName val="Index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"/>
      <sheetName val="D"/>
      <sheetName val="E"/>
      <sheetName val="G"/>
      <sheetName val="H"/>
      <sheetName val="J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2"/>
      <sheetName val="G-3"/>
      <sheetName val="J.1"/>
      <sheetName val="M"/>
      <sheetName val="N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LL"/>
      <sheetName val="Kurs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Boq(1)"/>
      <sheetName val="Boq(2)"/>
      <sheetName val="Boq(3)เพิ่ม-ลด(ย)"/>
      <sheetName val="Boq(4)แปลง2"/>
      <sheetName val="Boq(5)แปลง3ครั้ง2"/>
      <sheetName val="Boq(5)แปลง3ครั้ง3"/>
      <sheetName val="Boq(6)แปลง7"/>
      <sheetName val="Boq(7)แปลง8"/>
      <sheetName val="สเก็ตด๋วน"/>
      <sheetName val="สเก็ตด๋วน(มีนาคม)"/>
      <sheetName val="Boq_1_"/>
      <sheetName val="สรุปการซื้อ"/>
      <sheetName val="รายละเอียด"/>
      <sheetName val="การเคลื่อนไหว"/>
      <sheetName val="ลิฟวิ่ง"/>
      <sheetName val="โฮมมาร์ท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7">
          <cell r="U17">
            <v>953133469.62000012</v>
          </cell>
        </row>
      </sheetData>
      <sheetData sheetId="48"/>
      <sheetData sheetId="49" refreshError="1"/>
      <sheetData sheetId="50" refreshError="1"/>
      <sheetData sheetId="51">
        <row r="10">
          <cell r="L10">
            <v>86676260.299999997</v>
          </cell>
        </row>
      </sheetData>
      <sheetData sheetId="52">
        <row r="17">
          <cell r="U17">
            <v>953133469.62000012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>
        <row r="10">
          <cell r="C10">
            <v>1000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e</v>
          </cell>
        </row>
      </sheetData>
      <sheetData sheetId="99" refreshError="1"/>
      <sheetData sheetId="100" refreshError="1"/>
      <sheetData sheetId="101">
        <row r="1">
          <cell r="A1" t="str">
            <v>รหัสบัญชี</v>
          </cell>
        </row>
      </sheetData>
      <sheetData sheetId="102"/>
      <sheetData sheetId="103"/>
      <sheetData sheetId="104"/>
      <sheetData sheetId="105"/>
      <sheetData sheetId="106"/>
      <sheetData sheetId="107">
        <row r="22">
          <cell r="C22">
            <v>22321.5</v>
          </cell>
        </row>
      </sheetData>
      <sheetData sheetId="108"/>
      <sheetData sheetId="109" refreshError="1"/>
      <sheetData sheetId="110" refreshError="1"/>
      <sheetData sheetId="111">
        <row r="529">
          <cell r="D529">
            <v>0</v>
          </cell>
        </row>
      </sheetData>
      <sheetData sheetId="112" refreshError="1"/>
      <sheetData sheetId="113" refreshError="1"/>
      <sheetData sheetId="114">
        <row r="9">
          <cell r="D9">
            <v>31671.549999999814</v>
          </cell>
        </row>
      </sheetData>
      <sheetData sheetId="115"/>
      <sheetData sheetId="116">
        <row r="1">
          <cell r="A1" t="str">
            <v>Terminated but not in list</v>
          </cell>
        </row>
      </sheetData>
      <sheetData sheetId="117"/>
      <sheetData sheetId="118">
        <row r="4">
          <cell r="T4">
            <v>0.98021760000000002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9">
          <cell r="D9">
            <v>5688963795</v>
          </cell>
        </row>
      </sheetData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Terminated but not in list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4">
          <cell r="T4">
            <v>0.98021760000000002</v>
          </cell>
        </row>
      </sheetData>
      <sheetData sheetId="148">
        <row r="51">
          <cell r="Z51">
            <v>41774165.2113517</v>
          </cell>
        </row>
      </sheetData>
      <sheetData sheetId="149">
        <row r="22">
          <cell r="C22" t="str">
            <v>The quarter ended 30 September 2010</v>
          </cell>
        </row>
      </sheetData>
      <sheetData sheetId="150">
        <row r="51">
          <cell r="Z51">
            <v>41774165.2113517</v>
          </cell>
        </row>
      </sheetData>
      <sheetData sheetId="151"/>
      <sheetData sheetId="152"/>
      <sheetData sheetId="153"/>
      <sheetData sheetId="154">
        <row r="22">
          <cell r="C22" t="str">
            <v>The quarter ended 30 September 2010</v>
          </cell>
        </row>
      </sheetData>
      <sheetData sheetId="155"/>
      <sheetData sheetId="156"/>
      <sheetData sheetId="157"/>
      <sheetData sheetId="158"/>
      <sheetData sheetId="159"/>
      <sheetData sheetId="160">
        <row r="12">
          <cell r="B12" t="str">
            <v>Others (LD from HC)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9">
          <cell r="D9">
            <v>31671.549999999814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9">
          <cell r="E19">
            <v>23582339.63721291</v>
          </cell>
        </row>
      </sheetData>
      <sheetData sheetId="224" refreshError="1"/>
      <sheetData sheetId="225" refreshError="1"/>
      <sheetData sheetId="226" refreshError="1"/>
      <sheetData sheetId="227">
        <row r="333">
          <cell r="N333">
            <v>1547338.56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91">
          <cell r="T91">
            <v>4000</v>
          </cell>
        </row>
      </sheetData>
      <sheetData sheetId="234" refreshError="1"/>
      <sheetData sheetId="235" refreshError="1"/>
      <sheetData sheetId="236" refreshError="1"/>
      <sheetData sheetId="237">
        <row r="9">
          <cell r="D9">
            <v>31671.549999999814</v>
          </cell>
        </row>
      </sheetData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7">
          <cell r="J7">
            <v>-31353.25</v>
          </cell>
        </row>
      </sheetData>
      <sheetData sheetId="249"/>
      <sheetData sheetId="250"/>
      <sheetData sheetId="251">
        <row r="8">
          <cell r="O8">
            <v>154.18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 refreshError="1"/>
      <sheetData sheetId="259">
        <row r="51">
          <cell r="Z51">
            <v>41774165.2113517</v>
          </cell>
        </row>
      </sheetData>
      <sheetData sheetId="260" refreshError="1"/>
      <sheetData sheetId="261" refreshError="1"/>
      <sheetData sheetId="262"/>
      <sheetData sheetId="263"/>
      <sheetData sheetId="264"/>
      <sheetData sheetId="265">
        <row r="333">
          <cell r="N333">
            <v>1547338.56</v>
          </cell>
        </row>
      </sheetData>
      <sheetData sheetId="266"/>
      <sheetData sheetId="267"/>
      <sheetData sheetId="268"/>
      <sheetData sheetId="269"/>
      <sheetData sheetId="270"/>
      <sheetData sheetId="271">
        <row r="91">
          <cell r="T91">
            <v>4000</v>
          </cell>
        </row>
      </sheetData>
      <sheetData sheetId="272"/>
      <sheetData sheetId="273"/>
      <sheetData sheetId="274"/>
      <sheetData sheetId="275">
        <row r="9">
          <cell r="D9">
            <v>31671.549999999814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>
        <row r="7">
          <cell r="J7">
            <v>-31353.25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2">
          <cell r="B12" t="str">
            <v>Others (LD from HC)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>
        <row r="12">
          <cell r="B12" t="str">
            <v>Others (LD from HC)</v>
          </cell>
        </row>
      </sheetData>
      <sheetData sheetId="370"/>
      <sheetData sheetId="371">
        <row r="12">
          <cell r="B12" t="str">
            <v>Others (LD from HC)</v>
          </cell>
        </row>
      </sheetData>
      <sheetData sheetId="372"/>
      <sheetData sheetId="373">
        <row r="333">
          <cell r="N333">
            <v>1547338.56</v>
          </cell>
        </row>
      </sheetData>
      <sheetData sheetId="374"/>
      <sheetData sheetId="375"/>
      <sheetData sheetId="376"/>
      <sheetData sheetId="377"/>
      <sheetData sheetId="378"/>
      <sheetData sheetId="379">
        <row r="91">
          <cell r="T91">
            <v>4000</v>
          </cell>
        </row>
      </sheetData>
      <sheetData sheetId="380"/>
      <sheetData sheetId="381"/>
      <sheetData sheetId="382"/>
      <sheetData sheetId="383">
        <row r="9">
          <cell r="D9">
            <v>31671.549999999814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7">
          <cell r="J7">
            <v>-31353.25</v>
          </cell>
        </row>
      </sheetData>
      <sheetData sheetId="395" refreshError="1"/>
      <sheetData sheetId="396"/>
      <sheetData sheetId="397" refreshError="1"/>
      <sheetData sheetId="398"/>
      <sheetData sheetId="399"/>
      <sheetData sheetId="400"/>
      <sheetData sheetId="401">
        <row r="19">
          <cell r="E19">
            <v>23582339.63721291</v>
          </cell>
        </row>
      </sheetData>
      <sheetData sheetId="402"/>
      <sheetData sheetId="403"/>
      <sheetData sheetId="404"/>
      <sheetData sheetId="405"/>
      <sheetData sheetId="406"/>
      <sheetData sheetId="407">
        <row r="9">
          <cell r="D9">
            <v>5688963795</v>
          </cell>
        </row>
      </sheetData>
      <sheetData sheetId="408"/>
      <sheetData sheetId="409">
        <row r="12">
          <cell r="B12" t="str">
            <v>Others (LD from HC)</v>
          </cell>
        </row>
      </sheetData>
      <sheetData sheetId="410"/>
      <sheetData sheetId="411"/>
      <sheetData sheetId="412"/>
      <sheetData sheetId="413">
        <row r="4">
          <cell r="T4">
            <v>0.98021760000000002</v>
          </cell>
        </row>
      </sheetData>
      <sheetData sheetId="414"/>
      <sheetData sheetId="415"/>
      <sheetData sheetId="416"/>
      <sheetData sheetId="417">
        <row r="529">
          <cell r="D529">
            <v>0</v>
          </cell>
        </row>
      </sheetData>
      <sheetData sheetId="418"/>
      <sheetData sheetId="419"/>
      <sheetData sheetId="420"/>
      <sheetData sheetId="421">
        <row r="7">
          <cell r="J7">
            <v>-31353.25</v>
          </cell>
        </row>
      </sheetData>
      <sheetData sheetId="422"/>
      <sheetData sheetId="423"/>
      <sheetData sheetId="424"/>
      <sheetData sheetId="425"/>
      <sheetData sheetId="426"/>
      <sheetData sheetId="427">
        <row r="1">
          <cell r="A1" t="str">
            <v>Terminated but not in list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2">
          <cell r="B12" t="str">
            <v>Others (LD from HC)</v>
          </cell>
        </row>
      </sheetData>
      <sheetData sheetId="436"/>
      <sheetData sheetId="437">
        <row r="333">
          <cell r="N333">
            <v>1547338.56</v>
          </cell>
        </row>
      </sheetData>
      <sheetData sheetId="438"/>
      <sheetData sheetId="439">
        <row r="22">
          <cell r="C22" t="str">
            <v>The quarter ended 30 September 2010</v>
          </cell>
        </row>
      </sheetData>
      <sheetData sheetId="440">
        <row r="51">
          <cell r="Z51">
            <v>41774165.2113517</v>
          </cell>
        </row>
      </sheetData>
      <sheetData sheetId="441"/>
      <sheetData sheetId="442">
        <row r="31">
          <cell r="D31">
            <v>15799221.775497718</v>
          </cell>
        </row>
      </sheetData>
      <sheetData sheetId="443">
        <row r="22">
          <cell r="C22" t="str">
            <v>The quarter ended 30 September 2010</v>
          </cell>
        </row>
      </sheetData>
      <sheetData sheetId="444">
        <row r="51">
          <cell r="Z51">
            <v>41774165.2113517</v>
          </cell>
        </row>
      </sheetData>
      <sheetData sheetId="445"/>
      <sheetData sheetId="446"/>
      <sheetData sheetId="447">
        <row r="9">
          <cell r="D9">
            <v>31671.549999999814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7">
          <cell r="J7">
            <v>-31353.25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>
        <row r="9">
          <cell r="D9">
            <v>5688963795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/>
      <sheetData sheetId="475">
        <row r="4">
          <cell r="T4">
            <v>0.98021760000000002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89">
          <cell r="B89">
            <v>24016053.733699746</v>
          </cell>
        </row>
      </sheetData>
      <sheetData sheetId="540"/>
      <sheetData sheetId="541">
        <row r="31">
          <cell r="D31">
            <v>15799221.775497718</v>
          </cell>
        </row>
      </sheetData>
      <sheetData sheetId="542">
        <row r="2">
          <cell r="A2" t="str">
            <v xml:space="preserve">GCM020004                     </v>
          </cell>
        </row>
      </sheetData>
      <sheetData sheetId="543">
        <row r="51">
          <cell r="Z51">
            <v>41774165.2113517</v>
          </cell>
        </row>
      </sheetData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1">
          <cell r="A1" t="str">
            <v>Terminated but not in list</v>
          </cell>
        </row>
      </sheetData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>
        <row r="2">
          <cell r="A2" t="str">
            <v xml:space="preserve">GCM020004                     </v>
          </cell>
        </row>
      </sheetData>
      <sheetData sheetId="775">
        <row r="2">
          <cell r="A2" t="str">
            <v xml:space="preserve">GCM020004                     </v>
          </cell>
        </row>
      </sheetData>
      <sheetData sheetId="776"/>
      <sheetData sheetId="777"/>
      <sheetData sheetId="778">
        <row r="6">
          <cell r="A6">
            <v>12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25">
          <cell r="I25">
            <v>-26000000</v>
          </cell>
        </row>
      </sheetData>
      <sheetData sheetId="791"/>
      <sheetData sheetId="792">
        <row r="8">
          <cell r="O8">
            <v>154.18</v>
          </cell>
        </row>
      </sheetData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>
        <row r="20">
          <cell r="B20">
            <v>2574.1</v>
          </cell>
        </row>
      </sheetData>
      <sheetData sheetId="801">
        <row r="24">
          <cell r="B24">
            <v>12173.59</v>
          </cell>
        </row>
      </sheetData>
      <sheetData sheetId="802"/>
      <sheetData sheetId="803"/>
      <sheetData sheetId="804"/>
      <sheetData sheetId="805"/>
      <sheetData sheetId="806" refreshError="1"/>
      <sheetData sheetId="807"/>
      <sheetData sheetId="808" refreshError="1"/>
      <sheetData sheetId="809" refreshError="1"/>
      <sheetData sheetId="810" refreshError="1"/>
      <sheetData sheetId="811">
        <row r="48">
          <cell r="B48" t="str">
            <v>Fullmoon Private Limited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4">
          <cell r="T4">
            <v>0.98021760000000002</v>
          </cell>
        </row>
      </sheetData>
      <sheetData sheetId="820" refreshError="1"/>
      <sheetData sheetId="821" refreshError="1"/>
      <sheetData sheetId="822">
        <row r="38">
          <cell r="B38">
            <v>271803.09999999998</v>
          </cell>
        </row>
      </sheetData>
      <sheetData sheetId="823">
        <row r="14">
          <cell r="B14" t="str">
            <v>Kandholudhoo Diver's Rescuer and Day Spa</v>
          </cell>
        </row>
      </sheetData>
      <sheetData sheetId="824">
        <row r="10">
          <cell r="C10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48">
          <cell r="B48" t="str">
            <v>Fullmoon Private Limited</v>
          </cell>
        </row>
      </sheetData>
      <sheetData sheetId="831">
        <row r="14">
          <cell r="B14" t="str">
            <v>Kandholudhoo Diver's Rescuer and Day Spa</v>
          </cell>
        </row>
      </sheetData>
      <sheetData sheetId="832">
        <row r="10">
          <cell r="C10">
            <v>0</v>
          </cell>
        </row>
      </sheetData>
      <sheetData sheetId="833"/>
      <sheetData sheetId="834">
        <row r="38">
          <cell r="D38">
            <v>9532198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>
        <row r="24">
          <cell r="B24">
            <v>12173.59</v>
          </cell>
        </row>
      </sheetData>
      <sheetData sheetId="848">
        <row r="51">
          <cell r="D51">
            <v>8720674</v>
          </cell>
        </row>
      </sheetData>
      <sheetData sheetId="849">
        <row r="51">
          <cell r="D51">
            <v>8720674</v>
          </cell>
        </row>
      </sheetData>
      <sheetData sheetId="850">
        <row r="14">
          <cell r="B14" t="str">
            <v>Kandholudhoo Diver's Rescuer and Day Spa</v>
          </cell>
        </row>
      </sheetData>
      <sheetData sheetId="851" refreshError="1"/>
      <sheetData sheetId="852">
        <row r="10">
          <cell r="C10">
            <v>0</v>
          </cell>
        </row>
      </sheetData>
      <sheetData sheetId="853">
        <row r="14">
          <cell r="B14" t="str">
            <v>Kandholudhoo Diver's Rescuer and Day Spa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20">
          <cell r="B20">
            <v>2574.1</v>
          </cell>
        </row>
      </sheetData>
      <sheetData sheetId="861" refreshError="1"/>
      <sheetData sheetId="862" refreshError="1"/>
      <sheetData sheetId="863" refreshError="1"/>
      <sheetData sheetId="864">
        <row r="20">
          <cell r="B20">
            <v>2574.1</v>
          </cell>
        </row>
      </sheetData>
      <sheetData sheetId="865" refreshError="1"/>
      <sheetData sheetId="866" refreshError="1"/>
      <sheetData sheetId="867"/>
      <sheetData sheetId="868">
        <row r="4">
          <cell r="T4">
            <v>0.98021760000000002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8">
          <cell r="B48" t="str">
            <v>Fullmoon Private Limited</v>
          </cell>
        </row>
      </sheetData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51">
          <cell r="Z51">
            <v>41774165.2113517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9">
          <cell r="E19">
            <v>23582339.63721291</v>
          </cell>
        </row>
      </sheetData>
      <sheetData sheetId="941"/>
      <sheetData sheetId="942"/>
      <sheetData sheetId="943"/>
      <sheetData sheetId="944">
        <row r="333">
          <cell r="N333">
            <v>1547338.56</v>
          </cell>
        </row>
      </sheetData>
      <sheetData sheetId="945"/>
      <sheetData sheetId="946">
        <row r="6">
          <cell r="A6">
            <v>12</v>
          </cell>
        </row>
      </sheetData>
      <sheetData sheetId="947"/>
      <sheetData sheetId="948"/>
      <sheetData sheetId="949"/>
      <sheetData sheetId="950">
        <row r="91">
          <cell r="T91">
            <v>4000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7">
          <cell r="J7">
            <v>-31353.25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>
        <row r="7">
          <cell r="J7">
            <v>-31353.25</v>
          </cell>
        </row>
      </sheetData>
      <sheetData sheetId="1025">
        <row r="7">
          <cell r="J7">
            <v>-31353.25</v>
          </cell>
        </row>
      </sheetData>
      <sheetData sheetId="1026"/>
      <sheetData sheetId="1027">
        <row r="7">
          <cell r="J7">
            <v>-31353.25</v>
          </cell>
        </row>
      </sheetData>
      <sheetData sheetId="1028">
        <row r="7">
          <cell r="J7">
            <v>-31353.25</v>
          </cell>
        </row>
      </sheetData>
      <sheetData sheetId="1029">
        <row r="4">
          <cell r="T4">
            <v>0.98021760000000002</v>
          </cell>
        </row>
      </sheetData>
      <sheetData sheetId="1030">
        <row r="7">
          <cell r="J7">
            <v>-31353.25</v>
          </cell>
        </row>
      </sheetData>
      <sheetData sheetId="1031"/>
      <sheetData sheetId="1032">
        <row r="7">
          <cell r="J7">
            <v>-31353.25</v>
          </cell>
        </row>
      </sheetData>
      <sheetData sheetId="1033" refreshError="1"/>
      <sheetData sheetId="1034" refreshError="1"/>
      <sheetData sheetId="1035" refreshError="1"/>
      <sheetData sheetId="1036">
        <row r="7">
          <cell r="J7">
            <v>-31353.25</v>
          </cell>
        </row>
      </sheetData>
      <sheetData sheetId="1037" refreshError="1"/>
      <sheetData sheetId="1038"/>
      <sheetData sheetId="1039" refreshError="1"/>
      <sheetData sheetId="1040" refreshError="1"/>
      <sheetData sheetId="1041">
        <row r="7">
          <cell r="J7">
            <v>-31353.25</v>
          </cell>
        </row>
      </sheetData>
      <sheetData sheetId="1042"/>
      <sheetData sheetId="1043"/>
      <sheetData sheetId="1044">
        <row r="7">
          <cell r="J7">
            <v>-31353.25</v>
          </cell>
        </row>
      </sheetData>
      <sheetData sheetId="1045">
        <row r="7">
          <cell r="J7">
            <v>-31353.25</v>
          </cell>
        </row>
      </sheetData>
      <sheetData sheetId="1046"/>
      <sheetData sheetId="1047"/>
      <sheetData sheetId="1048">
        <row r="7">
          <cell r="J7">
            <v>-31353.25</v>
          </cell>
        </row>
      </sheetData>
      <sheetData sheetId="1049">
        <row r="7">
          <cell r="J7">
            <v>-31353.25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2">
          <cell r="B12" t="str">
            <v>Others (LD from HC)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4">
          <cell r="T4">
            <v>0.98021760000000002</v>
          </cell>
        </row>
      </sheetData>
      <sheetData sheetId="1137">
        <row r="7">
          <cell r="J7">
            <v>-31353.25</v>
          </cell>
        </row>
      </sheetData>
      <sheetData sheetId="1138">
        <row r="4">
          <cell r="T4">
            <v>0.98021760000000002</v>
          </cell>
        </row>
      </sheetData>
      <sheetData sheetId="1139">
        <row r="4">
          <cell r="T4">
            <v>0.98021760000000002</v>
          </cell>
        </row>
      </sheetData>
      <sheetData sheetId="1140">
        <row r="7">
          <cell r="J7">
            <v>-31353.25</v>
          </cell>
        </row>
      </sheetData>
      <sheetData sheetId="1141">
        <row r="4">
          <cell r="T4">
            <v>0.98021760000000002</v>
          </cell>
        </row>
      </sheetData>
      <sheetData sheetId="1142"/>
      <sheetData sheetId="1143"/>
      <sheetData sheetId="1144">
        <row r="89">
          <cell r="B89">
            <v>24016053.733699746</v>
          </cell>
        </row>
      </sheetData>
      <sheetData sheetId="1145"/>
      <sheetData sheetId="1146">
        <row r="31">
          <cell r="D31">
            <v>15799221.775497718</v>
          </cell>
        </row>
      </sheetData>
      <sheetData sheetId="1147">
        <row r="22">
          <cell r="C22" t="str">
            <v>The quarter ended 30 September 2010</v>
          </cell>
        </row>
      </sheetData>
      <sheetData sheetId="1148">
        <row r="51">
          <cell r="Z51">
            <v>41774165.2113517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 t="str">
            <v xml:space="preserve">GCM020004                     </v>
          </cell>
        </row>
      </sheetData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35">
          <cell r="B35">
            <v>7072497</v>
          </cell>
        </row>
      </sheetData>
      <sheetData sheetId="1711"/>
      <sheetData sheetId="1712">
        <row r="22">
          <cell r="C22">
            <v>22321.5</v>
          </cell>
        </row>
      </sheetData>
      <sheetData sheetId="1713">
        <row r="22">
          <cell r="C22">
            <v>22321.5</v>
          </cell>
        </row>
      </sheetData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>
        <row r="7">
          <cell r="J7">
            <v>-31353.25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>
        <row r="7">
          <cell r="J7">
            <v>-31353.25</v>
          </cell>
        </row>
      </sheetData>
      <sheetData sheetId="1814">
        <row r="4">
          <cell r="T4">
            <v>0.98021760000000002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2">
          <cell r="A2" t="str">
            <v xml:space="preserve">GCM020004                     </v>
          </cell>
        </row>
      </sheetData>
      <sheetData sheetId="1829">
        <row r="2">
          <cell r="A2" t="str">
            <v xml:space="preserve">GCM020004                     </v>
          </cell>
        </row>
      </sheetData>
      <sheetData sheetId="1830">
        <row r="2">
          <cell r="A2" t="str">
            <v xml:space="preserve">GCM020004                     </v>
          </cell>
        </row>
      </sheetData>
      <sheetData sheetId="1831">
        <row r="2">
          <cell r="A2" t="str">
            <v xml:space="preserve">GCM020004                     </v>
          </cell>
        </row>
      </sheetData>
      <sheetData sheetId="1832">
        <row r="2">
          <cell r="A2" t="str">
            <v xml:space="preserve">GCM020004                     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A2" t="str">
            <v xml:space="preserve">GCM020004                     </v>
          </cell>
        </row>
      </sheetData>
      <sheetData sheetId="1844">
        <row r="2">
          <cell r="A2" t="str">
            <v xml:space="preserve">GCM020004                     </v>
          </cell>
        </row>
      </sheetData>
      <sheetData sheetId="1845">
        <row r="2">
          <cell r="A2" t="str">
            <v xml:space="preserve">GCM020004                     </v>
          </cell>
        </row>
      </sheetData>
      <sheetData sheetId="1846">
        <row r="2">
          <cell r="A2" t="str">
            <v xml:space="preserve">GCM020004                     </v>
          </cell>
        </row>
      </sheetData>
      <sheetData sheetId="1847">
        <row r="2">
          <cell r="A2" t="str">
            <v xml:space="preserve">GCM020004                     </v>
          </cell>
        </row>
      </sheetData>
      <sheetData sheetId="1848">
        <row r="2">
          <cell r="A2" t="str">
            <v xml:space="preserve">GCM020004                     </v>
          </cell>
        </row>
      </sheetData>
      <sheetData sheetId="1849">
        <row r="2">
          <cell r="A2" t="str">
            <v xml:space="preserve">GCM020004                     </v>
          </cell>
        </row>
      </sheetData>
      <sheetData sheetId="1850">
        <row r="2">
          <cell r="A2" t="str">
            <v xml:space="preserve">GCM020004                     </v>
          </cell>
        </row>
      </sheetData>
      <sheetData sheetId="1851">
        <row r="2">
          <cell r="A2" t="str">
            <v xml:space="preserve">GCM020004                     </v>
          </cell>
        </row>
      </sheetData>
      <sheetData sheetId="1852">
        <row r="2">
          <cell r="A2" t="str">
            <v xml:space="preserve">GCM020004                     </v>
          </cell>
        </row>
      </sheetData>
      <sheetData sheetId="1853">
        <row r="2">
          <cell r="A2" t="str">
            <v xml:space="preserve">GCM020004                     </v>
          </cell>
        </row>
      </sheetData>
      <sheetData sheetId="1854">
        <row r="2">
          <cell r="A2" t="str">
            <v xml:space="preserve">GCM020004                     </v>
          </cell>
        </row>
      </sheetData>
      <sheetData sheetId="1855">
        <row r="2">
          <cell r="A2" t="str">
            <v xml:space="preserve">GCM020004                     </v>
          </cell>
        </row>
      </sheetData>
      <sheetData sheetId="1856">
        <row r="2">
          <cell r="A2" t="str">
            <v xml:space="preserve">GCM020004                     </v>
          </cell>
        </row>
      </sheetData>
      <sheetData sheetId="1857" refreshError="1"/>
      <sheetData sheetId="1858">
        <row r="2">
          <cell r="A2" t="str">
            <v xml:space="preserve">GCM020004                     </v>
          </cell>
        </row>
      </sheetData>
      <sheetData sheetId="1859">
        <row r="2">
          <cell r="A2" t="str">
            <v xml:space="preserve">GCM020004                     </v>
          </cell>
        </row>
      </sheetData>
      <sheetData sheetId="1860">
        <row r="2">
          <cell r="A2" t="str">
            <v xml:space="preserve">GCM020004                     </v>
          </cell>
        </row>
      </sheetData>
      <sheetData sheetId="1861">
        <row r="2">
          <cell r="A2" t="str">
            <v xml:space="preserve">GCM020004                     </v>
          </cell>
        </row>
      </sheetData>
      <sheetData sheetId="1862">
        <row r="2">
          <cell r="A2" t="str">
            <v xml:space="preserve">GCM020004                     </v>
          </cell>
        </row>
      </sheetData>
      <sheetData sheetId="1863">
        <row r="2">
          <cell r="A2" t="str">
            <v xml:space="preserve">GCM020004                     </v>
          </cell>
        </row>
      </sheetData>
      <sheetData sheetId="1864">
        <row r="2">
          <cell r="A2" t="str">
            <v xml:space="preserve">GCM020004                     </v>
          </cell>
        </row>
      </sheetData>
      <sheetData sheetId="1865">
        <row r="4">
          <cell r="AB4" t="str">
            <v>-Feb-2004</v>
          </cell>
        </row>
      </sheetData>
      <sheetData sheetId="1866" refreshError="1"/>
      <sheetData sheetId="1867">
        <row r="2">
          <cell r="A2" t="str">
            <v xml:space="preserve">GCM020004                     </v>
          </cell>
        </row>
      </sheetData>
      <sheetData sheetId="1868">
        <row r="6">
          <cell r="A6" t="str">
            <v>KOCAB</v>
          </cell>
        </row>
      </sheetData>
      <sheetData sheetId="1869">
        <row r="2">
          <cell r="A2" t="str">
            <v xml:space="preserve">GCM020004                     </v>
          </cell>
        </row>
      </sheetData>
      <sheetData sheetId="1870">
        <row r="6">
          <cell r="A6" t="str">
            <v>KOCAB</v>
          </cell>
        </row>
      </sheetData>
      <sheetData sheetId="1871">
        <row r="4">
          <cell r="B4" t="str">
            <v xml:space="preserve">GCM020004                     </v>
          </cell>
        </row>
      </sheetData>
      <sheetData sheetId="1872">
        <row r="2">
          <cell r="B2" t="str">
            <v>R01</v>
          </cell>
        </row>
      </sheetData>
      <sheetData sheetId="1873" refreshError="1"/>
      <sheetData sheetId="1874">
        <row r="2">
          <cell r="A2" t="str">
            <v xml:space="preserve">GCM020004                     </v>
          </cell>
        </row>
      </sheetData>
      <sheetData sheetId="1875">
        <row r="2">
          <cell r="A2" t="str">
            <v xml:space="preserve">GCM020004                     </v>
          </cell>
        </row>
      </sheetData>
      <sheetData sheetId="1876"/>
      <sheetData sheetId="1877"/>
      <sheetData sheetId="1878">
        <row r="2">
          <cell r="A2" t="str">
            <v xml:space="preserve">GCM020004                     </v>
          </cell>
        </row>
      </sheetData>
      <sheetData sheetId="1879">
        <row r="2">
          <cell r="A2" t="str">
            <v xml:space="preserve">GCM020004                     </v>
          </cell>
        </row>
      </sheetData>
      <sheetData sheetId="1880">
        <row r="2">
          <cell r="A2" t="str">
            <v xml:space="preserve">GCM020004                     </v>
          </cell>
        </row>
      </sheetData>
      <sheetData sheetId="1881" refreshError="1"/>
      <sheetData sheetId="1882">
        <row r="2">
          <cell r="A2" t="str">
            <v xml:space="preserve">GCM020004                     </v>
          </cell>
        </row>
      </sheetData>
      <sheetData sheetId="1883">
        <row r="2">
          <cell r="A2" t="str">
            <v xml:space="preserve">GCM020004                     </v>
          </cell>
        </row>
      </sheetData>
      <sheetData sheetId="1884">
        <row r="2">
          <cell r="A2" t="str">
            <v xml:space="preserve">GCM020004                     </v>
          </cell>
        </row>
      </sheetData>
      <sheetData sheetId="1885">
        <row r="2">
          <cell r="A2" t="str">
            <v xml:space="preserve">GCM020004                     </v>
          </cell>
        </row>
      </sheetData>
      <sheetData sheetId="1886">
        <row r="2">
          <cell r="A2" t="str">
            <v xml:space="preserve">GCM020004                     </v>
          </cell>
        </row>
      </sheetData>
      <sheetData sheetId="1887">
        <row r="2">
          <cell r="A2" t="str">
            <v xml:space="preserve">GCM020004                     </v>
          </cell>
        </row>
      </sheetData>
      <sheetData sheetId="1888">
        <row r="2">
          <cell r="A2" t="str">
            <v xml:space="preserve">GCM020004                     </v>
          </cell>
        </row>
      </sheetData>
      <sheetData sheetId="1889">
        <row r="2">
          <cell r="A2" t="str">
            <v xml:space="preserve">GCM020004                     </v>
          </cell>
        </row>
      </sheetData>
      <sheetData sheetId="1890">
        <row r="2">
          <cell r="A2" t="str">
            <v xml:space="preserve">GCM020004                     </v>
          </cell>
        </row>
      </sheetData>
      <sheetData sheetId="1891" refreshError="1"/>
      <sheetData sheetId="1892">
        <row r="2">
          <cell r="A2" t="str">
            <v xml:space="preserve">GCM020004                     </v>
          </cell>
        </row>
      </sheetData>
      <sheetData sheetId="1893">
        <row r="2">
          <cell r="A2" t="str">
            <v xml:space="preserve">GCM020004                     </v>
          </cell>
        </row>
      </sheetData>
      <sheetData sheetId="1894">
        <row r="2">
          <cell r="A2" t="str">
            <v xml:space="preserve">GCM020004                     </v>
          </cell>
        </row>
      </sheetData>
      <sheetData sheetId="1895">
        <row r="2">
          <cell r="A2" t="str">
            <v xml:space="preserve">GCM020004                     </v>
          </cell>
        </row>
      </sheetData>
      <sheetData sheetId="1896">
        <row r="2">
          <cell r="A2" t="str">
            <v xml:space="preserve">GCM020004                     </v>
          </cell>
        </row>
      </sheetData>
      <sheetData sheetId="1897">
        <row r="2">
          <cell r="A2" t="str">
            <v xml:space="preserve">GCM020004                     </v>
          </cell>
        </row>
      </sheetData>
      <sheetData sheetId="1898">
        <row r="2">
          <cell r="A2" t="str">
            <v xml:space="preserve">GCM020004                     </v>
          </cell>
        </row>
      </sheetData>
      <sheetData sheetId="1899">
        <row r="2">
          <cell r="A2" t="str">
            <v xml:space="preserve">GCM020004                     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2">
          <cell r="A2" t="str">
            <v xml:space="preserve">GCM020004                     </v>
          </cell>
        </row>
      </sheetData>
      <sheetData sheetId="1911">
        <row r="2">
          <cell r="A2" t="str">
            <v xml:space="preserve">GCM020004                     </v>
          </cell>
        </row>
      </sheetData>
      <sheetData sheetId="1912">
        <row r="2">
          <cell r="A2" t="str">
            <v xml:space="preserve">GCM020004                     </v>
          </cell>
        </row>
      </sheetData>
      <sheetData sheetId="1913">
        <row r="2">
          <cell r="A2" t="str">
            <v xml:space="preserve">GCM020004                     </v>
          </cell>
        </row>
      </sheetData>
      <sheetData sheetId="1914">
        <row r="2">
          <cell r="A2" t="str">
            <v xml:space="preserve">GCM020004                     </v>
          </cell>
        </row>
      </sheetData>
      <sheetData sheetId="1915">
        <row r="2">
          <cell r="A2" t="str">
            <v xml:space="preserve">GCM020004                     </v>
          </cell>
        </row>
      </sheetData>
      <sheetData sheetId="1916">
        <row r="2">
          <cell r="A2" t="str">
            <v xml:space="preserve">GCM020004                     </v>
          </cell>
        </row>
      </sheetData>
      <sheetData sheetId="1917">
        <row r="2">
          <cell r="A2" t="str">
            <v xml:space="preserve">GCM020004                     </v>
          </cell>
        </row>
      </sheetData>
      <sheetData sheetId="1918">
        <row r="2">
          <cell r="A2" t="str">
            <v xml:space="preserve">GCM020004                     </v>
          </cell>
        </row>
      </sheetData>
      <sheetData sheetId="1919">
        <row r="2">
          <cell r="A2" t="str">
            <v xml:space="preserve">GCM020004                     </v>
          </cell>
        </row>
      </sheetData>
      <sheetData sheetId="1920">
        <row r="2">
          <cell r="A2" t="str">
            <v xml:space="preserve">GCM020004                     </v>
          </cell>
        </row>
      </sheetData>
      <sheetData sheetId="1921">
        <row r="2">
          <cell r="A2" t="str">
            <v xml:space="preserve">GCM020004                     </v>
          </cell>
        </row>
      </sheetData>
      <sheetData sheetId="1922">
        <row r="2">
          <cell r="A2" t="str">
            <v xml:space="preserve">GCM020004                     </v>
          </cell>
        </row>
      </sheetData>
      <sheetData sheetId="1923">
        <row r="2">
          <cell r="A2" t="str">
            <v xml:space="preserve">GCM020004                     </v>
          </cell>
        </row>
      </sheetData>
      <sheetData sheetId="1924" refreshError="1"/>
      <sheetData sheetId="1925">
        <row r="2">
          <cell r="A2" t="str">
            <v xml:space="preserve">GCM020004                     </v>
          </cell>
        </row>
      </sheetData>
      <sheetData sheetId="1926">
        <row r="2">
          <cell r="A2" t="str">
            <v xml:space="preserve">GCM020004                     </v>
          </cell>
        </row>
      </sheetData>
      <sheetData sheetId="1927">
        <row r="2">
          <cell r="A2" t="str">
            <v xml:space="preserve">GCM020004                     </v>
          </cell>
        </row>
      </sheetData>
      <sheetData sheetId="1928">
        <row r="2">
          <cell r="A2" t="str">
            <v xml:space="preserve">GCM020004                     </v>
          </cell>
        </row>
      </sheetData>
      <sheetData sheetId="1929">
        <row r="2">
          <cell r="A2" t="str">
            <v xml:space="preserve">GCM020004                     </v>
          </cell>
        </row>
      </sheetData>
      <sheetData sheetId="1930">
        <row r="4">
          <cell r="B4" t="str">
            <v xml:space="preserve">GCM020004                     </v>
          </cell>
        </row>
      </sheetData>
      <sheetData sheetId="1931">
        <row r="2">
          <cell r="A2" t="str">
            <v xml:space="preserve">GCM020004                     </v>
          </cell>
        </row>
      </sheetData>
      <sheetData sheetId="1932">
        <row r="2">
          <cell r="A2" t="str">
            <v xml:space="preserve">GCM020004                     </v>
          </cell>
        </row>
      </sheetData>
      <sheetData sheetId="1933">
        <row r="2">
          <cell r="B2" t="str">
            <v>R01</v>
          </cell>
        </row>
      </sheetData>
      <sheetData sheetId="1934">
        <row r="2">
          <cell r="A2" t="str">
            <v xml:space="preserve">GCM020004                     </v>
          </cell>
        </row>
      </sheetData>
      <sheetData sheetId="1935">
        <row r="6">
          <cell r="A6" t="str">
            <v>KOCAB</v>
          </cell>
        </row>
      </sheetData>
      <sheetData sheetId="1936">
        <row r="4">
          <cell r="B4" t="str">
            <v xml:space="preserve">GCM020004                     </v>
          </cell>
        </row>
      </sheetData>
      <sheetData sheetId="1937">
        <row r="2">
          <cell r="B2" t="str">
            <v>R01</v>
          </cell>
        </row>
      </sheetData>
      <sheetData sheetId="1938">
        <row r="2">
          <cell r="A2" t="str">
            <v xml:space="preserve">GCM020004                     </v>
          </cell>
        </row>
      </sheetData>
      <sheetData sheetId="1939">
        <row r="2">
          <cell r="A2" t="str">
            <v xml:space="preserve">GCM020004                     </v>
          </cell>
        </row>
      </sheetData>
      <sheetData sheetId="1940">
        <row r="2">
          <cell r="A2" t="str">
            <v xml:space="preserve">GCM020004                     </v>
          </cell>
        </row>
      </sheetData>
      <sheetData sheetId="1941" refreshError="1"/>
      <sheetData sheetId="1942" refreshError="1"/>
      <sheetData sheetId="1943">
        <row r="2">
          <cell r="A2" t="str">
            <v xml:space="preserve">GCM020004                     </v>
          </cell>
        </row>
      </sheetData>
      <sheetData sheetId="1944">
        <row r="2">
          <cell r="A2" t="str">
            <v xml:space="preserve">GCM020004                     </v>
          </cell>
        </row>
      </sheetData>
      <sheetData sheetId="1945">
        <row r="2">
          <cell r="A2" t="str">
            <v xml:space="preserve">GCM020004                     </v>
          </cell>
        </row>
      </sheetData>
      <sheetData sheetId="1946">
        <row r="2">
          <cell r="A2" t="str">
            <v xml:space="preserve">GCM020004                     </v>
          </cell>
        </row>
      </sheetData>
      <sheetData sheetId="1947">
        <row r="2">
          <cell r="A2" t="str">
            <v xml:space="preserve">GCM020004                     </v>
          </cell>
        </row>
      </sheetData>
      <sheetData sheetId="1948">
        <row r="2">
          <cell r="A2" t="str">
            <v xml:space="preserve">GCM020004                     </v>
          </cell>
        </row>
      </sheetData>
      <sheetData sheetId="1949">
        <row r="2">
          <cell r="A2" t="str">
            <v xml:space="preserve">GCM020004                     </v>
          </cell>
        </row>
      </sheetData>
      <sheetData sheetId="1950">
        <row r="2">
          <cell r="A2" t="str">
            <v xml:space="preserve">GCM020004                     </v>
          </cell>
        </row>
      </sheetData>
      <sheetData sheetId="1951">
        <row r="2">
          <cell r="A2" t="str">
            <v xml:space="preserve">GCM020004                     </v>
          </cell>
        </row>
      </sheetData>
      <sheetData sheetId="1952">
        <row r="2">
          <cell r="A2" t="str">
            <v xml:space="preserve">GCM020004                     </v>
          </cell>
        </row>
      </sheetData>
      <sheetData sheetId="1953">
        <row r="2">
          <cell r="A2" t="str">
            <v xml:space="preserve">GCM020004                     </v>
          </cell>
        </row>
      </sheetData>
      <sheetData sheetId="1954">
        <row r="2">
          <cell r="A2" t="str">
            <v xml:space="preserve">GCM020004                     </v>
          </cell>
        </row>
      </sheetData>
      <sheetData sheetId="1955">
        <row r="2">
          <cell r="A2" t="str">
            <v xml:space="preserve">GCM020004                     </v>
          </cell>
        </row>
      </sheetData>
      <sheetData sheetId="1956">
        <row r="2">
          <cell r="A2" t="str">
            <v xml:space="preserve">GCM020004                     </v>
          </cell>
        </row>
      </sheetData>
      <sheetData sheetId="1957">
        <row r="2">
          <cell r="A2" t="str">
            <v xml:space="preserve">GCM020004                     </v>
          </cell>
        </row>
      </sheetData>
      <sheetData sheetId="1958">
        <row r="2">
          <cell r="A2" t="str">
            <v xml:space="preserve">GCM020004                     </v>
          </cell>
        </row>
      </sheetData>
      <sheetData sheetId="1959">
        <row r="2">
          <cell r="A2" t="str">
            <v xml:space="preserve">GCM020004                     </v>
          </cell>
        </row>
      </sheetData>
      <sheetData sheetId="1960">
        <row r="2">
          <cell r="A2" t="str">
            <v xml:space="preserve">GCM020004                     </v>
          </cell>
        </row>
      </sheetData>
      <sheetData sheetId="1961">
        <row r="2">
          <cell r="A2" t="str">
            <v xml:space="preserve">GCM020004                     </v>
          </cell>
        </row>
      </sheetData>
      <sheetData sheetId="1962">
        <row r="2">
          <cell r="A2" t="str">
            <v xml:space="preserve">GCM020004                     </v>
          </cell>
        </row>
      </sheetData>
      <sheetData sheetId="1963">
        <row r="2">
          <cell r="A2" t="str">
            <v xml:space="preserve">GCM020004                     </v>
          </cell>
        </row>
      </sheetData>
      <sheetData sheetId="1964">
        <row r="2">
          <cell r="A2" t="str">
            <v xml:space="preserve">GCM020004                     </v>
          </cell>
        </row>
      </sheetData>
      <sheetData sheetId="1965">
        <row r="2">
          <cell r="A2" t="str">
            <v xml:space="preserve">GCM020004                     </v>
          </cell>
        </row>
      </sheetData>
      <sheetData sheetId="1966">
        <row r="2">
          <cell r="A2" t="str">
            <v xml:space="preserve">GCM020004                     </v>
          </cell>
        </row>
      </sheetData>
      <sheetData sheetId="1967" refreshError="1"/>
      <sheetData sheetId="1968" refreshError="1"/>
      <sheetData sheetId="1969">
        <row r="2">
          <cell r="A2" t="str">
            <v xml:space="preserve">GCM020004                     </v>
          </cell>
        </row>
      </sheetData>
      <sheetData sheetId="1970">
        <row r="2">
          <cell r="A2" t="str">
            <v xml:space="preserve">GCM020004                     </v>
          </cell>
        </row>
      </sheetData>
      <sheetData sheetId="1971">
        <row r="2">
          <cell r="A2" t="str">
            <v xml:space="preserve">GCM020004                     </v>
          </cell>
        </row>
      </sheetData>
      <sheetData sheetId="1972">
        <row r="2">
          <cell r="A2" t="str">
            <v xml:space="preserve">GCM020004                     </v>
          </cell>
        </row>
      </sheetData>
      <sheetData sheetId="1973">
        <row r="2">
          <cell r="A2" t="str">
            <v xml:space="preserve">GCM020004                     </v>
          </cell>
        </row>
      </sheetData>
      <sheetData sheetId="1974">
        <row r="2">
          <cell r="A2" t="str">
            <v xml:space="preserve">GCM020004                     </v>
          </cell>
        </row>
      </sheetData>
      <sheetData sheetId="1975">
        <row r="2">
          <cell r="A2" t="str">
            <v xml:space="preserve">GCM020004                     </v>
          </cell>
        </row>
      </sheetData>
      <sheetData sheetId="1976">
        <row r="2">
          <cell r="A2" t="str">
            <v xml:space="preserve">GCM020004                     </v>
          </cell>
        </row>
      </sheetData>
      <sheetData sheetId="1977">
        <row r="2">
          <cell r="A2" t="str">
            <v xml:space="preserve">GCM020004                     </v>
          </cell>
        </row>
      </sheetData>
      <sheetData sheetId="1978">
        <row r="2">
          <cell r="A2" t="str">
            <v xml:space="preserve">GCM020004                     </v>
          </cell>
        </row>
      </sheetData>
      <sheetData sheetId="1979">
        <row r="2">
          <cell r="A2" t="str">
            <v xml:space="preserve">GCM020004                     </v>
          </cell>
        </row>
      </sheetData>
      <sheetData sheetId="1980">
        <row r="2">
          <cell r="A2" t="str">
            <v xml:space="preserve">GCM020004                     </v>
          </cell>
        </row>
      </sheetData>
      <sheetData sheetId="1981">
        <row r="2">
          <cell r="A2" t="str">
            <v xml:space="preserve">GCM020004                     </v>
          </cell>
        </row>
      </sheetData>
      <sheetData sheetId="1982">
        <row r="2">
          <cell r="A2" t="str">
            <v xml:space="preserve">GCM020004                     </v>
          </cell>
        </row>
      </sheetData>
      <sheetData sheetId="1983">
        <row r="2">
          <cell r="A2" t="str">
            <v xml:space="preserve">GCM020004                     </v>
          </cell>
        </row>
      </sheetData>
      <sheetData sheetId="1984">
        <row r="2">
          <cell r="A2" t="str">
            <v xml:space="preserve">GCM020004                     </v>
          </cell>
        </row>
      </sheetData>
      <sheetData sheetId="1985">
        <row r="2">
          <cell r="A2" t="str">
            <v xml:space="preserve">GCM020004                     </v>
          </cell>
        </row>
      </sheetData>
      <sheetData sheetId="1986">
        <row r="2">
          <cell r="A2" t="str">
            <v xml:space="preserve">GCM020004                     </v>
          </cell>
        </row>
      </sheetData>
      <sheetData sheetId="1987">
        <row r="2">
          <cell r="A2" t="str">
            <v xml:space="preserve">GCM020004                     </v>
          </cell>
        </row>
      </sheetData>
      <sheetData sheetId="1988">
        <row r="2">
          <cell r="A2" t="str">
            <v xml:space="preserve">GCM020004                     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>
        <row r="9">
          <cell r="K9">
            <v>5171632535.3800039</v>
          </cell>
        </row>
      </sheetData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/>
      <sheetData sheetId="3381"/>
      <sheetData sheetId="3382"/>
      <sheetData sheetId="3383"/>
      <sheetData sheetId="3384" refreshError="1"/>
      <sheetData sheetId="3385"/>
      <sheetData sheetId="3386">
        <row r="9">
          <cell r="K9">
            <v>5171632535.3800039</v>
          </cell>
        </row>
      </sheetData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/>
      <sheetData sheetId="3395"/>
      <sheetData sheetId="3396" refreshError="1"/>
      <sheetData sheetId="3397" refreshError="1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/>
      <sheetData sheetId="3456">
        <row r="2">
          <cell r="A2" t="str">
            <v xml:space="preserve">GCM020004                     </v>
          </cell>
        </row>
      </sheetData>
      <sheetData sheetId="3457">
        <row r="2">
          <cell r="A2" t="str">
            <v xml:space="preserve">GCM020004                     </v>
          </cell>
        </row>
      </sheetData>
      <sheetData sheetId="3458">
        <row r="2">
          <cell r="A2" t="str">
            <v xml:space="preserve">GCM020004                     </v>
          </cell>
        </row>
      </sheetData>
      <sheetData sheetId="3459">
        <row r="2">
          <cell r="A2" t="str">
            <v xml:space="preserve">GCM020004                     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31">
          <cell r="N31">
            <v>906186608.62700033</v>
          </cell>
        </row>
      </sheetData>
      <sheetData sheetId="3484">
        <row r="9">
          <cell r="K9">
            <v>5171632535.3800039</v>
          </cell>
        </row>
      </sheetData>
      <sheetData sheetId="3485"/>
      <sheetData sheetId="3486"/>
      <sheetData sheetId="3487"/>
      <sheetData sheetId="3488">
        <row r="10">
          <cell r="C10">
            <v>1000</v>
          </cell>
        </row>
      </sheetData>
      <sheetData sheetId="3489">
        <row r="31">
          <cell r="N31">
            <v>906186608.62700033</v>
          </cell>
        </row>
      </sheetData>
      <sheetData sheetId="3490"/>
      <sheetData sheetId="3491">
        <row r="31">
          <cell r="N31">
            <v>906186608.62700033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9">
          <cell r="K9">
            <v>5171632535.3800039</v>
          </cell>
        </row>
      </sheetData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/>
      <sheetData sheetId="3525"/>
      <sheetData sheetId="3526" refreshError="1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/>
      <sheetData sheetId="3541" refreshError="1"/>
      <sheetData sheetId="3542"/>
      <sheetData sheetId="3543" refreshError="1"/>
      <sheetData sheetId="3544">
        <row r="31">
          <cell r="N31">
            <v>906186608.62700033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31">
          <cell r="N31">
            <v>906186608.62700033</v>
          </cell>
        </row>
      </sheetData>
      <sheetData sheetId="3597"/>
      <sheetData sheetId="3598"/>
      <sheetData sheetId="3599"/>
      <sheetData sheetId="3600"/>
      <sheetData sheetId="3601">
        <row r="10">
          <cell r="C10">
            <v>1000</v>
          </cell>
        </row>
      </sheetData>
      <sheetData sheetId="3602">
        <row r="31">
          <cell r="N31">
            <v>906186608.62700033</v>
          </cell>
        </row>
      </sheetData>
      <sheetData sheetId="3603">
        <row r="31">
          <cell r="N31">
            <v>906186608.62700033</v>
          </cell>
        </row>
      </sheetData>
      <sheetData sheetId="3604">
        <row r="31">
          <cell r="N31">
            <v>906186608.62700033</v>
          </cell>
        </row>
      </sheetData>
      <sheetData sheetId="3605">
        <row r="31">
          <cell r="N31">
            <v>906186608.62700033</v>
          </cell>
        </row>
      </sheetData>
      <sheetData sheetId="3606"/>
      <sheetData sheetId="3607"/>
      <sheetData sheetId="3608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10">
          <cell r="C10">
            <v>1000</v>
          </cell>
        </row>
      </sheetData>
      <sheetData sheetId="3710"/>
      <sheetData sheetId="3711"/>
      <sheetData sheetId="3712"/>
      <sheetData sheetId="3713"/>
      <sheetData sheetId="3714">
        <row r="31">
          <cell r="N31">
            <v>906186608.62700033</v>
          </cell>
        </row>
      </sheetData>
      <sheetData sheetId="3715"/>
      <sheetData sheetId="3716">
        <row r="31">
          <cell r="N31">
            <v>906186608.62700033</v>
          </cell>
        </row>
      </sheetData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>
        <row r="31">
          <cell r="N31">
            <v>906186608.62700033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/>
      <sheetData sheetId="3741" refreshError="1"/>
      <sheetData sheetId="3742" refreshError="1"/>
      <sheetData sheetId="3743" refreshError="1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/>
      <sheetData sheetId="3774"/>
      <sheetData sheetId="3775"/>
      <sheetData sheetId="3776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/>
      <sheetData sheetId="3792" refreshError="1"/>
      <sheetData sheetId="3793"/>
      <sheetData sheetId="3794">
        <row r="10">
          <cell r="C10">
            <v>1000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/>
      <sheetData sheetId="3877"/>
      <sheetData sheetId="3878">
        <row r="10">
          <cell r="C10">
            <v>1000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10">
          <cell r="C10">
            <v>1000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>
        <row r="10">
          <cell r="C10">
            <v>1000</v>
          </cell>
        </row>
      </sheetData>
      <sheetData sheetId="3897"/>
      <sheetData sheetId="3898">
        <row r="10">
          <cell r="C10">
            <v>1000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>
        <row r="10">
          <cell r="C10">
            <v>1000</v>
          </cell>
        </row>
      </sheetData>
      <sheetData sheetId="3906">
        <row r="10">
          <cell r="C10">
            <v>1000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 refreshError="1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7">
          <cell r="B27">
            <v>10</v>
          </cell>
        </row>
      </sheetData>
      <sheetData sheetId="3931">
        <row r="10">
          <cell r="C10">
            <v>1000</v>
          </cell>
        </row>
      </sheetData>
      <sheetData sheetId="3932">
        <row r="10">
          <cell r="C10">
            <v>1000</v>
          </cell>
        </row>
      </sheetData>
      <sheetData sheetId="3933"/>
      <sheetData sheetId="3934">
        <row r="10">
          <cell r="C10">
            <v>1000</v>
          </cell>
        </row>
      </sheetData>
      <sheetData sheetId="3935"/>
      <sheetData sheetId="3936"/>
      <sheetData sheetId="3937"/>
      <sheetData sheetId="3938">
        <row r="10">
          <cell r="C10">
            <v>1000</v>
          </cell>
        </row>
      </sheetData>
      <sheetData sheetId="3939"/>
      <sheetData sheetId="3940" refreshError="1"/>
      <sheetData sheetId="3941" refreshError="1"/>
      <sheetData sheetId="3942" refreshError="1"/>
      <sheetData sheetId="3943"/>
      <sheetData sheetId="3944"/>
      <sheetData sheetId="3945" refreshError="1"/>
      <sheetData sheetId="3946"/>
      <sheetData sheetId="3947">
        <row r="10">
          <cell r="C10">
            <v>1000</v>
          </cell>
        </row>
      </sheetData>
      <sheetData sheetId="3948"/>
      <sheetData sheetId="3949"/>
      <sheetData sheetId="3950"/>
      <sheetData sheetId="3951">
        <row r="27">
          <cell r="B27">
            <v>10</v>
          </cell>
        </row>
      </sheetData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>
        <row r="10">
          <cell r="C10">
            <v>1000</v>
          </cell>
        </row>
      </sheetData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27">
          <cell r="B27">
            <v>10</v>
          </cell>
        </row>
      </sheetData>
      <sheetData sheetId="3988">
        <row r="10">
          <cell r="C10">
            <v>1000</v>
          </cell>
        </row>
      </sheetData>
      <sheetData sheetId="3989">
        <row r="10">
          <cell r="C10">
            <v>1000</v>
          </cell>
        </row>
      </sheetData>
      <sheetData sheetId="3990" refreshError="1"/>
      <sheetData sheetId="3991">
        <row r="10">
          <cell r="C10">
            <v>1000</v>
          </cell>
        </row>
      </sheetData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>
        <row r="27">
          <cell r="B27">
            <v>10</v>
          </cell>
        </row>
      </sheetData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>
        <row r="10">
          <cell r="C10">
            <v>1000</v>
          </cell>
        </row>
      </sheetData>
      <sheetData sheetId="4068"/>
      <sheetData sheetId="4069"/>
      <sheetData sheetId="4070"/>
      <sheetData sheetId="4071"/>
      <sheetData sheetId="4072">
        <row r="10">
          <cell r="C10">
            <v>1000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/>
      <sheetData sheetId="4128"/>
      <sheetData sheetId="4129" refreshError="1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/>
      <sheetData sheetId="4148"/>
      <sheetData sheetId="4149"/>
      <sheetData sheetId="4150"/>
      <sheetData sheetId="4151"/>
      <sheetData sheetId="4152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>
        <row r="22">
          <cell r="C22">
            <v>22321.5</v>
          </cell>
        </row>
      </sheetData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>
        <row r="22">
          <cell r="C22">
            <v>22321.5</v>
          </cell>
        </row>
      </sheetData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>
        <row r="22">
          <cell r="C22">
            <v>22321.5</v>
          </cell>
        </row>
      </sheetData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>
        <row r="22">
          <cell r="C22">
            <v>22321.5</v>
          </cell>
        </row>
      </sheetData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>
        <row r="22">
          <cell r="C22">
            <v>22321.5</v>
          </cell>
        </row>
      </sheetData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>
        <row r="2">
          <cell r="A2" t="str">
            <v xml:space="preserve">GCM020004                     </v>
          </cell>
        </row>
      </sheetData>
      <sheetData sheetId="9506">
        <row r="2">
          <cell r="A2" t="str">
            <v xml:space="preserve">GCM020004                     </v>
          </cell>
        </row>
      </sheetData>
      <sheetData sheetId="9507"/>
      <sheetData sheetId="9508">
        <row r="2">
          <cell r="A2" t="str">
            <v xml:space="preserve">GCM020004                     </v>
          </cell>
        </row>
      </sheetData>
      <sheetData sheetId="9509">
        <row r="2">
          <cell r="A2" t="str">
            <v xml:space="preserve">GCM020004                     </v>
          </cell>
        </row>
      </sheetData>
      <sheetData sheetId="9510">
        <row r="2">
          <cell r="A2" t="str">
            <v xml:space="preserve">GCM020004                     </v>
          </cell>
        </row>
      </sheetData>
      <sheetData sheetId="9511">
        <row r="2">
          <cell r="A2" t="str">
            <v xml:space="preserve">GCM020004                     </v>
          </cell>
        </row>
      </sheetData>
      <sheetData sheetId="9512">
        <row r="2">
          <cell r="A2" t="str">
            <v xml:space="preserve">GCM020004                     </v>
          </cell>
        </row>
      </sheetData>
      <sheetData sheetId="9513">
        <row r="2">
          <cell r="A2" t="str">
            <v xml:space="preserve">GCM020004                     </v>
          </cell>
        </row>
      </sheetData>
      <sheetData sheetId="9514">
        <row r="2">
          <cell r="A2" t="str">
            <v xml:space="preserve">GCM020004                     </v>
          </cell>
        </row>
      </sheetData>
      <sheetData sheetId="9515">
        <row r="2">
          <cell r="A2" t="str">
            <v xml:space="preserve">GCM020004                     </v>
          </cell>
        </row>
      </sheetData>
      <sheetData sheetId="9516">
        <row r="2">
          <cell r="A2" t="str">
            <v xml:space="preserve">GCM020004                     </v>
          </cell>
        </row>
      </sheetData>
      <sheetData sheetId="9517">
        <row r="2">
          <cell r="A2" t="str">
            <v xml:space="preserve">GCM020004                     </v>
          </cell>
        </row>
      </sheetData>
      <sheetData sheetId="9518" refreshError="1"/>
      <sheetData sheetId="9519" refreshError="1"/>
      <sheetData sheetId="9520" refreshError="1"/>
      <sheetData sheetId="9521">
        <row r="2">
          <cell r="A2" t="str">
            <v xml:space="preserve">GCM020004                     </v>
          </cell>
        </row>
      </sheetData>
      <sheetData sheetId="9522">
        <row r="2">
          <cell r="A2" t="str">
            <v xml:space="preserve">GCM020004                     </v>
          </cell>
        </row>
      </sheetData>
      <sheetData sheetId="9523">
        <row r="2">
          <cell r="A2" t="str">
            <v xml:space="preserve">GCM020004                     </v>
          </cell>
        </row>
      </sheetData>
      <sheetData sheetId="9524">
        <row r="2">
          <cell r="A2" t="str">
            <v xml:space="preserve">GCM020004                     </v>
          </cell>
        </row>
      </sheetData>
      <sheetData sheetId="9525">
        <row r="2">
          <cell r="A2" t="str">
            <v xml:space="preserve">GCM020004                     </v>
          </cell>
        </row>
      </sheetData>
      <sheetData sheetId="9526">
        <row r="2">
          <cell r="A2" t="str">
            <v xml:space="preserve">GCM020004                     </v>
          </cell>
        </row>
      </sheetData>
      <sheetData sheetId="9527">
        <row r="2">
          <cell r="A2" t="str">
            <v xml:space="preserve">GCM020004                     </v>
          </cell>
        </row>
      </sheetData>
      <sheetData sheetId="9528">
        <row r="2">
          <cell r="A2" t="str">
            <v xml:space="preserve">GCM020004                     </v>
          </cell>
        </row>
      </sheetData>
      <sheetData sheetId="9529">
        <row r="2">
          <cell r="A2" t="str">
            <v xml:space="preserve">GCM020004                     </v>
          </cell>
        </row>
      </sheetData>
      <sheetData sheetId="9530">
        <row r="2">
          <cell r="A2" t="str">
            <v xml:space="preserve">GCM020004                     </v>
          </cell>
        </row>
      </sheetData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/>
      <sheetData sheetId="9695" refreshError="1"/>
      <sheetData sheetId="9696" refreshError="1"/>
      <sheetData sheetId="9697" refreshError="1"/>
      <sheetData sheetId="9698" refreshError="1"/>
      <sheetData sheetId="9699"/>
      <sheetData sheetId="9700" refreshError="1"/>
      <sheetData sheetId="9701" refreshError="1"/>
      <sheetData sheetId="9702" refreshError="1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>
        <row r="22">
          <cell r="C22">
            <v>22321.5</v>
          </cell>
        </row>
      </sheetData>
      <sheetData sheetId="9736">
        <row r="22">
          <cell r="C22">
            <v>22321.5</v>
          </cell>
        </row>
      </sheetData>
      <sheetData sheetId="9737">
        <row r="22">
          <cell r="C22">
            <v>22321.5</v>
          </cell>
        </row>
      </sheetData>
      <sheetData sheetId="9738" refreshError="1"/>
      <sheetData sheetId="9739">
        <row r="26">
          <cell r="G26">
            <v>1861250</v>
          </cell>
        </row>
      </sheetData>
      <sheetData sheetId="9740">
        <row r="26">
          <cell r="G26">
            <v>1861250</v>
          </cell>
        </row>
      </sheetData>
      <sheetData sheetId="9741">
        <row r="26">
          <cell r="G26">
            <v>1861250</v>
          </cell>
        </row>
      </sheetData>
      <sheetData sheetId="9742">
        <row r="22">
          <cell r="C22">
            <v>22321.5</v>
          </cell>
        </row>
      </sheetData>
      <sheetData sheetId="9743">
        <row r="22">
          <cell r="C22">
            <v>22321.5</v>
          </cell>
        </row>
      </sheetData>
      <sheetData sheetId="9744">
        <row r="22">
          <cell r="C22">
            <v>22321.5</v>
          </cell>
        </row>
      </sheetData>
      <sheetData sheetId="9745">
        <row r="22">
          <cell r="C22">
            <v>22321.5</v>
          </cell>
        </row>
      </sheetData>
      <sheetData sheetId="9746">
        <row r="22">
          <cell r="C22">
            <v>22321.5</v>
          </cell>
        </row>
      </sheetData>
      <sheetData sheetId="9747">
        <row r="22">
          <cell r="C22">
            <v>22321.5</v>
          </cell>
        </row>
      </sheetData>
      <sheetData sheetId="9748"/>
      <sheetData sheetId="9749"/>
      <sheetData sheetId="9750"/>
      <sheetData sheetId="975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/>
      <sheetData sheetId="9780"/>
      <sheetData sheetId="9781">
        <row r="22">
          <cell r="C22">
            <v>22321.5</v>
          </cell>
        </row>
      </sheetData>
      <sheetData sheetId="9782">
        <row r="22">
          <cell r="C22">
            <v>22321.5</v>
          </cell>
        </row>
      </sheetData>
      <sheetData sheetId="9783">
        <row r="22">
          <cell r="C22">
            <v>22321.5</v>
          </cell>
        </row>
      </sheetData>
      <sheetData sheetId="9784"/>
      <sheetData sheetId="9785">
        <row r="22">
          <cell r="C22">
            <v>22321.5</v>
          </cell>
        </row>
      </sheetData>
      <sheetData sheetId="9786">
        <row r="22">
          <cell r="C22">
            <v>22321.5</v>
          </cell>
        </row>
      </sheetData>
      <sheetData sheetId="9787">
        <row r="22">
          <cell r="C22">
            <v>22321.5</v>
          </cell>
        </row>
      </sheetData>
      <sheetData sheetId="9788">
        <row r="22">
          <cell r="C22">
            <v>22321.5</v>
          </cell>
        </row>
      </sheetData>
      <sheetData sheetId="9789">
        <row r="22">
          <cell r="C22">
            <v>22321.5</v>
          </cell>
        </row>
      </sheetData>
      <sheetData sheetId="9790">
        <row r="22">
          <cell r="C22">
            <v>22321.5</v>
          </cell>
        </row>
      </sheetData>
      <sheetData sheetId="9791">
        <row r="22">
          <cell r="C22">
            <v>22321.5</v>
          </cell>
        </row>
      </sheetData>
      <sheetData sheetId="9792">
        <row r="22">
          <cell r="C22">
            <v>22321.5</v>
          </cell>
        </row>
      </sheetData>
      <sheetData sheetId="9793">
        <row r="22">
          <cell r="C22">
            <v>22321.5</v>
          </cell>
        </row>
      </sheetData>
      <sheetData sheetId="9794">
        <row r="22">
          <cell r="C22">
            <v>22321.5</v>
          </cell>
        </row>
      </sheetData>
      <sheetData sheetId="9795">
        <row r="22">
          <cell r="C22">
            <v>22321.5</v>
          </cell>
        </row>
      </sheetData>
      <sheetData sheetId="9796">
        <row r="22">
          <cell r="C22">
            <v>22321.5</v>
          </cell>
        </row>
      </sheetData>
      <sheetData sheetId="9797">
        <row r="22">
          <cell r="C22">
            <v>22321.5</v>
          </cell>
        </row>
      </sheetData>
      <sheetData sheetId="9798">
        <row r="22">
          <cell r="C22">
            <v>22321.5</v>
          </cell>
        </row>
      </sheetData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 refreshError="1"/>
      <sheetData sheetId="9819" refreshError="1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2">
          <cell r="C22">
            <v>22321.5</v>
          </cell>
        </row>
      </sheetData>
      <sheetData sheetId="9828" refreshError="1"/>
      <sheetData sheetId="9829">
        <row r="22">
          <cell r="C22">
            <v>22321.5</v>
          </cell>
        </row>
      </sheetData>
      <sheetData sheetId="9830">
        <row r="22">
          <cell r="C22">
            <v>22321.5</v>
          </cell>
        </row>
      </sheetData>
      <sheetData sheetId="9831">
        <row r="22">
          <cell r="C22">
            <v>22321.5</v>
          </cell>
        </row>
      </sheetData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2">
          <cell r="C22">
            <v>22321.5</v>
          </cell>
        </row>
      </sheetData>
      <sheetData sheetId="9862" refreshError="1"/>
      <sheetData sheetId="9863"/>
      <sheetData sheetId="9864">
        <row r="26">
          <cell r="G26">
            <v>1861250</v>
          </cell>
        </row>
      </sheetData>
      <sheetData sheetId="9865"/>
      <sheetData sheetId="9866"/>
      <sheetData sheetId="9867">
        <row r="22">
          <cell r="C22">
            <v>22321.5</v>
          </cell>
        </row>
      </sheetData>
      <sheetData sheetId="9868">
        <row r="22">
          <cell r="C22">
            <v>22321.5</v>
          </cell>
        </row>
      </sheetData>
      <sheetData sheetId="9869">
        <row r="26">
          <cell r="G26">
            <v>1861250</v>
          </cell>
        </row>
      </sheetData>
      <sheetData sheetId="9870">
        <row r="22">
          <cell r="C22">
            <v>22321.5</v>
          </cell>
        </row>
      </sheetData>
      <sheetData sheetId="9871">
        <row r="22">
          <cell r="C22">
            <v>22321.5</v>
          </cell>
        </row>
      </sheetData>
      <sheetData sheetId="9872">
        <row r="26">
          <cell r="G26">
            <v>1861250</v>
          </cell>
        </row>
      </sheetData>
      <sheetData sheetId="9873">
        <row r="26">
          <cell r="G26">
            <v>1861250</v>
          </cell>
        </row>
      </sheetData>
      <sheetData sheetId="9874">
        <row r="26">
          <cell r="G26">
            <v>1861250</v>
          </cell>
        </row>
      </sheetData>
      <sheetData sheetId="9875"/>
      <sheetData sheetId="9876">
        <row r="22">
          <cell r="C22">
            <v>22321.5</v>
          </cell>
        </row>
      </sheetData>
      <sheetData sheetId="9877">
        <row r="22">
          <cell r="C22">
            <v>22321.5</v>
          </cell>
        </row>
      </sheetData>
      <sheetData sheetId="9878">
        <row r="22">
          <cell r="C22">
            <v>22321.5</v>
          </cell>
        </row>
      </sheetData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/>
      <sheetData sheetId="10014"/>
      <sheetData sheetId="10015" refreshError="1"/>
      <sheetData sheetId="10016"/>
      <sheetData sheetId="10017" refreshError="1"/>
      <sheetData sheetId="10018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/>
      <sheetData sheetId="10025"/>
      <sheetData sheetId="10026"/>
      <sheetData sheetId="10027"/>
      <sheetData sheetId="10028"/>
      <sheetData sheetId="10029" refreshError="1"/>
      <sheetData sheetId="10030" refreshError="1"/>
      <sheetData sheetId="10031" refreshError="1"/>
      <sheetData sheetId="10032" refreshError="1"/>
      <sheetData sheetId="10033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/>
      <sheetData sheetId="10097" refreshError="1"/>
      <sheetData sheetId="10098" refreshError="1"/>
      <sheetData sheetId="10099"/>
      <sheetData sheetId="10100"/>
      <sheetData sheetId="10101"/>
      <sheetData sheetId="10102"/>
      <sheetData sheetId="10103"/>
      <sheetData sheetId="10104" refreshError="1"/>
      <sheetData sheetId="10105"/>
      <sheetData sheetId="10106"/>
      <sheetData sheetId="10107"/>
      <sheetData sheetId="10108"/>
      <sheetData sheetId="10109" refreshError="1"/>
      <sheetData sheetId="10110"/>
      <sheetData sheetId="10111"/>
      <sheetData sheetId="10112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/>
      <sheetData sheetId="10134"/>
      <sheetData sheetId="10135"/>
      <sheetData sheetId="10136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/>
      <sheetData sheetId="10269"/>
      <sheetData sheetId="10270"/>
      <sheetData sheetId="10271"/>
      <sheetData sheetId="10272" refreshError="1"/>
      <sheetData sheetId="10273" refreshError="1"/>
      <sheetData sheetId="10274" refreshError="1"/>
      <sheetData sheetId="10275" refreshError="1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 refreshError="1"/>
      <sheetData sheetId="10284" refreshError="1"/>
      <sheetData sheetId="10285" refreshError="1"/>
      <sheetData sheetId="10286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/>
      <sheetData sheetId="10316"/>
      <sheetData sheetId="10317"/>
      <sheetData sheetId="10318"/>
      <sheetData sheetId="10319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/>
      <sheetData sheetId="10350"/>
      <sheetData sheetId="10351"/>
      <sheetData sheetId="10352" refreshError="1"/>
      <sheetData sheetId="10353" refreshError="1"/>
      <sheetData sheetId="10354"/>
      <sheetData sheetId="10355"/>
      <sheetData sheetId="10356"/>
      <sheetData sheetId="10357" refreshError="1"/>
      <sheetData sheetId="10358"/>
      <sheetData sheetId="10359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10">
          <cell r="E10">
            <v>-35481812</v>
          </cell>
        </row>
      </sheetData>
      <sheetData sheetId="10387"/>
      <sheetData sheetId="10388"/>
      <sheetData sheetId="10389"/>
      <sheetData sheetId="10390"/>
      <sheetData sheetId="10391"/>
      <sheetData sheetId="10392"/>
      <sheetData sheetId="10393">
        <row r="16">
          <cell r="D16">
            <v>4640105.25</v>
          </cell>
        </row>
      </sheetData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 refreshError="1"/>
      <sheetData sheetId="10408" refreshError="1"/>
      <sheetData sheetId="10409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 refreshError="1"/>
      <sheetData sheetId="10434" refreshError="1"/>
      <sheetData sheetId="10435"/>
      <sheetData sheetId="10436" refreshError="1"/>
      <sheetData sheetId="10437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/>
      <sheetData sheetId="10457" refreshError="1"/>
      <sheetData sheetId="10458"/>
      <sheetData sheetId="10459" refreshError="1"/>
      <sheetData sheetId="10460"/>
      <sheetData sheetId="10461"/>
      <sheetData sheetId="10462"/>
      <sheetData sheetId="10463" refreshError="1"/>
      <sheetData sheetId="10464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/>
      <sheetData sheetId="11028">
        <row r="9">
          <cell r="E9">
            <v>55</v>
          </cell>
        </row>
      </sheetData>
      <sheetData sheetId="11029">
        <row r="42">
          <cell r="EG42">
            <v>-96829644.774547294</v>
          </cell>
        </row>
      </sheetData>
      <sheetData sheetId="11030" refreshError="1"/>
      <sheetData sheetId="11031"/>
      <sheetData sheetId="11032"/>
      <sheetData sheetId="11033"/>
      <sheetData sheetId="11034">
        <row r="9">
          <cell r="E9">
            <v>55</v>
          </cell>
        </row>
      </sheetData>
      <sheetData sheetId="11035"/>
      <sheetData sheetId="11036" refreshError="1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 refreshError="1"/>
      <sheetData sheetId="11495"/>
      <sheetData sheetId="11496"/>
      <sheetData sheetId="11497"/>
      <sheetData sheetId="11498" refreshError="1"/>
      <sheetData sheetId="11499"/>
      <sheetData sheetId="11500" refreshError="1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/>
      <sheetData sheetId="11596" refreshError="1"/>
      <sheetData sheetId="11597"/>
      <sheetData sheetId="11598" refreshError="1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/>
      <sheetData sheetId="12062"/>
      <sheetData sheetId="12063"/>
      <sheetData sheetId="12064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/>
      <sheetData sheetId="12171" refreshError="1"/>
      <sheetData sheetId="12172" refreshError="1"/>
      <sheetData sheetId="12173" refreshError="1"/>
      <sheetData sheetId="12174" refreshError="1"/>
      <sheetData sheetId="121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NFS"/>
      <sheetName val="Summary"/>
      <sheetName val="Commit_AUC"/>
      <sheetName val="AUC IN 2015"/>
      <sheetName val="Pivot"/>
      <sheetName val="Sheet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J2">
            <v>39830676.43</v>
          </cell>
        </row>
      </sheetData>
      <sheetData sheetId="6">
        <row r="3">
          <cell r="P3">
            <v>1186311</v>
          </cell>
        </row>
      </sheetData>
      <sheetData sheetId="7">
        <row r="27">
          <cell r="O27">
            <v>5273661.0700000012</v>
          </cell>
        </row>
      </sheetData>
      <sheetData sheetId="8" refreshError="1"/>
      <sheetData sheetId="9" refreshError="1"/>
      <sheetData sheetId="10" refreshError="1"/>
      <sheetData sheetId="1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 refreshError="1"/>
      <sheetData sheetId="13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</sheetNames>
    <sheetDataSet>
      <sheetData sheetId="0">
        <row r="1">
          <cell r="C1">
            <v>36800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-A2001DCCN"/>
      <sheetName val="DC_BS_EOY_Forecast"/>
      <sheetName val="P_L_A2001DCCN"/>
    </sheetNames>
    <sheetDataSet>
      <sheetData sheetId="0"/>
      <sheetData sheetId="1" refreshError="1"/>
      <sheetData sheetId="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_01"/>
      <sheetName val="Product_Name"/>
    </sheetNames>
    <sheetDataSet>
      <sheetData sheetId="0" refreshError="1"/>
      <sheetData sheetId="1">
        <row r="1">
          <cell r="A1" t="str">
            <v>Item Key</v>
          </cell>
          <cell r="B1" t="str">
            <v>Description #1</v>
          </cell>
          <cell r="C1" t="str">
            <v>Product</v>
          </cell>
          <cell r="D1" t="str">
            <v>E/W</v>
          </cell>
          <cell r="E1" t="str">
            <v>UOM</v>
          </cell>
          <cell r="F1" t="str">
            <v>Values</v>
          </cell>
        </row>
        <row r="2">
          <cell r="A2" t="str">
            <v>FG10001</v>
          </cell>
          <cell r="B2" t="str">
            <v>A-1000(E) กาว(N.200 G)(24กป) N200กรัม/กป AP204/AP213 เนื้อA1000</v>
          </cell>
          <cell r="C2" t="str">
            <v>YG</v>
          </cell>
          <cell r="D2" t="str">
            <v>E</v>
          </cell>
          <cell r="E2" t="str">
            <v>กป.</v>
          </cell>
          <cell r="F2">
            <v>1</v>
          </cell>
        </row>
        <row r="3">
          <cell r="A3" t="str">
            <v>FG10002</v>
          </cell>
          <cell r="B3" t="str">
            <v>A-1000(E) กาว(N.480 G)(12กป) N480กรัม/กปAP206/AP211 เนื้อA1000</v>
          </cell>
          <cell r="C3" t="str">
            <v>YG</v>
          </cell>
          <cell r="D3" t="str">
            <v>E</v>
          </cell>
          <cell r="E3" t="str">
            <v>กป.</v>
          </cell>
          <cell r="F3">
            <v>1</v>
          </cell>
        </row>
        <row r="4">
          <cell r="A4" t="str">
            <v>FG10003</v>
          </cell>
          <cell r="B4" t="str">
            <v>A-1000B กาว(N.650 G)(12กป) N650กรัม/กป ลังละ12กปAP56/AP12</v>
          </cell>
          <cell r="C4" t="str">
            <v>YG</v>
          </cell>
          <cell r="D4" t="str">
            <v>E</v>
          </cell>
          <cell r="E4" t="str">
            <v>กป.</v>
          </cell>
          <cell r="F4">
            <v>1</v>
          </cell>
        </row>
        <row r="5">
          <cell r="A5" t="str">
            <v>FG10004</v>
          </cell>
          <cell r="B5" t="str">
            <v>A-112(E) กาว (3 KGS)(6กล) N3กก/กลAP91/AP03 เนื้อNP600A</v>
          </cell>
          <cell r="C5" t="str">
            <v>YG</v>
          </cell>
          <cell r="D5" t="str">
            <v>E</v>
          </cell>
          <cell r="E5" t="str">
            <v>กล.</v>
          </cell>
          <cell r="F5">
            <v>1</v>
          </cell>
        </row>
        <row r="6">
          <cell r="A6" t="str">
            <v>FG10005</v>
          </cell>
          <cell r="B6" t="str">
            <v>A-120 HV กาว (16 KGS) N14.8กก/รป16กก.AP51</v>
          </cell>
          <cell r="C6" t="str">
            <v>YG</v>
          </cell>
          <cell r="D6" t="str">
            <v>E</v>
          </cell>
          <cell r="E6" t="str">
            <v>ปี๊ป</v>
          </cell>
          <cell r="F6">
            <v>1</v>
          </cell>
        </row>
        <row r="7">
          <cell r="A7" t="str">
            <v>FG10006</v>
          </cell>
          <cell r="B7" t="str">
            <v>A-120 กาว (16 KGS) N14.8กก/ปี๊ปรป16กก.AP51</v>
          </cell>
          <cell r="C7" t="str">
            <v>YG</v>
          </cell>
          <cell r="D7" t="str">
            <v>E</v>
          </cell>
          <cell r="E7" t="str">
            <v>ปี๊ป</v>
          </cell>
          <cell r="F7">
            <v>1</v>
          </cell>
        </row>
        <row r="8">
          <cell r="A8" t="str">
            <v>FG10007</v>
          </cell>
          <cell r="B8" t="str">
            <v>A-121(E) กาว (ลัง)(24กป) N490กรัม/กปAP57/AP26 .(ลัง)</v>
          </cell>
          <cell r="C8" t="str">
            <v>YG</v>
          </cell>
          <cell r="D8" t="str">
            <v>E</v>
          </cell>
          <cell r="E8" t="str">
            <v>กป.</v>
          </cell>
          <cell r="F8">
            <v>1</v>
          </cell>
        </row>
        <row r="9">
          <cell r="A9" t="str">
            <v>FG10008</v>
          </cell>
          <cell r="B9" t="str">
            <v>A-121(E) กาว(180 KGS) N180กก/ถัง เนื้อP-2400พ่นP333B AP69</v>
          </cell>
          <cell r="C9" t="str">
            <v>YG</v>
          </cell>
          <cell r="D9" t="str">
            <v>E</v>
          </cell>
          <cell r="E9" t="str">
            <v>ถัง</v>
          </cell>
          <cell r="F9">
            <v>1</v>
          </cell>
        </row>
        <row r="10">
          <cell r="A10" t="str">
            <v>FG10009</v>
          </cell>
          <cell r="B10" t="str">
            <v>A-1900 N กาว (170 KGS) N170กก/ถัง D-3</v>
          </cell>
          <cell r="C10" t="str">
            <v>PU</v>
          </cell>
          <cell r="D10" t="str">
            <v>E</v>
          </cell>
          <cell r="E10" t="str">
            <v>ถัง</v>
          </cell>
          <cell r="F10">
            <v>1</v>
          </cell>
        </row>
        <row r="11">
          <cell r="A11" t="str">
            <v>FG10010</v>
          </cell>
          <cell r="B11" t="str">
            <v>A-1900 กาว (170 KGS) N170กก/ถังD1</v>
          </cell>
          <cell r="C11" t="str">
            <v>PU</v>
          </cell>
          <cell r="D11" t="str">
            <v>E</v>
          </cell>
          <cell r="E11" t="str">
            <v>ถัง</v>
          </cell>
          <cell r="F11">
            <v>1</v>
          </cell>
        </row>
        <row r="12">
          <cell r="A12" t="str">
            <v>FG10011</v>
          </cell>
          <cell r="B12" t="str">
            <v>A-1900* กาว (16 KGS) N16กก/ปี๊ปAP50Aขาว</v>
          </cell>
          <cell r="C12" t="str">
            <v>PU</v>
          </cell>
          <cell r="D12" t="str">
            <v>E</v>
          </cell>
          <cell r="E12" t="str">
            <v>ปี๊ป</v>
          </cell>
          <cell r="F12">
            <v>1</v>
          </cell>
        </row>
        <row r="13">
          <cell r="A13" t="str">
            <v>FG10012</v>
          </cell>
          <cell r="B13" t="str">
            <v>A-1900N* กาว (15 KGS) N15กก/ปี๊ปAP50Aขาว</v>
          </cell>
          <cell r="C13" t="str">
            <v>PU</v>
          </cell>
          <cell r="D13" t="str">
            <v>E</v>
          </cell>
          <cell r="E13" t="str">
            <v>ปี๊ป</v>
          </cell>
          <cell r="F13">
            <v>1</v>
          </cell>
        </row>
        <row r="14">
          <cell r="A14" t="str">
            <v>FG10013</v>
          </cell>
          <cell r="B14" t="str">
            <v>A-1902 กาว(พิเศษ) (16 KGS) N16กก/ปี๊ปAP107</v>
          </cell>
          <cell r="C14" t="str">
            <v>PU</v>
          </cell>
          <cell r="D14" t="str">
            <v>E</v>
          </cell>
          <cell r="E14" t="str">
            <v>ปี๊ป</v>
          </cell>
          <cell r="F14">
            <v>1</v>
          </cell>
        </row>
        <row r="15">
          <cell r="A15" t="str">
            <v>FG10014</v>
          </cell>
          <cell r="B15" t="str">
            <v>A-1902 กาว(พิเศษ) (170 KGS) N170กก/ถังD1</v>
          </cell>
          <cell r="C15" t="str">
            <v>PU</v>
          </cell>
          <cell r="D15" t="str">
            <v>E</v>
          </cell>
          <cell r="E15" t="str">
            <v>ถัง</v>
          </cell>
          <cell r="F15">
            <v>1</v>
          </cell>
        </row>
        <row r="16">
          <cell r="A16" t="str">
            <v>FG10015</v>
          </cell>
          <cell r="B16" t="str">
            <v>A-2000 B กาว (16 KGS) N16กก/ปี๊ปพิมพ์AP-107</v>
          </cell>
          <cell r="C16" t="str">
            <v>PU</v>
          </cell>
          <cell r="D16" t="str">
            <v>E</v>
          </cell>
          <cell r="E16" t="str">
            <v>ปี๊ป</v>
          </cell>
          <cell r="F16">
            <v>1</v>
          </cell>
        </row>
        <row r="17">
          <cell r="A17" t="str">
            <v>FG10016</v>
          </cell>
          <cell r="B17" t="str">
            <v>A-2001 กาว (170 KGS) A-2001 กาว (170 KGS)N170กก/ถัง</v>
          </cell>
          <cell r="C17" t="str">
            <v>PU</v>
          </cell>
          <cell r="D17" t="str">
            <v>E</v>
          </cell>
          <cell r="E17" t="str">
            <v>ถัง</v>
          </cell>
          <cell r="F17">
            <v>1</v>
          </cell>
        </row>
        <row r="18">
          <cell r="A18" t="str">
            <v>FG10017</v>
          </cell>
          <cell r="B18" t="str">
            <v>A-300 กาว (15 KGS.) N15กก/ปี๊ปพิมพ์AP107</v>
          </cell>
          <cell r="C18" t="str">
            <v>YG</v>
          </cell>
          <cell r="D18" t="str">
            <v>E</v>
          </cell>
          <cell r="E18" t="str">
            <v>ปี๊ป</v>
          </cell>
          <cell r="F18">
            <v>1</v>
          </cell>
        </row>
        <row r="19">
          <cell r="A19" t="str">
            <v>FG10018</v>
          </cell>
          <cell r="B19" t="str">
            <v>A-300 กาว (15 KGSรป) N13.8กก/ปี๊ปAP107</v>
          </cell>
          <cell r="C19" t="str">
            <v>YG</v>
          </cell>
          <cell r="D19" t="str">
            <v>E</v>
          </cell>
          <cell r="E19" t="str">
            <v>ปี๊ป</v>
          </cell>
          <cell r="F19">
            <v>1</v>
          </cell>
        </row>
        <row r="20">
          <cell r="A20" t="str">
            <v>FG10019</v>
          </cell>
          <cell r="B20" t="str">
            <v>A-300* กาว (14 KGS) N13.8กก/รป15กก.ปี๊ป/AP50 A ขาว</v>
          </cell>
          <cell r="C20" t="str">
            <v>YG</v>
          </cell>
          <cell r="D20" t="str">
            <v>E</v>
          </cell>
          <cell r="E20" t="str">
            <v>ปี๊ป</v>
          </cell>
          <cell r="F20">
            <v>1</v>
          </cell>
        </row>
        <row r="21">
          <cell r="A21" t="str">
            <v>FG10020</v>
          </cell>
          <cell r="B21" t="str">
            <v>A-300* กาว (15 KGS) N15กก/ปี๊ปAP50A ขาว</v>
          </cell>
          <cell r="C21" t="str">
            <v>YG</v>
          </cell>
          <cell r="D21" t="str">
            <v>E</v>
          </cell>
          <cell r="E21" t="str">
            <v>ปี๊ป</v>
          </cell>
          <cell r="F21">
            <v>1</v>
          </cell>
        </row>
        <row r="22">
          <cell r="A22" t="str">
            <v>FG10021</v>
          </cell>
          <cell r="B22" t="str">
            <v>A-316* กาว (9 กก.รวมปี๊ป) N7.8กก/ปี๊ปขาวAP50A</v>
          </cell>
          <cell r="C22" t="str">
            <v>YG</v>
          </cell>
          <cell r="D22" t="str">
            <v>E</v>
          </cell>
          <cell r="E22" t="str">
            <v>ปี๊ป</v>
          </cell>
          <cell r="F22">
            <v>1</v>
          </cell>
        </row>
        <row r="23">
          <cell r="A23" t="str">
            <v>FG10022</v>
          </cell>
          <cell r="B23" t="str">
            <v>A-3200B กาว(170 KGS) N170กก/ถังD1</v>
          </cell>
          <cell r="C23" t="str">
            <v>YG</v>
          </cell>
          <cell r="D23" t="str">
            <v>E</v>
          </cell>
          <cell r="E23" t="str">
            <v>ถัง</v>
          </cell>
          <cell r="F23">
            <v>1</v>
          </cell>
        </row>
        <row r="24">
          <cell r="A24" t="str">
            <v>FG10023</v>
          </cell>
          <cell r="B24" t="str">
            <v>A-420* กาว (N.650 G)(12กป) N650กรัม/กปAP56/AP12 ติดสติกเกอร์</v>
          </cell>
          <cell r="C24" t="str">
            <v>YG</v>
          </cell>
          <cell r="D24" t="str">
            <v>E</v>
          </cell>
          <cell r="E24" t="str">
            <v>กป.</v>
          </cell>
          <cell r="F24">
            <v>1</v>
          </cell>
        </row>
        <row r="25">
          <cell r="A25" t="str">
            <v>FG10024</v>
          </cell>
          <cell r="B25" t="str">
            <v>A-420* กาว(N.650 G)(12กป) N650กรัม/กปAP56/AP12 ไม่ติดสติกเกอร์</v>
          </cell>
          <cell r="C25" t="str">
            <v>YG</v>
          </cell>
          <cell r="D25" t="str">
            <v>E</v>
          </cell>
          <cell r="E25" t="str">
            <v>กป.</v>
          </cell>
          <cell r="F25">
            <v>1</v>
          </cell>
        </row>
        <row r="26">
          <cell r="A26" t="str">
            <v>FG10025</v>
          </cell>
          <cell r="B26" t="str">
            <v>A-4200* กาว(N.650 G) (12กป) N650กรัม/กปAP56/AP12ไม่ติดสติ๊กเกอร์</v>
          </cell>
          <cell r="C26" t="str">
            <v>YG</v>
          </cell>
          <cell r="D26" t="str">
            <v>E</v>
          </cell>
          <cell r="E26" t="str">
            <v>กป.</v>
          </cell>
          <cell r="F26">
            <v>1</v>
          </cell>
        </row>
        <row r="27">
          <cell r="A27" t="str">
            <v>FG10026</v>
          </cell>
          <cell r="B27" t="str">
            <v>A-4200* กาว(N.650 G)(12กป) N650กรัม/กปAP56/AP12 ติดสติกเกอร์</v>
          </cell>
          <cell r="C27" t="str">
            <v>YG</v>
          </cell>
          <cell r="D27" t="str">
            <v>E</v>
          </cell>
          <cell r="E27" t="str">
            <v>กป.</v>
          </cell>
          <cell r="F27">
            <v>1</v>
          </cell>
        </row>
        <row r="28">
          <cell r="A28" t="str">
            <v>FG10027</v>
          </cell>
          <cell r="B28" t="str">
            <v>A-430* กาว (14 KGS) N14กกปี๊ป/AP50Aใหม่</v>
          </cell>
          <cell r="C28" t="str">
            <v>YG</v>
          </cell>
          <cell r="D28" t="str">
            <v>E</v>
          </cell>
          <cell r="E28" t="str">
            <v>ปี๊ป</v>
          </cell>
          <cell r="F28">
            <v>1</v>
          </cell>
        </row>
        <row r="29">
          <cell r="A29" t="str">
            <v>FG10028</v>
          </cell>
          <cell r="B29" t="str">
            <v>A-50 กาว(170 KGS) N170กก/ถัง D3</v>
          </cell>
          <cell r="C29" t="str">
            <v>YG</v>
          </cell>
          <cell r="D29" t="str">
            <v>E</v>
          </cell>
          <cell r="E29" t="str">
            <v>ถัง</v>
          </cell>
          <cell r="F29">
            <v>1</v>
          </cell>
        </row>
        <row r="30">
          <cell r="A30" t="str">
            <v>FG10029</v>
          </cell>
          <cell r="B30" t="str">
            <v>A-520* กาว(N.650G)(12กป) N650กรัม/กป ลังละ12กปAP56/AP12 (A-520/1)</v>
          </cell>
          <cell r="C30" t="str">
            <v>YG</v>
          </cell>
          <cell r="D30" t="str">
            <v>E</v>
          </cell>
          <cell r="E30" t="str">
            <v>กป.</v>
          </cell>
          <cell r="F30">
            <v>1</v>
          </cell>
        </row>
        <row r="31">
          <cell r="A31" t="str">
            <v>FG10030</v>
          </cell>
          <cell r="B31" t="str">
            <v>A-530* กาว (14 KGS) N14กก/ปี๊ปAP50A ใหม่</v>
          </cell>
          <cell r="C31" t="str">
            <v>YG</v>
          </cell>
          <cell r="D31" t="str">
            <v>E</v>
          </cell>
          <cell r="E31" t="str">
            <v>ปี๊ป</v>
          </cell>
          <cell r="F31">
            <v>1</v>
          </cell>
        </row>
        <row r="32">
          <cell r="A32" t="str">
            <v>FG10031</v>
          </cell>
          <cell r="B32" t="str">
            <v>A-555 กาว (16 KGS) N16กก/ปี๊ป AP107</v>
          </cell>
          <cell r="C32" t="str">
            <v>PU</v>
          </cell>
          <cell r="D32" t="str">
            <v>E</v>
          </cell>
          <cell r="E32" t="str">
            <v>ปี๊ป</v>
          </cell>
          <cell r="F32">
            <v>1</v>
          </cell>
        </row>
        <row r="33">
          <cell r="A33" t="str">
            <v>FG10032</v>
          </cell>
          <cell r="B33" t="str">
            <v>A-555 กาว (160 KGS) N160กก/ถังD2 เนื้อPOLYNON333</v>
          </cell>
          <cell r="C33" t="str">
            <v>PU</v>
          </cell>
          <cell r="D33" t="str">
            <v>E</v>
          </cell>
          <cell r="E33" t="str">
            <v>ถัง</v>
          </cell>
          <cell r="F33">
            <v>1</v>
          </cell>
        </row>
        <row r="34">
          <cell r="A34" t="str">
            <v>FG10033</v>
          </cell>
          <cell r="B34" t="str">
            <v>A-555 กาว (3 KGS) N3กก/กลAP108</v>
          </cell>
          <cell r="C34" t="str">
            <v>PU</v>
          </cell>
          <cell r="D34" t="str">
            <v>E</v>
          </cell>
          <cell r="E34" t="str">
            <v>กล.</v>
          </cell>
          <cell r="F34">
            <v>1</v>
          </cell>
        </row>
        <row r="35">
          <cell r="A35" t="str">
            <v>FG10034</v>
          </cell>
          <cell r="B35" t="str">
            <v>A-555* กาว (16 KGS) N16กก/ปี๊ป AP50Aขาว</v>
          </cell>
          <cell r="C35" t="str">
            <v>PU</v>
          </cell>
          <cell r="D35" t="str">
            <v>E</v>
          </cell>
          <cell r="E35" t="str">
            <v>ปี๊ป</v>
          </cell>
          <cell r="F35">
            <v>1</v>
          </cell>
        </row>
        <row r="36">
          <cell r="A36" t="str">
            <v>FG10035</v>
          </cell>
          <cell r="B36" t="str">
            <v>A-56 HV กาว (15 KGS) N13.8กก/ปี๊ปAP101B ล้าง</v>
          </cell>
          <cell r="C36" t="str">
            <v>YG</v>
          </cell>
          <cell r="D36" t="str">
            <v>E</v>
          </cell>
          <cell r="E36" t="str">
            <v>ปี๊ป</v>
          </cell>
          <cell r="F36">
            <v>1</v>
          </cell>
        </row>
        <row r="37">
          <cell r="A37" t="str">
            <v>FG10036</v>
          </cell>
          <cell r="B37" t="str">
            <v>A-56 กาว ( 11 KGS) N9.8กก/ปี๊ป รป11กกAP101B</v>
          </cell>
          <cell r="C37" t="str">
            <v>YG</v>
          </cell>
          <cell r="D37" t="str">
            <v>E</v>
          </cell>
          <cell r="E37" t="str">
            <v>ปี๊ป</v>
          </cell>
          <cell r="F37">
            <v>1</v>
          </cell>
        </row>
        <row r="38">
          <cell r="A38" t="str">
            <v>FG10037</v>
          </cell>
          <cell r="B38" t="str">
            <v>A-56 กาว (12 KGS) N10.8กก/ปี๊ป รป12กก.AP101B</v>
          </cell>
          <cell r="C38" t="str">
            <v>YG</v>
          </cell>
          <cell r="D38" t="str">
            <v>E</v>
          </cell>
          <cell r="E38" t="str">
            <v>ปี๊ป</v>
          </cell>
          <cell r="F38">
            <v>1</v>
          </cell>
        </row>
        <row r="39">
          <cell r="A39" t="str">
            <v>FG10038</v>
          </cell>
          <cell r="B39" t="str">
            <v>A-56 กาว (14 KGS) N13.8กก/ปี๊ปAP101B ล้าง</v>
          </cell>
          <cell r="C39" t="str">
            <v>YG</v>
          </cell>
          <cell r="D39" t="str">
            <v>E</v>
          </cell>
          <cell r="E39" t="str">
            <v>ปี๊ป</v>
          </cell>
          <cell r="F39">
            <v>1</v>
          </cell>
        </row>
        <row r="40">
          <cell r="A40" t="str">
            <v>FG10039</v>
          </cell>
          <cell r="B40" t="str">
            <v>A-56 กาว (15 KGS) N13.8กก/ปี๊ปAP101B</v>
          </cell>
          <cell r="C40" t="str">
            <v>YG</v>
          </cell>
          <cell r="D40" t="str">
            <v>E</v>
          </cell>
          <cell r="E40" t="str">
            <v>ปี๊ป</v>
          </cell>
          <cell r="F40">
            <v>1</v>
          </cell>
        </row>
        <row r="41">
          <cell r="A41" t="str">
            <v>FG10040</v>
          </cell>
          <cell r="B41" t="str">
            <v>A-56 กาว (170 KGS) N170กก/ถังD1</v>
          </cell>
          <cell r="C41" t="str">
            <v>YG</v>
          </cell>
          <cell r="D41" t="str">
            <v>E</v>
          </cell>
          <cell r="E41" t="str">
            <v>ถัง</v>
          </cell>
          <cell r="F41">
            <v>1</v>
          </cell>
        </row>
        <row r="42">
          <cell r="A42" t="str">
            <v>FG10041</v>
          </cell>
          <cell r="B42" t="str">
            <v>A-56 กาว (9 กก.รวมปี๊ป) N7.8กก/รป9กก.ปี๊ปAP101B</v>
          </cell>
          <cell r="C42" t="str">
            <v>YG</v>
          </cell>
          <cell r="D42" t="str">
            <v>E</v>
          </cell>
          <cell r="E42" t="str">
            <v>ปี๊ป</v>
          </cell>
          <cell r="F42">
            <v>1</v>
          </cell>
        </row>
        <row r="43">
          <cell r="A43" t="str">
            <v>FG10042</v>
          </cell>
          <cell r="B43" t="str">
            <v>A-56X(E) กาว(180 KGS) N180 กก/ถังAP69เนื้อA-60นอก</v>
          </cell>
          <cell r="C43" t="str">
            <v>YG</v>
          </cell>
          <cell r="D43" t="str">
            <v>E</v>
          </cell>
          <cell r="E43" t="str">
            <v>ถัง</v>
          </cell>
          <cell r="F43">
            <v>1</v>
          </cell>
        </row>
        <row r="44">
          <cell r="A44" t="str">
            <v>FG10043</v>
          </cell>
          <cell r="B44" t="str">
            <v>A-57X(E) กาว(15 KGS) N15กก/ปี๊ปAP107พิมพ์</v>
          </cell>
          <cell r="C44" t="str">
            <v>YG</v>
          </cell>
          <cell r="D44" t="str">
            <v>E</v>
          </cell>
          <cell r="E44" t="str">
            <v>ปี๊ป</v>
          </cell>
          <cell r="F44">
            <v>1</v>
          </cell>
        </row>
        <row r="45">
          <cell r="A45" t="str">
            <v>FG10044</v>
          </cell>
          <cell r="B45" t="str">
            <v>A-57X(E) กาว(2.5 KGS.) N2.5กก/กลAP202/EP136 1 ลัง/6 กลพิมพ์</v>
          </cell>
          <cell r="C45" t="str">
            <v>YG</v>
          </cell>
          <cell r="D45" t="str">
            <v>E</v>
          </cell>
          <cell r="E45" t="str">
            <v>กล.</v>
          </cell>
          <cell r="F45">
            <v>1</v>
          </cell>
        </row>
        <row r="46">
          <cell r="A46" t="str">
            <v>FG10045</v>
          </cell>
          <cell r="B46" t="str">
            <v>A-57X(E) กาว(3 KGS) N3กก/กล ลังละ6กล AP108,AP02</v>
          </cell>
          <cell r="C46" t="str">
            <v>YG</v>
          </cell>
          <cell r="D46" t="str">
            <v>E</v>
          </cell>
          <cell r="E46" t="str">
            <v>กล.</v>
          </cell>
          <cell r="F46">
            <v>1</v>
          </cell>
        </row>
        <row r="47">
          <cell r="A47" t="str">
            <v>FG10046</v>
          </cell>
          <cell r="B47" t="str">
            <v>A-57X(E) กาว(500G)(12กป) N500กรัม/กปAP109/AP42 ลังละ12กป</v>
          </cell>
          <cell r="C47" t="str">
            <v>YG</v>
          </cell>
          <cell r="D47" t="str">
            <v>E</v>
          </cell>
          <cell r="E47" t="str">
            <v>กป.</v>
          </cell>
          <cell r="F47">
            <v>1</v>
          </cell>
        </row>
        <row r="48">
          <cell r="A48" t="str">
            <v>FG10047</v>
          </cell>
          <cell r="B48" t="str">
            <v>A-57X(E) กาว(580G)(24กป) N580กรัม/กปAP109/AP07Aลังละ24กป</v>
          </cell>
          <cell r="C48" t="str">
            <v>YG</v>
          </cell>
          <cell r="D48" t="str">
            <v>E</v>
          </cell>
          <cell r="E48" t="str">
            <v>กป.</v>
          </cell>
          <cell r="F48">
            <v>1</v>
          </cell>
        </row>
        <row r="49">
          <cell r="A49" t="str">
            <v>FG10048</v>
          </cell>
          <cell r="B49" t="str">
            <v>A-57X(E) กาว(750G)(12กป) N750กรัม/กปAP200/AP188</v>
          </cell>
          <cell r="C49" t="str">
            <v>YG</v>
          </cell>
          <cell r="D49" t="str">
            <v>E</v>
          </cell>
          <cell r="E49" t="str">
            <v>กป.</v>
          </cell>
          <cell r="F49">
            <v>1</v>
          </cell>
        </row>
        <row r="50">
          <cell r="A50" t="str">
            <v>FG10049</v>
          </cell>
          <cell r="B50" t="str">
            <v>A-57X(E) กาว(790G)(12กป) N790กรัม/กปAP191/AP188ลังละ12กป</v>
          </cell>
          <cell r="C50" t="str">
            <v>YG</v>
          </cell>
          <cell r="D50" t="str">
            <v>E</v>
          </cell>
          <cell r="E50" t="str">
            <v>กป.</v>
          </cell>
          <cell r="F50">
            <v>1</v>
          </cell>
        </row>
        <row r="51">
          <cell r="A51" t="str">
            <v>FG10050</v>
          </cell>
          <cell r="B51" t="str">
            <v>A-57X(E) กาว(790G)(12กป.) N790กรัม/กปAP216/AP188 ลังละ12กป</v>
          </cell>
          <cell r="C51" t="str">
            <v>YG</v>
          </cell>
          <cell r="D51" t="str">
            <v>E</v>
          </cell>
          <cell r="E51" t="str">
            <v>กป.</v>
          </cell>
          <cell r="F51">
            <v>1</v>
          </cell>
        </row>
        <row r="52">
          <cell r="A52" t="str">
            <v>FG10051</v>
          </cell>
          <cell r="B52" t="str">
            <v>A-57X(E) กาว(800G)(12กป) N800กรัม/กปลังละ12กป/AP191/AP188</v>
          </cell>
          <cell r="C52" t="str">
            <v>YG</v>
          </cell>
          <cell r="D52" t="str">
            <v>E</v>
          </cell>
          <cell r="E52" t="str">
            <v>กป.</v>
          </cell>
          <cell r="F52">
            <v>1</v>
          </cell>
        </row>
        <row r="53">
          <cell r="A53" t="str">
            <v>FG10052</v>
          </cell>
          <cell r="B53" t="str">
            <v>A-57X(E) กาว(800G)(12กป.) N800กรัม/กปAP187/AP188 ลังละ12กป.</v>
          </cell>
          <cell r="C53" t="str">
            <v>YG</v>
          </cell>
          <cell r="D53" t="str">
            <v>E</v>
          </cell>
          <cell r="E53" t="str">
            <v>กป.</v>
          </cell>
          <cell r="F53">
            <v>1</v>
          </cell>
        </row>
        <row r="54">
          <cell r="A54" t="str">
            <v>FG10053</v>
          </cell>
          <cell r="B54" t="str">
            <v>A-57X(E) กาว(850G)(12กป.) N850กรัม/กปAP215/AP217ลังละ12กป</v>
          </cell>
          <cell r="C54" t="str">
            <v>YG</v>
          </cell>
          <cell r="D54" t="str">
            <v>E</v>
          </cell>
          <cell r="E54" t="str">
            <v>กป.</v>
          </cell>
          <cell r="F54">
            <v>1</v>
          </cell>
        </row>
        <row r="55">
          <cell r="A55" t="str">
            <v>FG10054</v>
          </cell>
          <cell r="B55" t="str">
            <v>A-57X(E)* กาว(2.5 KGS) N2.5กก/กลAP63/EP136 1 ลัง/6 กลขาว</v>
          </cell>
          <cell r="C55" t="str">
            <v>YG</v>
          </cell>
          <cell r="D55" t="str">
            <v>E</v>
          </cell>
          <cell r="E55" t="str">
            <v>กล.</v>
          </cell>
          <cell r="F55">
            <v>1</v>
          </cell>
        </row>
        <row r="56">
          <cell r="A56" t="str">
            <v>FG10055</v>
          </cell>
          <cell r="B56" t="str">
            <v>A-60 กาว (160 KGS.) N160กก/ถังD1</v>
          </cell>
          <cell r="C56" t="str">
            <v>YG</v>
          </cell>
          <cell r="D56" t="str">
            <v>E</v>
          </cell>
          <cell r="E56" t="str">
            <v>ถัง</v>
          </cell>
          <cell r="F56">
            <v>1</v>
          </cell>
        </row>
        <row r="57">
          <cell r="A57" t="str">
            <v>FG10056</v>
          </cell>
          <cell r="B57" t="str">
            <v>A-60* กาว (16 KGS.) N16กก/ปี๊ป AP50A</v>
          </cell>
          <cell r="C57" t="str">
            <v>YG</v>
          </cell>
          <cell r="D57" t="str">
            <v>E</v>
          </cell>
          <cell r="E57" t="str">
            <v>ปี๊ป</v>
          </cell>
          <cell r="F57">
            <v>1</v>
          </cell>
        </row>
        <row r="58">
          <cell r="A58" t="str">
            <v>FG10057</v>
          </cell>
          <cell r="B58" t="str">
            <v>A-62 กาว (24 กป) N450กรัม/รวมกป.550กรัม.AP58/AP13ฝาขัด</v>
          </cell>
          <cell r="C58" t="str">
            <v>YG</v>
          </cell>
          <cell r="D58" t="str">
            <v>E</v>
          </cell>
          <cell r="E58" t="str">
            <v>กป.</v>
          </cell>
          <cell r="F58">
            <v>1</v>
          </cell>
        </row>
        <row r="59">
          <cell r="A59" t="str">
            <v>FG10058</v>
          </cell>
          <cell r="B59" t="str">
            <v>A-62 กาว(ลัง)(24กป) N380กรัม/กปลังละ24กป.AP58/AP13</v>
          </cell>
          <cell r="C59" t="str">
            <v>YG</v>
          </cell>
          <cell r="D59" t="str">
            <v>E</v>
          </cell>
          <cell r="E59" t="str">
            <v>กป.</v>
          </cell>
          <cell r="F59">
            <v>1</v>
          </cell>
        </row>
        <row r="60">
          <cell r="A60" t="str">
            <v>FG10059</v>
          </cell>
          <cell r="B60" t="str">
            <v>A-69 กาว (160 KGS.) N160กก/ถังD-1</v>
          </cell>
          <cell r="C60" t="str">
            <v>YG</v>
          </cell>
          <cell r="D60" t="str">
            <v>E</v>
          </cell>
          <cell r="E60" t="str">
            <v>ถัง</v>
          </cell>
          <cell r="F60">
            <v>1</v>
          </cell>
        </row>
        <row r="61">
          <cell r="A61" t="str">
            <v>FG10060</v>
          </cell>
          <cell r="B61" t="str">
            <v>A-81* กาว (3 KGS) N3กก/กล ลังละ10 กล กลขาวAP63/AP19</v>
          </cell>
          <cell r="C61" t="str">
            <v>YG</v>
          </cell>
          <cell r="D61" t="str">
            <v>E</v>
          </cell>
          <cell r="E61" t="str">
            <v>กล.</v>
          </cell>
          <cell r="F61">
            <v>1</v>
          </cell>
        </row>
        <row r="62">
          <cell r="A62" t="str">
            <v>FG10061</v>
          </cell>
          <cell r="B62" t="str">
            <v>A-811 (TF) กาว (2 KGS)(4กล) N2กก/กลAP64/AP37ลังละ4กล(ของนอก)</v>
          </cell>
          <cell r="C62" t="str">
            <v>YG</v>
          </cell>
          <cell r="D62" t="str">
            <v>E</v>
          </cell>
          <cell r="E62" t="str">
            <v>กล.</v>
          </cell>
          <cell r="F62">
            <v>1</v>
          </cell>
        </row>
        <row r="63">
          <cell r="A63" t="str">
            <v>FG10062</v>
          </cell>
          <cell r="B63" t="str">
            <v>A-811 (TF) กาว (650 กรัม)(12กป) N650กรัม/กป ลังละ12กป(กล่อง)AP56/AP219</v>
          </cell>
          <cell r="C63" t="str">
            <v>YG</v>
          </cell>
          <cell r="D63" t="str">
            <v>E</v>
          </cell>
          <cell r="E63" t="str">
            <v>กป.</v>
          </cell>
          <cell r="F63">
            <v>1</v>
          </cell>
        </row>
        <row r="64">
          <cell r="A64" t="str">
            <v>FG10063</v>
          </cell>
          <cell r="B64" t="str">
            <v>A-811 กาว (NET9 KGS) N9กก/ปี๊ป AP107</v>
          </cell>
          <cell r="C64" t="str">
            <v>YG</v>
          </cell>
          <cell r="D64" t="str">
            <v>E</v>
          </cell>
          <cell r="E64" t="str">
            <v>ปี๊ป</v>
          </cell>
          <cell r="F64">
            <v>1</v>
          </cell>
        </row>
        <row r="65">
          <cell r="A65" t="str">
            <v>FG10064</v>
          </cell>
          <cell r="B65" t="str">
            <v>A-811(TF) กาว (200 G.)(24กป) N200กรัม/กป ลังละ24กป.AP60/AP38</v>
          </cell>
          <cell r="C65" t="str">
            <v>YG</v>
          </cell>
          <cell r="D65" t="str">
            <v>E</v>
          </cell>
          <cell r="E65" t="str">
            <v>กป.</v>
          </cell>
          <cell r="F65">
            <v>1</v>
          </cell>
        </row>
        <row r="66">
          <cell r="A66" t="str">
            <v>FG10065</v>
          </cell>
          <cell r="B66" t="str">
            <v>A-822 (TF/HT) กาว (N.650 G)(12กป) N650กรัม/กปAP56/AP219 ลังละ12กป(กล่อง)</v>
          </cell>
          <cell r="C66" t="str">
            <v>YG</v>
          </cell>
          <cell r="D66" t="str">
            <v>E</v>
          </cell>
          <cell r="E66" t="str">
            <v>กป.</v>
          </cell>
          <cell r="F66">
            <v>1</v>
          </cell>
        </row>
        <row r="67">
          <cell r="A67" t="str">
            <v>FG10066</v>
          </cell>
          <cell r="B67" t="str">
            <v>A-822(TF/HT) กาว(2 KGS)(4กล) N2กก/กลAP64/AP37(4กล)(กล่อง)</v>
          </cell>
          <cell r="C67" t="str">
            <v>YG</v>
          </cell>
          <cell r="D67" t="str">
            <v>E</v>
          </cell>
          <cell r="E67" t="str">
            <v>กล.</v>
          </cell>
          <cell r="F67">
            <v>1</v>
          </cell>
        </row>
        <row r="68">
          <cell r="A68" t="str">
            <v>FG10067</v>
          </cell>
          <cell r="B68" t="str">
            <v>A-822(TF/HT) กาว(200 G.)(24กป) N200กรัม/กปAP60/AP38 ลังละ24กป(กล่อง)</v>
          </cell>
          <cell r="C68" t="str">
            <v>YG</v>
          </cell>
          <cell r="D68" t="str">
            <v>E</v>
          </cell>
          <cell r="E68" t="str">
            <v>กป.</v>
          </cell>
          <cell r="F68">
            <v>1</v>
          </cell>
        </row>
        <row r="69">
          <cell r="A69" t="str">
            <v>FG10068</v>
          </cell>
          <cell r="B69" t="str">
            <v>A-88 กาว (10 กก.รวมปี๊ป) N8.8กก/ปี๊ปAP101B</v>
          </cell>
          <cell r="C69" t="str">
            <v>YG</v>
          </cell>
          <cell r="D69" t="str">
            <v>E</v>
          </cell>
          <cell r="E69" t="str">
            <v>ปี๊ป</v>
          </cell>
          <cell r="F69">
            <v>1</v>
          </cell>
        </row>
        <row r="70">
          <cell r="A70" t="str">
            <v>FG10069</v>
          </cell>
          <cell r="B70" t="str">
            <v>A-88 กาว (11 KGS) N9.8กก/ปี๊ป รป11กก.(11ที่ฝา)AP101B</v>
          </cell>
          <cell r="C70" t="str">
            <v>YG</v>
          </cell>
          <cell r="D70" t="str">
            <v>E</v>
          </cell>
          <cell r="E70" t="str">
            <v>ปี๊ป</v>
          </cell>
          <cell r="F70">
            <v>1</v>
          </cell>
        </row>
        <row r="71">
          <cell r="A71" t="str">
            <v>FG10070</v>
          </cell>
          <cell r="B71" t="str">
            <v>A-88 กาว (12 KGS) N10.8กก/ปี๊ป รป12กก.AP101B</v>
          </cell>
          <cell r="C71" t="str">
            <v>YG</v>
          </cell>
          <cell r="D71" t="str">
            <v>E</v>
          </cell>
          <cell r="E71" t="str">
            <v>ปี๊ป</v>
          </cell>
          <cell r="F71">
            <v>1</v>
          </cell>
        </row>
        <row r="72">
          <cell r="A72" t="str">
            <v>FG10071</v>
          </cell>
          <cell r="B72" t="str">
            <v>A-88 กาว (15 KGS) N13.8กก/ปี๊ปรป15กก AP101B</v>
          </cell>
          <cell r="C72" t="str">
            <v>YG</v>
          </cell>
          <cell r="D72" t="str">
            <v>E</v>
          </cell>
          <cell r="E72" t="str">
            <v>ปี๊ป</v>
          </cell>
          <cell r="F72">
            <v>1</v>
          </cell>
        </row>
        <row r="73">
          <cell r="A73" t="str">
            <v>FG10072</v>
          </cell>
          <cell r="B73" t="str">
            <v>A-88 กาว (170 KGS) N170กก/ถังพ่นD1</v>
          </cell>
          <cell r="C73" t="str">
            <v>YG</v>
          </cell>
          <cell r="D73" t="str">
            <v>E</v>
          </cell>
          <cell r="E73" t="str">
            <v>ถัง</v>
          </cell>
          <cell r="F73">
            <v>1</v>
          </cell>
        </row>
        <row r="74">
          <cell r="A74" t="str">
            <v>FG10073</v>
          </cell>
          <cell r="B74" t="str">
            <v>A-88 กาว (9 กก.รวมปี๊ป) N7.8กก/ปี๊ปAP101B</v>
          </cell>
          <cell r="C74" t="str">
            <v>YG</v>
          </cell>
          <cell r="D74" t="str">
            <v>E</v>
          </cell>
          <cell r="E74" t="str">
            <v>ปี๊ป</v>
          </cell>
          <cell r="F74">
            <v>1</v>
          </cell>
        </row>
        <row r="75">
          <cell r="A75" t="str">
            <v>FG10074</v>
          </cell>
          <cell r="B75" t="str">
            <v>A-88(E) กาว (180 KGS) N180กก/ถังเนื้อA-60  AP69</v>
          </cell>
          <cell r="C75" t="str">
            <v>YG</v>
          </cell>
          <cell r="D75" t="str">
            <v>E</v>
          </cell>
          <cell r="E75" t="str">
            <v>ถัง</v>
          </cell>
          <cell r="F75">
            <v>1</v>
          </cell>
        </row>
        <row r="76">
          <cell r="A76" t="str">
            <v>FG10075</v>
          </cell>
          <cell r="B76" t="str">
            <v>LEDOSOL DE (เศษ) LEDOSOL DE (เศษ)</v>
          </cell>
          <cell r="C76" t="str">
            <v>TANN</v>
          </cell>
          <cell r="D76" t="str">
            <v>W</v>
          </cell>
          <cell r="E76" t="str">
            <v>ถุง</v>
          </cell>
          <cell r="F76">
            <v>1</v>
          </cell>
        </row>
        <row r="77">
          <cell r="A77" t="str">
            <v>FG10076</v>
          </cell>
          <cell r="B77" t="str">
            <v>A-88(E) กาว(170G)(48กป) N170กรัม/กป(48กป)AP203/AP209</v>
          </cell>
          <cell r="C77" t="str">
            <v>YG</v>
          </cell>
          <cell r="D77" t="str">
            <v>E</v>
          </cell>
          <cell r="E77" t="str">
            <v>กป.</v>
          </cell>
          <cell r="F77">
            <v>1</v>
          </cell>
        </row>
        <row r="78">
          <cell r="A78" t="str">
            <v>FG10077</v>
          </cell>
          <cell r="B78" t="str">
            <v>A-88(E) กาว(170G)(48กป.) N170กรัม/กป(48กป.)AP205/AP209</v>
          </cell>
          <cell r="C78" t="str">
            <v>YG</v>
          </cell>
          <cell r="D78" t="str">
            <v>E</v>
          </cell>
          <cell r="E78" t="str">
            <v>กป.</v>
          </cell>
          <cell r="F78">
            <v>1</v>
          </cell>
        </row>
        <row r="79">
          <cell r="A79" t="str">
            <v>FG10078</v>
          </cell>
          <cell r="B79" t="str">
            <v>A-88(E) กาว (2.4 KGS) N2.4กก/กลลังละ4กล.AP208/AP193</v>
          </cell>
          <cell r="C79" t="str">
            <v>YG</v>
          </cell>
          <cell r="D79" t="str">
            <v>E</v>
          </cell>
          <cell r="E79" t="str">
            <v>กล.</v>
          </cell>
          <cell r="F79">
            <v>1</v>
          </cell>
        </row>
        <row r="80">
          <cell r="A80" t="str">
            <v>FG10079</v>
          </cell>
          <cell r="B80" t="str">
            <v>A-88(E) กาว(500 G)(18กป) N500กรัม/กปAP207/AP210</v>
          </cell>
          <cell r="C80" t="str">
            <v>YG</v>
          </cell>
          <cell r="D80" t="str">
            <v>E</v>
          </cell>
          <cell r="E80" t="str">
            <v>กป.</v>
          </cell>
          <cell r="F80">
            <v>1</v>
          </cell>
        </row>
        <row r="81">
          <cell r="A81" t="str">
            <v>FG10080</v>
          </cell>
          <cell r="B81" t="str">
            <v>A-888 กาว (14 กกรวมปี๊ป) N12.8กก/AP101B</v>
          </cell>
          <cell r="C81" t="str">
            <v>YG</v>
          </cell>
          <cell r="D81" t="str">
            <v>E</v>
          </cell>
          <cell r="E81" t="str">
            <v>ปี๊ป</v>
          </cell>
          <cell r="F81">
            <v>1</v>
          </cell>
        </row>
        <row r="82">
          <cell r="A82" t="str">
            <v>FG10081</v>
          </cell>
          <cell r="B82" t="str">
            <v>A-888 กาว (8 กกรวมปี๊ป) N6.8กก/ปี๊ปAP101B</v>
          </cell>
          <cell r="C82" t="str">
            <v>YG</v>
          </cell>
          <cell r="D82" t="str">
            <v>E</v>
          </cell>
          <cell r="E82" t="str">
            <v>ปี๊ป</v>
          </cell>
          <cell r="F82">
            <v>1</v>
          </cell>
        </row>
        <row r="83">
          <cell r="A83" t="str">
            <v>FG10082</v>
          </cell>
          <cell r="B83" t="str">
            <v>A-888 กาว (9 กกรวมปี๊ป) N7.8กก/ปี๊ปล้างAP101B</v>
          </cell>
          <cell r="C83" t="str">
            <v>YG</v>
          </cell>
          <cell r="D83" t="str">
            <v>E</v>
          </cell>
          <cell r="E83" t="str">
            <v>ปี๊ป</v>
          </cell>
          <cell r="F83">
            <v>1</v>
          </cell>
        </row>
        <row r="84">
          <cell r="A84" t="str">
            <v>FG10083</v>
          </cell>
          <cell r="B84" t="str">
            <v>A-90 กาว (15 KGS) N13.8กก/ปี๊ปAP107 พิมพ์</v>
          </cell>
          <cell r="C84" t="str">
            <v>GRAFTED</v>
          </cell>
          <cell r="D84" t="str">
            <v>E</v>
          </cell>
          <cell r="E84" t="str">
            <v>ปี๊ป</v>
          </cell>
          <cell r="F84">
            <v>1</v>
          </cell>
        </row>
        <row r="85">
          <cell r="A85" t="str">
            <v>FG10084</v>
          </cell>
          <cell r="B85" t="str">
            <v>A-90 กาว (3 KGS) (6กล) N3กก/กล ลังละ6กล.AP108/AP02</v>
          </cell>
          <cell r="C85" t="str">
            <v>GRAFTED</v>
          </cell>
          <cell r="D85" t="str">
            <v>E</v>
          </cell>
          <cell r="E85" t="str">
            <v>กล.</v>
          </cell>
          <cell r="F85">
            <v>1</v>
          </cell>
        </row>
        <row r="86">
          <cell r="A86" t="str">
            <v>FG10085</v>
          </cell>
          <cell r="B86" t="str">
            <v>A-90 กาว (กป) (12กป) N613กรัม/กป ลังละ12กป/(AP109/AP42 โหล)</v>
          </cell>
          <cell r="C86" t="str">
            <v>GRAFTED</v>
          </cell>
          <cell r="D86" t="str">
            <v>E</v>
          </cell>
          <cell r="E86" t="str">
            <v>กป.</v>
          </cell>
          <cell r="F86">
            <v>1</v>
          </cell>
        </row>
        <row r="87">
          <cell r="A87" t="str">
            <v>FG10086</v>
          </cell>
          <cell r="B87" t="str">
            <v>A-90(E) กาว(15 KGS) N15กก/ปี๊ปAP107/AP24พิมพ์</v>
          </cell>
          <cell r="C87" t="str">
            <v>GRAFTED</v>
          </cell>
          <cell r="D87" t="str">
            <v>E</v>
          </cell>
          <cell r="E87" t="str">
            <v>ปี๊ป</v>
          </cell>
          <cell r="F87">
            <v>1</v>
          </cell>
        </row>
        <row r="88">
          <cell r="A88" t="str">
            <v>FG10087</v>
          </cell>
          <cell r="B88" t="str">
            <v>A-90(E) กาว(180 KGS) N180กก/ถัง เนื้อA-90(นอก)AP69</v>
          </cell>
          <cell r="C88" t="str">
            <v>GRAFTED</v>
          </cell>
          <cell r="D88" t="str">
            <v>E</v>
          </cell>
          <cell r="E88" t="str">
            <v>ถัง</v>
          </cell>
          <cell r="F88">
            <v>1</v>
          </cell>
        </row>
        <row r="89">
          <cell r="A89" t="str">
            <v>FG10088</v>
          </cell>
          <cell r="B89" t="str">
            <v>A-90(E)(2.5 KGS)(6กล) N2.5กกลังละ6กลAP108/AP02</v>
          </cell>
          <cell r="C89" t="str">
            <v>GRAFTED</v>
          </cell>
          <cell r="D89" t="str">
            <v>E</v>
          </cell>
          <cell r="E89" t="str">
            <v>กล.</v>
          </cell>
          <cell r="F89">
            <v>1</v>
          </cell>
        </row>
        <row r="90">
          <cell r="A90" t="str">
            <v>FG10089</v>
          </cell>
          <cell r="B90" t="str">
            <v>A-90* กาว  (15 KGS) N13.8กก/ปี๊ปรป15กก AP50A</v>
          </cell>
          <cell r="C90" t="str">
            <v>GRAFTED</v>
          </cell>
          <cell r="D90" t="str">
            <v>E</v>
          </cell>
          <cell r="E90" t="str">
            <v>ปี๊ป</v>
          </cell>
          <cell r="F90">
            <v>1</v>
          </cell>
        </row>
        <row r="91">
          <cell r="A91" t="str">
            <v>FG10090</v>
          </cell>
          <cell r="B91" t="str">
            <v>A-900 กาว (15 KGS) N13.8กก/รป15กกAP107</v>
          </cell>
          <cell r="C91" t="str">
            <v>GRAFTED</v>
          </cell>
          <cell r="D91" t="str">
            <v>E</v>
          </cell>
          <cell r="E91" t="str">
            <v>ปี๊ป</v>
          </cell>
          <cell r="F91">
            <v>1</v>
          </cell>
        </row>
        <row r="92">
          <cell r="A92" t="str">
            <v>FG10091</v>
          </cell>
          <cell r="B92" t="str">
            <v>A-922(E)* กาว(15 KGS) N15กก/ปี๊ป เนื้อใช้300NUXนอก AP50A/AP24</v>
          </cell>
          <cell r="C92" t="str">
            <v>PU</v>
          </cell>
          <cell r="D92" t="str">
            <v>E</v>
          </cell>
          <cell r="E92" t="str">
            <v>ปี๊ป</v>
          </cell>
          <cell r="F92">
            <v>1</v>
          </cell>
        </row>
        <row r="93">
          <cell r="A93" t="str">
            <v>FG10092</v>
          </cell>
          <cell r="B93" t="str">
            <v>A-922(E)กาว(180 KGS) N180กก/ถัง เนื้อ 300 NUX (นอก)AP69</v>
          </cell>
          <cell r="C93" t="str">
            <v>PU</v>
          </cell>
          <cell r="D93" t="str">
            <v>E</v>
          </cell>
          <cell r="E93" t="str">
            <v>ถัง</v>
          </cell>
          <cell r="F93">
            <v>1</v>
          </cell>
        </row>
        <row r="94">
          <cell r="A94" t="str">
            <v>FG10093</v>
          </cell>
          <cell r="B94" t="str">
            <v>A201 สีรองพื้นไนโตรG-10*** (3.5 L.) N3.2กก/กล</v>
          </cell>
          <cell r="C94" t="str">
            <v>MISC</v>
          </cell>
          <cell r="D94" t="str">
            <v>E</v>
          </cell>
          <cell r="E94" t="str">
            <v>กล.</v>
          </cell>
          <cell r="F94">
            <v>1</v>
          </cell>
        </row>
        <row r="95">
          <cell r="A95" t="str">
            <v>FG10094</v>
          </cell>
          <cell r="B95" t="str">
            <v>A202 สีรองพื้นอคริลิคG9(3.5 L) N3.9กก/กล</v>
          </cell>
          <cell r="C95" t="str">
            <v>MISC</v>
          </cell>
          <cell r="D95" t="str">
            <v>E</v>
          </cell>
          <cell r="E95" t="str">
            <v>กล.</v>
          </cell>
          <cell r="F95">
            <v>1</v>
          </cell>
        </row>
        <row r="96">
          <cell r="A96" t="str">
            <v>FG10095</v>
          </cell>
          <cell r="B96" t="str">
            <v>A203 2K สีรองพื้นเทา P-21(1 USG) N4กก/กล</v>
          </cell>
          <cell r="C96" t="str">
            <v>MISC</v>
          </cell>
          <cell r="D96" t="str">
            <v>E</v>
          </cell>
          <cell r="E96" t="str">
            <v>กล.</v>
          </cell>
          <cell r="F96">
            <v>1</v>
          </cell>
        </row>
        <row r="97">
          <cell r="A97" t="str">
            <v>FG10096</v>
          </cell>
          <cell r="B97" t="str">
            <v>A203 2K สีรองพื้นเทา P-41*(1 USG) N4กก/กล</v>
          </cell>
          <cell r="C97" t="str">
            <v>MISC</v>
          </cell>
          <cell r="D97" t="str">
            <v>E</v>
          </cell>
          <cell r="E97" t="str">
            <v>กล.</v>
          </cell>
          <cell r="F97">
            <v>1</v>
          </cell>
        </row>
        <row r="98">
          <cell r="A98" t="str">
            <v>FG10097</v>
          </cell>
          <cell r="B98" t="str">
            <v>A203 2K สีรองพื้นเหลือง P-21Y (1 USG) N4กก/กล. EP292/EP286</v>
          </cell>
          <cell r="C98" t="str">
            <v>MISC</v>
          </cell>
          <cell r="D98" t="str">
            <v>E</v>
          </cell>
          <cell r="E98" t="str">
            <v>กล.</v>
          </cell>
          <cell r="F98">
            <v>1</v>
          </cell>
        </row>
        <row r="99">
          <cell r="A99" t="str">
            <v>FG10098</v>
          </cell>
          <cell r="B99" t="str">
            <v>A203H 2K ฮาร์ดเดนเนอร์HP-21(1 L.) N600กรัม/กป</v>
          </cell>
          <cell r="C99" t="str">
            <v>MISC</v>
          </cell>
          <cell r="D99" t="str">
            <v>E</v>
          </cell>
          <cell r="E99" t="str">
            <v>กป.</v>
          </cell>
          <cell r="F99">
            <v>1</v>
          </cell>
        </row>
        <row r="100">
          <cell r="A100" t="str">
            <v>FG10099</v>
          </cell>
          <cell r="B100" t="str">
            <v>A203H 2Kฮาร์ดเดนเนอร์HP-41* (1 L.) N630 กรัม/กปG EP288</v>
          </cell>
          <cell r="C100" t="str">
            <v>MISC</v>
          </cell>
          <cell r="D100" t="str">
            <v>E</v>
          </cell>
          <cell r="E100" t="str">
            <v>กป.</v>
          </cell>
          <cell r="F100">
            <v>1</v>
          </cell>
        </row>
        <row r="101">
          <cell r="A101" t="str">
            <v>FG10101</v>
          </cell>
          <cell r="B101" t="str">
            <v>ACESULFAME-K* (1 KG) N1กก/ถุง</v>
          </cell>
          <cell r="C101" t="str">
            <v>FOOD</v>
          </cell>
          <cell r="D101" t="str">
            <v>W</v>
          </cell>
          <cell r="E101" t="str">
            <v>ถุง</v>
          </cell>
          <cell r="F101">
            <v>1</v>
          </cell>
        </row>
        <row r="102">
          <cell r="A102" t="str">
            <v>FG10102</v>
          </cell>
          <cell r="B102" t="str">
            <v>ACESULFAME-K* (10 KGS) N10กก/ถุง</v>
          </cell>
          <cell r="C102" t="str">
            <v>FOOD</v>
          </cell>
          <cell r="D102" t="str">
            <v>W</v>
          </cell>
          <cell r="E102" t="str">
            <v>ถุง</v>
          </cell>
          <cell r="F102">
            <v>10</v>
          </cell>
        </row>
        <row r="103">
          <cell r="A103" t="str">
            <v>FG10104</v>
          </cell>
          <cell r="B103" t="str">
            <v>ACETIC ACID(TW)* (30 KGS.) N30กก/กล ของนำเข้า</v>
          </cell>
          <cell r="C103" t="str">
            <v>FOOD</v>
          </cell>
          <cell r="D103" t="str">
            <v>W</v>
          </cell>
          <cell r="E103" t="str">
            <v>กล</v>
          </cell>
          <cell r="F103">
            <v>30</v>
          </cell>
        </row>
        <row r="104">
          <cell r="A104" t="str">
            <v>FG10105</v>
          </cell>
          <cell r="B104" t="str">
            <v>ACETIC ACID(USA)(30 KGS.) N30กก/กล</v>
          </cell>
          <cell r="C104" t="str">
            <v>FOOD</v>
          </cell>
          <cell r="D104" t="str">
            <v>W</v>
          </cell>
          <cell r="E104" t="str">
            <v>กล</v>
          </cell>
          <cell r="F104">
            <v>30</v>
          </cell>
        </row>
        <row r="105">
          <cell r="A105" t="str">
            <v>FG10106</v>
          </cell>
          <cell r="B105" t="str">
            <v>ACID BLACK 210 เคมีภัณฑ์ (25 KGS.) N25กก/กล่อง</v>
          </cell>
          <cell r="C105" t="str">
            <v>TANN</v>
          </cell>
          <cell r="D105" t="str">
            <v>W</v>
          </cell>
          <cell r="E105" t="str">
            <v>กล่อง</v>
          </cell>
          <cell r="F105">
            <v>25</v>
          </cell>
        </row>
        <row r="106">
          <cell r="A106" t="str">
            <v>FG10107</v>
          </cell>
          <cell r="B106" t="str">
            <v>AD-104 เคมีภัณฑ์ (200 KGS) N200กก/ถังTP09</v>
          </cell>
          <cell r="C106" t="str">
            <v>TEXT</v>
          </cell>
          <cell r="D106" t="str">
            <v>W</v>
          </cell>
          <cell r="E106" t="str">
            <v>ถัง</v>
          </cell>
          <cell r="F106">
            <v>200</v>
          </cell>
        </row>
        <row r="107">
          <cell r="A107" t="str">
            <v>FG10109</v>
          </cell>
          <cell r="B107" t="str">
            <v>AL-051 กาว (17.5 KGS.) N17.5กก/ถัง</v>
          </cell>
          <cell r="C107" t="str">
            <v>WATBASE</v>
          </cell>
          <cell r="D107" t="str">
            <v>E</v>
          </cell>
          <cell r="E107" t="str">
            <v>ถัง</v>
          </cell>
          <cell r="F107">
            <v>1</v>
          </cell>
        </row>
        <row r="108">
          <cell r="A108" t="str">
            <v>FG10110</v>
          </cell>
          <cell r="B108" t="str">
            <v>AMINOL SN-25 เคมีภัณฑ์ (1000 KGS) N1000กก/ถังTP17</v>
          </cell>
          <cell r="C108" t="str">
            <v>TEXT</v>
          </cell>
          <cell r="D108" t="str">
            <v>W</v>
          </cell>
          <cell r="E108" t="str">
            <v>ถัง</v>
          </cell>
          <cell r="F108">
            <v>1000</v>
          </cell>
        </row>
        <row r="109">
          <cell r="A109" t="str">
            <v>FG10111</v>
          </cell>
          <cell r="B109" t="str">
            <v>AMINOL SN-25* เคมีภัณฑ์ (1000 KGS) N1000กก/ถัง</v>
          </cell>
          <cell r="C109" t="str">
            <v>TEXT</v>
          </cell>
          <cell r="D109" t="str">
            <v>W</v>
          </cell>
          <cell r="E109" t="str">
            <v>ถัง</v>
          </cell>
          <cell r="F109">
            <v>1000</v>
          </cell>
        </row>
        <row r="110">
          <cell r="A110" t="str">
            <v>FG10112</v>
          </cell>
          <cell r="B110" t="str">
            <v>AP-207LV กาว (14 KGS) N13.8กก/รป15กก./ปี๊ปAP107</v>
          </cell>
          <cell r="C110" t="str">
            <v>YG</v>
          </cell>
          <cell r="D110" t="str">
            <v>E</v>
          </cell>
          <cell r="E110" t="str">
            <v>ปี๊ป</v>
          </cell>
          <cell r="F110">
            <v>1</v>
          </cell>
        </row>
        <row r="111">
          <cell r="A111" t="str">
            <v>FG10113</v>
          </cell>
          <cell r="B111" t="str">
            <v>AP-207LV กาว (15 KGS) N13.8กก/ปี๊ปรป15กก.AP107</v>
          </cell>
          <cell r="C111" t="str">
            <v>YG</v>
          </cell>
          <cell r="D111" t="str">
            <v>E</v>
          </cell>
          <cell r="E111" t="str">
            <v>ปี๊ป</v>
          </cell>
          <cell r="F111">
            <v>1</v>
          </cell>
        </row>
        <row r="112">
          <cell r="A112" t="str">
            <v>FG10114</v>
          </cell>
          <cell r="B112" t="str">
            <v>AP-207LV กาว (170 KGS) N170กก/ถังAP69</v>
          </cell>
          <cell r="C112" t="str">
            <v>YG</v>
          </cell>
          <cell r="D112" t="str">
            <v>E</v>
          </cell>
          <cell r="E112" t="str">
            <v>ถัง</v>
          </cell>
          <cell r="F112">
            <v>1</v>
          </cell>
        </row>
        <row r="113">
          <cell r="A113" t="str">
            <v>FG10115</v>
          </cell>
          <cell r="B113" t="str">
            <v>APOLIN 2803* เคมีภัณฑ์ (200 KGS) N200กก/ถัง</v>
          </cell>
          <cell r="C113" t="str">
            <v>TANN</v>
          </cell>
          <cell r="D113" t="str">
            <v>W</v>
          </cell>
          <cell r="E113" t="str">
            <v>ถัง</v>
          </cell>
          <cell r="F113">
            <v>200</v>
          </cell>
        </row>
        <row r="114">
          <cell r="A114" t="str">
            <v>FG10116</v>
          </cell>
          <cell r="B114" t="str">
            <v>APOMA APB เคมีภัณฑ์ (1000 KGS.) N1000กก/ถังD1</v>
          </cell>
          <cell r="C114" t="str">
            <v>TANN</v>
          </cell>
          <cell r="D114" t="str">
            <v>W</v>
          </cell>
          <cell r="E114" t="str">
            <v>ถัง</v>
          </cell>
          <cell r="F114">
            <v>1000</v>
          </cell>
        </row>
        <row r="115">
          <cell r="A115" t="str">
            <v>FG10117</v>
          </cell>
          <cell r="B115" t="str">
            <v>APOMA APB เคมีภัณฑ์ (200 KGS.) N200กก/ถังD0,D1,D3</v>
          </cell>
          <cell r="C115" t="str">
            <v>TANN</v>
          </cell>
          <cell r="D115" t="str">
            <v>W</v>
          </cell>
          <cell r="E115" t="str">
            <v>ถัง</v>
          </cell>
          <cell r="F115">
            <v>200</v>
          </cell>
        </row>
        <row r="116">
          <cell r="A116" t="str">
            <v>FG10118</v>
          </cell>
          <cell r="B116" t="str">
            <v>APOMA APB เคมีภัณฑ์ (50 KGS) N50กก/ถัง TP06</v>
          </cell>
          <cell r="C116" t="str">
            <v>TANN</v>
          </cell>
          <cell r="D116" t="str">
            <v>W</v>
          </cell>
          <cell r="E116" t="str">
            <v>ถัง</v>
          </cell>
          <cell r="F116">
            <v>50</v>
          </cell>
        </row>
        <row r="117">
          <cell r="A117" t="str">
            <v>FG10119</v>
          </cell>
          <cell r="B117" t="str">
            <v>APOMA APC เคมีภัณฑ์ (1000 KGS) N1000กก/ถังTP17</v>
          </cell>
          <cell r="C117" t="str">
            <v>TANN</v>
          </cell>
          <cell r="D117" t="str">
            <v>W</v>
          </cell>
          <cell r="E117" t="str">
            <v>ถัง</v>
          </cell>
          <cell r="F117">
            <v>1000</v>
          </cell>
        </row>
        <row r="118">
          <cell r="A118" t="str">
            <v>FG10120</v>
          </cell>
          <cell r="B118" t="str">
            <v>APOMA MK เคมีภัณฑ์ (120 KGS) N120กก/ถัง</v>
          </cell>
          <cell r="C118" t="str">
            <v>TANN</v>
          </cell>
          <cell r="D118" t="str">
            <v>W</v>
          </cell>
          <cell r="E118" t="str">
            <v>ถัง</v>
          </cell>
          <cell r="F118">
            <v>120</v>
          </cell>
        </row>
        <row r="119">
          <cell r="A119" t="str">
            <v>FG10121</v>
          </cell>
          <cell r="B119" t="str">
            <v>APOMA MK เคมีภัณฑ์ (50 KGS) N50กก/กล</v>
          </cell>
          <cell r="C119" t="str">
            <v>TANN</v>
          </cell>
          <cell r="D119" t="str">
            <v>W</v>
          </cell>
          <cell r="E119" t="str">
            <v>กล.</v>
          </cell>
          <cell r="F119">
            <v>50</v>
          </cell>
        </row>
        <row r="120">
          <cell r="A120" t="str">
            <v>FG10122</v>
          </cell>
          <cell r="B120" t="str">
            <v>APONOL 75 เคมีภัณฑ์ (200 KGS) N200กก/ถังTP39</v>
          </cell>
          <cell r="C120" t="str">
            <v>TANN</v>
          </cell>
          <cell r="D120" t="str">
            <v>W</v>
          </cell>
          <cell r="E120" t="str">
            <v>ถัง</v>
          </cell>
          <cell r="F120">
            <v>200</v>
          </cell>
        </row>
        <row r="121">
          <cell r="A121" t="str">
            <v>FG10123</v>
          </cell>
          <cell r="B121" t="str">
            <v>APONOL 75X เคมีภัณฑ์ (200 KGS) N200กก/ถังTP39</v>
          </cell>
          <cell r="C121" t="str">
            <v>TANN</v>
          </cell>
          <cell r="D121" t="str">
            <v>W</v>
          </cell>
          <cell r="E121" t="str">
            <v>ถัง</v>
          </cell>
          <cell r="F121">
            <v>200</v>
          </cell>
        </row>
        <row r="122">
          <cell r="A122" t="str">
            <v>FG10124</v>
          </cell>
          <cell r="B122" t="str">
            <v>APONOL B เคมีภัณฑ์ (1000 KGS) N1000กก/ถังTP17</v>
          </cell>
          <cell r="C122" t="str">
            <v>TANN</v>
          </cell>
          <cell r="D122" t="str">
            <v>W</v>
          </cell>
          <cell r="E122" t="str">
            <v>ถัง</v>
          </cell>
          <cell r="F122">
            <v>1000</v>
          </cell>
        </row>
        <row r="123">
          <cell r="A123" t="str">
            <v>FG10125</v>
          </cell>
          <cell r="B123" t="str">
            <v>APONOL B เคมีภัณฑ์ (200 KGS) N200กก/ถังTP39</v>
          </cell>
          <cell r="C123" t="str">
            <v>TANN</v>
          </cell>
          <cell r="D123" t="str">
            <v>W</v>
          </cell>
          <cell r="E123" t="str">
            <v>ถัง</v>
          </cell>
          <cell r="F123">
            <v>200</v>
          </cell>
        </row>
        <row r="124">
          <cell r="A124" t="str">
            <v>FG10126</v>
          </cell>
          <cell r="B124" t="str">
            <v>APONOL BF เคมีภัณฑ์ (1000 KGS) N1000กก/ถังTP17</v>
          </cell>
          <cell r="C124" t="str">
            <v>TANN</v>
          </cell>
          <cell r="D124" t="str">
            <v>W</v>
          </cell>
          <cell r="E124" t="str">
            <v>ถัง</v>
          </cell>
          <cell r="F124">
            <v>1000</v>
          </cell>
        </row>
        <row r="125">
          <cell r="A125" t="str">
            <v>FG10127</v>
          </cell>
          <cell r="B125" t="str">
            <v>APONOL BF เคมีภัณฑ์ (17.5 KGS) N17.5กก/กล</v>
          </cell>
          <cell r="C125" t="str">
            <v>TANN</v>
          </cell>
          <cell r="D125" t="str">
            <v>W</v>
          </cell>
          <cell r="E125" t="str">
            <v>กล.</v>
          </cell>
          <cell r="F125">
            <v>17.5</v>
          </cell>
        </row>
        <row r="126">
          <cell r="A126" t="str">
            <v>FG10128</v>
          </cell>
          <cell r="B126" t="str">
            <v>APONOL BF เคมีภัณฑ์ (200 KGS) N200กก/ถังTP39</v>
          </cell>
          <cell r="C126" t="str">
            <v>TANN</v>
          </cell>
          <cell r="D126" t="str">
            <v>W</v>
          </cell>
          <cell r="E126" t="str">
            <v>ถัง</v>
          </cell>
          <cell r="F126">
            <v>200</v>
          </cell>
        </row>
        <row r="127">
          <cell r="A127" t="str">
            <v>FG10129</v>
          </cell>
          <cell r="B127" t="str">
            <v>APONOL PBI เคมีภัณฑ์ (1000 KGS) N1000กก/ถังTP17</v>
          </cell>
          <cell r="C127" t="str">
            <v>TANN</v>
          </cell>
          <cell r="D127" t="str">
            <v>W</v>
          </cell>
          <cell r="E127" t="str">
            <v>ถัง</v>
          </cell>
          <cell r="F127">
            <v>1000</v>
          </cell>
        </row>
        <row r="128">
          <cell r="A128" t="str">
            <v>FG10130</v>
          </cell>
          <cell r="B128" t="str">
            <v>APONOL PBI เคมีภัณฑ์ (200 KGS) N200กก/ถังTP39</v>
          </cell>
          <cell r="C128" t="str">
            <v>TANN</v>
          </cell>
          <cell r="D128" t="str">
            <v>W</v>
          </cell>
          <cell r="E128" t="str">
            <v>ถัง</v>
          </cell>
          <cell r="F128">
            <v>200</v>
          </cell>
        </row>
        <row r="129">
          <cell r="A129" t="str">
            <v>FG10131</v>
          </cell>
          <cell r="B129" t="str">
            <v>APONOL PBI เคมีภัณฑ์ (800 KGS) N800กก/ถัง</v>
          </cell>
          <cell r="C129" t="str">
            <v>TANN</v>
          </cell>
          <cell r="D129" t="str">
            <v>W</v>
          </cell>
          <cell r="E129" t="str">
            <v>ถัง</v>
          </cell>
          <cell r="F129">
            <v>800</v>
          </cell>
        </row>
        <row r="130">
          <cell r="A130" t="str">
            <v>FG10132</v>
          </cell>
          <cell r="B130" t="str">
            <v>APONOL PBI** เคมีภัณฑ์ (200 KGS) N200กก/ถัง</v>
          </cell>
          <cell r="C130" t="str">
            <v>TANN</v>
          </cell>
          <cell r="D130" t="str">
            <v>W</v>
          </cell>
          <cell r="E130" t="str">
            <v>ถัง</v>
          </cell>
          <cell r="F130">
            <v>200</v>
          </cell>
        </row>
        <row r="131">
          <cell r="A131" t="str">
            <v>FG10133</v>
          </cell>
          <cell r="B131" t="str">
            <v>APONOL S เคมีภัณฑ์ (200 KGS) N200กก/ถังTP38</v>
          </cell>
          <cell r="C131" t="str">
            <v>TANN</v>
          </cell>
          <cell r="D131" t="str">
            <v>W</v>
          </cell>
          <cell r="E131" t="str">
            <v>ถัง</v>
          </cell>
          <cell r="F131">
            <v>200</v>
          </cell>
        </row>
        <row r="132">
          <cell r="A132" t="str">
            <v>FG10134</v>
          </cell>
          <cell r="B132" t="str">
            <v>APONOL S* เคมีภัณฑ์ (200 KGS) N200กก/ถัง</v>
          </cell>
          <cell r="C132" t="str">
            <v>TANN</v>
          </cell>
          <cell r="D132" t="str">
            <v>W</v>
          </cell>
          <cell r="E132" t="str">
            <v>ถัง</v>
          </cell>
          <cell r="F132">
            <v>200</v>
          </cell>
        </row>
        <row r="133">
          <cell r="A133" t="str">
            <v>FG10135</v>
          </cell>
          <cell r="B133" t="str">
            <v>APPLE FLAVOUR SF 2007 (20 KGS) N20กก/กล</v>
          </cell>
          <cell r="C133" t="str">
            <v>FOOD</v>
          </cell>
          <cell r="D133" t="str">
            <v>W</v>
          </cell>
          <cell r="E133" t="str">
            <v>กล.</v>
          </cell>
          <cell r="F133">
            <v>20</v>
          </cell>
        </row>
        <row r="134">
          <cell r="A134" t="str">
            <v>FG10136</v>
          </cell>
          <cell r="B134" t="str">
            <v>AS* (25 KGS) N25กก/ถุง *นำเข้าใช้ตัวASPAR</v>
          </cell>
          <cell r="C134" t="str">
            <v>FOOD</v>
          </cell>
          <cell r="D134" t="str">
            <v>W</v>
          </cell>
          <cell r="E134" t="str">
            <v>ถุง</v>
          </cell>
          <cell r="F134">
            <v>25</v>
          </cell>
        </row>
        <row r="135">
          <cell r="A135" t="str">
            <v>FG10137</v>
          </cell>
          <cell r="B135" t="str">
            <v>ASCENT ACC* เคมีเกษตร (200 KGS) N200กก/ถัง</v>
          </cell>
          <cell r="C135" t="str">
            <v>AGRI</v>
          </cell>
          <cell r="D135" t="str">
            <v>W</v>
          </cell>
          <cell r="E135" t="str">
            <v>ถัง</v>
          </cell>
          <cell r="F135">
            <v>200</v>
          </cell>
        </row>
        <row r="136">
          <cell r="A136" t="str">
            <v>FG10138</v>
          </cell>
          <cell r="B136" t="str">
            <v>ASCENT ACCเคมีเกษตร (200 KGS) N200กก/ถัง</v>
          </cell>
          <cell r="C136" t="str">
            <v>AGRI</v>
          </cell>
          <cell r="D136" t="str">
            <v>W</v>
          </cell>
          <cell r="E136" t="str">
            <v>ถัง</v>
          </cell>
          <cell r="F136">
            <v>200</v>
          </cell>
        </row>
        <row r="137">
          <cell r="A137" t="str">
            <v>FG10139</v>
          </cell>
          <cell r="B137" t="str">
            <v>ASCENT ACR (200 KGS) N200กก/ถัง</v>
          </cell>
          <cell r="C137" t="str">
            <v>AGRI</v>
          </cell>
          <cell r="D137" t="str">
            <v>W</v>
          </cell>
          <cell r="E137" t="str">
            <v>ถัง</v>
          </cell>
          <cell r="F137">
            <v>200</v>
          </cell>
        </row>
        <row r="138">
          <cell r="A138" t="str">
            <v>FG10141</v>
          </cell>
          <cell r="B138" t="str">
            <v>ASIA-316 กาว (9 กก.รวมปี๊ป) N7.8กก/รป9กก.AP101Bเนื้อ A-88</v>
          </cell>
          <cell r="C138" t="str">
            <v>YG</v>
          </cell>
          <cell r="D138" t="str">
            <v>E</v>
          </cell>
          <cell r="E138" t="str">
            <v>ปี๊ป</v>
          </cell>
          <cell r="F138">
            <v>1</v>
          </cell>
        </row>
        <row r="139">
          <cell r="A139" t="str">
            <v>FG10143</v>
          </cell>
          <cell r="B139" t="str">
            <v>ASPARTAME* (1 KG) N1กก/ถุง *นำเข้า</v>
          </cell>
          <cell r="C139" t="str">
            <v>FOOD</v>
          </cell>
          <cell r="D139" t="str">
            <v>W</v>
          </cell>
          <cell r="E139" t="str">
            <v>ถุง</v>
          </cell>
          <cell r="F139">
            <v>1</v>
          </cell>
        </row>
        <row r="140">
          <cell r="A140" t="str">
            <v>FG10144</v>
          </cell>
          <cell r="B140" t="str">
            <v>ASPARTAME* (25 KGS) N25กก/ถุง *นำเข้า</v>
          </cell>
          <cell r="C140" t="str">
            <v>FOOD</v>
          </cell>
          <cell r="D140" t="str">
            <v>W</v>
          </cell>
          <cell r="E140" t="str">
            <v>กล่อง</v>
          </cell>
          <cell r="F140">
            <v>25</v>
          </cell>
        </row>
        <row r="141">
          <cell r="A141" t="str">
            <v>FG10145</v>
          </cell>
          <cell r="B141" t="str">
            <v>BETA CAROTINE 1 % (10 KGS) N10กก/กล่อง</v>
          </cell>
          <cell r="C141" t="str">
            <v>FOOD</v>
          </cell>
          <cell r="D141" t="str">
            <v>W</v>
          </cell>
          <cell r="E141" t="str">
            <v>กล่อง</v>
          </cell>
          <cell r="F141">
            <v>10</v>
          </cell>
        </row>
        <row r="142">
          <cell r="A142" t="str">
            <v>FG10146</v>
          </cell>
          <cell r="B142" t="str">
            <v>BIODERMIN GS เคมีภัณฑ์ (100 KGS) N100กก/ถัง (A-643)</v>
          </cell>
          <cell r="C142" t="str">
            <v>TANN</v>
          </cell>
          <cell r="D142" t="str">
            <v>W</v>
          </cell>
          <cell r="E142" t="str">
            <v>ถัง</v>
          </cell>
          <cell r="F142">
            <v>100</v>
          </cell>
        </row>
        <row r="143">
          <cell r="A143" t="str">
            <v>FG10147</v>
          </cell>
          <cell r="B143" t="str">
            <v>BLACK 210 เคมีภัณฑ์ (25 KGS.) N25กก/กล่อง</v>
          </cell>
          <cell r="C143" t="str">
            <v>TANN</v>
          </cell>
          <cell r="D143" t="str">
            <v>W</v>
          </cell>
          <cell r="E143" t="str">
            <v>กล่อง</v>
          </cell>
          <cell r="F143">
            <v>25</v>
          </cell>
        </row>
        <row r="144">
          <cell r="A144" t="str">
            <v>FG10148</v>
          </cell>
          <cell r="B144" t="str">
            <v>BLACK 310 TOP เคมีภัณฑ์ (25 KGS.) N25กก/กล่อง</v>
          </cell>
          <cell r="C144" t="str">
            <v>TANN</v>
          </cell>
          <cell r="D144" t="str">
            <v>W</v>
          </cell>
          <cell r="E144" t="str">
            <v>กล่อง</v>
          </cell>
          <cell r="F144">
            <v>25</v>
          </cell>
        </row>
        <row r="145">
          <cell r="A145" t="str">
            <v>FG10149</v>
          </cell>
          <cell r="B145" t="str">
            <v>BP-1 น้ำยาเคมี(18 L) N13.7กก./ปี๊ปAP46</v>
          </cell>
          <cell r="C145" t="str">
            <v>CLEANER</v>
          </cell>
          <cell r="D145" t="str">
            <v>E</v>
          </cell>
          <cell r="E145" t="str">
            <v>ปี๊ป</v>
          </cell>
          <cell r="F145">
            <v>1</v>
          </cell>
        </row>
        <row r="146">
          <cell r="A146" t="str">
            <v>FG10150</v>
          </cell>
          <cell r="B146" t="str">
            <v>BP-10 น้ำยาเคมี (18 L) N11.9 กก/ปี๊ปAP46</v>
          </cell>
          <cell r="C146" t="str">
            <v>CLEANER</v>
          </cell>
          <cell r="D146" t="str">
            <v>E</v>
          </cell>
          <cell r="E146" t="str">
            <v>ปี๊ป</v>
          </cell>
          <cell r="F146">
            <v>1</v>
          </cell>
        </row>
        <row r="147">
          <cell r="A147" t="str">
            <v>FG10151</v>
          </cell>
          <cell r="B147" t="str">
            <v>BP-4 น้ำยาเคมี (18 L) N15.5กก/ปี๊ปAP46</v>
          </cell>
          <cell r="C147" t="str">
            <v>CLEANER</v>
          </cell>
          <cell r="D147" t="str">
            <v>E</v>
          </cell>
          <cell r="E147" t="str">
            <v>ปี๊ป</v>
          </cell>
          <cell r="F147">
            <v>1</v>
          </cell>
        </row>
        <row r="148">
          <cell r="A148" t="str">
            <v>FG10152</v>
          </cell>
          <cell r="B148" t="str">
            <v>BT-555(E) กาว (3 KGS)(6กล) N3กก/กล (นอก)AP108/AP02</v>
          </cell>
          <cell r="C148" t="str">
            <v>GRAFTED</v>
          </cell>
          <cell r="D148" t="str">
            <v>E</v>
          </cell>
          <cell r="E148" t="str">
            <v>กล.</v>
          </cell>
          <cell r="F148">
            <v>1</v>
          </cell>
        </row>
        <row r="149">
          <cell r="A149" t="str">
            <v>FG10153</v>
          </cell>
          <cell r="B149" t="str">
            <v>BTA-300 เคมีภัณฑ์ (25 KGS) N25กก/ถุงTP04ถุงไม่พิมพ์สีน้ำตาล(ไทยโก)</v>
          </cell>
          <cell r="C149" t="str">
            <v>TANN</v>
          </cell>
          <cell r="D149" t="str">
            <v>W</v>
          </cell>
          <cell r="E149" t="str">
            <v>ถุง</v>
          </cell>
          <cell r="F149">
            <v>25</v>
          </cell>
        </row>
        <row r="150">
          <cell r="A150" t="str">
            <v>FG10154</v>
          </cell>
          <cell r="B150" t="str">
            <v>BTA-300* เคมีภัณฑ์ (25 KGS) N25กก/ถุงTP03 ถุงพิมพ์</v>
          </cell>
          <cell r="C150" t="str">
            <v>TANN</v>
          </cell>
          <cell r="D150" t="str">
            <v>W</v>
          </cell>
          <cell r="E150" t="str">
            <v>ถุง</v>
          </cell>
          <cell r="F150">
            <v>25</v>
          </cell>
        </row>
        <row r="151">
          <cell r="A151" t="str">
            <v>FG10155</v>
          </cell>
          <cell r="B151" t="str">
            <v>BTA-300** เคมีภัณฑ์ (25 KGS) N25กก/ถุงTP45ถุงน้ำเงินไลมิ่ง</v>
          </cell>
          <cell r="C151" t="str">
            <v>TANN</v>
          </cell>
          <cell r="D151" t="str">
            <v>W</v>
          </cell>
          <cell r="E151" t="str">
            <v>ถุง</v>
          </cell>
          <cell r="F151">
            <v>25</v>
          </cell>
        </row>
        <row r="152">
          <cell r="A152" t="str">
            <v>FG10156</v>
          </cell>
          <cell r="B152" t="str">
            <v>C-580 H กาว (15 KGS) N13.8กก/ปี๊ปรป15กก.AP107</v>
          </cell>
          <cell r="C152" t="str">
            <v>GRAFTED</v>
          </cell>
          <cell r="D152" t="str">
            <v>E</v>
          </cell>
          <cell r="E152" t="str">
            <v>ปี๊ป</v>
          </cell>
          <cell r="F152">
            <v>1</v>
          </cell>
        </row>
        <row r="153">
          <cell r="A153" t="str">
            <v>FG10157</v>
          </cell>
          <cell r="B153" t="str">
            <v>C-580 H กาว (16 KGS) N16กก./ปี๊ป AP-107</v>
          </cell>
          <cell r="C153" t="str">
            <v>GRAFTED</v>
          </cell>
          <cell r="D153" t="str">
            <v>E</v>
          </cell>
          <cell r="E153" t="str">
            <v>ปี๊ป</v>
          </cell>
          <cell r="F153">
            <v>1</v>
          </cell>
        </row>
        <row r="154">
          <cell r="A154" t="str">
            <v>FG10158</v>
          </cell>
          <cell r="B154" t="str">
            <v>C-580 H กาว (170 KGS) N170กก/ถัง BHT FRFF/D1</v>
          </cell>
          <cell r="C154" t="str">
            <v>GRAFTED</v>
          </cell>
          <cell r="D154" t="str">
            <v>E</v>
          </cell>
          <cell r="E154" t="str">
            <v>ถัง</v>
          </cell>
          <cell r="F154">
            <v>1</v>
          </cell>
        </row>
        <row r="155">
          <cell r="A155" t="str">
            <v>FG10159</v>
          </cell>
          <cell r="B155" t="str">
            <v>C-85* กาว (15 KGS) N15กก/ปี๊ปขาวAP50A</v>
          </cell>
          <cell r="C155" t="str">
            <v>YG</v>
          </cell>
          <cell r="D155" t="str">
            <v>E</v>
          </cell>
          <cell r="E155" t="str">
            <v>ปี๊ป</v>
          </cell>
          <cell r="F155">
            <v>1</v>
          </cell>
        </row>
        <row r="156">
          <cell r="A156" t="str">
            <v>FG10160</v>
          </cell>
          <cell r="B156" t="str">
            <v>CAD-2122 (200 KGS) N200กก/ถังTP09</v>
          </cell>
          <cell r="C156" t="str">
            <v>WATBASE</v>
          </cell>
          <cell r="D156" t="str">
            <v>E</v>
          </cell>
          <cell r="E156" t="str">
            <v>ถัง</v>
          </cell>
          <cell r="F156">
            <v>1</v>
          </cell>
        </row>
        <row r="157">
          <cell r="A157" t="str">
            <v>FG10161</v>
          </cell>
          <cell r="B157" t="str">
            <v>CADOFIX FC-80 เคมีภัณฑ์ (120 KGS.) N120กก/ถัง</v>
          </cell>
          <cell r="C157" t="str">
            <v>TANN</v>
          </cell>
          <cell r="D157" t="str">
            <v>W</v>
          </cell>
          <cell r="E157" t="str">
            <v>ถัง</v>
          </cell>
          <cell r="F157">
            <v>120</v>
          </cell>
        </row>
        <row r="158">
          <cell r="A158" t="str">
            <v>FG10162</v>
          </cell>
          <cell r="B158" t="str">
            <v>CALCIUM CARBONATE (1 KG.) N1กก/ถุง</v>
          </cell>
          <cell r="C158" t="str">
            <v>FOOD</v>
          </cell>
          <cell r="D158" t="str">
            <v>W</v>
          </cell>
          <cell r="E158" t="str">
            <v>ถุง</v>
          </cell>
          <cell r="F158">
            <v>1</v>
          </cell>
        </row>
        <row r="159">
          <cell r="A159" t="str">
            <v>FG10163</v>
          </cell>
          <cell r="B159" t="str">
            <v>CALCIUM CARBONATE (20 KGS) N20กก/ถุง</v>
          </cell>
          <cell r="C159" t="str">
            <v>FOOD</v>
          </cell>
          <cell r="D159" t="str">
            <v>W</v>
          </cell>
          <cell r="E159" t="str">
            <v>ถุง</v>
          </cell>
          <cell r="F159">
            <v>20</v>
          </cell>
        </row>
        <row r="160">
          <cell r="A160" t="str">
            <v>FG10164</v>
          </cell>
          <cell r="B160" t="str">
            <v>CALCIUM CHLORIDE (CHINA) (25 KGS) N25กก/ถุง</v>
          </cell>
          <cell r="C160" t="str">
            <v>FOOD</v>
          </cell>
          <cell r="D160" t="str">
            <v>W</v>
          </cell>
          <cell r="E160" t="str">
            <v>ถุง</v>
          </cell>
          <cell r="F160">
            <v>25</v>
          </cell>
        </row>
        <row r="161">
          <cell r="A161" t="str">
            <v>FG10165</v>
          </cell>
          <cell r="B161" t="str">
            <v>CALCIUM CHLORIDE (JAPAN) (25 KGS) N25กก/ถุง</v>
          </cell>
          <cell r="C161" t="str">
            <v>FOOD</v>
          </cell>
          <cell r="D161" t="str">
            <v>W</v>
          </cell>
          <cell r="E161" t="str">
            <v>ถุง</v>
          </cell>
          <cell r="F161">
            <v>25</v>
          </cell>
        </row>
        <row r="162">
          <cell r="A162" t="str">
            <v>FG10166</v>
          </cell>
          <cell r="B162" t="str">
            <v>CALCIUM CHLORIDE (USA) (25 KGS) N25กก/ถุง</v>
          </cell>
          <cell r="C162" t="str">
            <v>FOOD</v>
          </cell>
          <cell r="D162" t="str">
            <v>W</v>
          </cell>
          <cell r="E162" t="str">
            <v>ถุง</v>
          </cell>
          <cell r="F162">
            <v>25</v>
          </cell>
        </row>
        <row r="163">
          <cell r="A163" t="str">
            <v>FG10167</v>
          </cell>
          <cell r="B163" t="str">
            <v>CALCIUM CHLORIDE FLAKE (25 KGS) N25กก/ถุง</v>
          </cell>
          <cell r="C163" t="str">
            <v>FOOD</v>
          </cell>
          <cell r="D163" t="str">
            <v>W</v>
          </cell>
          <cell r="E163" t="str">
            <v>ถุง</v>
          </cell>
          <cell r="F163">
            <v>25</v>
          </cell>
        </row>
        <row r="164">
          <cell r="A164" t="str">
            <v>FG10168</v>
          </cell>
          <cell r="B164" t="str">
            <v>CALCIUM LACTATE (25 KGS) N25กก/ถุง</v>
          </cell>
          <cell r="C164" t="str">
            <v>FOOD</v>
          </cell>
          <cell r="D164" t="str">
            <v>W</v>
          </cell>
          <cell r="E164" t="str">
            <v>ถุง</v>
          </cell>
          <cell r="F164">
            <v>25</v>
          </cell>
        </row>
        <row r="165">
          <cell r="A165" t="str">
            <v>FG10169</v>
          </cell>
          <cell r="B165" t="str">
            <v>CALCIUM LIGNOSULFONATE (25 KGS) N25กก/ถุง ( A-122)</v>
          </cell>
          <cell r="C165" t="str">
            <v>AGRI</v>
          </cell>
          <cell r="D165" t="str">
            <v>W</v>
          </cell>
          <cell r="E165" t="str">
            <v>ถุง</v>
          </cell>
          <cell r="F165">
            <v>25</v>
          </cell>
        </row>
        <row r="166">
          <cell r="A166" t="str">
            <v>FG10170</v>
          </cell>
          <cell r="B166" t="str">
            <v>CANTHA XANTHIN (1 KG) N1กก/ถุง</v>
          </cell>
          <cell r="C166" t="str">
            <v>FOOD</v>
          </cell>
          <cell r="D166" t="str">
            <v>W</v>
          </cell>
          <cell r="E166" t="str">
            <v>ถุง</v>
          </cell>
          <cell r="F166">
            <v>1</v>
          </cell>
        </row>
        <row r="167">
          <cell r="A167" t="str">
            <v>FG10171</v>
          </cell>
          <cell r="B167" t="str">
            <v>CARAMEL เบอร์ 1 (30 KGS) N30กก/กล</v>
          </cell>
          <cell r="C167" t="str">
            <v>FOOD</v>
          </cell>
          <cell r="D167" t="str">
            <v>W</v>
          </cell>
          <cell r="E167" t="str">
            <v>กล.</v>
          </cell>
          <cell r="F167">
            <v>30</v>
          </cell>
        </row>
        <row r="168">
          <cell r="A168" t="str">
            <v>FG10173</v>
          </cell>
          <cell r="B168" t="str">
            <v>CARRAGEENAN JY-44 (500G.) N500กรัม/ถุง</v>
          </cell>
          <cell r="C168" t="str">
            <v>FOOD</v>
          </cell>
          <cell r="D168" t="str">
            <v>E</v>
          </cell>
          <cell r="E168" t="str">
            <v>ถุง</v>
          </cell>
          <cell r="F168">
            <v>1</v>
          </cell>
        </row>
        <row r="169">
          <cell r="A169" t="str">
            <v>FG10174</v>
          </cell>
          <cell r="B169" t="str">
            <v>CGR-5000 กาว (170 KGS) N170กก/ถัง D1</v>
          </cell>
          <cell r="C169" t="str">
            <v>GRAFTED</v>
          </cell>
          <cell r="D169" t="str">
            <v>E</v>
          </cell>
          <cell r="E169" t="str">
            <v>ถัง</v>
          </cell>
          <cell r="F169">
            <v>1</v>
          </cell>
        </row>
        <row r="170">
          <cell r="A170" t="str">
            <v>FG10175</v>
          </cell>
          <cell r="B170" t="str">
            <v>CGR-5000* กาว (16 KGS) N14.8กก/รป16กก AP50A</v>
          </cell>
          <cell r="C170" t="str">
            <v>GRAFTED</v>
          </cell>
          <cell r="D170" t="str">
            <v>E</v>
          </cell>
          <cell r="E170" t="str">
            <v>ปี๊ป</v>
          </cell>
          <cell r="F170">
            <v>1</v>
          </cell>
        </row>
        <row r="171">
          <cell r="A171" t="str">
            <v>FG10176</v>
          </cell>
          <cell r="B171" t="str">
            <v>CHESTNUT EXTRACT SPRAYDIED POWDER N (25 N25กก/ถุง</v>
          </cell>
          <cell r="C171" t="str">
            <v>TANN</v>
          </cell>
          <cell r="D171" t="str">
            <v>W</v>
          </cell>
          <cell r="E171" t="str">
            <v>ถุง</v>
          </cell>
          <cell r="F171">
            <v>25</v>
          </cell>
        </row>
        <row r="172">
          <cell r="A172" t="str">
            <v>FG10177</v>
          </cell>
          <cell r="B172" t="str">
            <v>CHHTAGNIER เคมีภัณฑ์ (25 KGS.) N25กก/ถุง</v>
          </cell>
          <cell r="C172" t="str">
            <v>TANN</v>
          </cell>
          <cell r="D172" t="str">
            <v>W</v>
          </cell>
          <cell r="E172" t="str">
            <v>ถุง</v>
          </cell>
          <cell r="F172">
            <v>25</v>
          </cell>
        </row>
        <row r="173">
          <cell r="A173" t="str">
            <v>FG10178</v>
          </cell>
          <cell r="B173" t="str">
            <v>CITRIC ACID ANHYDROUS (1 KG.) N1กก/ถุง</v>
          </cell>
          <cell r="C173" t="str">
            <v>FOOD</v>
          </cell>
          <cell r="D173" t="str">
            <v>W</v>
          </cell>
          <cell r="E173" t="str">
            <v>ถุง</v>
          </cell>
          <cell r="F173">
            <v>1</v>
          </cell>
        </row>
        <row r="174">
          <cell r="A174" t="str">
            <v>FG10181</v>
          </cell>
          <cell r="B174" t="str">
            <v>CITRIC ACID MONOHYDRATE(C) (1 KG) N1กก/ถุง</v>
          </cell>
          <cell r="C174" t="str">
            <v>FOOD</v>
          </cell>
          <cell r="D174" t="str">
            <v>W</v>
          </cell>
          <cell r="E174" t="str">
            <v>ถุง</v>
          </cell>
          <cell r="F174">
            <v>1</v>
          </cell>
        </row>
        <row r="175">
          <cell r="A175" t="str">
            <v>FG10183</v>
          </cell>
          <cell r="B175" t="str">
            <v>CITRIC ACID MONOHYDRATE(C)* (1 KG) N1กก/ถุง</v>
          </cell>
          <cell r="C175" t="str">
            <v>FOOD</v>
          </cell>
          <cell r="D175" t="str">
            <v>W</v>
          </cell>
          <cell r="E175" t="str">
            <v>ถุง</v>
          </cell>
          <cell r="F175">
            <v>1</v>
          </cell>
        </row>
        <row r="176">
          <cell r="A176" t="str">
            <v>FG10185</v>
          </cell>
          <cell r="B176" t="str">
            <v>CITRIC ACID MONOHYDRATE(C)* (5 KGS) N5กก/กล่อง</v>
          </cell>
          <cell r="C176" t="str">
            <v>FOOD</v>
          </cell>
          <cell r="D176" t="str">
            <v>W</v>
          </cell>
          <cell r="E176" t="str">
            <v>กล่อง</v>
          </cell>
          <cell r="F176">
            <v>5</v>
          </cell>
        </row>
        <row r="177">
          <cell r="A177" t="str">
            <v>FG10187</v>
          </cell>
          <cell r="B177" t="str">
            <v>CITRIC ACID MONOHYDRATE(THAI)(1 KGS) N1กก/ถุง</v>
          </cell>
          <cell r="C177" t="str">
            <v>FOOD</v>
          </cell>
          <cell r="D177" t="str">
            <v>W</v>
          </cell>
          <cell r="E177" t="str">
            <v>ถุง</v>
          </cell>
          <cell r="F177">
            <v>1</v>
          </cell>
        </row>
        <row r="178">
          <cell r="A178" t="str">
            <v>FG10189</v>
          </cell>
          <cell r="B178" t="str">
            <v>CLIFF 2Kฮาร์ดเดนเนอร์H-55(.875 L) N880กรัม/กป</v>
          </cell>
          <cell r="C178" t="str">
            <v>MISC</v>
          </cell>
          <cell r="D178" t="str">
            <v>E</v>
          </cell>
          <cell r="E178" t="str">
            <v>กป.</v>
          </cell>
          <cell r="F178">
            <v>1</v>
          </cell>
        </row>
        <row r="179">
          <cell r="A179" t="str">
            <v>FG10190</v>
          </cell>
          <cell r="B179" t="str">
            <v>CLIFF 2Kฮาร์ดเดนเนอร์H-55(0.25 L) N220กรัม/กป</v>
          </cell>
          <cell r="C179" t="str">
            <v>MISC</v>
          </cell>
          <cell r="D179" t="str">
            <v>E</v>
          </cell>
          <cell r="E179" t="str">
            <v>กป.</v>
          </cell>
          <cell r="F179">
            <v>1</v>
          </cell>
        </row>
        <row r="180">
          <cell r="A180" t="str">
            <v>FG10191</v>
          </cell>
          <cell r="B180" t="str">
            <v>CLIFF 2Kแลกเกอร์MS-500(1 L.) N830กรัม/กป</v>
          </cell>
          <cell r="C180" t="str">
            <v>MISC</v>
          </cell>
          <cell r="D180" t="str">
            <v>E</v>
          </cell>
          <cell r="E180" t="str">
            <v>กป.</v>
          </cell>
          <cell r="F180">
            <v>1</v>
          </cell>
        </row>
        <row r="181">
          <cell r="A181" t="str">
            <v>FG10192</v>
          </cell>
          <cell r="B181" t="str">
            <v>CLIFF CAR WAXยาขัดเงา(3.8 L) N3.2กก/กป</v>
          </cell>
          <cell r="C181" t="str">
            <v>MISC</v>
          </cell>
          <cell r="D181" t="str">
            <v>E</v>
          </cell>
          <cell r="E181" t="str">
            <v>กป.</v>
          </cell>
          <cell r="F181">
            <v>1</v>
          </cell>
        </row>
        <row r="182">
          <cell r="A182" t="str">
            <v>FG10193</v>
          </cell>
          <cell r="B182" t="str">
            <v>CLIFF LEATHER POLISHERเคลือบเบาะ(500 ML) N500กรัม/ขวด</v>
          </cell>
          <cell r="C182" t="str">
            <v>MISC</v>
          </cell>
          <cell r="D182" t="str">
            <v>E</v>
          </cell>
          <cell r="E182" t="str">
            <v>ขวด</v>
          </cell>
          <cell r="F182">
            <v>1</v>
          </cell>
        </row>
        <row r="183">
          <cell r="A183" t="str">
            <v>FG10194</v>
          </cell>
          <cell r="B183" t="str">
            <v>CLIFF ทินเนอร์2K T105 (3.5 L.) N2.86กก/กลAP129,AP130</v>
          </cell>
          <cell r="C183" t="str">
            <v>THIN</v>
          </cell>
          <cell r="D183" t="str">
            <v>E</v>
          </cell>
          <cell r="E183" t="str">
            <v>กล.</v>
          </cell>
          <cell r="F183">
            <v>1</v>
          </cell>
        </row>
        <row r="184">
          <cell r="A184" t="str">
            <v>FG10195</v>
          </cell>
          <cell r="B184" t="str">
            <v>CLIFF(EVA) 2Kแลกเกอร์MS-500(3.5 L.) N3.4กก/กล</v>
          </cell>
          <cell r="C184" t="str">
            <v>MISC</v>
          </cell>
          <cell r="D184" t="str">
            <v>E</v>
          </cell>
          <cell r="E184" t="str">
            <v>กล.</v>
          </cell>
          <cell r="F184">
            <v>1</v>
          </cell>
        </row>
        <row r="185">
          <cell r="A185" t="str">
            <v>FG10196</v>
          </cell>
          <cell r="B185" t="str">
            <v>CLOUDING 008 (20 KGS) N20กก/กล ซื้อมาขายไป</v>
          </cell>
          <cell r="C185" t="str">
            <v>FOOD</v>
          </cell>
          <cell r="D185" t="str">
            <v>W</v>
          </cell>
          <cell r="E185" t="str">
            <v>กล.</v>
          </cell>
          <cell r="F185">
            <v>20</v>
          </cell>
        </row>
        <row r="186">
          <cell r="A186" t="str">
            <v>FG10198</v>
          </cell>
          <cell r="B186" t="str">
            <v>CLOUDY MIST 170505* (1 KG) N1กก/กล นำเข้า</v>
          </cell>
          <cell r="C186" t="str">
            <v>FOOD</v>
          </cell>
          <cell r="D186" t="str">
            <v>W</v>
          </cell>
          <cell r="E186" t="str">
            <v>กล.</v>
          </cell>
          <cell r="F186">
            <v>1</v>
          </cell>
        </row>
        <row r="187">
          <cell r="A187" t="str">
            <v>FG10199</v>
          </cell>
          <cell r="B187" t="str">
            <v>CLOUDY MIST 170505* (25 KGS) N25กก/ถังนำเข้า</v>
          </cell>
          <cell r="C187" t="str">
            <v>FOOD</v>
          </cell>
          <cell r="D187" t="str">
            <v>W</v>
          </cell>
          <cell r="E187" t="str">
            <v>ถัง</v>
          </cell>
          <cell r="F187">
            <v>25</v>
          </cell>
        </row>
        <row r="188">
          <cell r="A188" t="str">
            <v>FG10200</v>
          </cell>
          <cell r="B188" t="str">
            <v>CLOUDY MIST 170505* (4 KGS) N4กก/กล</v>
          </cell>
          <cell r="C188" t="str">
            <v>FOOD</v>
          </cell>
          <cell r="D188" t="str">
            <v>W</v>
          </cell>
          <cell r="E188" t="str">
            <v>กล.</v>
          </cell>
          <cell r="F188">
            <v>4</v>
          </cell>
        </row>
        <row r="189">
          <cell r="A189" t="str">
            <v>FG10201</v>
          </cell>
          <cell r="B189" t="str">
            <v>CLOUDY MIST 170505* (5 KGS) N5กก/กล</v>
          </cell>
          <cell r="C189" t="str">
            <v>FOOD</v>
          </cell>
          <cell r="D189" t="str">
            <v>W</v>
          </cell>
          <cell r="E189" t="str">
            <v>กล.</v>
          </cell>
          <cell r="F189">
            <v>5</v>
          </cell>
        </row>
        <row r="190">
          <cell r="A190" t="str">
            <v>FG10202</v>
          </cell>
          <cell r="B190" t="str">
            <v>CMC-1800 (1 KG) N1กก/ถุง</v>
          </cell>
          <cell r="C190" t="str">
            <v>FOOD</v>
          </cell>
          <cell r="D190" t="str">
            <v>W</v>
          </cell>
          <cell r="E190" t="str">
            <v>ถุง</v>
          </cell>
          <cell r="F190">
            <v>1</v>
          </cell>
        </row>
        <row r="191">
          <cell r="A191" t="str">
            <v>FG10204</v>
          </cell>
          <cell r="B191" t="str">
            <v>CMC-1800(250กรัม) (25 KGS.) N25กก/กล่อง</v>
          </cell>
          <cell r="C191" t="str">
            <v>FOOD</v>
          </cell>
          <cell r="D191" t="str">
            <v>W</v>
          </cell>
          <cell r="E191" t="str">
            <v>กล่อง</v>
          </cell>
          <cell r="F191">
            <v>25</v>
          </cell>
        </row>
        <row r="192">
          <cell r="A192" t="str">
            <v>FG10206</v>
          </cell>
          <cell r="B192" t="str">
            <v>CMT ขจัดคราบไขมันAC-797(3.5 L.) N2.6กก/กล.</v>
          </cell>
          <cell r="C192" t="str">
            <v>MISC</v>
          </cell>
          <cell r="D192" t="str">
            <v>E</v>
          </cell>
          <cell r="E192" t="str">
            <v>กล.</v>
          </cell>
          <cell r="F192">
            <v>1</v>
          </cell>
        </row>
        <row r="193">
          <cell r="A193" t="str">
            <v>FG10207</v>
          </cell>
          <cell r="B193" t="str">
            <v>COCOA POWDER 11 CP-400 (1 KG.) N1กก/ถุง เข้ามาชื่อCP380</v>
          </cell>
          <cell r="C193" t="str">
            <v>FOOD</v>
          </cell>
          <cell r="D193" t="str">
            <v>W</v>
          </cell>
          <cell r="E193" t="str">
            <v>ถุง</v>
          </cell>
          <cell r="F193">
            <v>1</v>
          </cell>
        </row>
        <row r="194">
          <cell r="A194" t="str">
            <v>FG10209</v>
          </cell>
          <cell r="B194" t="str">
            <v>COLA FLAVOUR 20508 (1 KG) N1กก/กล</v>
          </cell>
          <cell r="C194" t="str">
            <v>FOOD</v>
          </cell>
          <cell r="D194" t="str">
            <v>W</v>
          </cell>
          <cell r="E194" t="str">
            <v>กล.</v>
          </cell>
          <cell r="F194">
            <v>1</v>
          </cell>
        </row>
        <row r="195">
          <cell r="A195" t="str">
            <v>FG10210</v>
          </cell>
          <cell r="B195" t="str">
            <v>COMPACT SUPER X เคมีภัณฑ์ (120 KGS.) N120กก/ถัง</v>
          </cell>
          <cell r="C195" t="str">
            <v>TANN</v>
          </cell>
          <cell r="D195" t="str">
            <v>W</v>
          </cell>
          <cell r="E195" t="str">
            <v>ถัง</v>
          </cell>
          <cell r="F195">
            <v>120</v>
          </cell>
        </row>
        <row r="196">
          <cell r="A196" t="str">
            <v>FG10211</v>
          </cell>
          <cell r="B196" t="str">
            <v>CUTRILIN AC เคมีภัณฑ์ (25 KGS) N25กก/ถุง</v>
          </cell>
          <cell r="C196" t="str">
            <v>TANN</v>
          </cell>
          <cell r="D196" t="str">
            <v>W</v>
          </cell>
          <cell r="E196" t="str">
            <v>ถุง</v>
          </cell>
          <cell r="F196">
            <v>25</v>
          </cell>
        </row>
        <row r="197">
          <cell r="A197" t="str">
            <v>FG10212</v>
          </cell>
          <cell r="B197" t="str">
            <v>CY-007 กาว (160 KGS) N160กก./ถัง</v>
          </cell>
          <cell r="C197" t="str">
            <v>YG</v>
          </cell>
          <cell r="D197" t="str">
            <v>E</v>
          </cell>
          <cell r="E197" t="str">
            <v>ถัง</v>
          </cell>
          <cell r="F197">
            <v>1</v>
          </cell>
        </row>
        <row r="198">
          <cell r="A198" t="str">
            <v>FG10213</v>
          </cell>
          <cell r="B198" t="str">
            <v>CY-008 กาว (9 กกรวมปี๊ป) N7.8กก/ปี๊ปล้างA101Bเนื้อA-88</v>
          </cell>
          <cell r="C198" t="str">
            <v>YG</v>
          </cell>
          <cell r="D198" t="str">
            <v>E</v>
          </cell>
          <cell r="E198" t="str">
            <v>ปี๊ป</v>
          </cell>
          <cell r="F198">
            <v>1</v>
          </cell>
        </row>
        <row r="199">
          <cell r="A199" t="str">
            <v>FG10214</v>
          </cell>
          <cell r="B199" t="str">
            <v>CY-430* กาว (12 KGSรป) N10.8กก/ปี๊ป เนื้อA-90   AP50A</v>
          </cell>
          <cell r="C199" t="str">
            <v>GRAFTED</v>
          </cell>
          <cell r="D199" t="str">
            <v>E</v>
          </cell>
          <cell r="E199" t="str">
            <v>ปี๊ป</v>
          </cell>
          <cell r="F199">
            <v>1</v>
          </cell>
        </row>
        <row r="200">
          <cell r="A200" t="str">
            <v>FG10215</v>
          </cell>
          <cell r="B200" t="str">
            <v>CY-6900* กาว (14 KGS) N13.8กก/ปี๊ป AP50A เนื้อNO.16</v>
          </cell>
          <cell r="C200" t="str">
            <v>GRAFTED</v>
          </cell>
          <cell r="D200" t="str">
            <v>E</v>
          </cell>
          <cell r="E200" t="str">
            <v>ปี๊ป</v>
          </cell>
          <cell r="F200">
            <v>1</v>
          </cell>
        </row>
        <row r="201">
          <cell r="A201" t="str">
            <v>FG10216</v>
          </cell>
          <cell r="B201" t="str">
            <v>D-3 เคมีภัณฑ์ (200 KGS) N200กก/ถัง(SBR-1)/TP09</v>
          </cell>
          <cell r="C201" t="str">
            <v>TEXT</v>
          </cell>
          <cell r="D201" t="str">
            <v>W</v>
          </cell>
          <cell r="E201" t="str">
            <v>ถัง</v>
          </cell>
          <cell r="F201">
            <v>200</v>
          </cell>
        </row>
        <row r="202">
          <cell r="A202" t="str">
            <v>FG10217</v>
          </cell>
          <cell r="B202" t="str">
            <v>D-8L* กาว (15 KGS) N15กก/ปี๊ปAP50A</v>
          </cell>
          <cell r="C202" t="str">
            <v>YG</v>
          </cell>
          <cell r="D202" t="str">
            <v>E</v>
          </cell>
          <cell r="E202" t="str">
            <v>ปี๊ป</v>
          </cell>
          <cell r="F202">
            <v>1</v>
          </cell>
        </row>
        <row r="203">
          <cell r="A203" t="str">
            <v>FG10218</v>
          </cell>
          <cell r="B203" t="str">
            <v>D-NA WAX (15 KGS.) N13.3กก/ถังเข้ารหัสใหม่EP135</v>
          </cell>
          <cell r="C203" t="str">
            <v>WAX</v>
          </cell>
          <cell r="D203" t="str">
            <v>E</v>
          </cell>
          <cell r="E203" t="str">
            <v>ถัง</v>
          </cell>
          <cell r="F203">
            <v>1</v>
          </cell>
        </row>
        <row r="204">
          <cell r="A204" t="str">
            <v>FG10219</v>
          </cell>
          <cell r="B204" t="str">
            <v>D-NA WAX (7ปอนด์) N2.6กก/กลลังละ4กลEP303/EP013</v>
          </cell>
          <cell r="C204" t="str">
            <v>WAX</v>
          </cell>
          <cell r="D204" t="str">
            <v>E</v>
          </cell>
          <cell r="E204" t="str">
            <v>กล.</v>
          </cell>
          <cell r="F204">
            <v>1</v>
          </cell>
        </row>
        <row r="205">
          <cell r="A205" t="str">
            <v>FG10220</v>
          </cell>
          <cell r="B205" t="str">
            <v>DELTABOND (RoHS) SP401 (200 KGS) N200กก/ถัง</v>
          </cell>
          <cell r="C205" t="str">
            <v>WATBASE</v>
          </cell>
          <cell r="D205" t="str">
            <v>E</v>
          </cell>
          <cell r="E205" t="str">
            <v>ถัง</v>
          </cell>
          <cell r="F205">
            <v>1</v>
          </cell>
        </row>
        <row r="206">
          <cell r="A206" t="str">
            <v>FG10221</v>
          </cell>
          <cell r="B206" t="str">
            <v>DELTABOND GP-330 (50 KGS) N50กก/ถังEP196</v>
          </cell>
          <cell r="C206" t="str">
            <v>WATBASE</v>
          </cell>
          <cell r="D206" t="str">
            <v>E</v>
          </cell>
          <cell r="E206" t="str">
            <v>ถัง</v>
          </cell>
          <cell r="F206">
            <v>1</v>
          </cell>
        </row>
        <row r="207">
          <cell r="A207" t="str">
            <v>FG10222</v>
          </cell>
          <cell r="B207" t="str">
            <v>DELTABOND GP-330 (100 KGS) N100กก/ถังEP195,EP195A</v>
          </cell>
          <cell r="C207" t="str">
            <v>WATBASE</v>
          </cell>
          <cell r="D207" t="str">
            <v>E</v>
          </cell>
          <cell r="E207" t="str">
            <v>ถัง</v>
          </cell>
          <cell r="F207">
            <v>1</v>
          </cell>
        </row>
        <row r="208">
          <cell r="A208" t="str">
            <v>FG10223</v>
          </cell>
          <cell r="B208" t="str">
            <v>DELTABOND GP-330 (20 KGS) N20กก/กล่องAP188</v>
          </cell>
          <cell r="C208" t="str">
            <v>WATBASE</v>
          </cell>
          <cell r="D208" t="str">
            <v>E</v>
          </cell>
          <cell r="E208" t="str">
            <v>กล่อง</v>
          </cell>
          <cell r="F208">
            <v>1</v>
          </cell>
        </row>
        <row r="209">
          <cell r="A209" t="str">
            <v>FG10224</v>
          </cell>
          <cell r="B209" t="str">
            <v>DELTABOND H-500 (15 KGS) N15กก/กลAP188</v>
          </cell>
          <cell r="C209" t="str">
            <v>WATBASE</v>
          </cell>
          <cell r="D209" t="str">
            <v>E</v>
          </cell>
          <cell r="E209" t="str">
            <v>กล.</v>
          </cell>
          <cell r="F209">
            <v>1</v>
          </cell>
        </row>
        <row r="210">
          <cell r="A210" t="str">
            <v>FG10225</v>
          </cell>
          <cell r="B210" t="str">
            <v>DELTABOND H-500 (5 KGS) N5กก/กลCP04/AP-112</v>
          </cell>
          <cell r="C210" t="str">
            <v>WATBASE</v>
          </cell>
          <cell r="D210" t="str">
            <v>E</v>
          </cell>
          <cell r="E210" t="str">
            <v>กล.</v>
          </cell>
          <cell r="F210">
            <v>1</v>
          </cell>
        </row>
        <row r="211">
          <cell r="A211" t="str">
            <v>FG10226</v>
          </cell>
          <cell r="B211" t="str">
            <v>DELTABOND LB336 (50 KGS) N50กก/ถังEP196</v>
          </cell>
          <cell r="C211" t="str">
            <v>WATBASE</v>
          </cell>
          <cell r="D211" t="str">
            <v>E</v>
          </cell>
          <cell r="E211" t="str">
            <v>ถัง</v>
          </cell>
          <cell r="F211">
            <v>1</v>
          </cell>
        </row>
        <row r="212">
          <cell r="A212" t="str">
            <v>FG10227</v>
          </cell>
          <cell r="B212" t="str">
            <v>DELTABOND LB339 (10 KGS.) N10กก/กล่องAP-112</v>
          </cell>
          <cell r="C212" t="str">
            <v>WATBASE</v>
          </cell>
          <cell r="D212" t="str">
            <v>E</v>
          </cell>
          <cell r="E212" t="str">
            <v>กล่อง</v>
          </cell>
          <cell r="F212">
            <v>1</v>
          </cell>
        </row>
        <row r="213">
          <cell r="A213" t="str">
            <v>FG10228</v>
          </cell>
          <cell r="B213" t="str">
            <v>DELTABOND LB339 (100 KGS) N100กก/ถังEP195</v>
          </cell>
          <cell r="C213" t="str">
            <v>WATBASE</v>
          </cell>
          <cell r="D213" t="str">
            <v>E</v>
          </cell>
          <cell r="E213" t="str">
            <v>ถัง</v>
          </cell>
          <cell r="F213">
            <v>1</v>
          </cell>
        </row>
        <row r="214">
          <cell r="A214" t="str">
            <v>FG10229</v>
          </cell>
          <cell r="B214" t="str">
            <v>DELTABOND LB339 (20 KGS) N20กก/กล่องEP-308(AP-188)</v>
          </cell>
          <cell r="C214" t="str">
            <v>WATBASE</v>
          </cell>
          <cell r="D214" t="str">
            <v>E</v>
          </cell>
          <cell r="E214" t="str">
            <v>กล่อง</v>
          </cell>
          <cell r="F214">
            <v>1</v>
          </cell>
        </row>
        <row r="215">
          <cell r="A215" t="str">
            <v>FG10230</v>
          </cell>
          <cell r="B215" t="str">
            <v>DELTABOND LB339 (50 KGS) N50กก/ถังEP196</v>
          </cell>
          <cell r="C215" t="str">
            <v>WATBASE</v>
          </cell>
          <cell r="D215" t="str">
            <v>E</v>
          </cell>
          <cell r="E215" t="str">
            <v>ถัง</v>
          </cell>
          <cell r="F215">
            <v>1</v>
          </cell>
        </row>
        <row r="216">
          <cell r="A216" t="str">
            <v>FG10231</v>
          </cell>
          <cell r="B216" t="str">
            <v>DELTABOND LB342 (20 KGS) N20กกใส่ถังCP01A</v>
          </cell>
          <cell r="C216" t="str">
            <v>WATBASE</v>
          </cell>
          <cell r="D216" t="str">
            <v>E</v>
          </cell>
          <cell r="E216" t="str">
            <v>ถัง</v>
          </cell>
          <cell r="F216">
            <v>1</v>
          </cell>
        </row>
        <row r="217">
          <cell r="A217" t="str">
            <v>FG10232</v>
          </cell>
          <cell r="B217" t="str">
            <v>DELTABOND LB342 (10 KGS.) N10กก/กล่องAP112</v>
          </cell>
          <cell r="C217" t="str">
            <v>WATBASE</v>
          </cell>
          <cell r="D217" t="str">
            <v>E</v>
          </cell>
          <cell r="E217" t="str">
            <v>กล่อง</v>
          </cell>
          <cell r="F217">
            <v>1</v>
          </cell>
        </row>
        <row r="218">
          <cell r="A218" t="str">
            <v>FG10233</v>
          </cell>
          <cell r="B218" t="str">
            <v>DELTABOND LB342 (100 KGS) N100กก/ถังEP195/BG7</v>
          </cell>
          <cell r="C218" t="str">
            <v>WATBASE</v>
          </cell>
          <cell r="D218" t="str">
            <v>E</v>
          </cell>
          <cell r="E218" t="str">
            <v>ถัง</v>
          </cell>
          <cell r="F218">
            <v>1</v>
          </cell>
        </row>
        <row r="219">
          <cell r="A219" t="str">
            <v>FG10234</v>
          </cell>
          <cell r="B219" t="str">
            <v>DELTABOND LB342 (20 KGS) N20กก/กล่องAP188/EP-308</v>
          </cell>
          <cell r="C219" t="str">
            <v>WATBASE</v>
          </cell>
          <cell r="D219" t="str">
            <v>E</v>
          </cell>
          <cell r="E219" t="str">
            <v>กล่อง</v>
          </cell>
          <cell r="F219">
            <v>1</v>
          </cell>
        </row>
        <row r="220">
          <cell r="A220" t="str">
            <v>FG10235</v>
          </cell>
          <cell r="B220" t="str">
            <v>DELTABOND LB342 (50 KGS) N50กก/ถังEP196</v>
          </cell>
          <cell r="C220" t="str">
            <v>WATBASE</v>
          </cell>
          <cell r="D220" t="str">
            <v>E</v>
          </cell>
          <cell r="E220" t="str">
            <v>ถัง</v>
          </cell>
          <cell r="F220">
            <v>1</v>
          </cell>
        </row>
        <row r="221">
          <cell r="A221" t="str">
            <v>FG10236</v>
          </cell>
          <cell r="B221" t="str">
            <v>DELTABOND LB342A (100 KGS) N100กก/ถังEP195</v>
          </cell>
          <cell r="C221" t="str">
            <v>WATBASE</v>
          </cell>
          <cell r="D221" t="str">
            <v>E</v>
          </cell>
          <cell r="E221" t="str">
            <v>ถัง</v>
          </cell>
          <cell r="F221">
            <v>1</v>
          </cell>
        </row>
        <row r="222">
          <cell r="A222" t="str">
            <v>FG10237</v>
          </cell>
          <cell r="B222" t="str">
            <v>DELTABOND LB349(2501594) (50 KGS) N50กก/ถัง</v>
          </cell>
          <cell r="C222" t="str">
            <v>WATBASE</v>
          </cell>
          <cell r="D222" t="str">
            <v>E</v>
          </cell>
          <cell r="E222" t="str">
            <v>ถัง</v>
          </cell>
          <cell r="F222">
            <v>1</v>
          </cell>
        </row>
        <row r="223">
          <cell r="A223" t="str">
            <v>FG10238</v>
          </cell>
          <cell r="B223" t="str">
            <v>DELTABOND NR900 (200 KGS) N200กก/ถัง</v>
          </cell>
          <cell r="C223" t="str">
            <v>WATBASE</v>
          </cell>
          <cell r="D223" t="str">
            <v>E</v>
          </cell>
          <cell r="E223" t="str">
            <v>ถัง</v>
          </cell>
          <cell r="F223">
            <v>1</v>
          </cell>
        </row>
        <row r="224">
          <cell r="A224" t="str">
            <v>FG10239</v>
          </cell>
          <cell r="B224" t="str">
            <v>DELTABOND PK345 A(100 KGS) N100กก/ถังEP195</v>
          </cell>
          <cell r="C224" t="str">
            <v>WATBASE</v>
          </cell>
          <cell r="D224" t="str">
            <v>E</v>
          </cell>
          <cell r="E224" t="str">
            <v>ถัง</v>
          </cell>
          <cell r="F224">
            <v>1</v>
          </cell>
        </row>
        <row r="225">
          <cell r="A225" t="str">
            <v>FG10240</v>
          </cell>
          <cell r="B225" t="str">
            <v>DELTABOND PK347 (5 KGS) N5กก/กล่องCP04/AP112</v>
          </cell>
          <cell r="C225" t="str">
            <v>WATBASE</v>
          </cell>
          <cell r="D225" t="str">
            <v>E</v>
          </cell>
          <cell r="E225" t="str">
            <v>กล่อง</v>
          </cell>
          <cell r="F225">
            <v>1</v>
          </cell>
        </row>
        <row r="226">
          <cell r="A226" t="str">
            <v>FG10241</v>
          </cell>
          <cell r="B226" t="str">
            <v>DELTABOND PK347 (50 KGS) N50กก/กล่องAP188</v>
          </cell>
          <cell r="C226" t="str">
            <v>WATBASE</v>
          </cell>
          <cell r="D226" t="str">
            <v>E</v>
          </cell>
          <cell r="E226" t="str">
            <v>กล่อง</v>
          </cell>
          <cell r="F226">
            <v>1</v>
          </cell>
        </row>
        <row r="227">
          <cell r="A227" t="str">
            <v>FG10242</v>
          </cell>
          <cell r="B227" t="str">
            <v>DELTABOND PK354 (100 KGS) N100กก/ถังEP195</v>
          </cell>
          <cell r="C227" t="str">
            <v>WATBASE</v>
          </cell>
          <cell r="D227" t="str">
            <v>E</v>
          </cell>
          <cell r="E227" t="str">
            <v>ถัง</v>
          </cell>
          <cell r="F227">
            <v>1</v>
          </cell>
        </row>
        <row r="228">
          <cell r="A228" t="str">
            <v>FG10243</v>
          </cell>
          <cell r="B228" t="str">
            <v>DELTABOND PO307 (100 KGS) N100กก/ถังEP195</v>
          </cell>
          <cell r="C228" t="str">
            <v>WATBASE</v>
          </cell>
          <cell r="D228" t="str">
            <v>E</v>
          </cell>
          <cell r="E228" t="str">
            <v>ถัง</v>
          </cell>
          <cell r="F228">
            <v>1</v>
          </cell>
        </row>
        <row r="229">
          <cell r="A229" t="str">
            <v>FG10244</v>
          </cell>
          <cell r="B229" t="str">
            <v>DELTABOND PO307 (20 KGS.) N20กก/กล่องAP188</v>
          </cell>
          <cell r="C229" t="str">
            <v>WATBASE</v>
          </cell>
          <cell r="D229" t="str">
            <v>E</v>
          </cell>
          <cell r="E229" t="str">
            <v>กล่อง</v>
          </cell>
          <cell r="F229">
            <v>1</v>
          </cell>
        </row>
        <row r="230">
          <cell r="A230" t="str">
            <v>FG10245</v>
          </cell>
          <cell r="B230" t="str">
            <v>DELTABOND PO307(10 KGS.) N10กก/กล่องAP-112</v>
          </cell>
          <cell r="C230" t="str">
            <v>WATBASE</v>
          </cell>
          <cell r="D230" t="str">
            <v>E</v>
          </cell>
          <cell r="E230" t="str">
            <v>กล่อง</v>
          </cell>
          <cell r="F230">
            <v>1</v>
          </cell>
        </row>
        <row r="231">
          <cell r="A231" t="str">
            <v>FG10246</v>
          </cell>
          <cell r="B231" t="str">
            <v>DELTABOND PO307(50 KGS.) N50กก/ถังEP196</v>
          </cell>
          <cell r="C231" t="str">
            <v>WATBASE</v>
          </cell>
          <cell r="D231" t="str">
            <v>E</v>
          </cell>
          <cell r="E231" t="str">
            <v>ถัง</v>
          </cell>
          <cell r="F231">
            <v>1</v>
          </cell>
        </row>
        <row r="232">
          <cell r="A232" t="str">
            <v>FG10247</v>
          </cell>
          <cell r="B232" t="str">
            <v>DELTABOND PT333 (100 KGS) N100กก/ถังEP195</v>
          </cell>
          <cell r="C232" t="str">
            <v>WATBASE</v>
          </cell>
          <cell r="D232" t="str">
            <v>E</v>
          </cell>
          <cell r="E232" t="str">
            <v>ถัง</v>
          </cell>
          <cell r="F232">
            <v>1</v>
          </cell>
        </row>
        <row r="233">
          <cell r="A233" t="str">
            <v>FG10248</v>
          </cell>
          <cell r="B233" t="str">
            <v>DELTABOND PT333A (100 KGS) N100กก/ถัง</v>
          </cell>
          <cell r="C233" t="str">
            <v>WATBASE</v>
          </cell>
          <cell r="D233" t="str">
            <v>E</v>
          </cell>
          <cell r="E233" t="str">
            <v>ถัง</v>
          </cell>
          <cell r="F233">
            <v>1</v>
          </cell>
        </row>
        <row r="234">
          <cell r="A234" t="str">
            <v>FG10249</v>
          </cell>
          <cell r="B234" t="str">
            <v>DELTABOND SCW-160 (50 KGS) N50กก/ถังEP196</v>
          </cell>
          <cell r="C234" t="str">
            <v>WATBASE</v>
          </cell>
          <cell r="D234" t="str">
            <v>E</v>
          </cell>
          <cell r="E234" t="str">
            <v>ถัง</v>
          </cell>
          <cell r="F234">
            <v>1</v>
          </cell>
        </row>
        <row r="235">
          <cell r="A235" t="str">
            <v>FG10250</v>
          </cell>
          <cell r="B235" t="str">
            <v>DELTABOND SP401 (20 KGS) N20กก/กล่องAP188</v>
          </cell>
          <cell r="C235" t="str">
            <v>WATBASE</v>
          </cell>
          <cell r="D235" t="str">
            <v>E</v>
          </cell>
          <cell r="E235" t="str">
            <v>กล่อง</v>
          </cell>
          <cell r="F235">
            <v>1</v>
          </cell>
        </row>
        <row r="236">
          <cell r="A236" t="str">
            <v>FG10251</v>
          </cell>
          <cell r="B236" t="str">
            <v>DELTABOND SP401 (5 KGS) N5กก/กล่องCP04/AP112</v>
          </cell>
          <cell r="C236" t="str">
            <v>WATBASE</v>
          </cell>
          <cell r="D236" t="str">
            <v>E</v>
          </cell>
          <cell r="E236" t="str">
            <v>กล่อง</v>
          </cell>
          <cell r="F236">
            <v>1</v>
          </cell>
        </row>
        <row r="237">
          <cell r="A237" t="str">
            <v>FG10252</v>
          </cell>
          <cell r="B237" t="str">
            <v>DELTABOND SP401 (50 KGS) N50กก/ถังEP196</v>
          </cell>
          <cell r="C237" t="str">
            <v>WATBASE</v>
          </cell>
          <cell r="D237" t="str">
            <v>E</v>
          </cell>
          <cell r="E237" t="str">
            <v>ถัง</v>
          </cell>
          <cell r="F237">
            <v>1</v>
          </cell>
        </row>
        <row r="238">
          <cell r="A238" t="str">
            <v>FG10253</v>
          </cell>
          <cell r="B238" t="str">
            <v>DELTABOND SP402 (100 KGS) N100กก/ถังEP195</v>
          </cell>
          <cell r="C238" t="str">
            <v>WATBASE</v>
          </cell>
          <cell r="D238" t="str">
            <v>E</v>
          </cell>
          <cell r="E238" t="str">
            <v>ถัง</v>
          </cell>
          <cell r="F238">
            <v>1</v>
          </cell>
        </row>
        <row r="239">
          <cell r="A239" t="str">
            <v>FG10254</v>
          </cell>
          <cell r="B239" t="str">
            <v>DELTABOND SP402 (200 KGS.) N200กก/ถัง</v>
          </cell>
          <cell r="C239" t="str">
            <v>WATBASE</v>
          </cell>
          <cell r="D239" t="str">
            <v>E</v>
          </cell>
          <cell r="E239" t="str">
            <v>ถัง</v>
          </cell>
          <cell r="F239">
            <v>1</v>
          </cell>
        </row>
        <row r="240">
          <cell r="A240" t="str">
            <v>FG10255</v>
          </cell>
          <cell r="B240" t="str">
            <v>DELTABOND SP407 (100 KGS) N100กก/ถังEP195</v>
          </cell>
          <cell r="C240" t="str">
            <v>WATBASE</v>
          </cell>
          <cell r="D240" t="str">
            <v>E</v>
          </cell>
          <cell r="E240" t="str">
            <v>ถัง</v>
          </cell>
          <cell r="F240">
            <v>1</v>
          </cell>
        </row>
        <row r="241">
          <cell r="A241" t="str">
            <v>FG10256</v>
          </cell>
          <cell r="B241" t="str">
            <v>DELTABOND SP407 (20 KGS) N20กก/กล่องAP188</v>
          </cell>
          <cell r="C241" t="str">
            <v>WATBASE</v>
          </cell>
          <cell r="D241" t="str">
            <v>E</v>
          </cell>
          <cell r="E241" t="str">
            <v>กล่อง</v>
          </cell>
          <cell r="F241">
            <v>1</v>
          </cell>
        </row>
        <row r="242">
          <cell r="A242" t="str">
            <v>FG10257</v>
          </cell>
          <cell r="B242" t="str">
            <v>DELTABOND SP421 (100 KGS) N100กก/ถังEP195</v>
          </cell>
          <cell r="C242" t="str">
            <v>WATBASE</v>
          </cell>
          <cell r="D242" t="str">
            <v>E</v>
          </cell>
          <cell r="E242" t="str">
            <v>ถัง</v>
          </cell>
          <cell r="F242">
            <v>1</v>
          </cell>
        </row>
        <row r="243">
          <cell r="A243" t="str">
            <v>FG10258</v>
          </cell>
          <cell r="B243" t="str">
            <v>DELTABOND SP421 (20 KGS) N20กก/กล่องAP188</v>
          </cell>
          <cell r="C243" t="str">
            <v>WATBASE</v>
          </cell>
          <cell r="D243" t="str">
            <v>E</v>
          </cell>
          <cell r="E243" t="str">
            <v>กล่อง</v>
          </cell>
          <cell r="F243">
            <v>1</v>
          </cell>
        </row>
        <row r="244">
          <cell r="A244" t="str">
            <v>FG10259</v>
          </cell>
          <cell r="B244" t="str">
            <v>DELTABOND SP421 (5 KGS) N5กก/กล่อง CP04/AP112</v>
          </cell>
          <cell r="C244" t="str">
            <v>WATBASE</v>
          </cell>
          <cell r="D244" t="str">
            <v>E</v>
          </cell>
          <cell r="E244" t="str">
            <v>กล่อง</v>
          </cell>
          <cell r="F244">
            <v>1</v>
          </cell>
        </row>
        <row r="245">
          <cell r="A245" t="str">
            <v>FG10260</v>
          </cell>
          <cell r="B245" t="str">
            <v>DELTABOND SP426 (20 KGS) N20กก/ถัง CP01A</v>
          </cell>
          <cell r="C245" t="str">
            <v>WATBASE</v>
          </cell>
          <cell r="D245" t="str">
            <v>E</v>
          </cell>
          <cell r="E245" t="str">
            <v>ถัง</v>
          </cell>
          <cell r="F245">
            <v>1</v>
          </cell>
        </row>
        <row r="246">
          <cell r="A246" t="str">
            <v>FG10261</v>
          </cell>
          <cell r="B246" t="str">
            <v>DELTABOND SP426 (220 KGS) N220กก/ถัง</v>
          </cell>
          <cell r="C246" t="str">
            <v>WATBASE</v>
          </cell>
          <cell r="D246" t="str">
            <v>E</v>
          </cell>
          <cell r="E246" t="str">
            <v>ถัง</v>
          </cell>
          <cell r="F246">
            <v>1</v>
          </cell>
        </row>
        <row r="247">
          <cell r="A247" t="str">
            <v>FG10262</v>
          </cell>
          <cell r="B247" t="str">
            <v>DELTABOND SP426A (20 KGS) N20กก/ถังCP01A</v>
          </cell>
          <cell r="C247" t="str">
            <v>WATBASE</v>
          </cell>
          <cell r="D247" t="str">
            <v>E</v>
          </cell>
          <cell r="E247" t="str">
            <v>ถัง</v>
          </cell>
          <cell r="F247">
            <v>1</v>
          </cell>
        </row>
        <row r="248">
          <cell r="A248" t="str">
            <v>FG10263</v>
          </cell>
          <cell r="B248" t="str">
            <v>DELTABOND SP429 (100 KGS) N100กก/ถังEP195</v>
          </cell>
          <cell r="C248" t="str">
            <v>WATBASE</v>
          </cell>
          <cell r="D248" t="str">
            <v>E</v>
          </cell>
          <cell r="E248" t="str">
            <v>ถัง</v>
          </cell>
          <cell r="F248">
            <v>1</v>
          </cell>
        </row>
        <row r="249">
          <cell r="A249" t="str">
            <v>FG10264</v>
          </cell>
          <cell r="B249" t="str">
            <v>DELTABOND SP446 (100 KGS) N100กก/ถังEP195</v>
          </cell>
          <cell r="C249" t="str">
            <v>WATBASE</v>
          </cell>
          <cell r="D249" t="str">
            <v>E</v>
          </cell>
          <cell r="E249" t="str">
            <v>ถัง</v>
          </cell>
          <cell r="F249">
            <v>1</v>
          </cell>
        </row>
        <row r="250">
          <cell r="A250" t="str">
            <v>FG10265</v>
          </cell>
          <cell r="B250" t="str">
            <v>DELTABOND SP446 (20 KGS) N20กก/กล่องAP188</v>
          </cell>
          <cell r="C250" t="str">
            <v>WATBASE</v>
          </cell>
          <cell r="D250" t="str">
            <v>E</v>
          </cell>
          <cell r="E250" t="str">
            <v>กล่อง</v>
          </cell>
          <cell r="F250">
            <v>1</v>
          </cell>
        </row>
        <row r="251">
          <cell r="A251" t="str">
            <v>FG10266</v>
          </cell>
          <cell r="B251" t="str">
            <v>DELTABOND SP446A (100 KGS) N100กก/ถังEP195</v>
          </cell>
          <cell r="C251" t="str">
            <v>WATBASE</v>
          </cell>
          <cell r="D251" t="str">
            <v>E</v>
          </cell>
          <cell r="E251" t="str">
            <v>ถัง</v>
          </cell>
          <cell r="F251">
            <v>1</v>
          </cell>
        </row>
        <row r="252">
          <cell r="A252" t="str">
            <v>FG10267</v>
          </cell>
          <cell r="B252" t="str">
            <v>DELTABOND SP446A (20 KGS) N20กก/กล่องAP188</v>
          </cell>
          <cell r="C252" t="str">
            <v>WATBASE</v>
          </cell>
          <cell r="D252" t="str">
            <v>E</v>
          </cell>
          <cell r="E252" t="str">
            <v>กล่อง</v>
          </cell>
          <cell r="F252">
            <v>1</v>
          </cell>
        </row>
        <row r="253">
          <cell r="A253" t="str">
            <v>FG10268</v>
          </cell>
          <cell r="B253" t="str">
            <v>DELTABOND SP446A (5 KGS) N5กก/กล่องAP112</v>
          </cell>
          <cell r="C253" t="str">
            <v>WATBASE</v>
          </cell>
          <cell r="D253" t="str">
            <v>E</v>
          </cell>
          <cell r="E253" t="str">
            <v>กล่อง</v>
          </cell>
          <cell r="F253">
            <v>1</v>
          </cell>
        </row>
        <row r="254">
          <cell r="A254" t="str">
            <v>FG10269</v>
          </cell>
          <cell r="B254" t="str">
            <v>DELTABOND SP450 (200 KGS) N200กก/ถังTP09</v>
          </cell>
          <cell r="C254" t="str">
            <v>WATBASE</v>
          </cell>
          <cell r="D254" t="str">
            <v>E</v>
          </cell>
          <cell r="E254" t="str">
            <v>ถัง</v>
          </cell>
          <cell r="F254">
            <v>1</v>
          </cell>
        </row>
        <row r="255">
          <cell r="A255" t="str">
            <v>FG10270</v>
          </cell>
          <cell r="B255" t="str">
            <v>DELTABOND SP456 (20 KGS) N20กก/ถัง CP01A</v>
          </cell>
          <cell r="C255" t="str">
            <v>WATBASE</v>
          </cell>
          <cell r="D255" t="str">
            <v>E</v>
          </cell>
          <cell r="E255" t="str">
            <v>ถัง</v>
          </cell>
          <cell r="F255">
            <v>1</v>
          </cell>
        </row>
        <row r="256">
          <cell r="A256" t="str">
            <v>FG10271</v>
          </cell>
          <cell r="B256" t="str">
            <v>DELTABOND WW100 (100 KGS) N100กก/ถังEP195</v>
          </cell>
          <cell r="C256" t="str">
            <v>WATBASE</v>
          </cell>
          <cell r="D256" t="str">
            <v>E</v>
          </cell>
          <cell r="E256" t="str">
            <v>ถัง</v>
          </cell>
          <cell r="F256">
            <v>1</v>
          </cell>
        </row>
        <row r="257">
          <cell r="A257" t="str">
            <v>FG10272</v>
          </cell>
          <cell r="B257" t="str">
            <v>DELTABOND WW100 (200 KGS) N200กก/ถัง</v>
          </cell>
          <cell r="C257" t="str">
            <v>WATBASE</v>
          </cell>
          <cell r="D257" t="str">
            <v>E</v>
          </cell>
          <cell r="E257" t="str">
            <v>ถัง</v>
          </cell>
          <cell r="F257">
            <v>1</v>
          </cell>
        </row>
        <row r="258">
          <cell r="A258" t="str">
            <v>FG10273</v>
          </cell>
          <cell r="B258" t="str">
            <v>DELTABOND WW100 (50 KGS) N50กก/ถังEP196</v>
          </cell>
          <cell r="C258" t="str">
            <v>WATBASE</v>
          </cell>
          <cell r="D258" t="str">
            <v>E</v>
          </cell>
          <cell r="E258" t="str">
            <v>ถัง</v>
          </cell>
          <cell r="F258">
            <v>1</v>
          </cell>
        </row>
        <row r="259">
          <cell r="A259" t="str">
            <v>FG10274</v>
          </cell>
          <cell r="B259" t="str">
            <v>DELTABOND WW209 (100 KGS) N100กก/ถัง EP195</v>
          </cell>
          <cell r="C259" t="str">
            <v>WATBASE</v>
          </cell>
          <cell r="D259" t="str">
            <v>E</v>
          </cell>
          <cell r="E259" t="str">
            <v>ถัง</v>
          </cell>
          <cell r="F259">
            <v>1</v>
          </cell>
        </row>
        <row r="260">
          <cell r="A260" t="str">
            <v>FG10275</v>
          </cell>
          <cell r="B260" t="str">
            <v>DELTABOND WW209 (20 KGS.) N20กก/กล่องAP188</v>
          </cell>
          <cell r="C260" t="str">
            <v>WATBASE</v>
          </cell>
          <cell r="D260" t="str">
            <v>E</v>
          </cell>
          <cell r="E260" t="str">
            <v>กล่อง</v>
          </cell>
          <cell r="F260">
            <v>1</v>
          </cell>
        </row>
        <row r="261">
          <cell r="A261" t="str">
            <v>FG10276</v>
          </cell>
          <cell r="B261" t="str">
            <v>DELTABOND WW209 (50 KGS) N50กก/ถังEP196</v>
          </cell>
          <cell r="C261" t="str">
            <v>WATBASE</v>
          </cell>
          <cell r="D261" t="str">
            <v>E</v>
          </cell>
          <cell r="E261" t="str">
            <v>ถัง</v>
          </cell>
          <cell r="F261">
            <v>1</v>
          </cell>
        </row>
        <row r="262">
          <cell r="A262" t="str">
            <v>FG10277</v>
          </cell>
          <cell r="B262" t="str">
            <v>DELTABOND WW220 (100 KGS) N100กก/ถังEP195</v>
          </cell>
          <cell r="C262" t="str">
            <v>WATBASE</v>
          </cell>
          <cell r="D262" t="str">
            <v>E</v>
          </cell>
          <cell r="E262" t="str">
            <v>ถัง</v>
          </cell>
          <cell r="F262">
            <v>1</v>
          </cell>
        </row>
        <row r="263">
          <cell r="A263" t="str">
            <v>FG10278</v>
          </cell>
          <cell r="B263" t="str">
            <v>DELTABOND WW226 (10 KGS) N10กก/กล่องCP04</v>
          </cell>
          <cell r="C263" t="str">
            <v>WATBASE</v>
          </cell>
          <cell r="D263" t="str">
            <v>E</v>
          </cell>
          <cell r="E263" t="str">
            <v>กล่อง</v>
          </cell>
          <cell r="F263">
            <v>1</v>
          </cell>
        </row>
        <row r="264">
          <cell r="A264" t="str">
            <v>FG10279</v>
          </cell>
          <cell r="B264" t="str">
            <v>DELTABOND WW226 (50 KGS) N50กก/ถังEP196</v>
          </cell>
          <cell r="C264" t="str">
            <v>WATBASE</v>
          </cell>
          <cell r="D264" t="str">
            <v>E</v>
          </cell>
          <cell r="E264" t="str">
            <v>ถัง</v>
          </cell>
          <cell r="F264">
            <v>1</v>
          </cell>
        </row>
        <row r="265">
          <cell r="A265" t="str">
            <v>FG10280</v>
          </cell>
          <cell r="B265" t="str">
            <v>DELTABOND WW238 (50 KGS) N50กก/ถังEP196</v>
          </cell>
          <cell r="C265" t="str">
            <v>WATBASE</v>
          </cell>
          <cell r="D265" t="str">
            <v>E</v>
          </cell>
          <cell r="E265" t="str">
            <v>ถัง</v>
          </cell>
          <cell r="F265">
            <v>1</v>
          </cell>
        </row>
        <row r="266">
          <cell r="A266" t="str">
            <v>FG10281</v>
          </cell>
          <cell r="B266" t="str">
            <v>DELTABOND WW238(10 KGS.) N10กก/กล่องCP04</v>
          </cell>
          <cell r="C266" t="str">
            <v>WATBASE</v>
          </cell>
          <cell r="D266" t="str">
            <v>E</v>
          </cell>
          <cell r="E266" t="str">
            <v>กล่อง</v>
          </cell>
          <cell r="F266">
            <v>1</v>
          </cell>
        </row>
        <row r="267">
          <cell r="A267" t="str">
            <v>FG10282</v>
          </cell>
          <cell r="B267" t="str">
            <v>DELTABOND WW242 (100 KGS) N100กก/ถังEP195</v>
          </cell>
          <cell r="C267" t="str">
            <v>WATBASE</v>
          </cell>
          <cell r="D267" t="str">
            <v>E</v>
          </cell>
          <cell r="E267" t="str">
            <v>ถัง</v>
          </cell>
          <cell r="F267">
            <v>1</v>
          </cell>
        </row>
        <row r="268">
          <cell r="A268" t="str">
            <v>FG10283</v>
          </cell>
          <cell r="B268" t="str">
            <v>DELTABOND WW244 (100 KGS) N100กก/ถังEP195</v>
          </cell>
          <cell r="C268" t="str">
            <v>WATBASE</v>
          </cell>
          <cell r="D268" t="str">
            <v>E</v>
          </cell>
          <cell r="E268" t="str">
            <v>ถัง</v>
          </cell>
          <cell r="F268">
            <v>1</v>
          </cell>
        </row>
        <row r="269">
          <cell r="A269" t="str">
            <v>FG10284</v>
          </cell>
          <cell r="B269" t="str">
            <v>DEXTROSE MONOHYDRATE(ตัวหนังสือฟ้า)(25 K N25กก/ถุง</v>
          </cell>
          <cell r="C269" t="str">
            <v>FOOD</v>
          </cell>
          <cell r="D269" t="str">
            <v>W</v>
          </cell>
          <cell r="E269" t="str">
            <v>ถุง</v>
          </cell>
          <cell r="F269">
            <v>25</v>
          </cell>
        </row>
        <row r="270">
          <cell r="A270" t="str">
            <v>FG10285</v>
          </cell>
          <cell r="B270" t="str">
            <v>DEXTROSE MONOHYDRATE(ตัวหนังสือแดง)(25 K N25กก/ถุง</v>
          </cell>
          <cell r="C270" t="str">
            <v>FOOD</v>
          </cell>
          <cell r="D270" t="str">
            <v>W</v>
          </cell>
          <cell r="E270" t="str">
            <v>ถุง</v>
          </cell>
          <cell r="F270">
            <v>25</v>
          </cell>
        </row>
        <row r="271">
          <cell r="A271" t="str">
            <v>FG10286</v>
          </cell>
          <cell r="B271" t="str">
            <v>DISPERSING SUPER BLACK 300 (25 KGS) N25กก/ถุง</v>
          </cell>
          <cell r="C271" t="str">
            <v>TEXT</v>
          </cell>
          <cell r="D271" t="str">
            <v>W</v>
          </cell>
          <cell r="E271" t="str">
            <v>ถุง</v>
          </cell>
          <cell r="F271">
            <v>25</v>
          </cell>
        </row>
        <row r="272">
          <cell r="A272" t="str">
            <v>FG10287</v>
          </cell>
          <cell r="B272" t="str">
            <v>DISPERSOL BLACK CMD เคมีภัณฑ์ (25KGS) N25กก/กล่อง</v>
          </cell>
          <cell r="C272" t="str">
            <v>TEXT</v>
          </cell>
          <cell r="D272" t="str">
            <v>W</v>
          </cell>
          <cell r="E272" t="str">
            <v>กล่อง</v>
          </cell>
          <cell r="F272">
            <v>25</v>
          </cell>
        </row>
        <row r="273">
          <cell r="A273" t="str">
            <v>FG10288</v>
          </cell>
          <cell r="B273" t="str">
            <v>ENZYME BAT X-150S*เคมีภัณฑ์ (25 KGS) N25กก/ถุง</v>
          </cell>
          <cell r="C273" t="str">
            <v>TEXT</v>
          </cell>
          <cell r="D273" t="str">
            <v>W</v>
          </cell>
          <cell r="E273" t="str">
            <v>ถุง</v>
          </cell>
          <cell r="F273">
            <v>25</v>
          </cell>
        </row>
        <row r="274">
          <cell r="A274" t="str">
            <v>FG10289</v>
          </cell>
          <cell r="B274" t="str">
            <v>ENZYME BAT X-150Sเคมีภัณฑ์ (25 KGS) N25กก/ถุงTP04</v>
          </cell>
          <cell r="C274" t="str">
            <v>TEXT</v>
          </cell>
          <cell r="D274" t="str">
            <v>W</v>
          </cell>
          <cell r="E274" t="str">
            <v>ถุง</v>
          </cell>
          <cell r="F274">
            <v>25</v>
          </cell>
        </row>
        <row r="275">
          <cell r="A275" t="str">
            <v>FG10290</v>
          </cell>
          <cell r="B275" t="str">
            <v>EPOXY FILLER ชันฝรั่ง PART A+B (ชุด)(HOL N6.65กก/ชุด   A=4.2,B=2.45(HOLD)</v>
          </cell>
          <cell r="C275" t="str">
            <v>MISC</v>
          </cell>
          <cell r="D275" t="str">
            <v>E</v>
          </cell>
          <cell r="E275" t="str">
            <v>ชุด</v>
          </cell>
          <cell r="F275">
            <v>1</v>
          </cell>
        </row>
        <row r="276">
          <cell r="A276" t="str">
            <v>FG10291</v>
          </cell>
          <cell r="B276" t="str">
            <v>EPOXY RESIN (กาวใส)PARTA+B(ชุด) N3กก./ชุด A=2,B=1  EP100/EP101</v>
          </cell>
          <cell r="C276" t="str">
            <v>MISC</v>
          </cell>
          <cell r="D276" t="str">
            <v>E</v>
          </cell>
          <cell r="E276" t="str">
            <v>ชุด</v>
          </cell>
          <cell r="F276">
            <v>1</v>
          </cell>
        </row>
        <row r="277">
          <cell r="A277" t="str">
            <v>FG10292</v>
          </cell>
          <cell r="B277" t="str">
            <v>EPOXY-131 กาว (1 KG.) N1กก/ขวดสีขาวAP97AP-306</v>
          </cell>
          <cell r="C277" t="str">
            <v>HD</v>
          </cell>
          <cell r="D277" t="str">
            <v>E</v>
          </cell>
          <cell r="E277" t="str">
            <v>ขวด</v>
          </cell>
          <cell r="F277">
            <v>1</v>
          </cell>
        </row>
        <row r="278">
          <cell r="A278" t="str">
            <v>FG10293</v>
          </cell>
          <cell r="B278" t="str">
            <v>ER0101 Aกาว (1 KG.) N1กก/ขวด ใช้EPOXY131</v>
          </cell>
          <cell r="C278" t="str">
            <v>MISC</v>
          </cell>
          <cell r="D278" t="str">
            <v>E</v>
          </cell>
          <cell r="E278" t="str">
            <v>ขวด</v>
          </cell>
          <cell r="F278">
            <v>1</v>
          </cell>
        </row>
        <row r="279">
          <cell r="A279" t="str">
            <v>FG10294</v>
          </cell>
          <cell r="B279" t="str">
            <v>ER0101 Aกาว (5 KGS.) N5กก/กล EP-084</v>
          </cell>
          <cell r="C279" t="str">
            <v>MISC</v>
          </cell>
          <cell r="D279" t="str">
            <v>E</v>
          </cell>
          <cell r="E279" t="str">
            <v>กล.</v>
          </cell>
          <cell r="F279">
            <v>1</v>
          </cell>
        </row>
        <row r="280">
          <cell r="A280" t="str">
            <v>FG10295</v>
          </cell>
          <cell r="B280" t="str">
            <v>ER0101 Bกาว (1 KG.) N1กก/ขวด ใช้HARDENER131</v>
          </cell>
          <cell r="C280" t="str">
            <v>MISC</v>
          </cell>
          <cell r="D280" t="str">
            <v>E</v>
          </cell>
          <cell r="E280" t="str">
            <v>ขวด</v>
          </cell>
          <cell r="F280">
            <v>1</v>
          </cell>
        </row>
        <row r="281">
          <cell r="A281" t="str">
            <v>FG10296</v>
          </cell>
          <cell r="B281" t="str">
            <v>ER0101 Bกาว (5 KGS.) N5กก/กลEP084</v>
          </cell>
          <cell r="C281" t="str">
            <v>MISC</v>
          </cell>
          <cell r="D281" t="str">
            <v>E</v>
          </cell>
          <cell r="E281" t="str">
            <v>กล.</v>
          </cell>
          <cell r="F281">
            <v>1</v>
          </cell>
        </row>
        <row r="282">
          <cell r="A282" t="str">
            <v>FG10297</v>
          </cell>
          <cell r="B282" t="str">
            <v>ER0101 B*กาว(15 KGS) N15กก/ปี๊ปAP50A</v>
          </cell>
          <cell r="C282" t="str">
            <v>MISC</v>
          </cell>
          <cell r="D282" t="str">
            <v>E</v>
          </cell>
          <cell r="E282" t="str">
            <v>ปี๊ป</v>
          </cell>
          <cell r="F282">
            <v>1</v>
          </cell>
        </row>
        <row r="283">
          <cell r="A283" t="str">
            <v>FG10298</v>
          </cell>
          <cell r="B283" t="str">
            <v>ES-888(RoHS)กาว (14 KGS) N14กกปี๊ปAP101B</v>
          </cell>
          <cell r="C283" t="str">
            <v>YG</v>
          </cell>
          <cell r="D283" t="str">
            <v>E</v>
          </cell>
          <cell r="E283" t="str">
            <v>ปี๊ป</v>
          </cell>
          <cell r="F283">
            <v>1</v>
          </cell>
        </row>
        <row r="284">
          <cell r="A284" t="str">
            <v>FG10299</v>
          </cell>
          <cell r="B284" t="str">
            <v>EVA CLEAR 3400/3 (1 USG)(6กล) N3.1กก/กล</v>
          </cell>
          <cell r="C284" t="str">
            <v>MISC</v>
          </cell>
          <cell r="D284" t="str">
            <v>E</v>
          </cell>
          <cell r="E284" t="str">
            <v>กล.</v>
          </cell>
          <cell r="F284">
            <v>1</v>
          </cell>
        </row>
        <row r="285">
          <cell r="A285" t="str">
            <v>FG10300</v>
          </cell>
          <cell r="B285" t="str">
            <v>EVA CLEAR 3400/3(14 KGS.) EVA CLEAR 3400/3N12.8กกปี๊ปAP50AEP123</v>
          </cell>
          <cell r="C285" t="str">
            <v>MISC</v>
          </cell>
          <cell r="D285" t="str">
            <v>E</v>
          </cell>
          <cell r="E285" t="str">
            <v>ปี๊ป</v>
          </cell>
          <cell r="F285">
            <v>1</v>
          </cell>
        </row>
        <row r="286">
          <cell r="A286" t="str">
            <v>FG10301</v>
          </cell>
          <cell r="B286" t="str">
            <v>EVA CLEAR COAT3400 (1 USG) (6กล) N2.84กก/กลEP284/EP290</v>
          </cell>
          <cell r="C286" t="str">
            <v>MISC</v>
          </cell>
          <cell r="D286" t="str">
            <v>E</v>
          </cell>
          <cell r="E286" t="str">
            <v>กล.</v>
          </cell>
          <cell r="F286">
            <v>1</v>
          </cell>
        </row>
        <row r="287">
          <cell r="A287" t="str">
            <v>FG10302</v>
          </cell>
          <cell r="B287" t="str">
            <v>EVA CLEAR COAT3400* (1 USG) (6กล) N3.1กก/กล EP-284/EP-290</v>
          </cell>
          <cell r="C287" t="str">
            <v>MISC</v>
          </cell>
          <cell r="D287" t="str">
            <v>E</v>
          </cell>
          <cell r="E287" t="str">
            <v>กล.</v>
          </cell>
          <cell r="F287">
            <v>1</v>
          </cell>
        </row>
        <row r="288">
          <cell r="A288" t="str">
            <v>FG10303</v>
          </cell>
          <cell r="B288" t="str">
            <v>EVA HARDENER3400H(1 L.) (6กป) N720กรัม/กปลังละ6กปEP-285/EP163</v>
          </cell>
          <cell r="C288" t="str">
            <v>MISC</v>
          </cell>
          <cell r="D288" t="str">
            <v>E</v>
          </cell>
          <cell r="E288" t="str">
            <v>กป.</v>
          </cell>
          <cell r="F288">
            <v>1</v>
          </cell>
        </row>
        <row r="289">
          <cell r="A289" t="str">
            <v>FG10304</v>
          </cell>
          <cell r="B289" t="str">
            <v>EVA HARDENER3400H*(1 L.) (6กป) N790กรัม/กปEP285/EP291</v>
          </cell>
          <cell r="C289" t="str">
            <v>MISC</v>
          </cell>
          <cell r="D289" t="str">
            <v>E</v>
          </cell>
          <cell r="E289" t="str">
            <v>กป.</v>
          </cell>
          <cell r="F289">
            <v>1</v>
          </cell>
        </row>
        <row r="290">
          <cell r="A290" t="str">
            <v>FG10305</v>
          </cell>
          <cell r="B290" t="str">
            <v>EVA HARDENER3400H/3 (1 L.) (6กป) N790กรัม/กปลังละ6กป</v>
          </cell>
          <cell r="C290" t="str">
            <v>MISC</v>
          </cell>
          <cell r="D290" t="str">
            <v>E</v>
          </cell>
          <cell r="E290" t="str">
            <v>กป.</v>
          </cell>
          <cell r="F290">
            <v>1</v>
          </cell>
        </row>
        <row r="291">
          <cell r="A291" t="str">
            <v>FG10306</v>
          </cell>
          <cell r="B291" t="str">
            <v>FANTHOM C-999 (20 KGS) N20 กก./ถัง</v>
          </cell>
          <cell r="C291" t="str">
            <v>WATBASE</v>
          </cell>
          <cell r="D291" t="str">
            <v>E</v>
          </cell>
          <cell r="E291" t="str">
            <v>ถัง</v>
          </cell>
          <cell r="F291">
            <v>1</v>
          </cell>
        </row>
        <row r="292">
          <cell r="A292" t="str">
            <v>FG10307</v>
          </cell>
          <cell r="B292" t="str">
            <v>FANTHOM C-999(S) (20 KGS) N20กก/ถังCP03A</v>
          </cell>
          <cell r="C292" t="str">
            <v>WATBASE</v>
          </cell>
          <cell r="D292" t="str">
            <v>E</v>
          </cell>
          <cell r="E292" t="str">
            <v>ถัง</v>
          </cell>
          <cell r="F292">
            <v>1</v>
          </cell>
        </row>
        <row r="293">
          <cell r="A293" t="str">
            <v>FG10308</v>
          </cell>
          <cell r="B293" t="str">
            <v>FILLER CA-165 เคมีภัณฑ์ (120 KGS) N120กก/ถัง</v>
          </cell>
          <cell r="C293" t="str">
            <v>TANN</v>
          </cell>
          <cell r="D293" t="str">
            <v>W</v>
          </cell>
          <cell r="E293" t="str">
            <v>ถัง</v>
          </cell>
          <cell r="F293">
            <v>120</v>
          </cell>
        </row>
        <row r="294">
          <cell r="A294" t="str">
            <v>FG10309</v>
          </cell>
          <cell r="B294" t="str">
            <v>FLAVOUR 012 BLACK CURRANT (25 KGS) N25กก/ถัง</v>
          </cell>
          <cell r="C294" t="str">
            <v>FOOD</v>
          </cell>
          <cell r="D294" t="str">
            <v>W</v>
          </cell>
          <cell r="E294" t="str">
            <v>ถัง</v>
          </cell>
          <cell r="F294">
            <v>25</v>
          </cell>
        </row>
        <row r="295">
          <cell r="A295" t="str">
            <v>FG10310</v>
          </cell>
          <cell r="B295" t="str">
            <v>FLAVOUR 037 SALACIDER (1 KG.) N1กก/กล</v>
          </cell>
          <cell r="C295" t="str">
            <v>FOOD</v>
          </cell>
          <cell r="D295" t="str">
            <v>W</v>
          </cell>
          <cell r="E295" t="str">
            <v>กล.</v>
          </cell>
          <cell r="F295">
            <v>1</v>
          </cell>
        </row>
        <row r="296">
          <cell r="A296" t="str">
            <v>FG10311</v>
          </cell>
          <cell r="B296" t="str">
            <v>FLAVOUR 037 SALACIDER (5 KGS) N5กก/กล</v>
          </cell>
          <cell r="C296" t="str">
            <v>FOOD</v>
          </cell>
          <cell r="D296" t="str">
            <v>W</v>
          </cell>
          <cell r="E296" t="str">
            <v>กล.</v>
          </cell>
          <cell r="F296">
            <v>5</v>
          </cell>
        </row>
        <row r="297">
          <cell r="A297" t="str">
            <v>FG10312</v>
          </cell>
          <cell r="B297" t="str">
            <v>FLAVOUR 4047(BLUEBERRY) (20 KGS) N20กก/กล</v>
          </cell>
          <cell r="C297" t="str">
            <v>FOOD</v>
          </cell>
          <cell r="D297" t="str">
            <v>W</v>
          </cell>
          <cell r="E297" t="str">
            <v>กล.</v>
          </cell>
          <cell r="F297">
            <v>20</v>
          </cell>
        </row>
        <row r="298">
          <cell r="A298" t="str">
            <v>FG10313</v>
          </cell>
          <cell r="B298" t="str">
            <v>FLAVOUR 4047(BLUEBERRY) (5 KGS) N5กก/กล</v>
          </cell>
          <cell r="C298" t="str">
            <v>FOOD</v>
          </cell>
          <cell r="D298" t="str">
            <v>W</v>
          </cell>
          <cell r="E298" t="str">
            <v>กล.</v>
          </cell>
          <cell r="F298">
            <v>5</v>
          </cell>
        </row>
        <row r="299">
          <cell r="A299" t="str">
            <v>FG10314</v>
          </cell>
          <cell r="B299" t="str">
            <v>FLAVOUR APPLE 261283 (1 KG.) N1กก/กล</v>
          </cell>
          <cell r="C299" t="str">
            <v>FOOD</v>
          </cell>
          <cell r="D299" t="str">
            <v>W</v>
          </cell>
          <cell r="E299" t="str">
            <v>กล</v>
          </cell>
          <cell r="F299">
            <v>1</v>
          </cell>
        </row>
        <row r="300">
          <cell r="A300" t="str">
            <v>FG10315</v>
          </cell>
          <cell r="B300" t="str">
            <v>FLAVOUR APPLE 261283 (5 KGS) N5กก/กล</v>
          </cell>
          <cell r="C300" t="str">
            <v>FOOD</v>
          </cell>
          <cell r="D300" t="str">
            <v>W</v>
          </cell>
          <cell r="E300" t="str">
            <v>กล.</v>
          </cell>
          <cell r="F300">
            <v>5</v>
          </cell>
        </row>
        <row r="301">
          <cell r="A301" t="str">
            <v>FG10316</v>
          </cell>
          <cell r="B301" t="str">
            <v>FLAVOUR GARLIC 027 (5 KGS) N5กก/กล</v>
          </cell>
          <cell r="C301" t="str">
            <v>FOOD</v>
          </cell>
          <cell r="D301" t="str">
            <v>W</v>
          </cell>
          <cell r="E301" t="str">
            <v>กล.</v>
          </cell>
          <cell r="F301">
            <v>5</v>
          </cell>
        </row>
        <row r="302">
          <cell r="A302" t="str">
            <v>FG10317</v>
          </cell>
          <cell r="B302" t="str">
            <v>FLAVOUR GARLIC 036 (25 KGS) N25กก/ถัง</v>
          </cell>
          <cell r="C302" t="str">
            <v>FOOD</v>
          </cell>
          <cell r="D302" t="str">
            <v>W</v>
          </cell>
          <cell r="E302" t="str">
            <v>ถัง</v>
          </cell>
          <cell r="F302">
            <v>25</v>
          </cell>
        </row>
        <row r="303">
          <cell r="A303" t="str">
            <v>FG10318</v>
          </cell>
          <cell r="B303" t="str">
            <v>FLAVOUR HONEY ib 9015 (1 KG.) N1กก/กล</v>
          </cell>
          <cell r="C303" t="str">
            <v>FOOD</v>
          </cell>
          <cell r="D303" t="str">
            <v>W</v>
          </cell>
          <cell r="E303" t="str">
            <v>กล</v>
          </cell>
          <cell r="F303">
            <v>1</v>
          </cell>
        </row>
        <row r="304">
          <cell r="A304" t="str">
            <v>FG10319</v>
          </cell>
          <cell r="B304" t="str">
            <v>FLAVOUR LEMON CANDY 171299 (1 KG.) N1กก/กล</v>
          </cell>
          <cell r="C304" t="str">
            <v>FOOD</v>
          </cell>
          <cell r="D304" t="str">
            <v>W</v>
          </cell>
          <cell r="E304" t="str">
            <v>กล</v>
          </cell>
          <cell r="F304">
            <v>1</v>
          </cell>
        </row>
        <row r="305">
          <cell r="A305" t="str">
            <v>FG10320</v>
          </cell>
          <cell r="B305" t="str">
            <v>FLAVOUR LEMON CANDY 171299 (3 KGS) N3กก/กล</v>
          </cell>
          <cell r="C305" t="str">
            <v>FOOD</v>
          </cell>
          <cell r="D305" t="str">
            <v>W</v>
          </cell>
          <cell r="E305" t="str">
            <v>กล</v>
          </cell>
          <cell r="F305">
            <v>3</v>
          </cell>
        </row>
        <row r="306">
          <cell r="A306" t="str">
            <v>FG10321</v>
          </cell>
          <cell r="B306" t="str">
            <v>FLAVOUR LEMON CANDY 171299 (5 KGS) N5กก/กล</v>
          </cell>
          <cell r="C306" t="str">
            <v>FOOD</v>
          </cell>
          <cell r="D306" t="str">
            <v>W</v>
          </cell>
          <cell r="E306" t="str">
            <v>กล.</v>
          </cell>
          <cell r="F306">
            <v>5</v>
          </cell>
        </row>
        <row r="307">
          <cell r="A307" t="str">
            <v>FG10322</v>
          </cell>
          <cell r="B307" t="str">
            <v>FLAVOUR MILK 49004 (1 KG.) N1กก/กล</v>
          </cell>
          <cell r="C307" t="str">
            <v>FOOD</v>
          </cell>
          <cell r="D307" t="str">
            <v>W</v>
          </cell>
          <cell r="E307" t="str">
            <v>กล.</v>
          </cell>
          <cell r="F307">
            <v>1</v>
          </cell>
        </row>
        <row r="308">
          <cell r="A308" t="str">
            <v>FG10323</v>
          </cell>
          <cell r="B308" t="str">
            <v>FLAVOUR MILK 49004 (20 KGS) N20กก/กล</v>
          </cell>
          <cell r="C308" t="str">
            <v>FOOD</v>
          </cell>
          <cell r="D308" t="str">
            <v>W</v>
          </cell>
          <cell r="E308" t="str">
            <v>กล.</v>
          </cell>
          <cell r="F308">
            <v>20</v>
          </cell>
        </row>
        <row r="309">
          <cell r="A309" t="str">
            <v>FG10324</v>
          </cell>
          <cell r="B309" t="str">
            <v>FLAVOUR OIL ORANGE CP28397 (1 KG.) N1กก/กล</v>
          </cell>
          <cell r="C309" t="str">
            <v>FOOD</v>
          </cell>
          <cell r="D309" t="str">
            <v>W</v>
          </cell>
          <cell r="E309" t="str">
            <v>กล.</v>
          </cell>
          <cell r="F309">
            <v>1</v>
          </cell>
        </row>
        <row r="310">
          <cell r="A310" t="str">
            <v>FG10325</v>
          </cell>
          <cell r="B310" t="str">
            <v>FLAVOUR OIL ORANGE CP28397 (5 KGS) N5กก/กล</v>
          </cell>
          <cell r="C310" t="str">
            <v>FOOD</v>
          </cell>
          <cell r="D310" t="str">
            <v>W</v>
          </cell>
          <cell r="E310" t="str">
            <v>กล.</v>
          </cell>
          <cell r="F310">
            <v>5</v>
          </cell>
        </row>
        <row r="311">
          <cell r="A311" t="str">
            <v>FG10326</v>
          </cell>
          <cell r="B311" t="str">
            <v>FLAVOUR OYSTER 4006 (1 KG.) N1กก/กล</v>
          </cell>
          <cell r="C311" t="str">
            <v>FOOD</v>
          </cell>
          <cell r="D311" t="str">
            <v>W</v>
          </cell>
          <cell r="E311" t="str">
            <v>กล.</v>
          </cell>
          <cell r="F311">
            <v>1</v>
          </cell>
        </row>
        <row r="312">
          <cell r="A312" t="str">
            <v>FG10327</v>
          </cell>
          <cell r="B312" t="str">
            <v>FLAVOUR OYSTER 4006 (10 KGS.) N10กก/กล</v>
          </cell>
          <cell r="C312" t="str">
            <v>FOOD</v>
          </cell>
          <cell r="D312" t="str">
            <v>W</v>
          </cell>
          <cell r="E312" t="str">
            <v>กล.</v>
          </cell>
          <cell r="F312">
            <v>10</v>
          </cell>
        </row>
        <row r="313">
          <cell r="A313" t="str">
            <v>FG10328</v>
          </cell>
          <cell r="B313" t="str">
            <v>FLAVOUR OYSTER 4006 (20 KGS) N20กก/ถัง</v>
          </cell>
          <cell r="C313" t="str">
            <v>FOOD</v>
          </cell>
          <cell r="D313" t="str">
            <v>W</v>
          </cell>
          <cell r="E313" t="str">
            <v>ถัง</v>
          </cell>
          <cell r="F313">
            <v>20</v>
          </cell>
        </row>
        <row r="314">
          <cell r="A314" t="str">
            <v>FG10329</v>
          </cell>
          <cell r="B314" t="str">
            <v>FLAVOUR PINEAPPLE CANDY 21397 (1 KG.) N1กก/กล</v>
          </cell>
          <cell r="C314" t="str">
            <v>FOOD</v>
          </cell>
          <cell r="D314" t="str">
            <v>W</v>
          </cell>
          <cell r="E314" t="str">
            <v>กล.</v>
          </cell>
          <cell r="F314">
            <v>1</v>
          </cell>
        </row>
        <row r="315">
          <cell r="A315" t="str">
            <v>FG10330</v>
          </cell>
          <cell r="B315" t="str">
            <v>FLAVOUR PINEAPPLE CANDY 21397 (5 KGS) N5กก/กล</v>
          </cell>
          <cell r="C315" t="str">
            <v>FOOD</v>
          </cell>
          <cell r="D315" t="str">
            <v>W</v>
          </cell>
          <cell r="E315" t="str">
            <v>กล.</v>
          </cell>
          <cell r="F315">
            <v>5</v>
          </cell>
        </row>
        <row r="316">
          <cell r="A316" t="str">
            <v>FG10331</v>
          </cell>
          <cell r="B316" t="str">
            <v>FLAVOUR SBF MILK 2858 (20 KGS) N20กก/กล มาจากFLAVOUR MILK 49004</v>
          </cell>
          <cell r="C316" t="str">
            <v>FOOD</v>
          </cell>
          <cell r="D316" t="str">
            <v>W</v>
          </cell>
          <cell r="E316" t="str">
            <v>กล.</v>
          </cell>
          <cell r="F316">
            <v>20</v>
          </cell>
        </row>
        <row r="317">
          <cell r="A317" t="str">
            <v>FG10332</v>
          </cell>
          <cell r="B317" t="str">
            <v>FLAVOUR STRAWBERRY 69007(1 KG) N1กก/กล</v>
          </cell>
          <cell r="C317" t="str">
            <v>FOOD</v>
          </cell>
          <cell r="D317" t="str">
            <v>W</v>
          </cell>
          <cell r="E317" t="str">
            <v>กล.</v>
          </cell>
          <cell r="F317">
            <v>1</v>
          </cell>
        </row>
        <row r="318">
          <cell r="A318" t="str">
            <v>FG10333</v>
          </cell>
          <cell r="B318" t="str">
            <v>FLAVOUR STRAWBERRY 69007(5 KGS) N5กก/กล</v>
          </cell>
          <cell r="C318" t="str">
            <v>FOOD</v>
          </cell>
          <cell r="D318" t="str">
            <v>W</v>
          </cell>
          <cell r="E318" t="str">
            <v>กล.</v>
          </cell>
          <cell r="F318">
            <v>5</v>
          </cell>
        </row>
        <row r="319">
          <cell r="A319" t="str">
            <v>FG10334</v>
          </cell>
          <cell r="B319" t="str">
            <v>FLAVOUR WATER MELLON X00034 (1 KG.) N1กก/กล</v>
          </cell>
          <cell r="C319" t="str">
            <v>FOOD</v>
          </cell>
          <cell r="D319" t="str">
            <v>W</v>
          </cell>
          <cell r="E319" t="str">
            <v>กล</v>
          </cell>
          <cell r="F319">
            <v>1</v>
          </cell>
        </row>
        <row r="320">
          <cell r="A320" t="str">
            <v>FG10335</v>
          </cell>
          <cell r="B320" t="str">
            <v>FLAVOUR X00020 (1 KG.) N1กก/กล</v>
          </cell>
          <cell r="C320" t="str">
            <v>FOOD</v>
          </cell>
          <cell r="D320" t="str">
            <v>W</v>
          </cell>
          <cell r="E320" t="str">
            <v>กล</v>
          </cell>
          <cell r="F320">
            <v>1</v>
          </cell>
        </row>
        <row r="321">
          <cell r="A321" t="str">
            <v>FG10336</v>
          </cell>
          <cell r="B321" t="str">
            <v>FLO(โฟร์การ์ด) (17 KGS) N17กก/ถุง</v>
          </cell>
          <cell r="C321" t="str">
            <v>FOOD</v>
          </cell>
          <cell r="D321" t="str">
            <v>W</v>
          </cell>
          <cell r="E321" t="str">
            <v>ถุง</v>
          </cell>
          <cell r="F321">
            <v>17</v>
          </cell>
        </row>
        <row r="322">
          <cell r="A322" t="str">
            <v>FG10337</v>
          </cell>
          <cell r="B322" t="str">
            <v>FRUCTOSE 55% (25 KGS) N25กก/กล</v>
          </cell>
          <cell r="C322" t="str">
            <v>FOOD</v>
          </cell>
          <cell r="D322" t="str">
            <v>W</v>
          </cell>
          <cell r="E322" t="str">
            <v>กล.</v>
          </cell>
          <cell r="F322">
            <v>25</v>
          </cell>
        </row>
        <row r="323">
          <cell r="A323" t="str">
            <v>FG10338</v>
          </cell>
          <cell r="B323" t="str">
            <v>FT-002(20 KGS.) N20กก./ถัง CP 01A</v>
          </cell>
          <cell r="C323" t="str">
            <v>WATBASE</v>
          </cell>
          <cell r="D323" t="str">
            <v>E</v>
          </cell>
          <cell r="E323" t="str">
            <v>ถัง</v>
          </cell>
          <cell r="F323">
            <v>1</v>
          </cell>
        </row>
        <row r="324">
          <cell r="A324" t="str">
            <v>FG10339</v>
          </cell>
          <cell r="B324" t="str">
            <v>FT-002A (20 KGS) N20กก/ถังCP01A</v>
          </cell>
          <cell r="C324" t="str">
            <v>WATBASE</v>
          </cell>
          <cell r="D324" t="str">
            <v>E</v>
          </cell>
          <cell r="E324" t="str">
            <v>ถัง</v>
          </cell>
          <cell r="F324">
            <v>1</v>
          </cell>
        </row>
        <row r="325">
          <cell r="A325" t="str">
            <v>FG10340</v>
          </cell>
          <cell r="B325" t="str">
            <v>FT-003 (20 KGS) N20กก./ถัง CP01A</v>
          </cell>
          <cell r="C325" t="str">
            <v>WATBASE</v>
          </cell>
          <cell r="D325" t="str">
            <v>E</v>
          </cell>
          <cell r="E325" t="str">
            <v>ถัง</v>
          </cell>
          <cell r="F325">
            <v>1</v>
          </cell>
        </row>
        <row r="326">
          <cell r="A326" t="str">
            <v>FG10341</v>
          </cell>
          <cell r="B326" t="str">
            <v>FT-003(S)(20 KGS.) N20กก./ถัง CP01 A</v>
          </cell>
          <cell r="C326" t="str">
            <v>WATBASE</v>
          </cell>
          <cell r="D326" t="str">
            <v>E</v>
          </cell>
          <cell r="E326" t="str">
            <v>ถัง</v>
          </cell>
          <cell r="F326">
            <v>1</v>
          </cell>
        </row>
        <row r="327">
          <cell r="A327" t="str">
            <v>FG10342</v>
          </cell>
          <cell r="B327" t="str">
            <v>FT-005A (20 KGS) N20กก./ถังCP01A</v>
          </cell>
          <cell r="C327" t="str">
            <v>WATBASE</v>
          </cell>
          <cell r="D327" t="str">
            <v>E</v>
          </cell>
          <cell r="E327" t="str">
            <v>ถัง</v>
          </cell>
          <cell r="F327">
            <v>1</v>
          </cell>
        </row>
        <row r="328">
          <cell r="A328" t="str">
            <v>FG10343</v>
          </cell>
          <cell r="B328" t="str">
            <v>FT-006 (130 KGS.) N130กก./ถัง</v>
          </cell>
          <cell r="C328" t="str">
            <v>WATBASE</v>
          </cell>
          <cell r="D328" t="str">
            <v>E</v>
          </cell>
          <cell r="E328" t="str">
            <v>ถัง</v>
          </cell>
          <cell r="F328">
            <v>1</v>
          </cell>
        </row>
        <row r="329">
          <cell r="A329" t="str">
            <v>FG10344</v>
          </cell>
          <cell r="B329" t="str">
            <v>FT-006 (20 KGS) N20กก/ถัง CP01A</v>
          </cell>
          <cell r="C329" t="str">
            <v>WATBASE</v>
          </cell>
          <cell r="D329" t="str">
            <v>E</v>
          </cell>
          <cell r="E329" t="str">
            <v>ถัง</v>
          </cell>
          <cell r="F329">
            <v>1</v>
          </cell>
        </row>
        <row r="330">
          <cell r="A330" t="str">
            <v>FG10345</v>
          </cell>
          <cell r="B330" t="str">
            <v>FT-006 LV (130 KGS.) N130กก/ถัง</v>
          </cell>
          <cell r="C330" t="str">
            <v>WATBASE</v>
          </cell>
          <cell r="D330" t="str">
            <v>E</v>
          </cell>
          <cell r="E330" t="str">
            <v>ถัง</v>
          </cell>
          <cell r="F330">
            <v>1</v>
          </cell>
        </row>
        <row r="331">
          <cell r="A331" t="str">
            <v>FG10346</v>
          </cell>
          <cell r="B331" t="str">
            <v>FT-009 (20 KGS) N20กก/ถัง</v>
          </cell>
          <cell r="C331" t="str">
            <v>WATBASE</v>
          </cell>
          <cell r="D331" t="str">
            <v>E</v>
          </cell>
          <cell r="E331" t="str">
            <v>ถัง</v>
          </cell>
          <cell r="F331">
            <v>1</v>
          </cell>
        </row>
        <row r="332">
          <cell r="A332" t="str">
            <v>FG10347</v>
          </cell>
          <cell r="B332" t="str">
            <v>FULL CREAM MILK (HOLLAND) (25 KGS) N25กก/ถุง</v>
          </cell>
          <cell r="C332" t="str">
            <v>FOOD</v>
          </cell>
          <cell r="D332" t="str">
            <v>W</v>
          </cell>
          <cell r="E332" t="str">
            <v>ถุง</v>
          </cell>
          <cell r="F332">
            <v>25</v>
          </cell>
        </row>
        <row r="333">
          <cell r="A333" t="str">
            <v>FG10348</v>
          </cell>
          <cell r="B333" t="str">
            <v>G-430* กาว(12 KGSรป) N10.8กก/ปี๊ป เนื้อA-90 AP50A</v>
          </cell>
          <cell r="C333" t="str">
            <v>GRAFTED</v>
          </cell>
          <cell r="D333" t="str">
            <v>E</v>
          </cell>
          <cell r="E333" t="str">
            <v>ปี๊ป</v>
          </cell>
          <cell r="F333">
            <v>1</v>
          </cell>
        </row>
        <row r="334">
          <cell r="A334" t="str">
            <v>FG10349</v>
          </cell>
          <cell r="B334" t="str">
            <v>G-600* กาว(12 KGSรป) N10.8กก/ปี๊ปAP50A เนื้อNP-600A</v>
          </cell>
          <cell r="C334" t="str">
            <v>GRAFTED</v>
          </cell>
          <cell r="D334" t="str">
            <v>E</v>
          </cell>
          <cell r="E334" t="str">
            <v>ปี๊ป</v>
          </cell>
          <cell r="F334">
            <v>1</v>
          </cell>
        </row>
        <row r="335">
          <cell r="A335" t="str">
            <v>FG10350</v>
          </cell>
          <cell r="B335" t="str">
            <v>G-90* กาว(12 KGSรป) N10.8กก/ปี๊ปAP50A  เนื้อA-90</v>
          </cell>
          <cell r="C335" t="str">
            <v>GRAFTED</v>
          </cell>
          <cell r="D335" t="str">
            <v>E</v>
          </cell>
          <cell r="E335" t="str">
            <v>ปี๊ป</v>
          </cell>
          <cell r="F335">
            <v>1</v>
          </cell>
        </row>
        <row r="336">
          <cell r="A336" t="str">
            <v>FG10351</v>
          </cell>
          <cell r="B336" t="str">
            <v>GAMBIEAR CM เคมีภัณฑ์ (20 KGS) N20กก/ถุง</v>
          </cell>
          <cell r="C336" t="str">
            <v>TANN</v>
          </cell>
          <cell r="D336" t="str">
            <v>W</v>
          </cell>
          <cell r="E336" t="str">
            <v>ถุง</v>
          </cell>
          <cell r="F336">
            <v>20</v>
          </cell>
        </row>
        <row r="337">
          <cell r="A337" t="str">
            <v>FG10352</v>
          </cell>
          <cell r="B337" t="str">
            <v>GAMBIEAR CM เคมีภัณฑ์ (25 KGS) N25กก/ถุง</v>
          </cell>
          <cell r="C337" t="str">
            <v>TANN</v>
          </cell>
          <cell r="D337" t="str">
            <v>W</v>
          </cell>
          <cell r="E337" t="str">
            <v>ถุง</v>
          </cell>
          <cell r="F337">
            <v>25</v>
          </cell>
        </row>
        <row r="338">
          <cell r="A338" t="str">
            <v>FG10353</v>
          </cell>
          <cell r="B338" t="str">
            <v>GARBOIL 105 เคมีภัณฑ์ (120 KGS.) N120กก/ถัง</v>
          </cell>
          <cell r="C338" t="str">
            <v>TANN</v>
          </cell>
          <cell r="D338" t="str">
            <v>W</v>
          </cell>
          <cell r="E338" t="str">
            <v>ถัง</v>
          </cell>
          <cell r="F338">
            <v>120</v>
          </cell>
        </row>
        <row r="339">
          <cell r="A339" t="str">
            <v>FG10354</v>
          </cell>
          <cell r="B339" t="str">
            <v>GARBOIL 22-26 N เคมีภัณฑ์ (120 KGS) N120กก/ถัง</v>
          </cell>
          <cell r="C339" t="str">
            <v>TANN</v>
          </cell>
          <cell r="D339" t="str">
            <v>W</v>
          </cell>
          <cell r="E339" t="str">
            <v>ถัง</v>
          </cell>
          <cell r="F339">
            <v>120</v>
          </cell>
        </row>
        <row r="340">
          <cell r="A340" t="str">
            <v>FG10355</v>
          </cell>
          <cell r="B340" t="str">
            <v>GARBOIL BS เคมีภัณฑ์ (120 KGS.) N120กก/ถัง</v>
          </cell>
          <cell r="C340" t="str">
            <v>TANN</v>
          </cell>
          <cell r="D340" t="str">
            <v>W</v>
          </cell>
          <cell r="E340" t="str">
            <v>ถัง</v>
          </cell>
          <cell r="F340">
            <v>120</v>
          </cell>
        </row>
        <row r="341">
          <cell r="A341" t="str">
            <v>FG10356</v>
          </cell>
          <cell r="B341" t="str">
            <v>GARBOIL FC เคมีภัณฑ์ (120 KGS.) N120กก/ถังTP06 (A-636)</v>
          </cell>
          <cell r="C341" t="str">
            <v>TANN</v>
          </cell>
          <cell r="D341" t="str">
            <v>W</v>
          </cell>
          <cell r="E341" t="str">
            <v>ถัง</v>
          </cell>
          <cell r="F341">
            <v>120</v>
          </cell>
        </row>
        <row r="342">
          <cell r="A342" t="str">
            <v>FG10357</v>
          </cell>
          <cell r="B342" t="str">
            <v>GARBOIL FCT เคมีภัณฑ์ (120 KGS) N120กก/ถัง</v>
          </cell>
          <cell r="C342" t="str">
            <v>TANN</v>
          </cell>
          <cell r="D342" t="str">
            <v>W</v>
          </cell>
          <cell r="E342" t="str">
            <v>ถัง</v>
          </cell>
          <cell r="F342">
            <v>120</v>
          </cell>
        </row>
        <row r="343">
          <cell r="A343" t="str">
            <v>FG10358</v>
          </cell>
          <cell r="B343" t="str">
            <v>GARBOIL FCT เคมีภัณฑ์ (20 KGS.) N20กก/กล</v>
          </cell>
          <cell r="C343" t="str">
            <v>TANN</v>
          </cell>
          <cell r="D343" t="str">
            <v>W</v>
          </cell>
          <cell r="E343" t="str">
            <v>กล.</v>
          </cell>
          <cell r="F343">
            <v>20</v>
          </cell>
        </row>
        <row r="344">
          <cell r="A344" t="str">
            <v>FG10359</v>
          </cell>
          <cell r="B344" t="str">
            <v>GCR-10 H* น้ำยาเคมี (3 KGS) N3กก/กล AP63</v>
          </cell>
          <cell r="C344" t="str">
            <v>PRIMER</v>
          </cell>
          <cell r="D344" t="str">
            <v>E</v>
          </cell>
          <cell r="E344" t="str">
            <v>กล.</v>
          </cell>
          <cell r="F344">
            <v>1</v>
          </cell>
        </row>
        <row r="345">
          <cell r="A345" t="str">
            <v>FG10360</v>
          </cell>
          <cell r="B345" t="str">
            <v>GCR-2560 Bกาว(16 KGS) N16กก/ปี๊ปAP107</v>
          </cell>
          <cell r="C345" t="str">
            <v>GRAFTED</v>
          </cell>
          <cell r="D345" t="str">
            <v>E</v>
          </cell>
          <cell r="E345" t="str">
            <v>ปี๊ป</v>
          </cell>
          <cell r="F345">
            <v>1</v>
          </cell>
        </row>
        <row r="346">
          <cell r="A346" t="str">
            <v>FG10361</v>
          </cell>
          <cell r="B346" t="str">
            <v>GCR-2560 กาว(16 KGS) N16กก/ปี๊ปAP107</v>
          </cell>
          <cell r="C346" t="str">
            <v>GRAFTED</v>
          </cell>
          <cell r="D346" t="str">
            <v>E</v>
          </cell>
          <cell r="E346" t="str">
            <v>ปี๊ป</v>
          </cell>
          <cell r="F346">
            <v>1</v>
          </cell>
        </row>
        <row r="347">
          <cell r="A347" t="str">
            <v>FG10362</v>
          </cell>
          <cell r="B347" t="str">
            <v>GCR-5900* กาว(15 KGS) N15กก/ปี๊ปAP50A เนื้อA69</v>
          </cell>
          <cell r="C347" t="str">
            <v>GRAFTED</v>
          </cell>
          <cell r="D347" t="str">
            <v>E</v>
          </cell>
          <cell r="E347" t="str">
            <v>ปี๊ป</v>
          </cell>
          <cell r="F347">
            <v>1</v>
          </cell>
        </row>
        <row r="348">
          <cell r="A348" t="str">
            <v>FG10363</v>
          </cell>
          <cell r="B348" t="str">
            <v>GIRO OF-73 เคมีภัณฑ์ (120 KGS) N120ก/ถังสูตรไทยโกTP06</v>
          </cell>
          <cell r="C348" t="str">
            <v>TANN</v>
          </cell>
          <cell r="D348" t="str">
            <v>W</v>
          </cell>
          <cell r="E348" t="str">
            <v>ถัง</v>
          </cell>
          <cell r="F348">
            <v>120</v>
          </cell>
        </row>
        <row r="349">
          <cell r="A349" t="str">
            <v>FG10364</v>
          </cell>
          <cell r="B349" t="str">
            <v>GIRO OF-73(N) เคมีภัณฑ์ (120 KGS) N120กก/ถัง</v>
          </cell>
          <cell r="C349" t="str">
            <v>TANN</v>
          </cell>
          <cell r="D349" t="str">
            <v>W</v>
          </cell>
          <cell r="E349" t="str">
            <v>ถัง</v>
          </cell>
          <cell r="F349">
            <v>120</v>
          </cell>
        </row>
        <row r="350">
          <cell r="A350" t="str">
            <v>FG10365</v>
          </cell>
          <cell r="B350" t="str">
            <v>GLUE 888 (W)(3 KGS)(6กล) N3กก/กลAP108/AP02</v>
          </cell>
          <cell r="C350" t="str">
            <v>YG</v>
          </cell>
          <cell r="D350" t="str">
            <v>E</v>
          </cell>
          <cell r="E350" t="str">
            <v>กล.</v>
          </cell>
          <cell r="F350">
            <v>1</v>
          </cell>
        </row>
        <row r="351">
          <cell r="A351" t="str">
            <v>FG10366</v>
          </cell>
          <cell r="B351" t="str">
            <v>GLUE 888 กาว (10 กกรวมปี๊ป) N8.8กก/ปี๊ปAP101B</v>
          </cell>
          <cell r="C351" t="str">
            <v>YG</v>
          </cell>
          <cell r="D351" t="str">
            <v>E</v>
          </cell>
          <cell r="E351" t="str">
            <v>ปี๊ป</v>
          </cell>
          <cell r="F351">
            <v>1</v>
          </cell>
        </row>
        <row r="352">
          <cell r="A352" t="str">
            <v>FG10367</v>
          </cell>
          <cell r="B352" t="str">
            <v>GLUE 888 กาว (10.5 กก.รวมปี๊ป) N9.3กก/ปี๊ปAP101B</v>
          </cell>
          <cell r="C352" t="str">
            <v>YG</v>
          </cell>
          <cell r="D352" t="str">
            <v>E</v>
          </cell>
          <cell r="E352" t="str">
            <v>ปี๊ป</v>
          </cell>
          <cell r="F352">
            <v>1</v>
          </cell>
        </row>
        <row r="353">
          <cell r="A353" t="str">
            <v>FG10368</v>
          </cell>
          <cell r="B353" t="str">
            <v>GLUE 888 กาว(11 KGS) N9.8กก/ปี๊ปAP101B</v>
          </cell>
          <cell r="C353" t="str">
            <v>YG</v>
          </cell>
          <cell r="D353" t="str">
            <v>E</v>
          </cell>
          <cell r="E353" t="str">
            <v>ปี๊ป</v>
          </cell>
          <cell r="F353">
            <v>1</v>
          </cell>
        </row>
        <row r="354">
          <cell r="A354" t="str">
            <v>FG10369</v>
          </cell>
          <cell r="B354" t="str">
            <v>GLUE 888 กาว(15 KGS) N13.8กก/ปี๊ปรป15กก AP101B</v>
          </cell>
          <cell r="C354" t="str">
            <v>YG</v>
          </cell>
          <cell r="D354" t="str">
            <v>E</v>
          </cell>
          <cell r="E354" t="str">
            <v>ปี๊ป</v>
          </cell>
          <cell r="F354">
            <v>1</v>
          </cell>
        </row>
        <row r="355">
          <cell r="A355" t="str">
            <v>FG10370</v>
          </cell>
          <cell r="B355" t="str">
            <v>GLUE 888 กาว(3 KGS)(6กล) N3กก/กลลังละ6กลAP108/AP02</v>
          </cell>
          <cell r="C355" t="str">
            <v>YG</v>
          </cell>
          <cell r="D355" t="str">
            <v>E</v>
          </cell>
          <cell r="E355" t="str">
            <v>กล.</v>
          </cell>
          <cell r="F355">
            <v>1</v>
          </cell>
        </row>
        <row r="356">
          <cell r="A356" t="str">
            <v>FG10371</v>
          </cell>
          <cell r="B356" t="str">
            <v>GLUE 888 กาว(กป)(12กป) N475กรัม/กป AP57/AP14</v>
          </cell>
          <cell r="C356" t="str">
            <v>YG</v>
          </cell>
          <cell r="D356" t="str">
            <v>E</v>
          </cell>
          <cell r="E356" t="str">
            <v>กป.</v>
          </cell>
          <cell r="F356">
            <v>1</v>
          </cell>
        </row>
        <row r="357">
          <cell r="A357" t="str">
            <v>FG10372</v>
          </cell>
          <cell r="B357" t="str">
            <v>GLUE K-13 (KISSBOND) (15 KGS.) N15กก/ปี๊ปAP46</v>
          </cell>
          <cell r="C357" t="str">
            <v>YG</v>
          </cell>
          <cell r="D357" t="str">
            <v>W</v>
          </cell>
          <cell r="E357" t="str">
            <v>ปี๊ป</v>
          </cell>
          <cell r="F357">
            <v>15</v>
          </cell>
        </row>
        <row r="358">
          <cell r="A358" t="str">
            <v>FG10373</v>
          </cell>
          <cell r="B358" t="str">
            <v>GLUE K-14 (KISSBOND)(15 KGS) N15กก/ปี๊ปAP46</v>
          </cell>
          <cell r="C358" t="str">
            <v>YG</v>
          </cell>
          <cell r="D358" t="str">
            <v>W</v>
          </cell>
          <cell r="E358" t="str">
            <v>ปี๊ป</v>
          </cell>
          <cell r="F358">
            <v>15</v>
          </cell>
        </row>
        <row r="359">
          <cell r="A359" t="str">
            <v>FG10374</v>
          </cell>
          <cell r="B359" t="str">
            <v>GLUE K-14 (KISSBOND)(600 G)(24กป) N600กรัม/กป</v>
          </cell>
          <cell r="C359" t="str">
            <v>YG</v>
          </cell>
          <cell r="D359" t="str">
            <v>E</v>
          </cell>
          <cell r="E359" t="str">
            <v>กป.</v>
          </cell>
          <cell r="F359">
            <v>1</v>
          </cell>
        </row>
        <row r="360">
          <cell r="A360" t="str">
            <v>FG10375</v>
          </cell>
          <cell r="B360" t="str">
            <v>GLUE K-14* (KISSBOND) (600 G)(24กป) N600กรัม/กปAP56/AP103</v>
          </cell>
          <cell r="C360" t="str">
            <v>YG</v>
          </cell>
          <cell r="D360" t="str">
            <v>E</v>
          </cell>
          <cell r="E360" t="str">
            <v>กป.</v>
          </cell>
          <cell r="F360">
            <v>1</v>
          </cell>
        </row>
        <row r="361">
          <cell r="A361" t="str">
            <v>FG10376</v>
          </cell>
          <cell r="B361" t="str">
            <v>GLUE K-2 (KISSBOND) (15 KGS) N15กก/ปี๊ปAP46</v>
          </cell>
          <cell r="C361" t="str">
            <v>YG</v>
          </cell>
          <cell r="D361" t="str">
            <v>W</v>
          </cell>
          <cell r="E361" t="str">
            <v>ปี๊ป</v>
          </cell>
          <cell r="F361">
            <v>15</v>
          </cell>
        </row>
        <row r="362">
          <cell r="A362" t="str">
            <v>FG10377</v>
          </cell>
          <cell r="B362" t="str">
            <v>GLUE K-20 (KISSBOND) (15 KGS) N15กก/ปี๊ปAP46</v>
          </cell>
          <cell r="C362" t="str">
            <v>YG</v>
          </cell>
          <cell r="D362" t="str">
            <v>W</v>
          </cell>
          <cell r="E362" t="str">
            <v>ปี๊ป</v>
          </cell>
          <cell r="F362">
            <v>15</v>
          </cell>
        </row>
        <row r="363">
          <cell r="A363" t="str">
            <v>FG10378</v>
          </cell>
          <cell r="B363" t="str">
            <v>GLUE K-4 (KISSBOND) (15 KGS.) N15กก/ปี๊ปAP46</v>
          </cell>
          <cell r="C363" t="str">
            <v>YG</v>
          </cell>
          <cell r="D363" t="str">
            <v>W</v>
          </cell>
          <cell r="E363" t="str">
            <v>ปี๊ป</v>
          </cell>
          <cell r="F363">
            <v>15</v>
          </cell>
        </row>
        <row r="364">
          <cell r="A364" t="str">
            <v>FG10379</v>
          </cell>
          <cell r="B364" t="str">
            <v>GLUE K-7 (KISSBOND) (15 KGS.) N15กก/ปี๊ปAP46</v>
          </cell>
          <cell r="C364" t="str">
            <v>YG</v>
          </cell>
          <cell r="D364" t="str">
            <v>W</v>
          </cell>
          <cell r="E364" t="str">
            <v>ปี๊ป</v>
          </cell>
          <cell r="F364">
            <v>15</v>
          </cell>
        </row>
        <row r="365">
          <cell r="A365" t="str">
            <v>FG10380</v>
          </cell>
          <cell r="B365" t="str">
            <v>GLUE K-8 (KISSBOND) (15 KGS) N15กก/ปี๊ปAP46</v>
          </cell>
          <cell r="C365" t="str">
            <v>YG</v>
          </cell>
          <cell r="D365" t="str">
            <v>W</v>
          </cell>
          <cell r="E365" t="str">
            <v>ปี๊ป</v>
          </cell>
          <cell r="F365">
            <v>15</v>
          </cell>
        </row>
        <row r="366">
          <cell r="A366" t="str">
            <v>FG10381</v>
          </cell>
          <cell r="B366" t="str">
            <v>GLUE KHV กาว (14 KGS) N14กก/ปี๊ปAP-107</v>
          </cell>
          <cell r="C366" t="str">
            <v>YG</v>
          </cell>
          <cell r="D366" t="str">
            <v>E</v>
          </cell>
          <cell r="E366" t="str">
            <v>ปี๊ป</v>
          </cell>
          <cell r="F366">
            <v>1</v>
          </cell>
        </row>
        <row r="367">
          <cell r="A367" t="str">
            <v>FG10382</v>
          </cell>
          <cell r="B367" t="str">
            <v>GLUE NL* กาว (14 KGS) N13.8กก/รป15กก.AP50A</v>
          </cell>
          <cell r="C367" t="str">
            <v>YG</v>
          </cell>
          <cell r="D367" t="str">
            <v>E</v>
          </cell>
          <cell r="E367" t="str">
            <v>ปี๊ป</v>
          </cell>
          <cell r="F367">
            <v>1</v>
          </cell>
        </row>
        <row r="368">
          <cell r="A368" t="str">
            <v>FG10383</v>
          </cell>
          <cell r="B368" t="str">
            <v>GLUE O (12 KGS.) N11.กก/ปี๊ปAP51</v>
          </cell>
          <cell r="C368" t="str">
            <v>YG</v>
          </cell>
          <cell r="D368" t="str">
            <v>E</v>
          </cell>
          <cell r="E368" t="str">
            <v>ปี๊ป</v>
          </cell>
          <cell r="F368">
            <v>1</v>
          </cell>
        </row>
        <row r="369">
          <cell r="A369" t="str">
            <v>FG10384</v>
          </cell>
          <cell r="B369" t="str">
            <v>GLUE STICK CLEAR WHITE 101M(7.4MMX150MM) N25กก/กล่อง</v>
          </cell>
          <cell r="C369" t="str">
            <v>HOTMELT</v>
          </cell>
          <cell r="D369" t="str">
            <v>E</v>
          </cell>
          <cell r="E369" t="str">
            <v>กล่อง</v>
          </cell>
          <cell r="F369">
            <v>1</v>
          </cell>
        </row>
        <row r="370">
          <cell r="A370" t="str">
            <v>FG10385</v>
          </cell>
          <cell r="B370" t="str">
            <v>GLUE W กาว (15 KGS) N15กก/ปี๊ปAP107</v>
          </cell>
          <cell r="C370" t="str">
            <v>YG</v>
          </cell>
          <cell r="D370" t="str">
            <v>E</v>
          </cell>
          <cell r="E370" t="str">
            <v>ปี๊ป</v>
          </cell>
          <cell r="F370">
            <v>1</v>
          </cell>
        </row>
        <row r="371">
          <cell r="A371" t="str">
            <v>FG10386</v>
          </cell>
          <cell r="B371" t="str">
            <v>GLUE W กาว (170 KGS) N170กก/ถังD1</v>
          </cell>
          <cell r="C371" t="str">
            <v>YG</v>
          </cell>
          <cell r="D371" t="str">
            <v>E</v>
          </cell>
          <cell r="E371" t="str">
            <v>ถัง</v>
          </cell>
          <cell r="F371">
            <v>1</v>
          </cell>
        </row>
        <row r="372">
          <cell r="A372" t="str">
            <v>FG10387</v>
          </cell>
          <cell r="B372" t="str">
            <v>GLUE กาวยาง A-111* (15 KGS.) N13.8กก/รป15AP50A</v>
          </cell>
          <cell r="C372" t="str">
            <v>YG</v>
          </cell>
          <cell r="D372" t="str">
            <v>E</v>
          </cell>
          <cell r="E372" t="str">
            <v>ปี๊ป</v>
          </cell>
          <cell r="F372">
            <v>1</v>
          </cell>
        </row>
        <row r="373">
          <cell r="A373" t="str">
            <v>FG10388</v>
          </cell>
          <cell r="B373" t="str">
            <v>GLUE กาวยางA-111 (3 KGS.)(3 กล) N3กก/กล</v>
          </cell>
          <cell r="C373" t="str">
            <v>YG</v>
          </cell>
          <cell r="D373" t="str">
            <v>E</v>
          </cell>
          <cell r="E373" t="str">
            <v>กล.</v>
          </cell>
          <cell r="F373">
            <v>1</v>
          </cell>
        </row>
        <row r="374">
          <cell r="A374" t="str">
            <v>FG10389</v>
          </cell>
          <cell r="B374" t="str">
            <v>GLUE กาวยางA-111(W) (12กป) N600กรัมลังละ12กปAP109/AP117(กล่อง)</v>
          </cell>
          <cell r="C374" t="str">
            <v>YG</v>
          </cell>
          <cell r="D374" t="str">
            <v>E</v>
          </cell>
          <cell r="E374" t="str">
            <v>กป.</v>
          </cell>
          <cell r="F374">
            <v>1</v>
          </cell>
        </row>
        <row r="375">
          <cell r="A375" t="str">
            <v>FG10390</v>
          </cell>
          <cell r="B375" t="str">
            <v>GLUE กาวยางA-111* (12กป) N600กรัม/กป (กล่อง)</v>
          </cell>
          <cell r="C375" t="str">
            <v>YG</v>
          </cell>
          <cell r="D375" t="str">
            <v>E</v>
          </cell>
          <cell r="E375" t="str">
            <v>กป.</v>
          </cell>
          <cell r="F375">
            <v>1</v>
          </cell>
        </row>
        <row r="376">
          <cell r="A376" t="str">
            <v>FG10391</v>
          </cell>
          <cell r="B376" t="str">
            <v>GLUE กาวเหลือง NO.11 (170 KGS) N170กก/ถังD1</v>
          </cell>
          <cell r="C376" t="str">
            <v>YG</v>
          </cell>
          <cell r="D376" t="str">
            <v>E</v>
          </cell>
          <cell r="E376" t="str">
            <v>ถัง</v>
          </cell>
          <cell r="F376">
            <v>1</v>
          </cell>
        </row>
        <row r="377">
          <cell r="A377" t="str">
            <v>FG10392</v>
          </cell>
          <cell r="B377" t="str">
            <v>GLUE กาวเหลือง NO.11* (11 KGS) N9.8กก/ปี๊บAP50A</v>
          </cell>
          <cell r="C377" t="str">
            <v>YG</v>
          </cell>
          <cell r="D377" t="str">
            <v>E</v>
          </cell>
          <cell r="E377" t="str">
            <v>ปี๊ป</v>
          </cell>
          <cell r="F377">
            <v>1</v>
          </cell>
        </row>
        <row r="378">
          <cell r="A378" t="str">
            <v>FG10393</v>
          </cell>
          <cell r="B378" t="str">
            <v>GLUE กาวเหลือง NO.11* (15 KGS) N13.8กก/ปี๊ปAP50A</v>
          </cell>
          <cell r="C378" t="str">
            <v>YG</v>
          </cell>
          <cell r="D378" t="str">
            <v>E</v>
          </cell>
          <cell r="E378" t="str">
            <v>ปี๊ป</v>
          </cell>
          <cell r="F378">
            <v>1</v>
          </cell>
        </row>
        <row r="379">
          <cell r="A379" t="str">
            <v>FG10394</v>
          </cell>
          <cell r="B379" t="str">
            <v>GLUE กาวเหลือง(12กป) N500กรัม/กปเนื้อNRC818</v>
          </cell>
          <cell r="C379" t="str">
            <v>YG</v>
          </cell>
          <cell r="D379" t="str">
            <v>E</v>
          </cell>
          <cell r="E379" t="str">
            <v>กป.</v>
          </cell>
          <cell r="F379">
            <v>1</v>
          </cell>
        </row>
        <row r="380">
          <cell r="A380" t="str">
            <v>FG10395</v>
          </cell>
          <cell r="B380" t="str">
            <v>GLUE กาวเหลือง(170 KGS) N170 กก.ถัง D1 พ่นหน้าถังสีขาว</v>
          </cell>
          <cell r="C380" t="str">
            <v>YG</v>
          </cell>
          <cell r="D380" t="str">
            <v>E</v>
          </cell>
          <cell r="E380" t="str">
            <v>ถัง</v>
          </cell>
          <cell r="F380">
            <v>1</v>
          </cell>
        </row>
        <row r="381">
          <cell r="A381" t="str">
            <v>FG10396</v>
          </cell>
          <cell r="B381" t="str">
            <v>GLUE ตราดาว กาว (13 KGS) N11.8กก/ปี๊ปAP50A รป13กก</v>
          </cell>
          <cell r="C381" t="str">
            <v>YG</v>
          </cell>
          <cell r="D381" t="str">
            <v>E</v>
          </cell>
          <cell r="E381" t="str">
            <v>ปี๊ป</v>
          </cell>
          <cell r="F381">
            <v>1</v>
          </cell>
        </row>
        <row r="382">
          <cell r="A382" t="str">
            <v>FG10397</v>
          </cell>
          <cell r="B382" t="str">
            <v>GLUE ทาสกรีนW-837* กาว (13 KGS) N13กก/ปี๊ปAP50A</v>
          </cell>
          <cell r="C382" t="str">
            <v>YG</v>
          </cell>
          <cell r="D382" t="str">
            <v>E</v>
          </cell>
          <cell r="E382" t="str">
            <v>ปี๊ป</v>
          </cell>
          <cell r="F382">
            <v>1</v>
          </cell>
        </row>
        <row r="383">
          <cell r="A383" t="str">
            <v>FG10398</v>
          </cell>
          <cell r="B383" t="str">
            <v>GLUE นิโกร D-6 (12กป.) N490G.(โหล)AP58/AP14</v>
          </cell>
          <cell r="C383" t="str">
            <v>YG</v>
          </cell>
          <cell r="D383" t="str">
            <v>E</v>
          </cell>
          <cell r="E383" t="str">
            <v>กป.</v>
          </cell>
          <cell r="F383">
            <v>1</v>
          </cell>
        </row>
        <row r="384">
          <cell r="A384" t="str">
            <v>FG10399</v>
          </cell>
          <cell r="B384" t="str">
            <v>GLUE นิโกรD-6 N14กก./ปี๊ป AP51</v>
          </cell>
          <cell r="C384" t="str">
            <v>YG</v>
          </cell>
          <cell r="D384" t="str">
            <v>E</v>
          </cell>
          <cell r="E384" t="str">
            <v>ปี๊ป</v>
          </cell>
          <cell r="F384">
            <v>1</v>
          </cell>
        </row>
        <row r="385">
          <cell r="A385" t="str">
            <v>FG10400</v>
          </cell>
          <cell r="B385" t="str">
            <v>GLUE บอลลูน กาว (10 กก.รวมปี๊ป) N8.8กก/ปี๊ปAP51</v>
          </cell>
          <cell r="C385" t="str">
            <v>YG</v>
          </cell>
          <cell r="D385" t="str">
            <v>E</v>
          </cell>
          <cell r="E385" t="str">
            <v>ปี๊ป</v>
          </cell>
          <cell r="F385">
            <v>1</v>
          </cell>
        </row>
        <row r="386">
          <cell r="A386" t="str">
            <v>FG10401</v>
          </cell>
          <cell r="B386" t="str">
            <v>GLUE บอลลูน กาว (11 KGS.) N9.8กก/รป11กกAP101Bฉลากฟ้าเขียนฝา</v>
          </cell>
          <cell r="C386" t="str">
            <v>YG</v>
          </cell>
          <cell r="D386" t="str">
            <v>E</v>
          </cell>
          <cell r="E386" t="str">
            <v>ปี๊ป</v>
          </cell>
          <cell r="F386">
            <v>1</v>
          </cell>
        </row>
        <row r="387">
          <cell r="A387" t="str">
            <v>FG10402</v>
          </cell>
          <cell r="B387" t="str">
            <v>GLUE บอลลูน กาว (12 KGS.) N10.8กก/รป12กกAP101B</v>
          </cell>
          <cell r="C387" t="str">
            <v>YG</v>
          </cell>
          <cell r="D387" t="str">
            <v>E</v>
          </cell>
          <cell r="E387" t="str">
            <v>ปี๊ป</v>
          </cell>
          <cell r="F387">
            <v>1</v>
          </cell>
        </row>
        <row r="388">
          <cell r="A388" t="str">
            <v>FG10403</v>
          </cell>
          <cell r="B388" t="str">
            <v>GLUE บอลลูน กาว (15 KGS.) N13.8กก/รป15กกAP101Bฉลากเหลือง</v>
          </cell>
          <cell r="C388" t="str">
            <v>YG</v>
          </cell>
          <cell r="D388" t="str">
            <v>E</v>
          </cell>
          <cell r="E388" t="str">
            <v>ปี๊ป</v>
          </cell>
          <cell r="F388">
            <v>1</v>
          </cell>
        </row>
        <row r="389">
          <cell r="A389" t="str">
            <v>FG10404</v>
          </cell>
          <cell r="B389" t="str">
            <v>GLUE พิเศษนัมเบอร์เอ* N613กรัม/กปAP56/AP12(โหล)</v>
          </cell>
          <cell r="C389" t="str">
            <v>YG</v>
          </cell>
          <cell r="D389" t="str">
            <v>E</v>
          </cell>
          <cell r="E389" t="str">
            <v>กป.</v>
          </cell>
          <cell r="F389">
            <v>1</v>
          </cell>
        </row>
        <row r="390">
          <cell r="A390" t="str">
            <v>FG10405</v>
          </cell>
          <cell r="B390" t="str">
            <v>GLUE ลูกโลก (กป) N635กรัม/กปลังละ48กป/AP109/AP05นอกAP06ใน</v>
          </cell>
          <cell r="C390" t="str">
            <v>YG</v>
          </cell>
          <cell r="D390" t="str">
            <v>E</v>
          </cell>
          <cell r="E390" t="str">
            <v>กป.</v>
          </cell>
          <cell r="F390">
            <v>1</v>
          </cell>
        </row>
        <row r="391">
          <cell r="A391" t="str">
            <v>FG10406</v>
          </cell>
          <cell r="B391" t="str">
            <v>GLUE โค้ทเก่า N13.3 กก/รป14.5กก(NO.25)AP111</v>
          </cell>
          <cell r="C391" t="str">
            <v>YG</v>
          </cell>
          <cell r="D391" t="str">
            <v>E</v>
          </cell>
          <cell r="E391" t="str">
            <v>ปี๊ป</v>
          </cell>
          <cell r="F391">
            <v>1</v>
          </cell>
        </row>
        <row r="392">
          <cell r="A392" t="str">
            <v>FG10407</v>
          </cell>
          <cell r="B392" t="str">
            <v>GLUE โค้ทโหล N635กรัม/กป.(โหล)AP56/AP31</v>
          </cell>
          <cell r="C392" t="str">
            <v>YG</v>
          </cell>
          <cell r="D392" t="str">
            <v>E</v>
          </cell>
          <cell r="E392" t="str">
            <v>กป.</v>
          </cell>
          <cell r="F392">
            <v>1</v>
          </cell>
        </row>
        <row r="393">
          <cell r="A393" t="str">
            <v>FG10408</v>
          </cell>
          <cell r="B393" t="str">
            <v>GLUE โค้ทใหม่ N11.8 กก/ปี๊ปAP110 รป13กก.</v>
          </cell>
          <cell r="C393" t="str">
            <v>YG</v>
          </cell>
          <cell r="D393" t="str">
            <v>E</v>
          </cell>
          <cell r="E393" t="str">
            <v>ปี๊ป</v>
          </cell>
          <cell r="F393">
            <v>1</v>
          </cell>
        </row>
        <row r="394">
          <cell r="A394" t="str">
            <v>FG10410</v>
          </cell>
          <cell r="B394" t="str">
            <v>GRAPE FLAVOUR 066 (1 KG.) N1กก/กล</v>
          </cell>
          <cell r="C394" t="str">
            <v>FOOD</v>
          </cell>
          <cell r="D394" t="str">
            <v>W</v>
          </cell>
          <cell r="E394" t="str">
            <v>กล</v>
          </cell>
          <cell r="F394">
            <v>1</v>
          </cell>
        </row>
        <row r="395">
          <cell r="A395" t="str">
            <v>FG10411</v>
          </cell>
          <cell r="B395" t="str">
            <v>GREEN TEA MILK (1 KG) N1กก/ถุง</v>
          </cell>
          <cell r="C395" t="str">
            <v>FOOD</v>
          </cell>
          <cell r="D395" t="str">
            <v>W</v>
          </cell>
          <cell r="E395" t="str">
            <v>ถุง</v>
          </cell>
          <cell r="F395">
            <v>1</v>
          </cell>
        </row>
        <row r="396">
          <cell r="A396" t="str">
            <v>FG10412</v>
          </cell>
          <cell r="B396" t="str">
            <v>GREEN TEA POWDER (1 KG) N1กก/ถุง</v>
          </cell>
          <cell r="C396" t="str">
            <v>FOOD</v>
          </cell>
          <cell r="D396" t="str">
            <v>W</v>
          </cell>
          <cell r="E396" t="str">
            <v>ถุง</v>
          </cell>
          <cell r="F396">
            <v>1</v>
          </cell>
        </row>
        <row r="397">
          <cell r="A397" t="str">
            <v>FG10413</v>
          </cell>
          <cell r="B397" t="str">
            <v>GUAR GUM (1 KG.) N1กก/ถุง</v>
          </cell>
          <cell r="C397" t="str">
            <v>FOOD</v>
          </cell>
          <cell r="D397" t="str">
            <v>W</v>
          </cell>
          <cell r="E397" t="str">
            <v>ถุง</v>
          </cell>
          <cell r="F397">
            <v>1</v>
          </cell>
        </row>
        <row r="398">
          <cell r="A398" t="str">
            <v>FG10415</v>
          </cell>
          <cell r="B398" t="str">
            <v>GUAR GUM(500 G.) N500กรัม/ถุง</v>
          </cell>
          <cell r="C398" t="str">
            <v>FOOD</v>
          </cell>
          <cell r="D398" t="str">
            <v>E</v>
          </cell>
          <cell r="E398" t="str">
            <v>ถุง</v>
          </cell>
          <cell r="F398">
            <v>1</v>
          </cell>
        </row>
        <row r="399">
          <cell r="A399" t="str">
            <v>FG10416</v>
          </cell>
          <cell r="B399" t="str">
            <v>GUN 2K สีรองพื้นเทา P-41 (1 L) N1.4กก/กป</v>
          </cell>
          <cell r="C399" t="str">
            <v>MISC</v>
          </cell>
          <cell r="D399" t="str">
            <v>E</v>
          </cell>
          <cell r="E399" t="str">
            <v>กป.</v>
          </cell>
          <cell r="F399">
            <v>1</v>
          </cell>
        </row>
        <row r="400">
          <cell r="A400" t="str">
            <v>FG10417</v>
          </cell>
          <cell r="B400" t="str">
            <v>GUN 2K สีรองพื้นเหลือง P-41Y (1 L) N1.4กก/กป</v>
          </cell>
          <cell r="C400" t="str">
            <v>MISC</v>
          </cell>
          <cell r="D400" t="str">
            <v>E</v>
          </cell>
          <cell r="E400" t="str">
            <v>กป.</v>
          </cell>
          <cell r="F400">
            <v>1</v>
          </cell>
        </row>
        <row r="401">
          <cell r="A401" t="str">
            <v>FG10418</v>
          </cell>
          <cell r="B401" t="str">
            <v>GUN 2K สีรองพื้นเหลือง P-41Y/3 (1 USG) N4กก/กล</v>
          </cell>
          <cell r="C401" t="str">
            <v>MISC</v>
          </cell>
          <cell r="D401" t="str">
            <v>E</v>
          </cell>
          <cell r="E401" t="str">
            <v>กล.</v>
          </cell>
          <cell r="F401">
            <v>1</v>
          </cell>
        </row>
        <row r="402">
          <cell r="A402" t="str">
            <v>FG10419</v>
          </cell>
          <cell r="B402" t="str">
            <v>GUN 2K ฮาร์ดเดนเนอร์H-741 (0.83L) N800กรัม/กป</v>
          </cell>
          <cell r="C402" t="str">
            <v>MISC</v>
          </cell>
          <cell r="D402" t="str">
            <v>E</v>
          </cell>
          <cell r="E402" t="str">
            <v>กป.</v>
          </cell>
          <cell r="F402">
            <v>1</v>
          </cell>
        </row>
        <row r="403">
          <cell r="A403" t="str">
            <v>FG10420</v>
          </cell>
          <cell r="B403" t="str">
            <v>GUN 2K ฮาร์ดเดนเนอร์HP-41# (1 L.) N730กรัม/กป</v>
          </cell>
          <cell r="C403" t="str">
            <v>MISC</v>
          </cell>
          <cell r="D403" t="str">
            <v>E</v>
          </cell>
          <cell r="E403" t="str">
            <v>กป.</v>
          </cell>
          <cell r="F403">
            <v>1</v>
          </cell>
        </row>
        <row r="404">
          <cell r="A404" t="str">
            <v>FG10421</v>
          </cell>
          <cell r="B404" t="str">
            <v>GUN 2K ฮาร์ดเดนเนอร์HP-41(0.25L) N220กรัม/กป</v>
          </cell>
          <cell r="C404" t="str">
            <v>MISC</v>
          </cell>
          <cell r="D404" t="str">
            <v>E</v>
          </cell>
          <cell r="E404" t="str">
            <v>กป.</v>
          </cell>
          <cell r="F404">
            <v>1</v>
          </cell>
        </row>
        <row r="405">
          <cell r="A405" t="str">
            <v>FG10422</v>
          </cell>
          <cell r="B405" t="str">
            <v>GUN 2K ฮาร์ดเดนเนอร์HP-41/3(0.625 L.) N630กรัม/กป</v>
          </cell>
          <cell r="C405" t="str">
            <v>MISC</v>
          </cell>
          <cell r="D405" t="str">
            <v>E</v>
          </cell>
          <cell r="E405" t="str">
            <v>กป.</v>
          </cell>
          <cell r="F405">
            <v>1</v>
          </cell>
        </row>
        <row r="406">
          <cell r="A406" t="str">
            <v>FG10423</v>
          </cell>
          <cell r="B406" t="str">
            <v>GUN ทินเนอร์2 K (12 KGS.) N10.8กก/ปี๊ปAP50 รป12กก.</v>
          </cell>
          <cell r="C406" t="str">
            <v>THIN</v>
          </cell>
          <cell r="D406" t="str">
            <v>E</v>
          </cell>
          <cell r="E406" t="str">
            <v>ปี๊ป</v>
          </cell>
          <cell r="F406">
            <v>1</v>
          </cell>
        </row>
        <row r="407">
          <cell r="A407" t="str">
            <v>FG10424</v>
          </cell>
          <cell r="B407" t="str">
            <v>GUN ทินเนอร์2 K/3(12 KGS) N10.8กก/ปี๊ป</v>
          </cell>
          <cell r="C407" t="str">
            <v>THIN</v>
          </cell>
          <cell r="D407" t="str">
            <v>E</v>
          </cell>
          <cell r="E407" t="str">
            <v>ปี๊ป</v>
          </cell>
          <cell r="F407">
            <v>1</v>
          </cell>
        </row>
        <row r="408">
          <cell r="A408" t="str">
            <v>FG10425</v>
          </cell>
          <cell r="B408" t="str">
            <v>GUN ทินเนอร์2 K/3(3.5 LTS.) N2.86กก/กลAP63/EP136ลังละ6กล</v>
          </cell>
          <cell r="C408" t="str">
            <v>THIN</v>
          </cell>
          <cell r="D408" t="str">
            <v>E</v>
          </cell>
          <cell r="E408" t="str">
            <v>กล.</v>
          </cell>
          <cell r="F408">
            <v>1</v>
          </cell>
        </row>
        <row r="409">
          <cell r="A409" t="str">
            <v>FG10426</v>
          </cell>
          <cell r="B409" t="str">
            <v>GUN ทินเนอร์TH-100(140 KGS) N140กก/ถัง (ฝาแดง)</v>
          </cell>
          <cell r="C409" t="str">
            <v>THIN</v>
          </cell>
          <cell r="D409" t="str">
            <v>E</v>
          </cell>
          <cell r="E409" t="str">
            <v>ถัง</v>
          </cell>
          <cell r="F409">
            <v>1</v>
          </cell>
        </row>
        <row r="410">
          <cell r="A410" t="str">
            <v>FG10427</v>
          </cell>
          <cell r="B410" t="str">
            <v>GUN ทินเนอร์TH-100(10 KGS.) N8.8กก/ปี๊ปAP50/EP123</v>
          </cell>
          <cell r="C410" t="str">
            <v>THIN</v>
          </cell>
          <cell r="D410" t="str">
            <v>E</v>
          </cell>
          <cell r="E410" t="str">
            <v>ปี๊ป</v>
          </cell>
          <cell r="F410">
            <v>1</v>
          </cell>
        </row>
        <row r="411">
          <cell r="A411" t="str">
            <v>FG10428</v>
          </cell>
          <cell r="B411" t="str">
            <v>GUN ทินเนอร์TH-100(150 KGS.) N150กก/ถัง</v>
          </cell>
          <cell r="C411" t="str">
            <v>THIN</v>
          </cell>
          <cell r="D411" t="str">
            <v>E</v>
          </cell>
          <cell r="E411" t="str">
            <v>ถัง</v>
          </cell>
          <cell r="F411">
            <v>1</v>
          </cell>
        </row>
        <row r="412">
          <cell r="A412" t="str">
            <v>FG10429</v>
          </cell>
          <cell r="B412" t="str">
            <v>GUN ทินเนอร์TH-100(2 KGS) N1.7กก/กลAP63/EP136 รกล2กก.</v>
          </cell>
          <cell r="C412" t="str">
            <v>THIN</v>
          </cell>
          <cell r="D412" t="str">
            <v>E</v>
          </cell>
          <cell r="E412" t="str">
            <v>กล.</v>
          </cell>
          <cell r="F412">
            <v>1</v>
          </cell>
        </row>
        <row r="413">
          <cell r="A413" t="str">
            <v>FG10430</v>
          </cell>
          <cell r="B413" t="str">
            <v>GUN ทินเนอร์TH-100(2.3 KGS) N2กก/กลAP63/EP136</v>
          </cell>
          <cell r="C413" t="str">
            <v>THIN</v>
          </cell>
          <cell r="D413" t="str">
            <v>E</v>
          </cell>
          <cell r="E413" t="str">
            <v>กล.</v>
          </cell>
          <cell r="F413">
            <v>1</v>
          </cell>
        </row>
        <row r="414">
          <cell r="A414" t="str">
            <v>FG10431</v>
          </cell>
          <cell r="B414" t="str">
            <v>GUN ทินเนอร์TH-100/4 (150 KGS.) N150กก/ถัง</v>
          </cell>
          <cell r="C414" t="str">
            <v>THIN</v>
          </cell>
          <cell r="D414" t="str">
            <v>E</v>
          </cell>
          <cell r="E414" t="str">
            <v>ถัง</v>
          </cell>
          <cell r="F414">
            <v>1</v>
          </cell>
        </row>
        <row r="415">
          <cell r="A415" t="str">
            <v>FG10432</v>
          </cell>
          <cell r="B415" t="str">
            <v>GUN ทินเนอร์TH-103 (2.3 KGS.) N2กก/กลAP63/EP136</v>
          </cell>
          <cell r="C415" t="str">
            <v>THIN</v>
          </cell>
          <cell r="D415" t="str">
            <v>E</v>
          </cell>
          <cell r="E415" t="str">
            <v>กล.</v>
          </cell>
          <cell r="F415">
            <v>1</v>
          </cell>
        </row>
        <row r="416">
          <cell r="A416" t="str">
            <v>FG10433</v>
          </cell>
          <cell r="B416" t="str">
            <v>GUN ทินเนอร์TH-103(10 KGS.) N8.8กก/ปี๊ปAP50/EP123</v>
          </cell>
          <cell r="C416" t="str">
            <v>THIN</v>
          </cell>
          <cell r="D416" t="str">
            <v>E</v>
          </cell>
          <cell r="E416" t="str">
            <v>ปี๊ป</v>
          </cell>
          <cell r="F416">
            <v>1</v>
          </cell>
        </row>
        <row r="417">
          <cell r="A417" t="str">
            <v>FG10434</v>
          </cell>
          <cell r="B417" t="str">
            <v>GUN ทินเนอร์อคริลิค(11 KGS.) N9.8กก/ปี๊ป</v>
          </cell>
          <cell r="C417" t="str">
            <v>THIN</v>
          </cell>
          <cell r="D417" t="str">
            <v>E</v>
          </cell>
          <cell r="E417" t="str">
            <v>ปี๊ป</v>
          </cell>
          <cell r="F417">
            <v>1</v>
          </cell>
        </row>
        <row r="418">
          <cell r="A418" t="str">
            <v>FG10435</v>
          </cell>
          <cell r="B418" t="str">
            <v>GUN ทินเนอร์อคริลิค(2.3 KGS) N2กก/กล.</v>
          </cell>
          <cell r="C418" t="str">
            <v>THIN</v>
          </cell>
          <cell r="D418" t="str">
            <v>E</v>
          </cell>
          <cell r="E418" t="str">
            <v>กล.</v>
          </cell>
          <cell r="F418">
            <v>1</v>
          </cell>
        </row>
        <row r="419">
          <cell r="A419" t="str">
            <v>FG10436</v>
          </cell>
          <cell r="B419" t="str">
            <v>GUN ทินเนอร์อคริลิค(3 KGS) N2.7กก/กล รกล3กก.</v>
          </cell>
          <cell r="C419" t="str">
            <v>THIN</v>
          </cell>
          <cell r="D419" t="str">
            <v>E</v>
          </cell>
          <cell r="E419" t="str">
            <v>กล.</v>
          </cell>
          <cell r="F419">
            <v>1</v>
          </cell>
        </row>
        <row r="420">
          <cell r="A420" t="str">
            <v>FG10437</v>
          </cell>
          <cell r="B420" t="str">
            <v>HARDENER-131 กาว(1 KG) N1กก/ขวดสีแดงAP97</v>
          </cell>
          <cell r="C420" t="str">
            <v>HD</v>
          </cell>
          <cell r="D420" t="str">
            <v>E</v>
          </cell>
          <cell r="E420" t="str">
            <v>ขวด</v>
          </cell>
          <cell r="F420">
            <v>1</v>
          </cell>
        </row>
        <row r="421">
          <cell r="A421" t="str">
            <v>FG10438</v>
          </cell>
          <cell r="B421" t="str">
            <v>HIBOND A-11N (15 KGS) N15กก/ปี๊ปAP101B</v>
          </cell>
          <cell r="C421" t="str">
            <v>YG</v>
          </cell>
          <cell r="D421" t="str">
            <v>E</v>
          </cell>
          <cell r="E421" t="str">
            <v>ปี๊ป</v>
          </cell>
          <cell r="F421">
            <v>1</v>
          </cell>
        </row>
        <row r="422">
          <cell r="A422" t="str">
            <v>FG10439</v>
          </cell>
          <cell r="B422" t="str">
            <v>HIBOND A-11N (2.5 KGS) N2.5 กก/กป AP122/EP250</v>
          </cell>
          <cell r="C422" t="str">
            <v>YG</v>
          </cell>
          <cell r="D422" t="str">
            <v>E</v>
          </cell>
          <cell r="E422" t="str">
            <v>กป.</v>
          </cell>
          <cell r="F422">
            <v>1</v>
          </cell>
        </row>
        <row r="423">
          <cell r="A423" t="str">
            <v>FG10440</v>
          </cell>
          <cell r="B423" t="str">
            <v>HIBOND A-11N (2.5 KGS.) N2.5กก/กลAP63/AP19 ขาว</v>
          </cell>
          <cell r="C423" t="str">
            <v>YG</v>
          </cell>
          <cell r="D423" t="str">
            <v>E</v>
          </cell>
          <cell r="E423" t="str">
            <v>กล.</v>
          </cell>
          <cell r="F423">
            <v>1</v>
          </cell>
        </row>
        <row r="424">
          <cell r="A424" t="str">
            <v>FG10441</v>
          </cell>
          <cell r="B424" t="str">
            <v>HIBOND C-900 กาว (30 G) N30กรัม/หลอด ลังละ60หลอดAP86/AP41A,AP11</v>
          </cell>
          <cell r="C424" t="str">
            <v>HB</v>
          </cell>
          <cell r="D424" t="str">
            <v>E</v>
          </cell>
          <cell r="E424" t="str">
            <v>หลอด</v>
          </cell>
          <cell r="F424">
            <v>1</v>
          </cell>
        </row>
        <row r="425">
          <cell r="A425" t="str">
            <v>FG10442</v>
          </cell>
          <cell r="B425" t="str">
            <v>HIBOND C-900 กาว(50 G) N42กรัม/หลอด ลังละ60หลอดAP87/AP40A,AP10</v>
          </cell>
          <cell r="C425" t="str">
            <v>HB</v>
          </cell>
          <cell r="D425" t="str">
            <v>E</v>
          </cell>
          <cell r="E425" t="str">
            <v>หลอด</v>
          </cell>
          <cell r="F425">
            <v>1</v>
          </cell>
        </row>
        <row r="426">
          <cell r="A426" t="str">
            <v>FG10443</v>
          </cell>
          <cell r="B426" t="str">
            <v>HIBOND FLOOR WAX NO.1น้ำยาเคลือบพื้น(15 N13.5กก/ถัง</v>
          </cell>
          <cell r="C426" t="str">
            <v>MISC</v>
          </cell>
          <cell r="D426" t="str">
            <v>E</v>
          </cell>
          <cell r="E426" t="str">
            <v>ถัง</v>
          </cell>
          <cell r="F426">
            <v>1</v>
          </cell>
        </row>
        <row r="427">
          <cell r="A427" t="str">
            <v>FG10444</v>
          </cell>
          <cell r="B427" t="str">
            <v>HIBOND FLOOR WAX NO.1 น้ำยาเคลือบพื้น(7 N.2.6 กก./กป/EP303</v>
          </cell>
          <cell r="C427" t="str">
            <v>MISC</v>
          </cell>
          <cell r="D427" t="str">
            <v>E</v>
          </cell>
          <cell r="E427" t="str">
            <v>กป.</v>
          </cell>
          <cell r="F427">
            <v>1</v>
          </cell>
        </row>
        <row r="428">
          <cell r="A428" t="str">
            <v>FG10445</v>
          </cell>
          <cell r="B428" t="str">
            <v>HIBOND FLOOR WAX NO.2น้ำยาเคลือบพื้น(15 N13.5กก/ถังEP303/EP013</v>
          </cell>
          <cell r="C428" t="str">
            <v>MISC</v>
          </cell>
          <cell r="D428" t="str">
            <v>E</v>
          </cell>
          <cell r="E428" t="str">
            <v>ถัง</v>
          </cell>
          <cell r="F428">
            <v>1</v>
          </cell>
        </row>
        <row r="429">
          <cell r="A429" t="str">
            <v>FG10446</v>
          </cell>
          <cell r="B429" t="str">
            <v>HIBOND FLOOR WAX NO.2น้ำยาเคลือบพื้น (7 N.3 กก/กล</v>
          </cell>
          <cell r="C429" t="str">
            <v>MISC</v>
          </cell>
          <cell r="D429" t="str">
            <v>E</v>
          </cell>
          <cell r="E429" t="str">
            <v>กล.</v>
          </cell>
          <cell r="F429">
            <v>1</v>
          </cell>
        </row>
        <row r="430">
          <cell r="A430" t="str">
            <v>FG10447</v>
          </cell>
          <cell r="B430" t="str">
            <v>HIBOND น้ำยาขัดเงารถ(8 OZ) N230กรัม/ขวด(24)</v>
          </cell>
          <cell r="C430" t="str">
            <v>MISC</v>
          </cell>
          <cell r="D430" t="str">
            <v>E</v>
          </cell>
          <cell r="E430" t="str">
            <v>ขวด</v>
          </cell>
          <cell r="F430">
            <v>1</v>
          </cell>
        </row>
        <row r="431">
          <cell r="A431" t="str">
            <v>FG10448</v>
          </cell>
          <cell r="B431" t="str">
            <v>HIGH FRUCTOSE SYRUP (25 KGS) N25กก/กล</v>
          </cell>
          <cell r="C431" t="str">
            <v>FOOD</v>
          </cell>
          <cell r="D431" t="str">
            <v>W</v>
          </cell>
          <cell r="E431" t="str">
            <v>กล.</v>
          </cell>
          <cell r="F431">
            <v>25</v>
          </cell>
        </row>
        <row r="432">
          <cell r="A432" t="str">
            <v>FG10449</v>
          </cell>
          <cell r="B432" t="str">
            <v>HIGH FRUCTOSE SYRUP-42 (20 KGS) N20กก/กล</v>
          </cell>
          <cell r="C432" t="str">
            <v>FOOD</v>
          </cell>
          <cell r="D432" t="str">
            <v>W</v>
          </cell>
          <cell r="E432" t="str">
            <v>กล.</v>
          </cell>
          <cell r="F432">
            <v>20</v>
          </cell>
        </row>
        <row r="433">
          <cell r="A433" t="str">
            <v>FG10450</v>
          </cell>
          <cell r="B433" t="str">
            <v>HIGH FRUCTOSE SYRUP-42 (25 KGS) N25กก/กล</v>
          </cell>
          <cell r="C433" t="str">
            <v>FOOD</v>
          </cell>
          <cell r="D433" t="str">
            <v>W</v>
          </cell>
          <cell r="E433" t="str">
            <v>กล.</v>
          </cell>
          <cell r="F433">
            <v>25</v>
          </cell>
        </row>
        <row r="434">
          <cell r="A434" t="str">
            <v>FG10451</v>
          </cell>
          <cell r="B434" t="str">
            <v>ICETECH 8888 (20 KGS) N20กก/ถังCP01/BG9</v>
          </cell>
          <cell r="C434" t="str">
            <v>WATBASE</v>
          </cell>
          <cell r="D434" t="str">
            <v>W</v>
          </cell>
          <cell r="E434" t="str">
            <v>ถัง</v>
          </cell>
          <cell r="F434">
            <v>20</v>
          </cell>
        </row>
        <row r="435">
          <cell r="A435" t="str">
            <v>FG10452</v>
          </cell>
          <cell r="B435" t="str">
            <v>ICETECH SM-104 B (20 KGS) N20กก/ถังCP01A</v>
          </cell>
          <cell r="C435" t="str">
            <v>WATBASE</v>
          </cell>
          <cell r="D435" t="str">
            <v>W</v>
          </cell>
          <cell r="E435" t="str">
            <v>ถัง</v>
          </cell>
          <cell r="F435">
            <v>20</v>
          </cell>
        </row>
        <row r="436">
          <cell r="A436" t="str">
            <v>FG10453</v>
          </cell>
          <cell r="B436" t="str">
            <v>ICETECH SM-104(A)(2501592) (20 KGS) N20กก/ถังCP01A/BG9</v>
          </cell>
          <cell r="C436" t="str">
            <v>WATBASE</v>
          </cell>
          <cell r="D436" t="str">
            <v>W</v>
          </cell>
          <cell r="E436" t="str">
            <v>ถัง</v>
          </cell>
          <cell r="F436">
            <v>20</v>
          </cell>
        </row>
        <row r="437">
          <cell r="A437" t="str">
            <v>FG10454</v>
          </cell>
          <cell r="B437" t="str">
            <v>ICETECH SM-109 (130 KGS) N130 กก/ถัง</v>
          </cell>
          <cell r="C437" t="str">
            <v>WATBASE</v>
          </cell>
          <cell r="D437" t="str">
            <v>W</v>
          </cell>
          <cell r="E437" t="str">
            <v>ถัง</v>
          </cell>
          <cell r="F437">
            <v>130</v>
          </cell>
        </row>
        <row r="438">
          <cell r="A438" t="str">
            <v>FG10456</v>
          </cell>
          <cell r="B438" t="str">
            <v>IMP+GMP (10 KGS) N10กก/กล ซื้อมาขายไป</v>
          </cell>
          <cell r="C438" t="str">
            <v>FOOD</v>
          </cell>
          <cell r="D438" t="str">
            <v>W</v>
          </cell>
          <cell r="E438" t="str">
            <v>กล.</v>
          </cell>
          <cell r="F438">
            <v>10</v>
          </cell>
        </row>
        <row r="439">
          <cell r="A439" t="str">
            <v>FG10457</v>
          </cell>
          <cell r="B439" t="str">
            <v>IMP+GMP เบอร์30 (10 KGS) N10กก/กล ซื้อมาขายไป</v>
          </cell>
          <cell r="C439" t="str">
            <v>FOOD</v>
          </cell>
          <cell r="D439" t="str">
            <v>W</v>
          </cell>
          <cell r="E439" t="str">
            <v>กล.</v>
          </cell>
          <cell r="F439">
            <v>10</v>
          </cell>
        </row>
        <row r="440">
          <cell r="A440" t="str">
            <v>FG10458</v>
          </cell>
          <cell r="B440" t="str">
            <v>INDUSTRIAL LACQUER WHITE(3 KGS)(4กล) N3กก/กล</v>
          </cell>
          <cell r="C440" t="str">
            <v>MISC</v>
          </cell>
          <cell r="D440" t="str">
            <v>E</v>
          </cell>
          <cell r="E440" t="str">
            <v>กล.</v>
          </cell>
          <cell r="F440">
            <v>1</v>
          </cell>
        </row>
        <row r="441">
          <cell r="A441" t="str">
            <v>FG10459</v>
          </cell>
          <cell r="B441" t="str">
            <v>JET FLOOR WAX N12.5กก/ถัง EP135</v>
          </cell>
          <cell r="C441" t="str">
            <v>MISC</v>
          </cell>
          <cell r="D441" t="str">
            <v>E</v>
          </cell>
          <cell r="E441" t="str">
            <v>ถัง</v>
          </cell>
          <cell r="F441">
            <v>1</v>
          </cell>
        </row>
        <row r="442">
          <cell r="A442" t="str">
            <v>FG10460</v>
          </cell>
          <cell r="B442" t="str">
            <v>JET ทินเนอร์TH-100 (150 KGS) N150กก/ถังD1</v>
          </cell>
          <cell r="C442" t="str">
            <v>THIN</v>
          </cell>
          <cell r="D442" t="str">
            <v>E</v>
          </cell>
          <cell r="E442" t="str">
            <v>ถัง</v>
          </cell>
          <cell r="F442">
            <v>1</v>
          </cell>
        </row>
        <row r="443">
          <cell r="A443" t="str">
            <v>FG10461</v>
          </cell>
          <cell r="B443" t="str">
            <v>JET ทินเนอร์TH-100 (2.3 KGS) N2กก/กลรวมกล</v>
          </cell>
          <cell r="C443" t="str">
            <v>THIN</v>
          </cell>
          <cell r="D443" t="str">
            <v>E</v>
          </cell>
          <cell r="E443" t="str">
            <v>กล.</v>
          </cell>
          <cell r="F443">
            <v>1</v>
          </cell>
        </row>
        <row r="444">
          <cell r="A444" t="str">
            <v>FG10462</v>
          </cell>
          <cell r="B444" t="str">
            <v>JET ทินเนอร์TH-100(10 KGS.) N8.8กก/ปี๊ปAP50/EP123</v>
          </cell>
          <cell r="C444" t="str">
            <v>THIN</v>
          </cell>
          <cell r="D444" t="str">
            <v>E</v>
          </cell>
          <cell r="E444" t="str">
            <v>ปี๊ป</v>
          </cell>
          <cell r="F444">
            <v>1</v>
          </cell>
        </row>
        <row r="445">
          <cell r="A445" t="str">
            <v>FG10463</v>
          </cell>
          <cell r="B445" t="str">
            <v>JET ทินเนอร์TH-100(2 KGS) N1.7กก/กล</v>
          </cell>
          <cell r="C445" t="str">
            <v>THIN</v>
          </cell>
          <cell r="D445" t="str">
            <v>E</v>
          </cell>
          <cell r="E445" t="str">
            <v>กล.</v>
          </cell>
          <cell r="F445">
            <v>1</v>
          </cell>
        </row>
        <row r="446">
          <cell r="A446" t="str">
            <v>FG10464</v>
          </cell>
          <cell r="B446" t="str">
            <v>JET ทินเนอร์TH-100(9 KGS) N7.8กก/รป9กก/ปี๊ปAP50/EP123</v>
          </cell>
          <cell r="C446" t="str">
            <v>THIN</v>
          </cell>
          <cell r="D446" t="str">
            <v>E</v>
          </cell>
          <cell r="E446" t="str">
            <v>ปี๊ป</v>
          </cell>
          <cell r="F446">
            <v>1</v>
          </cell>
        </row>
        <row r="447">
          <cell r="A447" t="str">
            <v>FG10465</v>
          </cell>
          <cell r="B447" t="str">
            <v>K-402 J กาว (15 KGS) N15กก/ปี๊ปAP107</v>
          </cell>
          <cell r="C447" t="str">
            <v>YG</v>
          </cell>
          <cell r="D447" t="str">
            <v>E</v>
          </cell>
          <cell r="E447" t="str">
            <v>ปี๊ป</v>
          </cell>
          <cell r="F447">
            <v>1</v>
          </cell>
        </row>
        <row r="448">
          <cell r="A448" t="str">
            <v>FG10466</v>
          </cell>
          <cell r="B448" t="str">
            <v>K-409 J กาว(15 KGS) N15กก/ปี๊ปAP107</v>
          </cell>
          <cell r="C448" t="str">
            <v>YG</v>
          </cell>
          <cell r="D448" t="str">
            <v>E</v>
          </cell>
          <cell r="E448" t="str">
            <v>ปี๊ป</v>
          </cell>
          <cell r="F448">
            <v>1</v>
          </cell>
        </row>
        <row r="449">
          <cell r="A449" t="str">
            <v>FG10467</v>
          </cell>
          <cell r="B449" t="str">
            <v>K-777* กาว(12กป) N635/กปลังละ12กปAP56/AP12 (โหล)</v>
          </cell>
          <cell r="C449" t="str">
            <v>YG</v>
          </cell>
          <cell r="D449" t="str">
            <v>E</v>
          </cell>
          <cell r="E449" t="str">
            <v>กป.</v>
          </cell>
          <cell r="F449">
            <v>1</v>
          </cell>
        </row>
        <row r="450">
          <cell r="A450" t="str">
            <v>FG10468</v>
          </cell>
          <cell r="B450" t="str">
            <v>K-999 A กาว (12 KGS) N10.8กก/ปี๊ปรป12กก/AP107</v>
          </cell>
          <cell r="C450" t="str">
            <v>YG</v>
          </cell>
          <cell r="D450" t="str">
            <v>E</v>
          </cell>
          <cell r="E450" t="str">
            <v>ปี๊ป</v>
          </cell>
          <cell r="F450">
            <v>1</v>
          </cell>
        </row>
        <row r="451">
          <cell r="A451" t="str">
            <v>FG10469</v>
          </cell>
          <cell r="B451" t="str">
            <v>K-999 A กาว (กป.)(24กป) N500กรัม/กป ลังละ24กป(กล่อง)AP109/AP07A</v>
          </cell>
          <cell r="C451" t="str">
            <v>YG</v>
          </cell>
          <cell r="D451" t="str">
            <v>E</v>
          </cell>
          <cell r="E451" t="str">
            <v>กป.</v>
          </cell>
          <cell r="F451">
            <v>1</v>
          </cell>
        </row>
        <row r="452">
          <cell r="A452" t="str">
            <v>FG10470</v>
          </cell>
          <cell r="B452" t="str">
            <v>K3602S TH-106อคริลิค(2.9 KGS) N2.7กก/กล ลัง6กล</v>
          </cell>
          <cell r="C452" t="str">
            <v>YG</v>
          </cell>
          <cell r="D452" t="str">
            <v>E</v>
          </cell>
          <cell r="E452" t="str">
            <v>กล.</v>
          </cell>
          <cell r="F452">
            <v>1</v>
          </cell>
        </row>
        <row r="453">
          <cell r="A453" t="str">
            <v>FG10471</v>
          </cell>
          <cell r="B453" t="str">
            <v>KS-300* กาว N13.3กก/ปี๊ป 14.5 กกรป เนื้อKOAT</v>
          </cell>
          <cell r="C453" t="str">
            <v>YG</v>
          </cell>
          <cell r="D453" t="str">
            <v>E</v>
          </cell>
          <cell r="E453" t="str">
            <v>ปี๊ป</v>
          </cell>
          <cell r="F453">
            <v>1</v>
          </cell>
        </row>
        <row r="454">
          <cell r="A454" t="str">
            <v>FG10472</v>
          </cell>
          <cell r="B454" t="str">
            <v>KS-430* กาว(10 KGSรป) KS-430* N8.8กก/ปี๊ปAP50A เนื้อA-90</v>
          </cell>
          <cell r="C454" t="str">
            <v>GRAFTED</v>
          </cell>
          <cell r="D454" t="str">
            <v>E</v>
          </cell>
          <cell r="E454" t="str">
            <v>ปี๊ป</v>
          </cell>
          <cell r="F454">
            <v>1</v>
          </cell>
        </row>
        <row r="455">
          <cell r="A455" t="str">
            <v>FG10474</v>
          </cell>
          <cell r="B455" t="str">
            <v>LATEX 60%(E) (200 KGS.) N200กก/ถัง</v>
          </cell>
          <cell r="C455" t="str">
            <v>WATBASE</v>
          </cell>
          <cell r="D455" t="str">
            <v>E</v>
          </cell>
          <cell r="E455" t="str">
            <v>ถัง</v>
          </cell>
          <cell r="F455">
            <v>1</v>
          </cell>
        </row>
        <row r="456">
          <cell r="A456" t="str">
            <v>FG10478</v>
          </cell>
          <cell r="B456" t="str">
            <v>LEDERIN OPC เคมีภัณฑ์ (110 KGS) N110กก/ถัง</v>
          </cell>
          <cell r="C456" t="str">
            <v>TANN</v>
          </cell>
          <cell r="D456" t="str">
            <v>W</v>
          </cell>
          <cell r="E456" t="str">
            <v>ถัง</v>
          </cell>
          <cell r="F456">
            <v>110</v>
          </cell>
        </row>
        <row r="457">
          <cell r="A457" t="str">
            <v>FG10479</v>
          </cell>
          <cell r="B457" t="str">
            <v>LEDREX(TARA POWDER) (25 KGS) N25กก/ถุง</v>
          </cell>
          <cell r="C457" t="str">
            <v>TANN</v>
          </cell>
          <cell r="D457" t="str">
            <v>W</v>
          </cell>
          <cell r="E457" t="str">
            <v>ถุง</v>
          </cell>
          <cell r="F457">
            <v>25</v>
          </cell>
        </row>
        <row r="458">
          <cell r="A458" t="str">
            <v>FG10481</v>
          </cell>
          <cell r="B458" t="str">
            <v>LEVELLING NK CONC (200 KGS) N200กก/ถัง</v>
          </cell>
          <cell r="C458" t="str">
            <v>TANN</v>
          </cell>
          <cell r="D458" t="str">
            <v>W</v>
          </cell>
          <cell r="E458" t="str">
            <v>ถัง</v>
          </cell>
          <cell r="F458">
            <v>20</v>
          </cell>
        </row>
        <row r="459">
          <cell r="A459" t="str">
            <v>FG10482</v>
          </cell>
          <cell r="B459" t="str">
            <v>LUXSIL เคมีภัณฑ์ (35 KGS) N35กก/ถังเล็ก</v>
          </cell>
          <cell r="C459" t="str">
            <v>TANN</v>
          </cell>
          <cell r="D459" t="str">
            <v>W</v>
          </cell>
          <cell r="E459" t="str">
            <v>ถัง</v>
          </cell>
          <cell r="F459">
            <v>35</v>
          </cell>
        </row>
        <row r="460">
          <cell r="A460" t="str">
            <v>FG10483</v>
          </cell>
          <cell r="B460" t="str">
            <v>M-12 กาว (9 KGS) N7.8กก/รป9กก/ปี๊ปเก่าAP101Bเนื้อ C-88</v>
          </cell>
          <cell r="C460" t="str">
            <v>YG</v>
          </cell>
          <cell r="D460" t="str">
            <v>E</v>
          </cell>
          <cell r="E460" t="str">
            <v>ปี๊ป</v>
          </cell>
          <cell r="F460">
            <v>1</v>
          </cell>
        </row>
        <row r="461">
          <cell r="A461" t="str">
            <v>FG10484</v>
          </cell>
          <cell r="B461" t="str">
            <v>MALIC ACID (JAPAN)  (1 KG.) N1กก/ถุง</v>
          </cell>
          <cell r="C461" t="str">
            <v>FOOD</v>
          </cell>
          <cell r="D461" t="str">
            <v>W</v>
          </cell>
          <cell r="E461" t="str">
            <v>ถุง</v>
          </cell>
          <cell r="F461">
            <v>1</v>
          </cell>
        </row>
        <row r="462">
          <cell r="A462" t="str">
            <v>FG10485</v>
          </cell>
          <cell r="B462" t="str">
            <v>MALIC ACID (JAPAN)  (25 KGS.) N25กก/ถุง</v>
          </cell>
          <cell r="C462" t="str">
            <v>FOOD</v>
          </cell>
          <cell r="D462" t="str">
            <v>W</v>
          </cell>
          <cell r="E462" t="str">
            <v>ถุง</v>
          </cell>
          <cell r="F462">
            <v>25</v>
          </cell>
        </row>
        <row r="463">
          <cell r="A463" t="str">
            <v>FG10486</v>
          </cell>
          <cell r="B463" t="str">
            <v>MARCUPEN HK เคมีภัณฑ์ (200 KGS) N200กก/ถังTP-09</v>
          </cell>
          <cell r="C463" t="str">
            <v>TEXT</v>
          </cell>
          <cell r="D463" t="str">
            <v>W</v>
          </cell>
          <cell r="E463" t="str">
            <v>ถัง</v>
          </cell>
          <cell r="F463">
            <v>200</v>
          </cell>
        </row>
        <row r="464">
          <cell r="A464" t="str">
            <v>FG10487</v>
          </cell>
          <cell r="B464" t="str">
            <v>MEC 12 (MEHYLENE CHLORIDE)(260 KGS) N260กก/ถัง</v>
          </cell>
          <cell r="C464" t="str">
            <v>MISC</v>
          </cell>
          <cell r="D464" t="str">
            <v>E</v>
          </cell>
          <cell r="E464" t="str">
            <v>ถัง</v>
          </cell>
          <cell r="F464">
            <v>1</v>
          </cell>
        </row>
        <row r="465">
          <cell r="A465" t="str">
            <v>FG10488</v>
          </cell>
          <cell r="B465" t="str">
            <v>MIMOZA M-55 เคมีภัณฑ์ (20 KGS) N20กก/ถุงTP05</v>
          </cell>
          <cell r="C465" t="str">
            <v>TANN</v>
          </cell>
          <cell r="D465" t="str">
            <v>W</v>
          </cell>
          <cell r="E465" t="str">
            <v>ถุง</v>
          </cell>
          <cell r="F465">
            <v>20</v>
          </cell>
        </row>
        <row r="466">
          <cell r="A466" t="str">
            <v>FG10489</v>
          </cell>
          <cell r="B466" t="str">
            <v>MIMOZA M-57 เคมีภัณฑ์ (20 KGS) N20กก/ถุงTP05</v>
          </cell>
          <cell r="C466" t="str">
            <v>TANN</v>
          </cell>
          <cell r="D466" t="str">
            <v>W</v>
          </cell>
          <cell r="E466" t="str">
            <v>ถุง</v>
          </cell>
          <cell r="F466">
            <v>20</v>
          </cell>
        </row>
        <row r="467">
          <cell r="A467" t="str">
            <v>FG10490</v>
          </cell>
          <cell r="B467" t="str">
            <v>MIMOZA TVB เคมีภัณฑ์ (20 KGS) N20กก/ถุงTP04</v>
          </cell>
          <cell r="C467" t="str">
            <v>TANN</v>
          </cell>
          <cell r="D467" t="str">
            <v>W</v>
          </cell>
          <cell r="E467" t="str">
            <v>ถุง</v>
          </cell>
          <cell r="F467">
            <v>20</v>
          </cell>
        </row>
        <row r="468">
          <cell r="A468" t="str">
            <v>FG10491</v>
          </cell>
          <cell r="B468" t="str">
            <v>MPU-2000 กาว (16 KGS) N16กก/ปี๊ปAP107</v>
          </cell>
          <cell r="C468" t="str">
            <v>PU</v>
          </cell>
          <cell r="D468" t="str">
            <v>E</v>
          </cell>
          <cell r="E468" t="str">
            <v>ปี๊ป</v>
          </cell>
          <cell r="F468">
            <v>16</v>
          </cell>
        </row>
        <row r="469">
          <cell r="A469" t="str">
            <v>FG10492</v>
          </cell>
          <cell r="B469" t="str">
            <v>N-RUBBER กาว (15 KGS) N13.8กก/ปี๊ปรป15กกAP101B</v>
          </cell>
          <cell r="C469" t="str">
            <v>YG</v>
          </cell>
          <cell r="D469" t="str">
            <v>E</v>
          </cell>
          <cell r="E469" t="str">
            <v>ปี๊ป</v>
          </cell>
          <cell r="F469">
            <v>1</v>
          </cell>
        </row>
        <row r="470">
          <cell r="A470" t="str">
            <v>FG10493</v>
          </cell>
          <cell r="B470" t="str">
            <v>NA-1 B กาว(15 KGS) N15กก/ปี๊ปAP50</v>
          </cell>
          <cell r="C470" t="str">
            <v>PU</v>
          </cell>
          <cell r="D470" t="str">
            <v>W</v>
          </cell>
          <cell r="E470" t="str">
            <v>ปี๊ป</v>
          </cell>
          <cell r="F470">
            <v>15</v>
          </cell>
        </row>
        <row r="471">
          <cell r="A471" t="str">
            <v>FG10494</v>
          </cell>
          <cell r="B471" t="str">
            <v>NA-2 กาว (15 KGS) N15กก/ปี๊ปAP50</v>
          </cell>
          <cell r="C471" t="str">
            <v>PU</v>
          </cell>
          <cell r="D471" t="str">
            <v>W</v>
          </cell>
          <cell r="E471" t="str">
            <v>ปี๊ป</v>
          </cell>
          <cell r="F471">
            <v>15</v>
          </cell>
        </row>
        <row r="472">
          <cell r="A472" t="str">
            <v>FG10495</v>
          </cell>
          <cell r="B472" t="str">
            <v>NA-4 กาว (15 KGS) N15กก./ปี๊ปAP50</v>
          </cell>
          <cell r="C472" t="str">
            <v>PU</v>
          </cell>
          <cell r="D472" t="str">
            <v>W</v>
          </cell>
          <cell r="E472" t="str">
            <v>ปี๊ป</v>
          </cell>
          <cell r="F472">
            <v>15</v>
          </cell>
        </row>
        <row r="473">
          <cell r="A473" t="str">
            <v>FG10497</v>
          </cell>
          <cell r="B473" t="str">
            <v>NEOSTIK P-11 กาว (11 KGS) N9.8กก/รป11กกAP101B</v>
          </cell>
          <cell r="C473" t="str">
            <v>YG</v>
          </cell>
          <cell r="D473" t="str">
            <v>E</v>
          </cell>
          <cell r="E473" t="str">
            <v>ปี๊ป</v>
          </cell>
          <cell r="F473">
            <v>1</v>
          </cell>
        </row>
        <row r="474">
          <cell r="A474" t="str">
            <v>FG10498</v>
          </cell>
          <cell r="B474" t="str">
            <v>NEOSTIK P-12 กาว (12 KGS) N10.8กก/ปี๊ปAP101B</v>
          </cell>
          <cell r="C474" t="str">
            <v>YG</v>
          </cell>
          <cell r="D474" t="str">
            <v>E</v>
          </cell>
          <cell r="E474" t="str">
            <v>ปี๊ป</v>
          </cell>
          <cell r="F474">
            <v>1</v>
          </cell>
        </row>
        <row r="475">
          <cell r="A475" t="str">
            <v>FG10499</v>
          </cell>
          <cell r="B475" t="str">
            <v>NEOSTIK P-15 กาว (14 KGS.) N13.8กก/ปี๊ปAP101B ใส่หน่วยคุม14กก.</v>
          </cell>
          <cell r="C475" t="str">
            <v>YG</v>
          </cell>
          <cell r="D475" t="str">
            <v>E</v>
          </cell>
          <cell r="E475" t="str">
            <v>ปี๊ป</v>
          </cell>
          <cell r="F475">
            <v>1</v>
          </cell>
        </row>
        <row r="476">
          <cell r="A476" t="str">
            <v>FG10500</v>
          </cell>
          <cell r="B476" t="str">
            <v>NEOSTIK P-15 กาว (15 KGS) N13.8กก/ปี๊ปAP101B</v>
          </cell>
          <cell r="C476" t="str">
            <v>YG</v>
          </cell>
          <cell r="D476" t="str">
            <v>E</v>
          </cell>
          <cell r="E476" t="str">
            <v>ปี๊ป</v>
          </cell>
          <cell r="F476">
            <v>1</v>
          </cell>
        </row>
        <row r="477">
          <cell r="A477" t="str">
            <v>FG10501</v>
          </cell>
          <cell r="B477" t="str">
            <v>NEOSTIK กาว (170 KGS) N170กก/ถังD3</v>
          </cell>
          <cell r="C477" t="str">
            <v>YG</v>
          </cell>
          <cell r="D477" t="str">
            <v>E</v>
          </cell>
          <cell r="E477" t="str">
            <v>ถัง</v>
          </cell>
          <cell r="F477">
            <v>1</v>
          </cell>
        </row>
        <row r="478">
          <cell r="A478" t="str">
            <v>FG10502</v>
          </cell>
          <cell r="B478" t="str">
            <v>NEUTRAL CLOUDIFIER 272 (25 KGS) N25กก/กล</v>
          </cell>
          <cell r="C478" t="str">
            <v>FOOD</v>
          </cell>
          <cell r="D478" t="str">
            <v>W</v>
          </cell>
          <cell r="E478" t="str">
            <v>กล.</v>
          </cell>
          <cell r="F478">
            <v>25</v>
          </cell>
        </row>
        <row r="479">
          <cell r="A479" t="str">
            <v>FG10503</v>
          </cell>
          <cell r="B479" t="str">
            <v>NEUTRAL CLOUDIFIER 326 (25 KGS) N25กก/กล</v>
          </cell>
          <cell r="C479" t="str">
            <v>FOOD</v>
          </cell>
          <cell r="D479" t="str">
            <v>W</v>
          </cell>
          <cell r="E479" t="str">
            <v>กล.</v>
          </cell>
          <cell r="F479">
            <v>25</v>
          </cell>
        </row>
        <row r="480">
          <cell r="A480" t="str">
            <v>FG10504</v>
          </cell>
          <cell r="B480" t="str">
            <v>NEUTRAL CLOUDIFIER 326 (4 KGS) N4กก/กล</v>
          </cell>
          <cell r="C480" t="str">
            <v>FOOD</v>
          </cell>
          <cell r="D480" t="str">
            <v>W</v>
          </cell>
          <cell r="E480" t="str">
            <v>กล.</v>
          </cell>
          <cell r="F480">
            <v>4</v>
          </cell>
        </row>
        <row r="481">
          <cell r="A481" t="str">
            <v>FG10505</v>
          </cell>
          <cell r="B481" t="str">
            <v>NEUTRAL CLOUDIFIER 326(1 KG) N1กก/กล</v>
          </cell>
          <cell r="C481" t="str">
            <v>FOOD</v>
          </cell>
          <cell r="D481" t="str">
            <v>W</v>
          </cell>
          <cell r="E481" t="str">
            <v>กล.</v>
          </cell>
          <cell r="F481">
            <v>1</v>
          </cell>
        </row>
        <row r="482">
          <cell r="A482" t="str">
            <v>FG10506</v>
          </cell>
          <cell r="B482" t="str">
            <v>NF-4 เคมีภัณฑ์ (200 KGS) N200กก/ถังTP09</v>
          </cell>
          <cell r="C482" t="str">
            <v>MISC</v>
          </cell>
          <cell r="D482" t="str">
            <v>E</v>
          </cell>
          <cell r="E482" t="str">
            <v>ถัง</v>
          </cell>
          <cell r="F482">
            <v>1</v>
          </cell>
        </row>
        <row r="483">
          <cell r="A483" t="str">
            <v>FG10507</v>
          </cell>
          <cell r="B483" t="str">
            <v>NISHIDA FOR REX น้ำยาเคมี(16 L) N14กก./ถังTP36</v>
          </cell>
          <cell r="C483" t="str">
            <v>MISC</v>
          </cell>
          <cell r="D483" t="str">
            <v>E</v>
          </cell>
          <cell r="E483" t="str">
            <v>ถัง</v>
          </cell>
          <cell r="F483">
            <v>1</v>
          </cell>
        </row>
        <row r="484">
          <cell r="A484" t="str">
            <v>FG10508</v>
          </cell>
          <cell r="B484" t="str">
            <v>NISHIDA REX น้ำยาเคมี(16 L.) N14กก/ถัง</v>
          </cell>
          <cell r="C484" t="str">
            <v>MISC</v>
          </cell>
          <cell r="D484" t="str">
            <v>E</v>
          </cell>
          <cell r="E484" t="str">
            <v>ถัง</v>
          </cell>
          <cell r="F484">
            <v>1</v>
          </cell>
        </row>
        <row r="485">
          <cell r="A485" t="str">
            <v>FG10509</v>
          </cell>
          <cell r="B485" t="str">
            <v>NISHIDA RNX น้ำยาเคมี(16 L) N14กก./ถังTP36</v>
          </cell>
          <cell r="C485" t="str">
            <v>MISC</v>
          </cell>
          <cell r="D485" t="str">
            <v>E</v>
          </cell>
          <cell r="E485" t="str">
            <v>ถัง</v>
          </cell>
          <cell r="F485">
            <v>1</v>
          </cell>
        </row>
        <row r="486">
          <cell r="A486" t="str">
            <v>FG10510</v>
          </cell>
          <cell r="B486" t="str">
            <v>NISHIDA RNX น้ำยาเคมี(4 L) N3.5กก/กล(6กล)AP68/AP19</v>
          </cell>
          <cell r="C486" t="str">
            <v>MISC</v>
          </cell>
          <cell r="D486" t="str">
            <v>E</v>
          </cell>
          <cell r="E486" t="str">
            <v>กล.</v>
          </cell>
          <cell r="F486">
            <v>1</v>
          </cell>
        </row>
        <row r="487">
          <cell r="A487" t="str">
            <v>FG10511</v>
          </cell>
          <cell r="B487" t="str">
            <v>NP-175 กาว (170 KGS) N170กก/ถังD1</v>
          </cell>
          <cell r="C487" t="str">
            <v>GRAFTED</v>
          </cell>
          <cell r="D487" t="str">
            <v>E</v>
          </cell>
          <cell r="E487" t="str">
            <v>ถัง</v>
          </cell>
          <cell r="F487">
            <v>1</v>
          </cell>
        </row>
        <row r="488">
          <cell r="A488" t="str">
            <v>FG10512</v>
          </cell>
          <cell r="B488" t="str">
            <v>NP-175* กาว (16 KGS) N14.8กก/ปี๊ป รป16กกAP50A</v>
          </cell>
          <cell r="C488" t="str">
            <v>GRAFTED</v>
          </cell>
          <cell r="D488" t="str">
            <v>E</v>
          </cell>
          <cell r="E488" t="str">
            <v>ปี๊ป</v>
          </cell>
          <cell r="F488">
            <v>1</v>
          </cell>
        </row>
        <row r="489">
          <cell r="A489" t="str">
            <v>FG10513</v>
          </cell>
          <cell r="B489" t="str">
            <v>NP-2200(E) กาว(3 KGS) N3กก/กล ลังละ6กล.(นอก)AP108/AP02</v>
          </cell>
          <cell r="C489" t="str">
            <v>YG</v>
          </cell>
          <cell r="D489" t="str">
            <v>E</v>
          </cell>
          <cell r="E489" t="str">
            <v>กล.</v>
          </cell>
          <cell r="F489">
            <v>1</v>
          </cell>
        </row>
        <row r="490">
          <cell r="A490" t="str">
            <v>FG10514</v>
          </cell>
          <cell r="B490" t="str">
            <v>NP-290 กาว (14 KGS) N13.8/ปี๊ป รป15กกAP107</v>
          </cell>
          <cell r="C490" t="str">
            <v>GRAFTED</v>
          </cell>
          <cell r="D490" t="str">
            <v>E</v>
          </cell>
          <cell r="E490" t="str">
            <v>ปี๊ป</v>
          </cell>
          <cell r="F490">
            <v>1</v>
          </cell>
        </row>
        <row r="491">
          <cell r="A491" t="str">
            <v>FG10515</v>
          </cell>
          <cell r="B491" t="str">
            <v>NP-3100(E) กาว(15 KGS) N15กก/ปี๊ปAP107/AP24 ติดสติกเกอร์WORLD</v>
          </cell>
          <cell r="C491" t="str">
            <v>YG</v>
          </cell>
          <cell r="D491" t="str">
            <v>E</v>
          </cell>
          <cell r="E491" t="str">
            <v>ปี๊ป</v>
          </cell>
          <cell r="F491">
            <v>1</v>
          </cell>
        </row>
        <row r="492">
          <cell r="A492" t="str">
            <v>FG10516</v>
          </cell>
          <cell r="B492" t="str">
            <v>NP-3100(E) กาว(180 KGS.) N180กก/ถังAP69 พ่นNP-3200</v>
          </cell>
          <cell r="C492" t="str">
            <v>YG</v>
          </cell>
          <cell r="D492" t="str">
            <v>E</v>
          </cell>
          <cell r="E492" t="str">
            <v>ถัง</v>
          </cell>
          <cell r="F492">
            <v>1</v>
          </cell>
        </row>
        <row r="493">
          <cell r="A493" t="str">
            <v>FG10517</v>
          </cell>
          <cell r="B493" t="str">
            <v>NP-3100(E) กาว(3 KGS.) N3กก/กล ลังละ6กล.(นอก)AP108/AP02</v>
          </cell>
          <cell r="C493" t="str">
            <v>YG</v>
          </cell>
          <cell r="D493" t="str">
            <v>E</v>
          </cell>
          <cell r="E493" t="str">
            <v>กล.</v>
          </cell>
          <cell r="F493">
            <v>1</v>
          </cell>
        </row>
        <row r="494">
          <cell r="A494" t="str">
            <v>FG10518</v>
          </cell>
          <cell r="B494" t="str">
            <v>NP-3100*(E)กาว(15 KGS.) N15กก/ปี๊ป พ่นNP-3200 AP50A/AP24</v>
          </cell>
          <cell r="C494" t="str">
            <v>YG</v>
          </cell>
          <cell r="D494" t="str">
            <v>E</v>
          </cell>
          <cell r="E494" t="str">
            <v>ปี๊ป</v>
          </cell>
          <cell r="F494">
            <v>1</v>
          </cell>
        </row>
        <row r="495">
          <cell r="A495" t="str">
            <v>FG10519</v>
          </cell>
          <cell r="B495" t="str">
            <v>NP-3330(E) กาว (180 KGS.) N180กก/ถังAP69</v>
          </cell>
          <cell r="C495" t="str">
            <v>PRIMER</v>
          </cell>
          <cell r="D495" t="str">
            <v>E</v>
          </cell>
          <cell r="E495" t="str">
            <v>ถัง</v>
          </cell>
          <cell r="F495">
            <v>1</v>
          </cell>
        </row>
        <row r="496">
          <cell r="A496" t="str">
            <v>FG10520</v>
          </cell>
          <cell r="B496" t="str">
            <v>NP-3400* เคมีภัณฑ์ (15 KGS) N15กก/ปี๊ปAP50A ขาว</v>
          </cell>
          <cell r="C496" t="str">
            <v>GRAFTED</v>
          </cell>
          <cell r="D496" t="str">
            <v>E</v>
          </cell>
          <cell r="E496" t="str">
            <v>ปี๊ป</v>
          </cell>
          <cell r="F496">
            <v>1</v>
          </cell>
        </row>
        <row r="497">
          <cell r="A497" t="str">
            <v>FG10521</v>
          </cell>
          <cell r="B497" t="str">
            <v>NP-3400B* เคมีภัณฑ์ (15 KGS) N15กก/ปี๊ปAP50A</v>
          </cell>
          <cell r="C497" t="str">
            <v>GRAFTED</v>
          </cell>
          <cell r="D497" t="str">
            <v>E</v>
          </cell>
          <cell r="E497" t="str">
            <v>ปี๊ป</v>
          </cell>
          <cell r="F497">
            <v>1</v>
          </cell>
        </row>
        <row r="498">
          <cell r="A498" t="str">
            <v>FG10522</v>
          </cell>
          <cell r="B498" t="str">
            <v>NP-3400W* เคมีภัณฑ์ (15 KGS) N15กก/ปี๊ป</v>
          </cell>
          <cell r="C498" t="str">
            <v>GRAFTED</v>
          </cell>
          <cell r="D498" t="str">
            <v>E</v>
          </cell>
          <cell r="E498" t="str">
            <v>ปี๊ป</v>
          </cell>
          <cell r="F498">
            <v>1</v>
          </cell>
        </row>
        <row r="499">
          <cell r="A499" t="str">
            <v>FG10523</v>
          </cell>
          <cell r="B499" t="str">
            <v>NP-3600  กาว (170 KGS) N170กก/ถังD1 แปลงNP-8080</v>
          </cell>
          <cell r="C499" t="str">
            <v>GRAFTED</v>
          </cell>
          <cell r="D499" t="str">
            <v>E</v>
          </cell>
          <cell r="E499" t="str">
            <v>ถัง</v>
          </cell>
          <cell r="F499">
            <v>1</v>
          </cell>
        </row>
        <row r="500">
          <cell r="A500" t="str">
            <v>FG10524</v>
          </cell>
          <cell r="B500" t="str">
            <v>NP-3600 L* กาว (16 KGS) N16กก/ปี๊ปAP50A</v>
          </cell>
          <cell r="C500" t="str">
            <v>GRAFTED</v>
          </cell>
          <cell r="D500" t="str">
            <v>E</v>
          </cell>
          <cell r="E500" t="str">
            <v>ปี๊ป</v>
          </cell>
          <cell r="F500">
            <v>1</v>
          </cell>
        </row>
        <row r="501">
          <cell r="A501" t="str">
            <v>FG10525</v>
          </cell>
          <cell r="B501" t="str">
            <v>NP-3600 กาว (170 KGS.) N170กก/ถัง แปลงNP8787</v>
          </cell>
          <cell r="C501" t="str">
            <v>GRAFTED</v>
          </cell>
          <cell r="D501" t="str">
            <v>E</v>
          </cell>
          <cell r="E501" t="str">
            <v>ถัง</v>
          </cell>
          <cell r="F501">
            <v>1</v>
          </cell>
        </row>
        <row r="502">
          <cell r="A502" t="str">
            <v>FG10526</v>
          </cell>
          <cell r="B502" t="str">
            <v>NP-3600(E) กาว(180 KGS) N180กก/ถังAP69</v>
          </cell>
          <cell r="C502" t="str">
            <v>GRAFTED</v>
          </cell>
          <cell r="D502" t="str">
            <v>E</v>
          </cell>
          <cell r="E502" t="str">
            <v>ถัง</v>
          </cell>
          <cell r="F502">
            <v>1</v>
          </cell>
        </row>
        <row r="503">
          <cell r="A503" t="str">
            <v>FG10527</v>
          </cell>
          <cell r="B503" t="str">
            <v>NP-3600(E) กาว(750G)(6กป) N750กรัม/กป เนื้อKOAT</v>
          </cell>
          <cell r="C503" t="str">
            <v>GRAFTED</v>
          </cell>
          <cell r="D503" t="str">
            <v>E</v>
          </cell>
          <cell r="E503" t="str">
            <v>กป.</v>
          </cell>
          <cell r="F503">
            <v>1</v>
          </cell>
        </row>
        <row r="504">
          <cell r="A504" t="str">
            <v>FG10528</v>
          </cell>
          <cell r="B504" t="str">
            <v>NP-3600* กาว (14 KGS) NP-3600N13.8กก/NO.16(รป15)AP50A(NP-7082)</v>
          </cell>
          <cell r="C504" t="str">
            <v>GRAFTED</v>
          </cell>
          <cell r="D504" t="str">
            <v>E</v>
          </cell>
          <cell r="E504" t="str">
            <v>ปี๊ป</v>
          </cell>
          <cell r="F504">
            <v>1</v>
          </cell>
        </row>
        <row r="505">
          <cell r="A505" t="str">
            <v>FG10529</v>
          </cell>
          <cell r="B505" t="str">
            <v>NP-3600* กาว (16 KGS) N16กก/ปี๊ปAP50A</v>
          </cell>
          <cell r="C505" t="str">
            <v>GRAFTED</v>
          </cell>
          <cell r="D505" t="str">
            <v>E</v>
          </cell>
          <cell r="E505" t="str">
            <v>ปี๊ป</v>
          </cell>
          <cell r="F505">
            <v>1</v>
          </cell>
        </row>
        <row r="506">
          <cell r="A506" t="str">
            <v>FG10530</v>
          </cell>
          <cell r="B506" t="str">
            <v>NP-3600*(E) กาว (13 KGS) N13กก/ปี๊ป</v>
          </cell>
          <cell r="C506" t="str">
            <v>GRAFTED</v>
          </cell>
          <cell r="D506" t="str">
            <v>E</v>
          </cell>
          <cell r="E506" t="str">
            <v>ปี๊ป</v>
          </cell>
          <cell r="F506">
            <v>1</v>
          </cell>
        </row>
        <row r="507">
          <cell r="A507" t="str">
            <v>FG10531</v>
          </cell>
          <cell r="B507" t="str">
            <v>NP-3600*(E) กาว(13 KGS) NP-3600*(E) N13กก/ปี๊ปเนื้อKOATนอก</v>
          </cell>
          <cell r="C507" t="str">
            <v>GRAFTED</v>
          </cell>
          <cell r="D507" t="str">
            <v>E</v>
          </cell>
          <cell r="E507" t="str">
            <v>ปี๊ป</v>
          </cell>
          <cell r="F507">
            <v>1</v>
          </cell>
        </row>
        <row r="508">
          <cell r="A508" t="str">
            <v>FG10532</v>
          </cell>
          <cell r="B508" t="str">
            <v>NP-3600(GS)* กาว(16 KGS.) N16กก/ปี๊ป(GS)แกรนด์สยามAP50A</v>
          </cell>
          <cell r="C508" t="str">
            <v>GRAFTED</v>
          </cell>
          <cell r="D508" t="str">
            <v>E</v>
          </cell>
          <cell r="E508" t="str">
            <v>ปี๊ป</v>
          </cell>
          <cell r="F508">
            <v>1</v>
          </cell>
        </row>
        <row r="509">
          <cell r="A509" t="str">
            <v>FG10533</v>
          </cell>
          <cell r="B509" t="str">
            <v>NP-3600B* กาว (14 KGS) N13.8กก/รป15กก.AP50A</v>
          </cell>
          <cell r="C509" t="str">
            <v>GRAFTED</v>
          </cell>
          <cell r="D509" t="str">
            <v>E</v>
          </cell>
          <cell r="E509" t="str">
            <v>ปี๊ป</v>
          </cell>
          <cell r="F509">
            <v>1</v>
          </cell>
        </row>
        <row r="510">
          <cell r="A510" t="str">
            <v>FG10534</v>
          </cell>
          <cell r="B510" t="str">
            <v>NP-3600W* เคมีภัณฑ์ (16 KGS) N16กก/ปี๊ปAP50A</v>
          </cell>
          <cell r="C510" t="str">
            <v>GRAFTED</v>
          </cell>
          <cell r="D510" t="str">
            <v>E</v>
          </cell>
          <cell r="E510" t="str">
            <v>ปี๊ป</v>
          </cell>
          <cell r="F510">
            <v>1</v>
          </cell>
        </row>
        <row r="511">
          <cell r="A511" t="str">
            <v>FG10535</v>
          </cell>
          <cell r="B511" t="str">
            <v>NP-4000 กาว (170 KGS) N170กก/ถัง ถังD1</v>
          </cell>
          <cell r="C511" t="str">
            <v>GRAFTED</v>
          </cell>
          <cell r="D511" t="str">
            <v>E</v>
          </cell>
          <cell r="E511" t="str">
            <v>ถัง</v>
          </cell>
          <cell r="F511">
            <v>1</v>
          </cell>
        </row>
        <row r="512">
          <cell r="A512" t="str">
            <v>FG10536</v>
          </cell>
          <cell r="B512" t="str">
            <v>NP-4000* กาว (14 KGS) N13.8กก/ปี๊ปAP50A</v>
          </cell>
          <cell r="C512" t="str">
            <v>GRAFTED</v>
          </cell>
          <cell r="D512" t="str">
            <v>E</v>
          </cell>
          <cell r="E512" t="str">
            <v>ปี๊ป</v>
          </cell>
          <cell r="F512">
            <v>1</v>
          </cell>
        </row>
        <row r="513">
          <cell r="A513" t="str">
            <v>FG10537</v>
          </cell>
          <cell r="B513" t="str">
            <v>NP-50 กาว (11 KGS) N9.8กก/ปี๊ป รป.11กก</v>
          </cell>
          <cell r="C513" t="str">
            <v>GRAFTED</v>
          </cell>
          <cell r="D513" t="str">
            <v>E</v>
          </cell>
          <cell r="E513" t="str">
            <v>ปี๊ป</v>
          </cell>
          <cell r="F513">
            <v>1</v>
          </cell>
        </row>
        <row r="514">
          <cell r="A514" t="str">
            <v>FG10538</v>
          </cell>
          <cell r="B514" t="str">
            <v>NP-5000 B* กาว (15 KGS) N15กก/ปี๊ปAP50A</v>
          </cell>
          <cell r="C514" t="str">
            <v>GRAFTED</v>
          </cell>
          <cell r="D514" t="str">
            <v>E</v>
          </cell>
          <cell r="E514" t="str">
            <v>ปี๊ป</v>
          </cell>
          <cell r="F514">
            <v>1</v>
          </cell>
        </row>
        <row r="515">
          <cell r="A515" t="str">
            <v>FG10539</v>
          </cell>
          <cell r="B515" t="str">
            <v>NP-5000 UV* กาว(16 KGS.) N16กกปี๊ปAP50A ใหม่</v>
          </cell>
          <cell r="C515" t="str">
            <v>GRAFTED</v>
          </cell>
          <cell r="D515" t="str">
            <v>E</v>
          </cell>
          <cell r="E515" t="str">
            <v>ปี๊ป</v>
          </cell>
          <cell r="F515">
            <v>1</v>
          </cell>
        </row>
        <row r="516">
          <cell r="A516" t="str">
            <v>FG10540</v>
          </cell>
          <cell r="B516" t="str">
            <v>NP-5000 กาว (16 KGS.) N16กก/ปี๊ปAP107พิมพ์</v>
          </cell>
          <cell r="C516" t="str">
            <v>GRAFTED</v>
          </cell>
          <cell r="D516" t="str">
            <v>E</v>
          </cell>
          <cell r="E516" t="str">
            <v>ปี๊ป</v>
          </cell>
          <cell r="F516">
            <v>1</v>
          </cell>
        </row>
        <row r="517">
          <cell r="A517" t="str">
            <v>FG10541</v>
          </cell>
          <cell r="B517" t="str">
            <v>NP-5000 กาว (170 KGS) N170กก/ถังD1</v>
          </cell>
          <cell r="C517" t="str">
            <v>GRAFTED</v>
          </cell>
          <cell r="D517" t="str">
            <v>E</v>
          </cell>
          <cell r="E517" t="str">
            <v>ถัง</v>
          </cell>
          <cell r="F517">
            <v>1</v>
          </cell>
        </row>
        <row r="518">
          <cell r="A518" t="str">
            <v>FG10542</v>
          </cell>
          <cell r="B518" t="str">
            <v>NP-5000* กาว (3 KGS) N3กก/กลAP63/EP136 ขาว</v>
          </cell>
          <cell r="C518" t="str">
            <v>GRAFTED</v>
          </cell>
          <cell r="D518" t="str">
            <v>E</v>
          </cell>
          <cell r="E518" t="str">
            <v>กล.</v>
          </cell>
          <cell r="F518">
            <v>1</v>
          </cell>
        </row>
        <row r="519">
          <cell r="A519" t="str">
            <v>FG10543</v>
          </cell>
          <cell r="B519" t="str">
            <v>NP-5500 กาว (16 KGS) N16กก/ปี๊ปAP107</v>
          </cell>
          <cell r="C519" t="str">
            <v>GRAFTED</v>
          </cell>
          <cell r="D519" t="str">
            <v>E</v>
          </cell>
          <cell r="E519" t="str">
            <v>ปี๊ป</v>
          </cell>
          <cell r="F519">
            <v>1</v>
          </cell>
        </row>
        <row r="520">
          <cell r="A520" t="str">
            <v>FG10544</v>
          </cell>
          <cell r="B520" t="str">
            <v>NP-5500 กาว (170 KGS) N170กก/ถังD1 แปลงNP-5000</v>
          </cell>
          <cell r="C520" t="str">
            <v>GRAFTED</v>
          </cell>
          <cell r="D520" t="str">
            <v>E</v>
          </cell>
          <cell r="E520" t="str">
            <v>ถัง</v>
          </cell>
          <cell r="F520">
            <v>1</v>
          </cell>
        </row>
        <row r="521">
          <cell r="A521" t="str">
            <v>FG10545</v>
          </cell>
          <cell r="B521" t="str">
            <v>NP-600 A กาว (14 KGS.) N14กก/ปี๊ปAP107</v>
          </cell>
          <cell r="C521" t="str">
            <v>GRAFTED</v>
          </cell>
          <cell r="D521" t="str">
            <v>E</v>
          </cell>
          <cell r="E521" t="str">
            <v>ปี๊ป</v>
          </cell>
          <cell r="F521">
            <v>1</v>
          </cell>
        </row>
        <row r="522">
          <cell r="A522" t="str">
            <v>FG10546</v>
          </cell>
          <cell r="B522" t="str">
            <v>NP-600 A กาว (โหล.) N613/กป.AP109/AP42</v>
          </cell>
          <cell r="C522" t="str">
            <v>GRAFTED</v>
          </cell>
          <cell r="D522" t="str">
            <v>E</v>
          </cell>
          <cell r="E522" t="str">
            <v>กป.</v>
          </cell>
          <cell r="F522">
            <v>1</v>
          </cell>
        </row>
        <row r="523">
          <cell r="A523" t="str">
            <v>FG10547</v>
          </cell>
          <cell r="B523" t="str">
            <v>NP-600 A* กาว (14 KGS) N14กก./ปี๊ปAP50Aขาว</v>
          </cell>
          <cell r="C523" t="str">
            <v>GRAFTED</v>
          </cell>
          <cell r="D523" t="str">
            <v>E</v>
          </cell>
          <cell r="E523" t="str">
            <v>ปี๊ป</v>
          </cell>
          <cell r="F523">
            <v>1</v>
          </cell>
        </row>
        <row r="524">
          <cell r="A524" t="str">
            <v>FG10548</v>
          </cell>
          <cell r="B524" t="str">
            <v>NP-600 AB กาว (170 KGS) N170กก/ถังD1</v>
          </cell>
          <cell r="C524" t="str">
            <v>GRAFTED</v>
          </cell>
          <cell r="D524" t="str">
            <v>E</v>
          </cell>
          <cell r="E524" t="str">
            <v>ถัง</v>
          </cell>
          <cell r="F524">
            <v>1</v>
          </cell>
        </row>
        <row r="525">
          <cell r="A525" t="str">
            <v>FG10549</v>
          </cell>
          <cell r="B525" t="str">
            <v>NP-600 AB* กาว (14 KGS) N14กก/ปี๊ปAP50Aขาว</v>
          </cell>
          <cell r="C525" t="str">
            <v>GRAFTED</v>
          </cell>
          <cell r="D525" t="str">
            <v>E</v>
          </cell>
          <cell r="E525" t="str">
            <v>ปี๊ป</v>
          </cell>
          <cell r="F525">
            <v>1</v>
          </cell>
        </row>
        <row r="526">
          <cell r="A526" t="str">
            <v>FG10550</v>
          </cell>
          <cell r="B526" t="str">
            <v>NP-600 B กาว (16 KGS) N16กก/ปี๊ปAP107ใหม่</v>
          </cell>
          <cell r="C526" t="str">
            <v>GRAFTED</v>
          </cell>
          <cell r="D526" t="str">
            <v>E</v>
          </cell>
          <cell r="E526" t="str">
            <v>ปี๊ป</v>
          </cell>
          <cell r="F526">
            <v>1</v>
          </cell>
        </row>
        <row r="527">
          <cell r="A527" t="str">
            <v>FG10551</v>
          </cell>
          <cell r="B527" t="str">
            <v>NP-600 B* กาว (16 KGS) N16กก/ปี๊ปAP50Aใหม่</v>
          </cell>
          <cell r="C527" t="str">
            <v>GRAFTED</v>
          </cell>
          <cell r="D527" t="str">
            <v>E</v>
          </cell>
          <cell r="E527" t="str">
            <v>ปี๊ป</v>
          </cell>
          <cell r="F527">
            <v>1</v>
          </cell>
        </row>
        <row r="528">
          <cell r="A528" t="str">
            <v>FG10552</v>
          </cell>
          <cell r="B528" t="str">
            <v>NP-600 กาว (14 KGS.) N14กก/ปี๊ปAP-107</v>
          </cell>
          <cell r="C528" t="str">
            <v>GRAFTED</v>
          </cell>
          <cell r="D528" t="str">
            <v>E</v>
          </cell>
          <cell r="E528" t="str">
            <v>ปี๊ป</v>
          </cell>
          <cell r="F528">
            <v>1</v>
          </cell>
        </row>
        <row r="529">
          <cell r="A529" t="str">
            <v>FG10553</v>
          </cell>
          <cell r="B529" t="str">
            <v>NP-600 กาว (170 KGS) N170กก/ถังD1</v>
          </cell>
          <cell r="C529" t="str">
            <v>GRAFTED</v>
          </cell>
          <cell r="D529" t="str">
            <v>E</v>
          </cell>
          <cell r="E529" t="str">
            <v>ถัง</v>
          </cell>
          <cell r="F529">
            <v>1</v>
          </cell>
        </row>
        <row r="530">
          <cell r="A530" t="str">
            <v>FG10554</v>
          </cell>
          <cell r="B530" t="str">
            <v>NP-600* กาว (16 KGS) N16กก/ปี๊ปAP50Aใหม่</v>
          </cell>
          <cell r="C530" t="str">
            <v>GRAFTED</v>
          </cell>
          <cell r="D530" t="str">
            <v>E</v>
          </cell>
          <cell r="E530" t="str">
            <v>ปี๊ป</v>
          </cell>
          <cell r="F530">
            <v>1</v>
          </cell>
        </row>
        <row r="531">
          <cell r="A531" t="str">
            <v>FG10555</v>
          </cell>
          <cell r="B531" t="str">
            <v>NP-600* กาว (3 KGS)(6กล) N3กก/กลAP63/EP136ขาว</v>
          </cell>
          <cell r="C531" t="str">
            <v>GRAFTED</v>
          </cell>
          <cell r="D531" t="str">
            <v>E</v>
          </cell>
          <cell r="E531" t="str">
            <v>กล.</v>
          </cell>
          <cell r="F531">
            <v>1</v>
          </cell>
        </row>
        <row r="532">
          <cell r="A532" t="str">
            <v>FG10556</v>
          </cell>
          <cell r="B532" t="str">
            <v>NP-7020 กาว (170 KGS) N170กก/ถังD1</v>
          </cell>
          <cell r="C532" t="str">
            <v>GRAFTED</v>
          </cell>
          <cell r="D532" t="str">
            <v>E</v>
          </cell>
          <cell r="E532" t="str">
            <v>ถัง</v>
          </cell>
          <cell r="F532">
            <v>1</v>
          </cell>
        </row>
        <row r="533">
          <cell r="A533" t="str">
            <v>FG10557</v>
          </cell>
          <cell r="B533" t="str">
            <v>NP-7082 B กาว (16 KGS.) N16กก/ปี๊ปพิมพ์</v>
          </cell>
          <cell r="C533" t="str">
            <v>GRAFTED</v>
          </cell>
          <cell r="D533" t="str">
            <v>E</v>
          </cell>
          <cell r="E533" t="str">
            <v>ปี๊ป</v>
          </cell>
          <cell r="F533">
            <v>1</v>
          </cell>
        </row>
        <row r="534">
          <cell r="A534" t="str">
            <v>FG10558</v>
          </cell>
          <cell r="B534" t="str">
            <v>NP-7082 B* กาว (16 KGS) N16กก/ปี๊ปAP50A</v>
          </cell>
          <cell r="C534" t="str">
            <v>GRAFTED</v>
          </cell>
          <cell r="D534" t="str">
            <v>E</v>
          </cell>
          <cell r="E534" t="str">
            <v>ปี๊ป</v>
          </cell>
          <cell r="F534">
            <v>1</v>
          </cell>
        </row>
        <row r="535">
          <cell r="A535" t="str">
            <v>FG10559</v>
          </cell>
          <cell r="B535" t="str">
            <v>NP-7082 กาว (170 KGS.) N170กก/ถัง</v>
          </cell>
          <cell r="C535" t="str">
            <v>GRAFTED</v>
          </cell>
          <cell r="D535" t="str">
            <v>E</v>
          </cell>
          <cell r="E535" t="str">
            <v>ถัง</v>
          </cell>
          <cell r="F535">
            <v>1</v>
          </cell>
        </row>
        <row r="536">
          <cell r="A536" t="str">
            <v>FG10560</v>
          </cell>
          <cell r="B536" t="str">
            <v>NP-7082* กาว (16 KGS) N16กก/ปี๊ปAP50Aใหม่</v>
          </cell>
          <cell r="C536" t="str">
            <v>GRAFTED</v>
          </cell>
          <cell r="D536" t="str">
            <v>E</v>
          </cell>
          <cell r="E536" t="str">
            <v>ปี๊ป</v>
          </cell>
          <cell r="F536">
            <v>1</v>
          </cell>
        </row>
        <row r="537">
          <cell r="A537" t="str">
            <v>FG10561</v>
          </cell>
          <cell r="B537" t="str">
            <v>NP-7093 กาว (15 KGS) N15กก/AP46ปี๊ป</v>
          </cell>
          <cell r="C537" t="str">
            <v>GRAFTED</v>
          </cell>
          <cell r="D537" t="str">
            <v>W</v>
          </cell>
          <cell r="E537" t="str">
            <v>ปี๊ป</v>
          </cell>
          <cell r="F537">
            <v>15</v>
          </cell>
        </row>
        <row r="538">
          <cell r="A538" t="str">
            <v>FG10562</v>
          </cell>
          <cell r="B538" t="str">
            <v>NP-750* กาว(16 KGS) N16กก/ปี๊ปAP50A ใหม่ฝาใหญ่</v>
          </cell>
          <cell r="C538" t="str">
            <v>GRAFTED</v>
          </cell>
          <cell r="D538" t="str">
            <v>E</v>
          </cell>
          <cell r="E538" t="str">
            <v>ปี๊ป</v>
          </cell>
          <cell r="F538">
            <v>1</v>
          </cell>
        </row>
        <row r="539">
          <cell r="A539" t="str">
            <v>FG10563</v>
          </cell>
          <cell r="B539" t="str">
            <v>NP-8036 กาว (14 KGS) N13.8กก/รป15 กก.AP107</v>
          </cell>
          <cell r="C539" t="str">
            <v>GRAFTED</v>
          </cell>
          <cell r="D539" t="str">
            <v>E</v>
          </cell>
          <cell r="E539" t="str">
            <v>ปี๊ป</v>
          </cell>
          <cell r="F539">
            <v>1</v>
          </cell>
        </row>
        <row r="540">
          <cell r="A540" t="str">
            <v>FG10564</v>
          </cell>
          <cell r="B540" t="str">
            <v>NP-8080 กาว (170 KGS) N170กก/ถังD1  NP-3600</v>
          </cell>
          <cell r="C540" t="str">
            <v>GRAFTED</v>
          </cell>
          <cell r="D540" t="str">
            <v>E</v>
          </cell>
          <cell r="E540" t="str">
            <v>ถัง</v>
          </cell>
          <cell r="F540">
            <v>1</v>
          </cell>
        </row>
        <row r="541">
          <cell r="A541" t="str">
            <v>FG10565</v>
          </cell>
          <cell r="B541" t="str">
            <v>NP-8080* กาว (16 KGS) N16กก/ปี๊ปAP50A  แปลงNP-3600</v>
          </cell>
          <cell r="C541" t="str">
            <v>GRAFTED</v>
          </cell>
          <cell r="D541" t="str">
            <v>E</v>
          </cell>
          <cell r="E541" t="str">
            <v>ปี๊ป</v>
          </cell>
          <cell r="F541">
            <v>1</v>
          </cell>
        </row>
        <row r="542">
          <cell r="A542" t="str">
            <v>FG10566</v>
          </cell>
          <cell r="B542" t="str">
            <v>NP-8787 กาว (170 KGS) N170กก/ถังD1</v>
          </cell>
          <cell r="C542" t="str">
            <v>GRAFTED</v>
          </cell>
          <cell r="D542" t="str">
            <v>W</v>
          </cell>
          <cell r="E542" t="str">
            <v>ถัง</v>
          </cell>
          <cell r="F542">
            <v>170</v>
          </cell>
        </row>
        <row r="543">
          <cell r="A543" t="str">
            <v>FG10567</v>
          </cell>
          <cell r="B543" t="str">
            <v>NP-8787* (15 KGS) N15กก/ปี๊บAP50A ใหม่ฝาใหญ่</v>
          </cell>
          <cell r="C543" t="str">
            <v>GRAFTED</v>
          </cell>
          <cell r="D543" t="str">
            <v>E</v>
          </cell>
          <cell r="E543" t="str">
            <v>ปี๊ป</v>
          </cell>
          <cell r="F543">
            <v>1</v>
          </cell>
        </row>
        <row r="544">
          <cell r="A544" t="str">
            <v>FG10568</v>
          </cell>
          <cell r="B544" t="str">
            <v>NP-888 กาว (11 KGS) N9.8กก/ปี๊ปรป11กก</v>
          </cell>
          <cell r="C544" t="str">
            <v>GRAFTED</v>
          </cell>
          <cell r="D544" t="str">
            <v>E</v>
          </cell>
          <cell r="E544" t="str">
            <v>ปี๊ป</v>
          </cell>
          <cell r="F544">
            <v>1</v>
          </cell>
        </row>
        <row r="545">
          <cell r="A545" t="str">
            <v>FG10569</v>
          </cell>
          <cell r="B545" t="str">
            <v>NP-888 กาว (15 KGS.) N13.8กก/ปี๊ป 15กกรป</v>
          </cell>
          <cell r="C545" t="str">
            <v>GRAFTED</v>
          </cell>
          <cell r="D545" t="str">
            <v>E</v>
          </cell>
          <cell r="E545" t="str">
            <v>ปี๊ป</v>
          </cell>
          <cell r="F545">
            <v>1</v>
          </cell>
        </row>
        <row r="546">
          <cell r="A546" t="str">
            <v>FG10571</v>
          </cell>
          <cell r="B546" t="str">
            <v>NP-900 A กาว (170 KGS) N170กก/ถังD1</v>
          </cell>
          <cell r="C546" t="str">
            <v>GRAFTED</v>
          </cell>
          <cell r="D546" t="str">
            <v>E</v>
          </cell>
          <cell r="E546" t="str">
            <v>ถัง</v>
          </cell>
          <cell r="F546">
            <v>1</v>
          </cell>
        </row>
        <row r="547">
          <cell r="A547" t="str">
            <v>FG10572</v>
          </cell>
          <cell r="B547" t="str">
            <v>NP-900 A* กาว (16 KGS) N16กก/ปี๊ปAP50A</v>
          </cell>
          <cell r="C547" t="str">
            <v>GRAFTED</v>
          </cell>
          <cell r="D547" t="str">
            <v>E</v>
          </cell>
          <cell r="E547" t="str">
            <v>ปี๊ป</v>
          </cell>
          <cell r="F547">
            <v>1</v>
          </cell>
        </row>
        <row r="548">
          <cell r="A548" t="str">
            <v>FG10573</v>
          </cell>
          <cell r="B548" t="str">
            <v>NPX-90(E) กาว(180 KGS) N180กก/ถัง(นอก)เนื้อA-90</v>
          </cell>
          <cell r="C548" t="str">
            <v>YG</v>
          </cell>
          <cell r="D548" t="str">
            <v>E</v>
          </cell>
          <cell r="E548" t="str">
            <v>ถัง</v>
          </cell>
          <cell r="F548">
            <v>1</v>
          </cell>
        </row>
        <row r="549">
          <cell r="A549" t="str">
            <v>FG10574</v>
          </cell>
          <cell r="B549" t="str">
            <v>NRC**818 กาว (11 KGS) N9.8กก/รป11กก.</v>
          </cell>
          <cell r="C549" t="str">
            <v>YG</v>
          </cell>
          <cell r="D549" t="str">
            <v>E</v>
          </cell>
          <cell r="E549" t="str">
            <v>ปี๊ป</v>
          </cell>
          <cell r="F549">
            <v>1</v>
          </cell>
        </row>
        <row r="550">
          <cell r="A550" t="str">
            <v>FG10575</v>
          </cell>
          <cell r="B550" t="str">
            <v>NRC-560 กาว (11 KGS) N9.8กก/ปี๊ปรป11กกAP101B</v>
          </cell>
          <cell r="C550" t="str">
            <v>YG</v>
          </cell>
          <cell r="D550" t="str">
            <v>E</v>
          </cell>
          <cell r="E550" t="str">
            <v>ปี๊ป</v>
          </cell>
          <cell r="F550">
            <v>1</v>
          </cell>
        </row>
        <row r="551">
          <cell r="A551" t="str">
            <v>FG10576</v>
          </cell>
          <cell r="B551" t="str">
            <v>NRC-560 กาว (12 KGS) N10.8กก/ปี๊ปรป12กกAP101B</v>
          </cell>
          <cell r="C551" t="str">
            <v>YG</v>
          </cell>
          <cell r="D551" t="str">
            <v>E</v>
          </cell>
          <cell r="E551" t="str">
            <v>ปี๊ป</v>
          </cell>
          <cell r="F551">
            <v>1</v>
          </cell>
        </row>
        <row r="552">
          <cell r="A552" t="str">
            <v>FG10577</v>
          </cell>
          <cell r="B552" t="str">
            <v>NRC-560 กาว (15 KGS) N13.8กก/ปี๊ปAP101B รป15กก.</v>
          </cell>
          <cell r="C552" t="str">
            <v>YG</v>
          </cell>
          <cell r="D552" t="str">
            <v>E</v>
          </cell>
          <cell r="E552" t="str">
            <v>ปี๊ป</v>
          </cell>
          <cell r="F552">
            <v>1</v>
          </cell>
        </row>
        <row r="553">
          <cell r="A553" t="str">
            <v>FG10578</v>
          </cell>
          <cell r="B553" t="str">
            <v>NRC-818 กาว (11 KGS) N9.8กก/ปี๊ปAP101Bล้าง</v>
          </cell>
          <cell r="C553" t="str">
            <v>YG</v>
          </cell>
          <cell r="D553" t="str">
            <v>E</v>
          </cell>
          <cell r="E553" t="str">
            <v>ปี๊ป</v>
          </cell>
          <cell r="F553">
            <v>1</v>
          </cell>
        </row>
        <row r="554">
          <cell r="A554" t="str">
            <v>FG10579</v>
          </cell>
          <cell r="B554" t="str">
            <v>NRC-818 กาว (12 KGS) N10.8กก/รป12กก./ปี๊ปAP101B</v>
          </cell>
          <cell r="C554" t="str">
            <v>YG</v>
          </cell>
          <cell r="D554" t="str">
            <v>E</v>
          </cell>
          <cell r="E554" t="str">
            <v>ปี๊ป</v>
          </cell>
          <cell r="F554">
            <v>1</v>
          </cell>
        </row>
        <row r="555">
          <cell r="A555" t="str">
            <v>FG10580</v>
          </cell>
          <cell r="B555" t="str">
            <v>NRC-818 กาว (15 KGS) N13.8กก/รป15กก./ปี๊ปAP101B</v>
          </cell>
          <cell r="C555" t="str">
            <v>YG</v>
          </cell>
          <cell r="D555" t="str">
            <v>E</v>
          </cell>
          <cell r="E555" t="str">
            <v>ปี๊ป</v>
          </cell>
          <cell r="F555">
            <v>1</v>
          </cell>
        </row>
        <row r="556">
          <cell r="A556" t="str">
            <v>FG10581</v>
          </cell>
          <cell r="B556" t="str">
            <v>NRC-818 กาว(170 KGS) N170กก/ถังD1</v>
          </cell>
          <cell r="C556" t="str">
            <v>YG</v>
          </cell>
          <cell r="D556" t="str">
            <v>E</v>
          </cell>
          <cell r="E556" t="str">
            <v>ถัง</v>
          </cell>
          <cell r="F556">
            <v>1</v>
          </cell>
        </row>
        <row r="557">
          <cell r="A557" t="str">
            <v>FG10582</v>
          </cell>
          <cell r="B557" t="str">
            <v>NRC-818* กาว (15 KGS) N13.8กก/ปี๊ป รป15กกAP50A</v>
          </cell>
          <cell r="C557" t="str">
            <v>YG</v>
          </cell>
          <cell r="D557" t="str">
            <v>E</v>
          </cell>
          <cell r="E557" t="str">
            <v>ปี๊ป</v>
          </cell>
          <cell r="F557">
            <v>1</v>
          </cell>
        </row>
        <row r="558">
          <cell r="A558" t="str">
            <v>FG10583</v>
          </cell>
          <cell r="B558" t="str">
            <v>NRC-K9 กาว (12 KGS) N10.8กก/ปี๊ปรป12กก AP107</v>
          </cell>
          <cell r="C558" t="str">
            <v>YG</v>
          </cell>
          <cell r="D558" t="str">
            <v>E</v>
          </cell>
          <cell r="E558" t="str">
            <v>ปี๊ป</v>
          </cell>
          <cell r="F558">
            <v>1</v>
          </cell>
        </row>
        <row r="559">
          <cell r="A559" t="str">
            <v>FG10584</v>
          </cell>
          <cell r="B559" t="str">
            <v>NRC-K9 กาว (170 KGS) N170กก/ถังD1</v>
          </cell>
          <cell r="C559" t="str">
            <v>YG</v>
          </cell>
          <cell r="D559" t="str">
            <v>E</v>
          </cell>
          <cell r="E559" t="str">
            <v>ถัง</v>
          </cell>
          <cell r="F559">
            <v>1</v>
          </cell>
        </row>
        <row r="560">
          <cell r="A560" t="str">
            <v>FG10585</v>
          </cell>
          <cell r="B560" t="str">
            <v>NRC-K9 กาว (กป.)(24กป) N500กรัม AP109/AP07Aลังละ24กป(กล่อง)</v>
          </cell>
          <cell r="C560" t="str">
            <v>YG</v>
          </cell>
          <cell r="D560" t="str">
            <v>E</v>
          </cell>
          <cell r="E560" t="str">
            <v>กป.</v>
          </cell>
          <cell r="F560">
            <v>1</v>
          </cell>
        </row>
        <row r="561">
          <cell r="A561" t="str">
            <v>FG10586</v>
          </cell>
          <cell r="B561" t="str">
            <v>NRS-1104 กาว(160 KGS.) N160กก/ถังD1</v>
          </cell>
          <cell r="C561" t="str">
            <v>YG</v>
          </cell>
          <cell r="D561" t="str">
            <v>E</v>
          </cell>
          <cell r="E561" t="str">
            <v>ถัง</v>
          </cell>
          <cell r="F561">
            <v>1</v>
          </cell>
        </row>
        <row r="562">
          <cell r="A562" t="str">
            <v>FG10587</v>
          </cell>
          <cell r="B562" t="str">
            <v>NRS-1104 กาว (14 KGS.) N13.8กก/ปี๊ป(รป.15กก)AP51</v>
          </cell>
          <cell r="C562" t="str">
            <v>YG</v>
          </cell>
          <cell r="D562" t="str">
            <v>E</v>
          </cell>
          <cell r="E562" t="str">
            <v>ปี๊ป</v>
          </cell>
          <cell r="F562">
            <v>1</v>
          </cell>
        </row>
        <row r="563">
          <cell r="A563" t="str">
            <v>FG10588</v>
          </cell>
          <cell r="B563" t="str">
            <v>NU-35 น้ำยาเคมี (15 KGS) N15กก/ปี๊ปพิมพ์</v>
          </cell>
          <cell r="C563" t="str">
            <v>PRIMER</v>
          </cell>
          <cell r="D563" t="str">
            <v>E</v>
          </cell>
          <cell r="E563" t="str">
            <v>ปี๊ป</v>
          </cell>
          <cell r="F563">
            <v>1</v>
          </cell>
        </row>
        <row r="564">
          <cell r="A564" t="str">
            <v>FG10589</v>
          </cell>
          <cell r="B564" t="str">
            <v>NU-39 น้ำยาเคมี (15 KGS) N15กก/ปี๊ปAP107</v>
          </cell>
          <cell r="C564" t="str">
            <v>PRIMER</v>
          </cell>
          <cell r="D564" t="str">
            <v>E</v>
          </cell>
          <cell r="E564" t="str">
            <v>ปี๊ป</v>
          </cell>
          <cell r="F564">
            <v>1</v>
          </cell>
        </row>
        <row r="565">
          <cell r="A565" t="str">
            <v>FG10590</v>
          </cell>
          <cell r="B565" t="str">
            <v>NU-49 น้ำยาเคมี (16 KGS) N16กก/ถังWP01</v>
          </cell>
          <cell r="C565" t="str">
            <v>PRIMER</v>
          </cell>
          <cell r="D565" t="str">
            <v>E</v>
          </cell>
          <cell r="E565" t="str">
            <v>ถัง</v>
          </cell>
          <cell r="F565">
            <v>1</v>
          </cell>
        </row>
        <row r="566">
          <cell r="A566" t="str">
            <v>FG10591</v>
          </cell>
          <cell r="B566" t="str">
            <v>OPANOL ORANGE G-50 เคมีภัณฑ์ (60 KGS) N60กก/ถัง</v>
          </cell>
          <cell r="C566" t="str">
            <v>TANN</v>
          </cell>
          <cell r="D566" t="str">
            <v>W</v>
          </cell>
          <cell r="E566" t="str">
            <v>ถัง</v>
          </cell>
          <cell r="F566">
            <v>1</v>
          </cell>
        </row>
        <row r="567">
          <cell r="A567" t="str">
            <v>FG10592</v>
          </cell>
          <cell r="B567" t="str">
            <v>OPTIBLANC NS-1000 เคมีภัณฑ์ (120 KGS) OPTIBLANC NS-1000 เคมีภัณฑ์ (120 KGS)</v>
          </cell>
          <cell r="C567" t="str">
            <v>TANN</v>
          </cell>
          <cell r="D567" t="str">
            <v>W</v>
          </cell>
          <cell r="E567" t="str">
            <v>ถัง</v>
          </cell>
          <cell r="F567">
            <v>120</v>
          </cell>
        </row>
        <row r="568">
          <cell r="A568" t="str">
            <v>FG10593</v>
          </cell>
          <cell r="B568" t="str">
            <v>OPTIBLANC NS-1000 เคมีภัณฑ์ (60 KGS) N60กก/ถัง</v>
          </cell>
          <cell r="C568" t="str">
            <v>TANN</v>
          </cell>
          <cell r="D568" t="str">
            <v>W</v>
          </cell>
          <cell r="E568" t="str">
            <v>ถัง</v>
          </cell>
          <cell r="F568">
            <v>60</v>
          </cell>
        </row>
        <row r="569">
          <cell r="A569" t="str">
            <v>FG10594</v>
          </cell>
          <cell r="B569" t="str">
            <v>P-105 น้ำยาเคมี (15 KGS.) N15กก/ปี๊ปAP107</v>
          </cell>
          <cell r="C569" t="str">
            <v>PRIMER</v>
          </cell>
          <cell r="D569" t="str">
            <v>E</v>
          </cell>
          <cell r="E569" t="str">
            <v>ปี๊ป</v>
          </cell>
          <cell r="F569">
            <v>1</v>
          </cell>
        </row>
        <row r="570">
          <cell r="A570" t="str">
            <v>FG10595</v>
          </cell>
          <cell r="B570" t="str">
            <v>P-105 น้ำยาเคมี (3 KGS)(6กล) N3กก/กลAP108/AP02</v>
          </cell>
          <cell r="C570" t="str">
            <v>PRIMER</v>
          </cell>
          <cell r="D570" t="str">
            <v>E</v>
          </cell>
          <cell r="E570" t="str">
            <v>กล.</v>
          </cell>
          <cell r="F570">
            <v>1</v>
          </cell>
        </row>
        <row r="571">
          <cell r="A571" t="str">
            <v>FG10596</v>
          </cell>
          <cell r="B571" t="str">
            <v>P-105(E) น้ำยาเคมี(1 KG) N1กก/ขวดAP79</v>
          </cell>
          <cell r="C571" t="str">
            <v>PRIMER</v>
          </cell>
          <cell r="D571" t="str">
            <v>E</v>
          </cell>
          <cell r="E571" t="str">
            <v>ขวด</v>
          </cell>
          <cell r="F571">
            <v>1</v>
          </cell>
        </row>
        <row r="572">
          <cell r="A572" t="str">
            <v>FG10597</v>
          </cell>
          <cell r="B572" t="str">
            <v>P-105* น้ำยาเคมี(15 KGS) N15กก/ปี๊ปAP50A</v>
          </cell>
          <cell r="C572" t="str">
            <v>PRIMER</v>
          </cell>
          <cell r="D572" t="str">
            <v>E</v>
          </cell>
          <cell r="E572" t="str">
            <v>ปี๊ป</v>
          </cell>
          <cell r="F572">
            <v>1</v>
          </cell>
        </row>
        <row r="573">
          <cell r="A573" t="str">
            <v>FG10598</v>
          </cell>
          <cell r="B573" t="str">
            <v>P-108 A น้ำยาเคมี (14 KGS.) N14กก/ปี๊ปAP107พิมพ์</v>
          </cell>
          <cell r="C573" t="str">
            <v>PRIMER</v>
          </cell>
          <cell r="D573" t="str">
            <v>E</v>
          </cell>
          <cell r="E573" t="str">
            <v>ปี๊ป</v>
          </cell>
          <cell r="F573">
            <v>1</v>
          </cell>
        </row>
        <row r="574">
          <cell r="A574" t="str">
            <v>FG10599</v>
          </cell>
          <cell r="B574" t="str">
            <v>P-108 A น้ำยาเคมี (3 KGS.) N3กก/กลAP108/AP02 ฟ้า</v>
          </cell>
          <cell r="C574" t="str">
            <v>PRIMER</v>
          </cell>
          <cell r="D574" t="str">
            <v>E</v>
          </cell>
          <cell r="E574" t="str">
            <v>กล.</v>
          </cell>
          <cell r="F574">
            <v>1</v>
          </cell>
        </row>
        <row r="575">
          <cell r="A575" t="str">
            <v>FG10600</v>
          </cell>
          <cell r="B575" t="str">
            <v>P-108 SP(E)(180 KGS.) N180กก/ถังAP69</v>
          </cell>
          <cell r="C575" t="str">
            <v>PRIMER</v>
          </cell>
          <cell r="D575" t="str">
            <v>E</v>
          </cell>
          <cell r="E575" t="str">
            <v>ถัง</v>
          </cell>
          <cell r="F575">
            <v>1</v>
          </cell>
        </row>
        <row r="576">
          <cell r="A576" t="str">
            <v>FG10601</v>
          </cell>
          <cell r="B576" t="str">
            <v>P-130 น้ำยาเคมี(14 KGS.) N14กก/ปี๊ปAP107 พิมพ์</v>
          </cell>
          <cell r="C576" t="str">
            <v>PRIMER</v>
          </cell>
          <cell r="D576" t="str">
            <v>E</v>
          </cell>
          <cell r="E576" t="str">
            <v>ปี๊ป</v>
          </cell>
          <cell r="F576">
            <v>1</v>
          </cell>
        </row>
        <row r="577">
          <cell r="A577" t="str">
            <v>FG10602</v>
          </cell>
          <cell r="B577" t="str">
            <v>P-130* น้ำยาเคมี (3 KGS)(10กล) N3กก/กลAP63/AP19</v>
          </cell>
          <cell r="C577" t="str">
            <v>PRIMER</v>
          </cell>
          <cell r="D577" t="str">
            <v>E</v>
          </cell>
          <cell r="E577" t="str">
            <v>กล.</v>
          </cell>
          <cell r="F577">
            <v>1</v>
          </cell>
        </row>
        <row r="578">
          <cell r="A578" t="str">
            <v>FG10603</v>
          </cell>
          <cell r="B578" t="str">
            <v>P-130* น้ำยาเคมี(14 KGS.) N14กก/ปี๊ปAP50A ขาว</v>
          </cell>
          <cell r="C578" t="str">
            <v>PRIMER</v>
          </cell>
          <cell r="D578" t="str">
            <v>E</v>
          </cell>
          <cell r="E578" t="str">
            <v>ปี๊ป</v>
          </cell>
          <cell r="F578">
            <v>1</v>
          </cell>
        </row>
        <row r="579">
          <cell r="A579" t="str">
            <v>FG10604</v>
          </cell>
          <cell r="B579" t="str">
            <v>P-206 น้ำยาเคมี (14 KGS.) N14กก/ปี๊ปAP107พิมพ์</v>
          </cell>
          <cell r="C579" t="str">
            <v>PRIMER</v>
          </cell>
          <cell r="D579" t="str">
            <v>E</v>
          </cell>
          <cell r="E579" t="str">
            <v>ปี๊ป</v>
          </cell>
          <cell r="F579">
            <v>1</v>
          </cell>
        </row>
        <row r="580">
          <cell r="A580" t="str">
            <v>FG10605</v>
          </cell>
          <cell r="B580" t="str">
            <v>P-2400 น้ำยาเคมี (1 KG) N1กก/ขวดAP79</v>
          </cell>
          <cell r="C580" t="str">
            <v>PRIMER</v>
          </cell>
          <cell r="D580" t="str">
            <v>E</v>
          </cell>
          <cell r="E580" t="str">
            <v>ขวด</v>
          </cell>
          <cell r="F580">
            <v>1</v>
          </cell>
        </row>
        <row r="581">
          <cell r="A581" t="str">
            <v>FG10606</v>
          </cell>
          <cell r="B581" t="str">
            <v>P-2400 น้ำยาเคมี (14 KGS) N14กก/ปี๊ปAP107</v>
          </cell>
          <cell r="C581" t="str">
            <v>PRIMER</v>
          </cell>
          <cell r="D581" t="str">
            <v>E</v>
          </cell>
          <cell r="E581" t="str">
            <v>ปี๊ป</v>
          </cell>
          <cell r="F581">
            <v>1</v>
          </cell>
        </row>
        <row r="582">
          <cell r="A582" t="str">
            <v>FG10607</v>
          </cell>
          <cell r="B582" t="str">
            <v>P-2400 น้ำยาเคมี (15 KGS) N15กก/ปี๊ปAP107</v>
          </cell>
          <cell r="C582" t="str">
            <v>PRIMER</v>
          </cell>
          <cell r="D582" t="str">
            <v>E</v>
          </cell>
          <cell r="E582" t="str">
            <v>ปี๊ป</v>
          </cell>
          <cell r="F582">
            <v>1</v>
          </cell>
        </row>
        <row r="583">
          <cell r="A583" t="str">
            <v>FG10608</v>
          </cell>
          <cell r="B583" t="str">
            <v>P-2400 น้ำยาเคมี (3 KGS.) N3กก/กล AP108/AP02ฟ้า</v>
          </cell>
          <cell r="C583" t="str">
            <v>PRIMER</v>
          </cell>
          <cell r="D583" t="str">
            <v>E</v>
          </cell>
          <cell r="E583" t="str">
            <v>กล.</v>
          </cell>
          <cell r="F583">
            <v>1</v>
          </cell>
        </row>
        <row r="584">
          <cell r="A584" t="str">
            <v>FG10609</v>
          </cell>
          <cell r="B584" t="str">
            <v>P-2400(E) น้ำยาเคมี (3 KGS.) N3กก/กลAP108/AP02 ฟ้า</v>
          </cell>
          <cell r="C584" t="str">
            <v>PRIMER</v>
          </cell>
          <cell r="D584" t="str">
            <v>E</v>
          </cell>
          <cell r="E584" t="str">
            <v>กล.</v>
          </cell>
          <cell r="F584">
            <v>1</v>
          </cell>
        </row>
        <row r="585">
          <cell r="A585" t="str">
            <v>FG10610</v>
          </cell>
          <cell r="B585" t="str">
            <v>P-2400(E) น้ำยาเคมี(2.5 KGS) N2.5กก/กลAP91/AP03</v>
          </cell>
          <cell r="C585" t="str">
            <v>PRIMER</v>
          </cell>
          <cell r="D585" t="str">
            <v>E</v>
          </cell>
          <cell r="E585" t="str">
            <v>กล.</v>
          </cell>
          <cell r="F585">
            <v>1</v>
          </cell>
        </row>
        <row r="586">
          <cell r="A586" t="str">
            <v>FG10611</v>
          </cell>
          <cell r="B586" t="str">
            <v>P-2400* น้ำยาเคมี (3 KGS)(10กล) N3กก/กล.AP63/AP19</v>
          </cell>
          <cell r="C586" t="str">
            <v>PRIMER</v>
          </cell>
          <cell r="D586" t="str">
            <v>E</v>
          </cell>
          <cell r="E586" t="str">
            <v>กล.</v>
          </cell>
          <cell r="F586">
            <v>1</v>
          </cell>
        </row>
        <row r="587">
          <cell r="A587" t="str">
            <v>FG10612</v>
          </cell>
          <cell r="B587" t="str">
            <v>P-42* น้ำยาเคมี (3 KGS)(6กล) N3กก/กล AP63/EP136เนื้อP-2400</v>
          </cell>
          <cell r="C587" t="str">
            <v>PRIMER</v>
          </cell>
          <cell r="D587" t="str">
            <v>E</v>
          </cell>
          <cell r="E587" t="str">
            <v>กล.</v>
          </cell>
          <cell r="F587">
            <v>1</v>
          </cell>
        </row>
        <row r="588">
          <cell r="A588" t="str">
            <v>FG10613</v>
          </cell>
          <cell r="B588" t="str">
            <v>P-420* น้ำยาเคมี (15 KGS) N15กก/ปี๊ปAP50A</v>
          </cell>
          <cell r="C588" t="str">
            <v>PRIMER</v>
          </cell>
          <cell r="D588" t="str">
            <v>E</v>
          </cell>
          <cell r="E588" t="str">
            <v>ปี๊ป</v>
          </cell>
          <cell r="F588">
            <v>1</v>
          </cell>
        </row>
        <row r="589">
          <cell r="A589" t="str">
            <v>FG10614</v>
          </cell>
          <cell r="B589" t="str">
            <v>P-450 น้ำยาเคมี (15 KGS) N15กก/ปี๊ปAP107</v>
          </cell>
          <cell r="C589" t="str">
            <v>PRIMER</v>
          </cell>
          <cell r="D589" t="str">
            <v>E</v>
          </cell>
          <cell r="E589" t="str">
            <v>ปี๊ป</v>
          </cell>
          <cell r="F589">
            <v>1</v>
          </cell>
        </row>
        <row r="590">
          <cell r="A590" t="str">
            <v>FG10615</v>
          </cell>
          <cell r="B590" t="str">
            <v>P-82 น้ำยาเคมี (25 KGS) N25กก/กลAP67</v>
          </cell>
          <cell r="C590" t="str">
            <v>PRIMER</v>
          </cell>
          <cell r="D590" t="str">
            <v>E</v>
          </cell>
          <cell r="E590" t="str">
            <v>กล.</v>
          </cell>
          <cell r="F590">
            <v>1</v>
          </cell>
        </row>
        <row r="591">
          <cell r="A591" t="str">
            <v>FG10616</v>
          </cell>
          <cell r="B591" t="str">
            <v>P-82 น้ำยาเคมี (3 KGS) N3กก/กลAP68/AP19 ขาวขุ่น</v>
          </cell>
          <cell r="C591" t="str">
            <v>PRIMER</v>
          </cell>
          <cell r="D591" t="str">
            <v>E</v>
          </cell>
          <cell r="E591" t="str">
            <v>กล.</v>
          </cell>
          <cell r="F591">
            <v>1</v>
          </cell>
        </row>
        <row r="592">
          <cell r="A592" t="str">
            <v>FG10617</v>
          </cell>
          <cell r="B592" t="str">
            <v>P-82 น้ำยาเคมี (900 G) N900กรัม/กล.เล็ก</v>
          </cell>
          <cell r="C592" t="str">
            <v>PRIMER</v>
          </cell>
          <cell r="D592" t="str">
            <v>E</v>
          </cell>
          <cell r="E592" t="str">
            <v>กล.</v>
          </cell>
          <cell r="F592">
            <v>1</v>
          </cell>
        </row>
        <row r="593">
          <cell r="A593" t="str">
            <v>FG10618</v>
          </cell>
          <cell r="B593" t="str">
            <v>P-910 * น้ำยาเคมี (3 KGS)(10กล) N3กก/กลAP63/AP19</v>
          </cell>
          <cell r="C593" t="str">
            <v>PRIMER</v>
          </cell>
          <cell r="D593" t="str">
            <v>E</v>
          </cell>
          <cell r="E593" t="str">
            <v>กล.</v>
          </cell>
          <cell r="F593">
            <v>1</v>
          </cell>
        </row>
        <row r="594">
          <cell r="A594" t="str">
            <v>FG10619</v>
          </cell>
          <cell r="B594" t="str">
            <v>P-910 N น้ำยาเคมี (15 KGS.) N15กก/ปี๊ปAP107</v>
          </cell>
          <cell r="C594" t="str">
            <v>PRIMER</v>
          </cell>
          <cell r="D594" t="str">
            <v>E</v>
          </cell>
          <cell r="E594" t="str">
            <v>ปี๊ป</v>
          </cell>
          <cell r="F594">
            <v>1</v>
          </cell>
        </row>
        <row r="595">
          <cell r="A595" t="str">
            <v>FG10620</v>
          </cell>
          <cell r="B595" t="str">
            <v>P-910 N น้ำยาเคมี (3 KGS.)(6กล) N3กก./กลAP108/AP02</v>
          </cell>
          <cell r="C595" t="str">
            <v>PRIMER</v>
          </cell>
          <cell r="D595" t="str">
            <v>E</v>
          </cell>
          <cell r="E595" t="str">
            <v>กล.</v>
          </cell>
          <cell r="F595">
            <v>1</v>
          </cell>
        </row>
        <row r="596">
          <cell r="A596" t="str">
            <v>FG10621</v>
          </cell>
          <cell r="B596" t="str">
            <v>P-910 N* น้ำยาเคมี (15 KGS) N15กก/ปี๊ปAP50A</v>
          </cell>
          <cell r="C596" t="str">
            <v>PRIMER</v>
          </cell>
          <cell r="D596" t="str">
            <v>E</v>
          </cell>
          <cell r="E596" t="str">
            <v>ปี๊ป</v>
          </cell>
          <cell r="F596">
            <v>1</v>
          </cell>
        </row>
        <row r="597">
          <cell r="A597" t="str">
            <v>FG10622</v>
          </cell>
          <cell r="B597" t="str">
            <v>P-910 N* น้ำยาเคมี (3 KGS)(10กล) N3กก/กลAP63/AP19</v>
          </cell>
          <cell r="C597" t="str">
            <v>PRIMER</v>
          </cell>
          <cell r="D597" t="str">
            <v>E</v>
          </cell>
          <cell r="E597" t="str">
            <v>กล.</v>
          </cell>
          <cell r="F597">
            <v>1</v>
          </cell>
        </row>
        <row r="598">
          <cell r="A598" t="str">
            <v>FG10623</v>
          </cell>
          <cell r="B598" t="str">
            <v>P-910 N* น้ำยาเคมี(15 KGS) N15กก/ปี๊ปAP50A/AP126ฉลากคาราบาว</v>
          </cell>
          <cell r="C598" t="str">
            <v>PRIMER</v>
          </cell>
          <cell r="D598" t="str">
            <v>E</v>
          </cell>
          <cell r="E598" t="str">
            <v>ปี๊ป</v>
          </cell>
          <cell r="F598">
            <v>1</v>
          </cell>
        </row>
        <row r="599">
          <cell r="A599" t="str">
            <v>FG10624</v>
          </cell>
          <cell r="B599" t="str">
            <v>P-910 น้ำยาเคมี (1 KG) N1กก/ขวดAP79</v>
          </cell>
          <cell r="C599" t="str">
            <v>PRIMER</v>
          </cell>
          <cell r="D599" t="str">
            <v>E</v>
          </cell>
          <cell r="E599" t="str">
            <v>ขวด</v>
          </cell>
          <cell r="F599">
            <v>1</v>
          </cell>
        </row>
        <row r="600">
          <cell r="A600" t="str">
            <v>FG10625</v>
          </cell>
          <cell r="B600" t="str">
            <v>P-910 น้ำยาเคมี (15 KGS.) N15กก/ปี๊ปAP107</v>
          </cell>
          <cell r="C600" t="str">
            <v>PRIMER</v>
          </cell>
          <cell r="D600" t="str">
            <v>W</v>
          </cell>
          <cell r="E600" t="str">
            <v>ปี๊ป</v>
          </cell>
          <cell r="F600">
            <v>15</v>
          </cell>
        </row>
        <row r="601">
          <cell r="A601" t="str">
            <v>FG10626</v>
          </cell>
          <cell r="B601" t="str">
            <v>P-910 น้ำยาเคมี (3 KGS.)(6กล) N3กก/กล  AP108/AP02</v>
          </cell>
          <cell r="C601" t="str">
            <v>PRIMER</v>
          </cell>
          <cell r="D601" t="str">
            <v>E</v>
          </cell>
          <cell r="E601" t="str">
            <v>กล.</v>
          </cell>
          <cell r="F601">
            <v>1</v>
          </cell>
        </row>
        <row r="602">
          <cell r="A602" t="str">
            <v>FG10627</v>
          </cell>
          <cell r="B602" t="str">
            <v>PAPRIKA 20000 (1 KG.) N1กก/ถุง</v>
          </cell>
          <cell r="C602" t="str">
            <v>FOOD</v>
          </cell>
          <cell r="D602" t="str">
            <v>W</v>
          </cell>
          <cell r="E602" t="str">
            <v>ถุง</v>
          </cell>
          <cell r="F602">
            <v>1</v>
          </cell>
        </row>
        <row r="603">
          <cell r="A603" t="str">
            <v>FG10628</v>
          </cell>
          <cell r="B603" t="str">
            <v>PASTIK NO.999(E) กาว(15 KGS) N15กก/ปี๊ป AP107</v>
          </cell>
          <cell r="C603" t="str">
            <v>YG</v>
          </cell>
          <cell r="D603" t="str">
            <v>E</v>
          </cell>
          <cell r="E603" t="str">
            <v>ปี๊ป</v>
          </cell>
          <cell r="F603">
            <v>1</v>
          </cell>
        </row>
        <row r="604">
          <cell r="A604" t="str">
            <v>FG10629</v>
          </cell>
          <cell r="B604" t="str">
            <v>PASTIK NO.999(E) กาว(3 KGS) N3กก/กล  AP108/AP02</v>
          </cell>
          <cell r="C604" t="str">
            <v>YG</v>
          </cell>
          <cell r="D604" t="str">
            <v>E</v>
          </cell>
          <cell r="E604" t="str">
            <v>กล.</v>
          </cell>
          <cell r="F604">
            <v>1</v>
          </cell>
        </row>
        <row r="605">
          <cell r="A605" t="str">
            <v>FG10630</v>
          </cell>
          <cell r="B605" t="str">
            <v>PASTIK NO.999(E) กาว(กป)(48กป) N574กรัม/กป เนือ้K2 AP109/AP05นอกAP06ใน</v>
          </cell>
          <cell r="C605" t="str">
            <v>YG</v>
          </cell>
          <cell r="D605" t="str">
            <v>E</v>
          </cell>
          <cell r="E605" t="str">
            <v>กป.</v>
          </cell>
          <cell r="F605">
            <v>1</v>
          </cell>
        </row>
        <row r="606">
          <cell r="A606" t="str">
            <v>FG10632</v>
          </cell>
          <cell r="B606" t="str">
            <v>PECTIN CF501 (500G) N500กรัม/ถุง</v>
          </cell>
          <cell r="C606" t="str">
            <v>FOOD</v>
          </cell>
          <cell r="D606" t="str">
            <v>E</v>
          </cell>
          <cell r="E606" t="str">
            <v>ถุง</v>
          </cell>
          <cell r="F606">
            <v>1</v>
          </cell>
        </row>
        <row r="607">
          <cell r="A607" t="str">
            <v>FG10634</v>
          </cell>
          <cell r="B607" t="str">
            <v>PLUS-2 (23 KGS.) N23กก/ถัง</v>
          </cell>
          <cell r="C607" t="str">
            <v>FOOD</v>
          </cell>
          <cell r="D607" t="str">
            <v>W</v>
          </cell>
          <cell r="E607" t="str">
            <v>ถัง</v>
          </cell>
          <cell r="F607">
            <v>23</v>
          </cell>
        </row>
        <row r="608">
          <cell r="A608" t="str">
            <v>FG10635</v>
          </cell>
          <cell r="B608" t="str">
            <v>PM-2000* น้ำยาเคมี (3 KGS) N3กก/กลAP63/AP19 ขาว</v>
          </cell>
          <cell r="C608" t="str">
            <v>PRIMER</v>
          </cell>
          <cell r="D608" t="str">
            <v>E</v>
          </cell>
          <cell r="E608" t="str">
            <v>กล.</v>
          </cell>
          <cell r="F608">
            <v>1</v>
          </cell>
        </row>
        <row r="609">
          <cell r="A609" t="str">
            <v>FG10636</v>
          </cell>
          <cell r="B609" t="str">
            <v>POLYNON 1300 NU B* กาว (16 KGS) N16กก/ปี๊ปAP50A</v>
          </cell>
          <cell r="C609" t="str">
            <v>PU</v>
          </cell>
          <cell r="D609" t="str">
            <v>E</v>
          </cell>
          <cell r="E609" t="str">
            <v>ปี๊ป</v>
          </cell>
          <cell r="F609">
            <v>1</v>
          </cell>
        </row>
        <row r="610">
          <cell r="A610" t="str">
            <v>FG10637</v>
          </cell>
          <cell r="B610" t="str">
            <v>POLYNON 1300 NU กาว (16 KGS.) N16กก/ปี๊ปAP107</v>
          </cell>
          <cell r="C610" t="str">
            <v>PU</v>
          </cell>
          <cell r="D610" t="str">
            <v>E</v>
          </cell>
          <cell r="E610" t="str">
            <v>ปี๊ป</v>
          </cell>
          <cell r="F610">
            <v>1</v>
          </cell>
        </row>
        <row r="611">
          <cell r="A611" t="str">
            <v>FG10638</v>
          </cell>
          <cell r="B611" t="str">
            <v>POLYNON 1300 NU* กาว (16 KGS) N16กก/ปี๊ปAP50A</v>
          </cell>
          <cell r="C611" t="str">
            <v>PU</v>
          </cell>
          <cell r="D611" t="str">
            <v>E</v>
          </cell>
          <cell r="E611" t="str">
            <v>ปี๊ป</v>
          </cell>
          <cell r="F611">
            <v>1</v>
          </cell>
        </row>
        <row r="612">
          <cell r="A612" t="str">
            <v>FG10639</v>
          </cell>
          <cell r="B612" t="str">
            <v>POLYNON 150 NU กาว (16 KGS.) N16กก./ปี๊ปAP107</v>
          </cell>
          <cell r="C612" t="str">
            <v>PU</v>
          </cell>
          <cell r="D612" t="str">
            <v>E</v>
          </cell>
          <cell r="E612" t="str">
            <v>ปี๊ป</v>
          </cell>
          <cell r="F612">
            <v>1</v>
          </cell>
        </row>
        <row r="613">
          <cell r="A613" t="str">
            <v>FG10640</v>
          </cell>
          <cell r="B613" t="str">
            <v>POLYNON 300 NU B กาว (16 KGS.) N16กก/ปี๊ปAP107</v>
          </cell>
          <cell r="C613" t="str">
            <v>PU</v>
          </cell>
          <cell r="D613" t="str">
            <v>E</v>
          </cell>
          <cell r="E613" t="str">
            <v>ปี๊ป</v>
          </cell>
          <cell r="F613">
            <v>1</v>
          </cell>
        </row>
        <row r="614">
          <cell r="A614" t="str">
            <v>FG10641</v>
          </cell>
          <cell r="B614" t="str">
            <v>POLYNON 300 NU กาว (16 KGS.) N16กก/ปี๊ปAP107</v>
          </cell>
          <cell r="C614" t="str">
            <v>PU</v>
          </cell>
          <cell r="D614" t="str">
            <v>E</v>
          </cell>
          <cell r="E614" t="str">
            <v>ปี๊ป</v>
          </cell>
          <cell r="F614">
            <v>1</v>
          </cell>
        </row>
        <row r="615">
          <cell r="A615" t="str">
            <v>FG10642</v>
          </cell>
          <cell r="B615" t="str">
            <v>POLYNON 300 NU กาว (170 KGS) N170กก/ถังD1</v>
          </cell>
          <cell r="C615" t="str">
            <v>PU</v>
          </cell>
          <cell r="D615" t="str">
            <v>E</v>
          </cell>
          <cell r="E615" t="str">
            <v>ถัง</v>
          </cell>
          <cell r="F615">
            <v>1</v>
          </cell>
        </row>
        <row r="616">
          <cell r="A616" t="str">
            <v>FG10643</v>
          </cell>
          <cell r="B616" t="str">
            <v>POLYNON 300 NU กาว (3 KGS.) N3กก/กลAP108</v>
          </cell>
          <cell r="C616" t="str">
            <v>PU</v>
          </cell>
          <cell r="D616" t="str">
            <v>E</v>
          </cell>
          <cell r="E616" t="str">
            <v>กล.</v>
          </cell>
          <cell r="F616">
            <v>1</v>
          </cell>
        </row>
        <row r="617">
          <cell r="A617" t="str">
            <v>FG10644</v>
          </cell>
          <cell r="B617" t="str">
            <v>POLYNON 300 NU* กาว (16 KGS) N16กก/ปี๊ปAP50A</v>
          </cell>
          <cell r="C617" t="str">
            <v>PU</v>
          </cell>
          <cell r="D617" t="str">
            <v>E</v>
          </cell>
          <cell r="E617" t="str">
            <v>ปี๊ป</v>
          </cell>
          <cell r="F617">
            <v>1</v>
          </cell>
        </row>
        <row r="618">
          <cell r="A618" t="str">
            <v>FG10645</v>
          </cell>
          <cell r="B618" t="str">
            <v>POLYNON 300 UV* กาว (16 KGS.) N16กก/ปี๊ปAP50A</v>
          </cell>
          <cell r="C618" t="str">
            <v>PU</v>
          </cell>
          <cell r="D618" t="str">
            <v>E</v>
          </cell>
          <cell r="E618" t="str">
            <v>ปี๊ป</v>
          </cell>
          <cell r="F618">
            <v>1</v>
          </cell>
        </row>
        <row r="619">
          <cell r="A619" t="str">
            <v>FG10646</v>
          </cell>
          <cell r="B619" t="str">
            <v>POLYNON 330 HVกาว (16 KGS.) N16กก/ปี๊ปAP107</v>
          </cell>
          <cell r="C619" t="str">
            <v>PU</v>
          </cell>
          <cell r="D619" t="str">
            <v>E</v>
          </cell>
          <cell r="E619" t="str">
            <v>ปี๊ป</v>
          </cell>
          <cell r="F619">
            <v>1</v>
          </cell>
        </row>
        <row r="620">
          <cell r="A620" t="str">
            <v>FG10647</v>
          </cell>
          <cell r="B620" t="str">
            <v>POLYNON 330 NU กาว (170 KGS) N170กก/ถังD1</v>
          </cell>
          <cell r="C620" t="str">
            <v>PU</v>
          </cell>
          <cell r="D620" t="str">
            <v>E</v>
          </cell>
          <cell r="E620" t="str">
            <v>ถัง</v>
          </cell>
          <cell r="F620">
            <v>1</v>
          </cell>
        </row>
        <row r="621">
          <cell r="A621" t="str">
            <v>FG10648</v>
          </cell>
          <cell r="B621" t="str">
            <v>POLYNON 333 (E) (180 KGS) N180กก/ถังAP69 เนื้อP-333นอก</v>
          </cell>
          <cell r="C621" t="str">
            <v>PU</v>
          </cell>
          <cell r="D621" t="str">
            <v>E</v>
          </cell>
          <cell r="E621" t="str">
            <v>ถัง</v>
          </cell>
          <cell r="F621">
            <v>1</v>
          </cell>
        </row>
        <row r="622">
          <cell r="A622" t="str">
            <v>FG10649</v>
          </cell>
          <cell r="B622" t="str">
            <v>POLYNON 333 B(E) (180 KGS) N180กก/ถังAP69 (P-2400)</v>
          </cell>
          <cell r="C622" t="str">
            <v>PRIMER</v>
          </cell>
          <cell r="D622" t="str">
            <v>E</v>
          </cell>
          <cell r="E622" t="str">
            <v>ถัง</v>
          </cell>
          <cell r="F622">
            <v>1</v>
          </cell>
        </row>
        <row r="623">
          <cell r="A623" t="str">
            <v>FG10650</v>
          </cell>
          <cell r="B623" t="str">
            <v>POLYNON 333 B(E) (3 KGS) N3กก/กลAP108/AP02(Polynon333 EX)</v>
          </cell>
          <cell r="C623" t="str">
            <v>PU</v>
          </cell>
          <cell r="D623" t="str">
            <v>E</v>
          </cell>
          <cell r="E623" t="str">
            <v>กล.</v>
          </cell>
          <cell r="F623">
            <v>1</v>
          </cell>
        </row>
        <row r="624">
          <cell r="A624" t="str">
            <v>FG10651</v>
          </cell>
          <cell r="B624" t="str">
            <v>POLYNON 333 กาว (16 KGS.) N16กก/ปี๊ปAP107</v>
          </cell>
          <cell r="C624" t="str">
            <v>PU</v>
          </cell>
          <cell r="D624" t="str">
            <v>E</v>
          </cell>
          <cell r="E624" t="str">
            <v>ปี๊ป</v>
          </cell>
          <cell r="F624">
            <v>1</v>
          </cell>
        </row>
        <row r="625">
          <cell r="A625" t="str">
            <v>FG10652</v>
          </cell>
          <cell r="B625" t="str">
            <v>POLYNON 333 กาว (160 KGS.) N160กก/ถังD1</v>
          </cell>
          <cell r="C625" t="str">
            <v>PU</v>
          </cell>
          <cell r="D625" t="str">
            <v>E</v>
          </cell>
          <cell r="E625" t="str">
            <v>ถัง</v>
          </cell>
          <cell r="F625">
            <v>1</v>
          </cell>
        </row>
        <row r="626">
          <cell r="A626" t="str">
            <v>FG10653</v>
          </cell>
          <cell r="B626" t="str">
            <v>POLYNON 333* กาว (16 KGS.) N16กก/ปี๊ปAP50A</v>
          </cell>
          <cell r="C626" t="str">
            <v>PU</v>
          </cell>
          <cell r="D626" t="str">
            <v>E</v>
          </cell>
          <cell r="E626" t="str">
            <v>ปี๊ป</v>
          </cell>
          <cell r="F626">
            <v>1</v>
          </cell>
        </row>
        <row r="627">
          <cell r="A627" t="str">
            <v>FG10654</v>
          </cell>
          <cell r="B627" t="str">
            <v>POLYNON 333* กาว (3 KGS.) N3กก/กลAP63</v>
          </cell>
          <cell r="C627" t="str">
            <v>PU</v>
          </cell>
          <cell r="D627" t="str">
            <v>E</v>
          </cell>
          <cell r="E627" t="str">
            <v>กล.</v>
          </cell>
          <cell r="F627">
            <v>1</v>
          </cell>
        </row>
        <row r="628">
          <cell r="A628" t="str">
            <v>FG10655</v>
          </cell>
          <cell r="B628" t="str">
            <v>POLYNON 333 B* กาว (16 KGS.) N16กก/ปี๊ปAP50A (A2000B)</v>
          </cell>
          <cell r="C628" t="str">
            <v>PU</v>
          </cell>
          <cell r="D628" t="str">
            <v>E</v>
          </cell>
          <cell r="E628" t="str">
            <v>ปี๊ป</v>
          </cell>
          <cell r="F628">
            <v>1</v>
          </cell>
        </row>
        <row r="629">
          <cell r="A629" t="str">
            <v>FG10656</v>
          </cell>
          <cell r="B629" t="str">
            <v>POLYNON 400 NU กาว (15 KGS) N13.8กก/ปี๊ปAP107</v>
          </cell>
          <cell r="C629" t="str">
            <v>PU</v>
          </cell>
          <cell r="D629" t="str">
            <v>E</v>
          </cell>
          <cell r="E629" t="str">
            <v>ปี๊ป</v>
          </cell>
          <cell r="F629">
            <v>1</v>
          </cell>
        </row>
        <row r="630">
          <cell r="A630" t="str">
            <v>FG10657</v>
          </cell>
          <cell r="B630" t="str">
            <v>POLYNON 400 NU กาว (16 KGS.) N16กก/ปี๊ปAP107</v>
          </cell>
          <cell r="C630" t="str">
            <v>PU</v>
          </cell>
          <cell r="D630" t="str">
            <v>E</v>
          </cell>
          <cell r="E630" t="str">
            <v>ปี๊ป</v>
          </cell>
          <cell r="F630">
            <v>1</v>
          </cell>
        </row>
        <row r="631">
          <cell r="A631" t="str">
            <v>FG10658</v>
          </cell>
          <cell r="B631" t="str">
            <v>POLYNON A-633* กาว (16 KGS) N16กก/ปี๊ปAP50A</v>
          </cell>
          <cell r="C631" t="str">
            <v>PU</v>
          </cell>
          <cell r="D631" t="str">
            <v>E</v>
          </cell>
          <cell r="E631" t="str">
            <v>ปี๊ป</v>
          </cell>
          <cell r="F631">
            <v>1</v>
          </cell>
        </row>
        <row r="632">
          <cell r="A632" t="str">
            <v>FG10661</v>
          </cell>
          <cell r="B632" t="str">
            <v>POTASSIUM SORBATE (C)(1 KG) N1กก/ถุง</v>
          </cell>
          <cell r="C632" t="str">
            <v>FOOD</v>
          </cell>
          <cell r="D632" t="str">
            <v>W</v>
          </cell>
          <cell r="E632" t="str">
            <v>ถุง</v>
          </cell>
          <cell r="F632">
            <v>1</v>
          </cell>
        </row>
        <row r="633">
          <cell r="A633" t="str">
            <v>FG10663</v>
          </cell>
          <cell r="B633" t="str">
            <v>PRIMER NO.20 น้ำยาเคมี (155 KGS) N155กก/ถังD0</v>
          </cell>
          <cell r="C633" t="str">
            <v>PRIMER</v>
          </cell>
          <cell r="D633" t="str">
            <v>E</v>
          </cell>
          <cell r="E633" t="str">
            <v>ถัง</v>
          </cell>
          <cell r="F633">
            <v>1</v>
          </cell>
        </row>
        <row r="634">
          <cell r="A634" t="str">
            <v>FG10664</v>
          </cell>
          <cell r="B634" t="str">
            <v>PRIMER NO.201 (165 KGS) N165กก/ถังD0</v>
          </cell>
          <cell r="C634" t="str">
            <v>PRIMER</v>
          </cell>
          <cell r="D634" t="str">
            <v>E</v>
          </cell>
          <cell r="E634" t="str">
            <v>ถัง</v>
          </cell>
          <cell r="F634">
            <v>1</v>
          </cell>
        </row>
        <row r="635">
          <cell r="A635" t="str">
            <v>FG10665</v>
          </cell>
          <cell r="B635" t="str">
            <v>PRIMER NO.201* (14 KGS) N14กก/ปี๊ปAP50A</v>
          </cell>
          <cell r="C635" t="str">
            <v>PRIMER</v>
          </cell>
          <cell r="D635" t="str">
            <v>E</v>
          </cell>
          <cell r="E635" t="str">
            <v>ปี๊ป</v>
          </cell>
          <cell r="F635">
            <v>1</v>
          </cell>
        </row>
        <row r="636">
          <cell r="A636" t="str">
            <v>FG10666</v>
          </cell>
          <cell r="B636" t="str">
            <v>PRIMER NO.201*(3 KGS) N3กก/กลAP63/EP136ขาวขุ่น</v>
          </cell>
          <cell r="C636" t="str">
            <v>PRIMER</v>
          </cell>
          <cell r="D636" t="str">
            <v>E</v>
          </cell>
          <cell r="E636" t="str">
            <v>กล.</v>
          </cell>
          <cell r="F636">
            <v>1</v>
          </cell>
        </row>
        <row r="637">
          <cell r="A637" t="str">
            <v>FG10667</v>
          </cell>
          <cell r="B637" t="str">
            <v>PRIMER NO.5 A+B น้ำยาเคมี(1 L.) N 0.833+0.0125กก/ขวดAP248/AP97</v>
          </cell>
          <cell r="C637" t="str">
            <v>PRIMER</v>
          </cell>
          <cell r="D637" t="str">
            <v>E</v>
          </cell>
          <cell r="E637" t="str">
            <v>ขวด</v>
          </cell>
          <cell r="F637">
            <v>1</v>
          </cell>
        </row>
        <row r="638">
          <cell r="A638" t="str">
            <v>FG10668</v>
          </cell>
          <cell r="B638" t="str">
            <v>PRIMER NO.5 A+B(E) น้ำยาเคมี(1 KG) N1กก/ขวดAP97</v>
          </cell>
          <cell r="C638" t="str">
            <v>PRIMER</v>
          </cell>
          <cell r="D638" t="str">
            <v>E</v>
          </cell>
          <cell r="E638" t="str">
            <v>ขวด</v>
          </cell>
          <cell r="F638">
            <v>1</v>
          </cell>
        </row>
        <row r="639">
          <cell r="A639" t="str">
            <v>FG10669</v>
          </cell>
          <cell r="B639" t="str">
            <v>PRIMER NO.5 A+B(E) น้ำยาเคมี(940 G) N940กรัม/ขวดAP79</v>
          </cell>
          <cell r="C639" t="str">
            <v>PRIMER</v>
          </cell>
          <cell r="D639" t="str">
            <v>E</v>
          </cell>
          <cell r="E639" t="str">
            <v>ขวด</v>
          </cell>
          <cell r="F639">
            <v>1</v>
          </cell>
        </row>
        <row r="640">
          <cell r="A640" t="str">
            <v>FG10670</v>
          </cell>
          <cell r="B640" t="str">
            <v>PRIMER NO.5 B น้ำยาเคมี(0.5 KG) N500กรัม/ขวดAP98</v>
          </cell>
          <cell r="C640" t="str">
            <v>PRIMER</v>
          </cell>
          <cell r="D640" t="str">
            <v>E</v>
          </cell>
          <cell r="E640" t="str">
            <v>ขวด</v>
          </cell>
          <cell r="F640">
            <v>1</v>
          </cell>
        </row>
        <row r="641">
          <cell r="A641" t="str">
            <v>FG10671</v>
          </cell>
          <cell r="B641" t="str">
            <v>PRIMER NO.5A+Bน้ำยาเคมี(14.5KGS) N14.5กก/ปี๊ปAP107/AP98</v>
          </cell>
          <cell r="C641" t="str">
            <v>PRIMER</v>
          </cell>
          <cell r="D641" t="str">
            <v>E</v>
          </cell>
          <cell r="E641" t="str">
            <v>ปี๊ป</v>
          </cell>
          <cell r="F641">
            <v>1</v>
          </cell>
        </row>
        <row r="642">
          <cell r="A642" t="str">
            <v>FG10672</v>
          </cell>
          <cell r="B642" t="str">
            <v>PRIMER NO.5Aน้ำยาเคมี (14 KGS) N14กก/ปี๊ปAP107</v>
          </cell>
          <cell r="C642" t="str">
            <v>PRIMER</v>
          </cell>
          <cell r="D642" t="str">
            <v>E</v>
          </cell>
          <cell r="E642" t="str">
            <v>ปี๊ป</v>
          </cell>
          <cell r="F642">
            <v>1</v>
          </cell>
        </row>
        <row r="643">
          <cell r="A643" t="str">
            <v>FG10673</v>
          </cell>
          <cell r="B643" t="str">
            <v>PRIMER NO.6 A น้ำยาเคมี(ขวด) N700กรัม/ขวดAP97</v>
          </cell>
          <cell r="C643" t="str">
            <v>PRIMER</v>
          </cell>
          <cell r="D643" t="str">
            <v>E</v>
          </cell>
          <cell r="E643" t="str">
            <v>ขวด</v>
          </cell>
          <cell r="F643">
            <v>1</v>
          </cell>
        </row>
        <row r="644">
          <cell r="A644" t="str">
            <v>FG10674</v>
          </cell>
          <cell r="B644" t="str">
            <v>PRIMER NO.6 A+B น้ำยาเคมี (16 KGS) N16กก/ถัง WP01</v>
          </cell>
          <cell r="C644" t="str">
            <v>PRIMER</v>
          </cell>
          <cell r="D644" t="str">
            <v>E</v>
          </cell>
          <cell r="E644" t="str">
            <v>ถัง</v>
          </cell>
          <cell r="F644">
            <v>1</v>
          </cell>
        </row>
        <row r="645">
          <cell r="A645" t="str">
            <v>FG10675</v>
          </cell>
          <cell r="B645" t="str">
            <v>PRIMER NO.6 A+B น้ำยาเคมี(1 KG) N1กก/ขวดAP97/AP248</v>
          </cell>
          <cell r="C645" t="str">
            <v>PRIMER</v>
          </cell>
          <cell r="D645" t="str">
            <v>E</v>
          </cell>
          <cell r="E645" t="str">
            <v>ขวด</v>
          </cell>
          <cell r="F645">
            <v>1</v>
          </cell>
        </row>
        <row r="646">
          <cell r="A646" t="str">
            <v>FG10676</v>
          </cell>
          <cell r="B646" t="str">
            <v>PRIMER NO.6 A+Bน้ำยาเคมี (ชุด) N714กรัม/น้ำ700กรัม+ผง14กรัม/ชุด</v>
          </cell>
          <cell r="C646" t="str">
            <v>PRIMER</v>
          </cell>
          <cell r="D646" t="str">
            <v>E</v>
          </cell>
          <cell r="E646" t="str">
            <v>ชุด</v>
          </cell>
          <cell r="F646">
            <v>1</v>
          </cell>
        </row>
        <row r="647">
          <cell r="A647" t="str">
            <v>FG10677</v>
          </cell>
          <cell r="B647" t="str">
            <v>PRIMER NO.6 B น้ำยาเคมี (500 G) N500กรัม/ขวดAP98</v>
          </cell>
          <cell r="C647" t="str">
            <v>PRIMER</v>
          </cell>
          <cell r="D647" t="str">
            <v>E</v>
          </cell>
          <cell r="E647" t="str">
            <v>ขวด</v>
          </cell>
          <cell r="F647">
            <v>1</v>
          </cell>
        </row>
        <row r="648">
          <cell r="A648" t="str">
            <v>FG10678</v>
          </cell>
          <cell r="B648" t="str">
            <v>PRIMER NO.6 B น้ำยาเคมี(14 กรัม) N14กรัม/ถุง</v>
          </cell>
          <cell r="C648" t="str">
            <v>PRIMER</v>
          </cell>
          <cell r="D648" t="str">
            <v>E</v>
          </cell>
          <cell r="E648" t="str">
            <v>ถุง</v>
          </cell>
          <cell r="F648">
            <v>1</v>
          </cell>
        </row>
        <row r="649">
          <cell r="A649" t="str">
            <v>FG10679</v>
          </cell>
          <cell r="B649" t="str">
            <v>PRIMER NO.6A+Bน้ำยา(14.5KGS) N14.5กก/ถัง WP01</v>
          </cell>
          <cell r="C649" t="str">
            <v>PRIMER</v>
          </cell>
          <cell r="D649" t="str">
            <v>E</v>
          </cell>
          <cell r="E649" t="str">
            <v>ถัง</v>
          </cell>
          <cell r="F649">
            <v>1</v>
          </cell>
        </row>
        <row r="650">
          <cell r="A650" t="str">
            <v>FG10680</v>
          </cell>
          <cell r="B650" t="str">
            <v>PRIMER NO.7 A+Bน้ำยาเคมี(ชุด) N711กรัม/ชุด</v>
          </cell>
          <cell r="C650" t="str">
            <v>PRIMER</v>
          </cell>
          <cell r="D650" t="str">
            <v>E</v>
          </cell>
          <cell r="E650" t="str">
            <v>ชุด</v>
          </cell>
          <cell r="F650">
            <v>1</v>
          </cell>
        </row>
        <row r="651">
          <cell r="A651" t="str">
            <v>FG10681</v>
          </cell>
          <cell r="B651" t="str">
            <v>PRIMER NO.9 A น้ำยาเคมี (14 KGS) PRIMER NO.9 A N14กก/ปี๊ป</v>
          </cell>
          <cell r="C651" t="str">
            <v>PRIMER</v>
          </cell>
          <cell r="D651" t="str">
            <v>E</v>
          </cell>
          <cell r="E651" t="str">
            <v>ปี๊ป</v>
          </cell>
          <cell r="F651">
            <v>1</v>
          </cell>
        </row>
        <row r="652">
          <cell r="A652" t="str">
            <v>FG10682</v>
          </cell>
          <cell r="B652" t="str">
            <v>PRIMER NO.9 A+B น้ำยาเคมี(14.5 KGS) N14.5กก/ปี๊ปAP107, AP98</v>
          </cell>
          <cell r="C652" t="str">
            <v>PRIMER</v>
          </cell>
          <cell r="D652" t="str">
            <v>W</v>
          </cell>
          <cell r="E652" t="str">
            <v>ปี๊ป</v>
          </cell>
          <cell r="F652">
            <v>14.5</v>
          </cell>
        </row>
        <row r="653">
          <cell r="A653" t="str">
            <v>FG10683</v>
          </cell>
          <cell r="B653" t="str">
            <v>PRIMER NO.9 B น้ำยาเคมี(0.5 KG) N500กรัม/ขวดAP98</v>
          </cell>
          <cell r="C653" t="str">
            <v>PRIMER</v>
          </cell>
          <cell r="D653" t="str">
            <v>E</v>
          </cell>
          <cell r="E653" t="str">
            <v>ขวด</v>
          </cell>
          <cell r="F653">
            <v>1</v>
          </cell>
        </row>
        <row r="654">
          <cell r="A654" t="str">
            <v>FG10684</v>
          </cell>
          <cell r="B654" t="str">
            <v>PRIMER NO.AAA น้ำยาเคมี (138 KGS) N138กก/ถังD1</v>
          </cell>
          <cell r="C654" t="str">
            <v>PRIMER</v>
          </cell>
          <cell r="D654" t="str">
            <v>E</v>
          </cell>
          <cell r="E654" t="str">
            <v>ถัง</v>
          </cell>
          <cell r="F654">
            <v>1</v>
          </cell>
        </row>
        <row r="655">
          <cell r="A655" t="str">
            <v>FG10685</v>
          </cell>
          <cell r="B655" t="str">
            <v>PRINT SK-34 เคมีภัณฑ์ (200 KGS) N200กก/ถังTP08</v>
          </cell>
          <cell r="C655" t="str">
            <v>TEXT</v>
          </cell>
          <cell r="D655" t="str">
            <v>W</v>
          </cell>
          <cell r="E655" t="str">
            <v>ถัง</v>
          </cell>
          <cell r="F655">
            <v>200</v>
          </cell>
        </row>
        <row r="656">
          <cell r="A656" t="str">
            <v>FG10686</v>
          </cell>
          <cell r="B656" t="str">
            <v>PRINT SK-34 เคมีภัณฑ์ (30 KGS) N30กก/กล</v>
          </cell>
          <cell r="C656" t="str">
            <v>TEXT</v>
          </cell>
          <cell r="D656" t="str">
            <v>W</v>
          </cell>
          <cell r="E656" t="str">
            <v>กล</v>
          </cell>
          <cell r="F656">
            <v>30</v>
          </cell>
        </row>
        <row r="657">
          <cell r="A657" t="str">
            <v>FG10687</v>
          </cell>
          <cell r="B657" t="str">
            <v>PROCION BLUE HEGN 125(20 KGS) N20กก/ถุง</v>
          </cell>
          <cell r="C657" t="str">
            <v>TEXT</v>
          </cell>
          <cell r="D657" t="str">
            <v>W</v>
          </cell>
          <cell r="E657" t="str">
            <v>ถุง</v>
          </cell>
          <cell r="F657">
            <v>20</v>
          </cell>
        </row>
        <row r="658">
          <cell r="A658" t="str">
            <v>FG10688</v>
          </cell>
          <cell r="B658" t="str">
            <v>PTN-3 เคมีภัณฑ์ (200 KGS) N200กก/ถัง</v>
          </cell>
          <cell r="C658" t="str">
            <v>TEXT</v>
          </cell>
          <cell r="D658" t="str">
            <v>W</v>
          </cell>
          <cell r="E658" t="str">
            <v>ถัง</v>
          </cell>
          <cell r="F658">
            <v>200</v>
          </cell>
        </row>
        <row r="659">
          <cell r="A659" t="str">
            <v>FG10689</v>
          </cell>
          <cell r="B659" t="str">
            <v>PU-340 กาว (16 KGS) N16กก/ปี๊ปAP107 พิมพ์</v>
          </cell>
          <cell r="C659" t="str">
            <v>PU</v>
          </cell>
          <cell r="D659" t="str">
            <v>E</v>
          </cell>
          <cell r="E659" t="str">
            <v>ปี๊ป</v>
          </cell>
          <cell r="F659">
            <v>1</v>
          </cell>
        </row>
        <row r="660">
          <cell r="A660" t="str">
            <v>FG10690</v>
          </cell>
          <cell r="B660" t="str">
            <v>PU-150 (E) กาว(180 KGS.) N180กก/ถัง</v>
          </cell>
          <cell r="C660" t="str">
            <v>PU</v>
          </cell>
          <cell r="D660" t="str">
            <v>E</v>
          </cell>
          <cell r="E660" t="str">
            <v>ถัง</v>
          </cell>
          <cell r="F660">
            <v>1</v>
          </cell>
        </row>
        <row r="661">
          <cell r="A661" t="str">
            <v>FG10691</v>
          </cell>
          <cell r="B661" t="str">
            <v>PU-150(E) กาว(0.820 KGS)(24กป) N820กรัม/กป ลัง24กปAP223,AP226</v>
          </cell>
          <cell r="C661" t="str">
            <v>PU</v>
          </cell>
          <cell r="D661" t="str">
            <v>E</v>
          </cell>
          <cell r="E661" t="str">
            <v>กป.</v>
          </cell>
          <cell r="F661">
            <v>1</v>
          </cell>
        </row>
        <row r="662">
          <cell r="A662" t="str">
            <v>FG10692</v>
          </cell>
          <cell r="B662" t="str">
            <v>PU-150(E) กาว(410G)(24กป.) N410กรัม/กปAP224/AP227</v>
          </cell>
          <cell r="C662" t="str">
            <v>PU</v>
          </cell>
          <cell r="D662" t="str">
            <v>E</v>
          </cell>
          <cell r="E662" t="str">
            <v>กป.</v>
          </cell>
          <cell r="F662">
            <v>1</v>
          </cell>
        </row>
        <row r="663">
          <cell r="A663" t="str">
            <v>FG10693</v>
          </cell>
          <cell r="B663" t="str">
            <v>PU-2000* (15 KGS) N15กก/ปี๊ปAP50A</v>
          </cell>
          <cell r="C663" t="str">
            <v>PU</v>
          </cell>
          <cell r="D663" t="str">
            <v>E</v>
          </cell>
          <cell r="E663" t="str">
            <v>ปี๊ป</v>
          </cell>
          <cell r="F663">
            <v>1</v>
          </cell>
        </row>
        <row r="664">
          <cell r="A664" t="str">
            <v>FG10694</v>
          </cell>
          <cell r="B664" t="str">
            <v>PU-2000(E) (15 KGS) N15กก/ปี๊ป</v>
          </cell>
          <cell r="C664" t="str">
            <v>PU</v>
          </cell>
          <cell r="D664" t="str">
            <v>E</v>
          </cell>
          <cell r="E664" t="str">
            <v>ปี๊ป</v>
          </cell>
          <cell r="F664">
            <v>1</v>
          </cell>
        </row>
        <row r="665">
          <cell r="A665" t="str">
            <v>FG10695</v>
          </cell>
          <cell r="B665" t="str">
            <v>PU-211 น้ำยาเคมี(3 KGS.) N3กก/กลAP108/AP02  ฟ้า</v>
          </cell>
          <cell r="C665" t="str">
            <v>PRIMER</v>
          </cell>
          <cell r="D665" t="str">
            <v>E</v>
          </cell>
          <cell r="E665" t="str">
            <v>กล.</v>
          </cell>
          <cell r="F665">
            <v>1</v>
          </cell>
        </row>
        <row r="666">
          <cell r="A666" t="str">
            <v>FG10696</v>
          </cell>
          <cell r="B666" t="str">
            <v>PU-323* น้ำยาเคมี (15 KGS) N15กก/ปี๊ปAP50A</v>
          </cell>
          <cell r="C666" t="str">
            <v>PRIMER</v>
          </cell>
          <cell r="D666" t="str">
            <v>E</v>
          </cell>
          <cell r="E666" t="str">
            <v>ปี๊ป</v>
          </cell>
          <cell r="F666">
            <v>1</v>
          </cell>
        </row>
        <row r="667">
          <cell r="A667" t="str">
            <v>FG10697</v>
          </cell>
          <cell r="B667" t="str">
            <v>PU-333(E) กาว(15 KGS) N15กก/ปี๊ปAP107</v>
          </cell>
          <cell r="C667" t="str">
            <v>PU</v>
          </cell>
          <cell r="D667" t="str">
            <v>E</v>
          </cell>
          <cell r="E667" t="str">
            <v>ปี๊ป</v>
          </cell>
          <cell r="F667">
            <v>1</v>
          </cell>
        </row>
        <row r="668">
          <cell r="A668" t="str">
            <v>FG10698</v>
          </cell>
          <cell r="B668" t="str">
            <v>PU-333(E) กาว(180 KGS.) N180กก/ถัง AP-69</v>
          </cell>
          <cell r="C668" t="str">
            <v>PU</v>
          </cell>
          <cell r="D668" t="str">
            <v>E</v>
          </cell>
          <cell r="E668" t="str">
            <v>ถัง</v>
          </cell>
          <cell r="F668">
            <v>1</v>
          </cell>
        </row>
        <row r="669">
          <cell r="A669" t="str">
            <v>FG10699</v>
          </cell>
          <cell r="B669" t="str">
            <v>PU-333(E) กาว(2.5 KGS) N2.5 กก/กลAP91,AP03</v>
          </cell>
          <cell r="C669" t="str">
            <v>PU</v>
          </cell>
          <cell r="D669" t="str">
            <v>E</v>
          </cell>
          <cell r="E669" t="str">
            <v>กล.</v>
          </cell>
          <cell r="F669">
            <v>1</v>
          </cell>
        </row>
        <row r="670">
          <cell r="A670" t="str">
            <v>FG10700</v>
          </cell>
          <cell r="B670" t="str">
            <v>PU-333(E) กาว(2.5 KGS)(6กล) N2.5กก/กล AP108/AP02</v>
          </cell>
          <cell r="C670" t="str">
            <v>PU</v>
          </cell>
          <cell r="D670" t="str">
            <v>E</v>
          </cell>
          <cell r="E670" t="str">
            <v>กล.</v>
          </cell>
          <cell r="F670">
            <v>1</v>
          </cell>
        </row>
        <row r="671">
          <cell r="A671" t="str">
            <v>FG10701</v>
          </cell>
          <cell r="B671" t="str">
            <v>PU-333(E) กาว(3 KGS) N3กก/กล AP108/02</v>
          </cell>
          <cell r="C671" t="str">
            <v>PU</v>
          </cell>
          <cell r="D671" t="str">
            <v>E</v>
          </cell>
          <cell r="E671" t="str">
            <v>กล.</v>
          </cell>
          <cell r="F671">
            <v>1</v>
          </cell>
        </row>
        <row r="672">
          <cell r="A672" t="str">
            <v>FG10702</v>
          </cell>
          <cell r="B672" t="str">
            <v>กาวเหลืองWORLD(E) กาว(15 KGS) เนื้อKOATนอก AP107/AP24 29.8.51</v>
          </cell>
          <cell r="C672" t="str">
            <v>YG</v>
          </cell>
          <cell r="D672" t="str">
            <v>E</v>
          </cell>
          <cell r="E672" t="str">
            <v>ปี๊ป</v>
          </cell>
          <cell r="F672">
            <v>1</v>
          </cell>
        </row>
        <row r="673">
          <cell r="A673" t="str">
            <v>FG10703</v>
          </cell>
          <cell r="B673" t="str">
            <v>PU-444* น้ำยาเคมี(15 KGS) N15กก/ ปี๊ปAP50Aขาว</v>
          </cell>
          <cell r="C673" t="str">
            <v>PRIMER</v>
          </cell>
          <cell r="D673" t="str">
            <v>E</v>
          </cell>
          <cell r="E673" t="str">
            <v>ปี๊ป</v>
          </cell>
          <cell r="F673">
            <v>1</v>
          </cell>
        </row>
        <row r="674">
          <cell r="A674" t="str">
            <v>FG10704</v>
          </cell>
          <cell r="B674" t="str">
            <v>PU-444* น้ำยาเคมี(3 KGS) N3กก/กลAP63 ขาว</v>
          </cell>
          <cell r="C674" t="str">
            <v>PU</v>
          </cell>
          <cell r="D674" t="str">
            <v>E</v>
          </cell>
          <cell r="E674" t="str">
            <v>กล.</v>
          </cell>
          <cell r="F674">
            <v>1</v>
          </cell>
        </row>
        <row r="675">
          <cell r="A675" t="str">
            <v>FG10705</v>
          </cell>
          <cell r="B675" t="str">
            <v>RETAN TBI เคมีภัณฑ์(25 KGS) N25กก/ถุง</v>
          </cell>
          <cell r="C675" t="str">
            <v>TANN</v>
          </cell>
          <cell r="D675" t="str">
            <v>W</v>
          </cell>
          <cell r="E675" t="str">
            <v>ถุง</v>
          </cell>
          <cell r="F675">
            <v>25</v>
          </cell>
        </row>
        <row r="676">
          <cell r="A676" t="str">
            <v>FG10706</v>
          </cell>
          <cell r="B676" t="str">
            <v>REZOGEN FKK เคมีภัณฑ์(200 KGS) N200กก/ถัง TP-09</v>
          </cell>
          <cell r="C676" t="str">
            <v>TEXT</v>
          </cell>
          <cell r="D676" t="str">
            <v>W</v>
          </cell>
          <cell r="E676" t="str">
            <v>ถัง</v>
          </cell>
          <cell r="F676">
            <v>200</v>
          </cell>
        </row>
        <row r="677">
          <cell r="A677" t="str">
            <v>FG10707</v>
          </cell>
          <cell r="B677" t="str">
            <v>RIVOIL EC เคมีภัณฑ์ (12 KGS) N12กก/กลเก่า</v>
          </cell>
          <cell r="C677" t="str">
            <v>TANN</v>
          </cell>
          <cell r="D677" t="str">
            <v>W</v>
          </cell>
          <cell r="E677" t="str">
            <v>กล</v>
          </cell>
          <cell r="F677">
            <v>12</v>
          </cell>
        </row>
        <row r="678">
          <cell r="A678" t="str">
            <v>FG10709</v>
          </cell>
          <cell r="B678" t="str">
            <v>RT-8 H กาว ( กป)ใน (รุ่นใน)N700 G/กปกล่องAP52/AP15</v>
          </cell>
          <cell r="C678" t="str">
            <v>YG</v>
          </cell>
          <cell r="D678" t="str">
            <v>E</v>
          </cell>
          <cell r="E678" t="str">
            <v>กป.</v>
          </cell>
          <cell r="F678">
            <v>1</v>
          </cell>
        </row>
        <row r="679">
          <cell r="A679" t="str">
            <v>FG10710</v>
          </cell>
          <cell r="B679" t="str">
            <v>RT-8 H กาว ( กป.)นอก รุ่นนอก)N700G/กป(กล่อง)AP52/AP214</v>
          </cell>
          <cell r="C679" t="str">
            <v>YG</v>
          </cell>
          <cell r="D679" t="str">
            <v>E</v>
          </cell>
          <cell r="E679" t="str">
            <v>กป.</v>
          </cell>
          <cell r="F679">
            <v>1</v>
          </cell>
        </row>
        <row r="680">
          <cell r="A680" t="str">
            <v>FG10711</v>
          </cell>
          <cell r="B680" t="str">
            <v>RT-8 H กาว ( กล)ใน (ลังละ3กล)N3.350KG(ใน)(กล่อง)AP63/AP16</v>
          </cell>
          <cell r="C680" t="str">
            <v>YG</v>
          </cell>
          <cell r="D680" t="str">
            <v>E</v>
          </cell>
          <cell r="E680" t="str">
            <v>กล.</v>
          </cell>
          <cell r="F680">
            <v>1</v>
          </cell>
        </row>
        <row r="681">
          <cell r="A681" t="str">
            <v>FG10712</v>
          </cell>
          <cell r="B681" t="str">
            <v>RT-8 H กาว( กล.)นอก (ลังละ3กล)N3.350KG(นอก)(กล่อง)AP63/AP18</v>
          </cell>
          <cell r="C681" t="str">
            <v>YG</v>
          </cell>
          <cell r="D681" t="str">
            <v>E</v>
          </cell>
          <cell r="E681" t="str">
            <v>กล.</v>
          </cell>
          <cell r="F681">
            <v>1</v>
          </cell>
        </row>
        <row r="682">
          <cell r="A682" t="str">
            <v>FG10713</v>
          </cell>
          <cell r="B682" t="str">
            <v>RT-8 H* กาว (15 KGS) N15กก/ปี๊ปAP50A</v>
          </cell>
          <cell r="C682" t="str">
            <v>YG</v>
          </cell>
          <cell r="D682" t="str">
            <v>E</v>
          </cell>
          <cell r="E682" t="str">
            <v>ปี๊ป</v>
          </cell>
          <cell r="F682">
            <v>1</v>
          </cell>
        </row>
        <row r="683">
          <cell r="A683" t="str">
            <v>FG10714</v>
          </cell>
          <cell r="B683" t="str">
            <v>RT-8 H* กาว (กป.) โหล(รุ่นส่งนอก)N700G/กป(กล่อง)AP56/AP12</v>
          </cell>
          <cell r="C683" t="str">
            <v>YG</v>
          </cell>
          <cell r="D683" t="str">
            <v>E</v>
          </cell>
          <cell r="E683" t="str">
            <v>กป.</v>
          </cell>
          <cell r="F683">
            <v>1</v>
          </cell>
        </row>
        <row r="684">
          <cell r="A684" t="str">
            <v>FG10715</v>
          </cell>
          <cell r="B684" t="str">
            <v>RT-8 H* กาว (กล.) กลขาวลังละ3กลN3.350G/กล(กล่อง)AP63/AP18</v>
          </cell>
          <cell r="C684" t="str">
            <v>YG</v>
          </cell>
          <cell r="D684" t="str">
            <v>E</v>
          </cell>
          <cell r="E684" t="str">
            <v>กล.</v>
          </cell>
          <cell r="F684">
            <v>1</v>
          </cell>
        </row>
        <row r="685">
          <cell r="A685" t="str">
            <v>FG10716</v>
          </cell>
          <cell r="B685" t="str">
            <v>RUBBER SOLUTION A-112(E) (180 KGS.) เนื้อP-333(นอก)AP69</v>
          </cell>
          <cell r="C685" t="str">
            <v>GRAFTED</v>
          </cell>
          <cell r="D685" t="str">
            <v>E</v>
          </cell>
          <cell r="E685" t="str">
            <v>ถัง</v>
          </cell>
          <cell r="F685">
            <v>1</v>
          </cell>
        </row>
        <row r="686">
          <cell r="A686" t="str">
            <v>FG10717</v>
          </cell>
          <cell r="B686" t="str">
            <v>RUBBER SOLUTION A-112(E)(180 KGS.) เนื้อA-90D(นอก)AP69</v>
          </cell>
          <cell r="C686" t="str">
            <v>GRAFTED</v>
          </cell>
          <cell r="D686" t="str">
            <v>E</v>
          </cell>
          <cell r="E686" t="str">
            <v>ถัง</v>
          </cell>
          <cell r="F686">
            <v>1</v>
          </cell>
        </row>
        <row r="687">
          <cell r="A687" t="str">
            <v>FG10718</v>
          </cell>
          <cell r="B687" t="str">
            <v>RUBBER SOLUTION A-3603B(E)*(15 KGS.) เนื้อA-90 AP50A</v>
          </cell>
          <cell r="C687" t="str">
            <v>GRAFTED</v>
          </cell>
          <cell r="D687" t="str">
            <v>E</v>
          </cell>
          <cell r="E687" t="str">
            <v>ปี๊ป</v>
          </cell>
          <cell r="F687">
            <v>1</v>
          </cell>
        </row>
        <row r="688">
          <cell r="A688" t="str">
            <v>FG10719</v>
          </cell>
          <cell r="B688" t="str">
            <v>RUBBER SOLUTION A-3603B(E)(180 KGS.) เนื้อA-90นอก AP69</v>
          </cell>
          <cell r="C688" t="str">
            <v>GRAFTED</v>
          </cell>
          <cell r="D688" t="str">
            <v>E</v>
          </cell>
          <cell r="E688" t="str">
            <v>ถัง</v>
          </cell>
          <cell r="F688">
            <v>1</v>
          </cell>
        </row>
        <row r="689">
          <cell r="A689" t="str">
            <v>FG10720</v>
          </cell>
          <cell r="B689" t="str">
            <v>RUBBER SOLUTION A-3603B(E)(2.5 KGS) เนื้อA90นอกAP91/AP03 N25กก/กล</v>
          </cell>
          <cell r="C689" t="str">
            <v>GRAFTED</v>
          </cell>
          <cell r="D689" t="str">
            <v>E</v>
          </cell>
          <cell r="E689" t="str">
            <v>กล.</v>
          </cell>
          <cell r="F689">
            <v>1</v>
          </cell>
        </row>
        <row r="690">
          <cell r="A690" t="str">
            <v>FG10721</v>
          </cell>
          <cell r="B690" t="str">
            <v>RUBBER SOLUTION A-90D(E)*(15 KGS.) เนื้อA90DนอกAP50A/AP24  N15กก/ปี๊ป</v>
          </cell>
          <cell r="C690" t="str">
            <v>GRAFTED</v>
          </cell>
          <cell r="D690" t="str">
            <v>E</v>
          </cell>
          <cell r="E690" t="str">
            <v>ปี๊ป</v>
          </cell>
          <cell r="F690">
            <v>1</v>
          </cell>
        </row>
        <row r="691">
          <cell r="A691" t="str">
            <v>FG10722</v>
          </cell>
          <cell r="B691" t="str">
            <v>RUBBER SOLUTION A-90D(E)(180 KGS.) เนื้อA90D/AP69 N180กก/ถัง</v>
          </cell>
          <cell r="C691" t="str">
            <v>GRAFTED</v>
          </cell>
          <cell r="D691" t="str">
            <v>E</v>
          </cell>
          <cell r="E691" t="str">
            <v>ถัง</v>
          </cell>
          <cell r="F691">
            <v>1</v>
          </cell>
        </row>
        <row r="692">
          <cell r="A692" t="str">
            <v>FG10723</v>
          </cell>
          <cell r="B692" t="str">
            <v>RUBBER SOLUTION NP-3100(E)(175 KGS.) เนื้อKOATนอกAP186 N175กก/ถัง</v>
          </cell>
          <cell r="C692" t="str">
            <v>YG</v>
          </cell>
          <cell r="D692" t="str">
            <v>E</v>
          </cell>
          <cell r="E692" t="str">
            <v>ถัง</v>
          </cell>
          <cell r="F692">
            <v>1</v>
          </cell>
        </row>
        <row r="693">
          <cell r="A693" t="str">
            <v>FG10724</v>
          </cell>
          <cell r="B693" t="str">
            <v>RUBBER SOLUTION NP-3100(E)(180 KGS.) เนื้อKOATนอกถังแดง N180กก/ถัง</v>
          </cell>
          <cell r="C693" t="str">
            <v>YG</v>
          </cell>
          <cell r="D693" t="str">
            <v>E</v>
          </cell>
          <cell r="E693" t="str">
            <v>ถัง</v>
          </cell>
          <cell r="F693">
            <v>1</v>
          </cell>
        </row>
        <row r="694">
          <cell r="A694" t="str">
            <v>FG10725</v>
          </cell>
          <cell r="B694" t="str">
            <v>RUBBER SOLUTION NP-3100*(E)(15 KGS) เนื้อKOATนอกพ่นSHOES ADHESIVE AP50A</v>
          </cell>
          <cell r="C694" t="str">
            <v>YG</v>
          </cell>
          <cell r="D694" t="str">
            <v>E</v>
          </cell>
          <cell r="E694" t="str">
            <v>ปี๊ป</v>
          </cell>
          <cell r="F694">
            <v>1</v>
          </cell>
        </row>
        <row r="695">
          <cell r="A695" t="str">
            <v>FG10726</v>
          </cell>
          <cell r="B695" t="str">
            <v>RUBBER SOLUTION NP-3600(E)(2.5 KGS) เนื้อA-90N AP190/AP03</v>
          </cell>
          <cell r="C695" t="str">
            <v>GRAFTED</v>
          </cell>
          <cell r="D695" t="str">
            <v>E</v>
          </cell>
          <cell r="E695" t="str">
            <v>กล.</v>
          </cell>
          <cell r="F695">
            <v>1</v>
          </cell>
        </row>
        <row r="696">
          <cell r="A696" t="str">
            <v>FG10727</v>
          </cell>
          <cell r="B696" t="str">
            <v>RUBBER SOLUTION NP-3600(E)(14.5 KGS.) เนื้อWD15 AP50A N14.5กก/ปี๊ป ติดSHOES สี</v>
          </cell>
          <cell r="C696" t="str">
            <v>GRAFTED</v>
          </cell>
          <cell r="D696" t="str">
            <v>E</v>
          </cell>
          <cell r="E696" t="str">
            <v>ปี๊ป</v>
          </cell>
          <cell r="F696">
            <v>1</v>
          </cell>
        </row>
        <row r="697">
          <cell r="A697" t="str">
            <v>FG10728</v>
          </cell>
          <cell r="B697" t="str">
            <v>RUBBER SOLUTION NP-3600(E)(180 KGS.) เนื้อA90นอก AP69 N180กก/ถัง</v>
          </cell>
          <cell r="C697" t="str">
            <v>GRAFTED</v>
          </cell>
          <cell r="D697" t="str">
            <v>E</v>
          </cell>
          <cell r="E697" t="str">
            <v>ถัง</v>
          </cell>
          <cell r="F697">
            <v>1</v>
          </cell>
        </row>
        <row r="698">
          <cell r="A698" t="str">
            <v>FG10729</v>
          </cell>
          <cell r="B698" t="str">
            <v>RUBBER SOLUTION NP-3600(E)(2.5 KGS) เนื้อA90นอก N2.5กกAP91/AP03</v>
          </cell>
          <cell r="C698" t="str">
            <v>GRAFTED</v>
          </cell>
          <cell r="D698" t="str">
            <v>E</v>
          </cell>
          <cell r="E698" t="str">
            <v>กล.</v>
          </cell>
          <cell r="F698">
            <v>1</v>
          </cell>
        </row>
        <row r="699">
          <cell r="A699" t="str">
            <v>FG10730</v>
          </cell>
          <cell r="B699" t="str">
            <v>RUBBER SOLUTION NP-7093(E) (180 KGS.) เนื้อA-90นอก ถังAP69</v>
          </cell>
          <cell r="C699" t="str">
            <v>GRAFTED</v>
          </cell>
          <cell r="D699" t="str">
            <v>E</v>
          </cell>
          <cell r="E699" t="str">
            <v>ถัง</v>
          </cell>
          <cell r="F699">
            <v>1</v>
          </cell>
        </row>
        <row r="700">
          <cell r="A700" t="str">
            <v>FG10731</v>
          </cell>
          <cell r="B700" t="str">
            <v>RUBBER SOLUTION NP-7093(E)(15 KGS.) เนื้อA-90นอก AP50A</v>
          </cell>
          <cell r="C700" t="str">
            <v>GRAFTED</v>
          </cell>
          <cell r="D700" t="str">
            <v>E</v>
          </cell>
          <cell r="E700" t="str">
            <v>ปี๊ป</v>
          </cell>
          <cell r="F700">
            <v>1</v>
          </cell>
        </row>
        <row r="701">
          <cell r="A701" t="str">
            <v>FG10732</v>
          </cell>
          <cell r="B701" t="str">
            <v>RUBBER SOLUTION NP-7093(E)(180 KGS) เนื้อKOATถังAP69พ่นSHOES ADHEสีขาว</v>
          </cell>
          <cell r="C701" t="str">
            <v>GRAFTED</v>
          </cell>
          <cell r="D701" t="str">
            <v>E</v>
          </cell>
          <cell r="E701" t="str">
            <v>ถัง</v>
          </cell>
          <cell r="F701">
            <v>1</v>
          </cell>
        </row>
        <row r="702">
          <cell r="A702" t="str">
            <v>FG10733</v>
          </cell>
          <cell r="B702" t="str">
            <v>RUBBER SOLUTION NP-7093(E)(180 KGS.) เนื้อA90D ถังAP69</v>
          </cell>
          <cell r="C702" t="str">
            <v>GRAFTED</v>
          </cell>
          <cell r="D702" t="str">
            <v>E</v>
          </cell>
          <cell r="E702" t="str">
            <v>ถัง</v>
          </cell>
          <cell r="F702">
            <v>1</v>
          </cell>
        </row>
        <row r="703">
          <cell r="A703" t="str">
            <v>FG10734</v>
          </cell>
          <cell r="B703" t="str">
            <v>RUBBER SOLUTION NP-8787(E)(14.5 KGS.) เนื้อWD15 ติดSHOES สีฟ้า AP50A</v>
          </cell>
          <cell r="C703" t="str">
            <v>YG</v>
          </cell>
          <cell r="D703" t="str">
            <v>E</v>
          </cell>
          <cell r="E703" t="str">
            <v>ปี๊ป</v>
          </cell>
          <cell r="F703">
            <v>1</v>
          </cell>
        </row>
        <row r="704">
          <cell r="A704" t="str">
            <v>FG10735</v>
          </cell>
          <cell r="B704" t="str">
            <v>RUBBER SOLUTION NP-8787(E)(170 KGS.) เนื้อWD-15 ถังAP69</v>
          </cell>
          <cell r="C704" t="str">
            <v>YG</v>
          </cell>
          <cell r="D704" t="str">
            <v>E</v>
          </cell>
          <cell r="E704" t="str">
            <v>ถัง</v>
          </cell>
          <cell r="F704">
            <v>1</v>
          </cell>
        </row>
        <row r="705">
          <cell r="A705" t="str">
            <v>FG10736</v>
          </cell>
          <cell r="B705" t="str">
            <v>RUBBER SOLUTION POLYNON 333(E)(2.5 KGS) เนื้อPU333  AP91/AP03</v>
          </cell>
          <cell r="C705" t="str">
            <v>PU</v>
          </cell>
          <cell r="D705" t="str">
            <v>E</v>
          </cell>
          <cell r="E705" t="str">
            <v>กล.</v>
          </cell>
          <cell r="F705">
            <v>1</v>
          </cell>
        </row>
        <row r="706">
          <cell r="A706" t="str">
            <v>FG10737</v>
          </cell>
          <cell r="B706" t="str">
            <v>RUBBER SOLUTION PU-333(E) (2.5 KGS) เนื้อPU333นอก AP190</v>
          </cell>
          <cell r="C706" t="str">
            <v>PU</v>
          </cell>
          <cell r="D706" t="str">
            <v>E</v>
          </cell>
          <cell r="E706" t="str">
            <v>กล.</v>
          </cell>
          <cell r="F706">
            <v>1</v>
          </cell>
        </row>
        <row r="707">
          <cell r="A707" t="str">
            <v>FG10738</v>
          </cell>
          <cell r="B707" t="str">
            <v>RUBBER SOLUTION S-7666 W(E)(180 KGS.) เนื้อA-88 ถังAP69</v>
          </cell>
          <cell r="C707" t="str">
            <v>YG</v>
          </cell>
          <cell r="D707" t="str">
            <v>E</v>
          </cell>
          <cell r="E707" t="str">
            <v>ถัง</v>
          </cell>
          <cell r="F707">
            <v>1</v>
          </cell>
        </row>
        <row r="708">
          <cell r="A708" t="str">
            <v>FG10739</v>
          </cell>
          <cell r="B708" t="str">
            <v>RUBBER SOLUTION S-7666 W(E)(2.5 KGS.) เนื้อA-88นอก AP108/AP03</v>
          </cell>
          <cell r="C708" t="str">
            <v>YG</v>
          </cell>
          <cell r="D708" t="str">
            <v>E</v>
          </cell>
          <cell r="E708" t="str">
            <v>กล.</v>
          </cell>
          <cell r="F708">
            <v>1</v>
          </cell>
        </row>
        <row r="709">
          <cell r="A709" t="str">
            <v>FG10740</v>
          </cell>
          <cell r="B709" t="str">
            <v>S-100 ทินเนอร์TH-103(10.23 L) N8.8กก/ปี๊ป10กกรปAP50/EP123</v>
          </cell>
          <cell r="C709" t="str">
            <v>THIN</v>
          </cell>
          <cell r="D709" t="str">
            <v>E</v>
          </cell>
          <cell r="E709" t="str">
            <v>ปี๊ป</v>
          </cell>
          <cell r="F709">
            <v>1</v>
          </cell>
        </row>
        <row r="710">
          <cell r="A710" t="str">
            <v>FG10741</v>
          </cell>
          <cell r="B710" t="str">
            <v>S-100 ทินเนอร์TH-103(174.42 L) S-100 ทินเนอร์TH-103 N150กก/ถัง</v>
          </cell>
          <cell r="C710" t="str">
            <v>THIN</v>
          </cell>
          <cell r="D710" t="str">
            <v>E</v>
          </cell>
          <cell r="E710" t="str">
            <v>ถัง</v>
          </cell>
          <cell r="F710">
            <v>1</v>
          </cell>
        </row>
        <row r="711">
          <cell r="A711" t="str">
            <v>FG10742</v>
          </cell>
          <cell r="B711" t="str">
            <v>S-100 น้ำยาผสมปูนฉาบ(0.946 L) N967กรัม/กลEP106/AP127ลังละ24กล</v>
          </cell>
          <cell r="C711" t="str">
            <v>BUILDING</v>
          </cell>
          <cell r="D711" t="str">
            <v>E</v>
          </cell>
          <cell r="E711" t="str">
            <v>กล.</v>
          </cell>
          <cell r="F711">
            <v>1</v>
          </cell>
        </row>
        <row r="712">
          <cell r="A712" t="str">
            <v>FG10743</v>
          </cell>
          <cell r="B712" t="str">
            <v>S-100 น้ำยาผสมปูนฉาบ(200 L) N202กก/ถัง</v>
          </cell>
          <cell r="C712" t="str">
            <v>BUILDING</v>
          </cell>
          <cell r="D712" t="str">
            <v>E</v>
          </cell>
          <cell r="E712" t="str">
            <v>ถัง</v>
          </cell>
          <cell r="F712">
            <v>1</v>
          </cell>
        </row>
        <row r="713">
          <cell r="A713" t="str">
            <v>FG10744</v>
          </cell>
          <cell r="B713" t="str">
            <v>S-100น้ำยาผสมปูนฉาบ (4.5 L.) N4.6กก/กลEP173/AP34/EP212ลังละ6กล</v>
          </cell>
          <cell r="C713" t="str">
            <v>BUILDING</v>
          </cell>
          <cell r="D713" t="str">
            <v>E</v>
          </cell>
          <cell r="E713" t="str">
            <v>กล.</v>
          </cell>
          <cell r="F713">
            <v>1</v>
          </cell>
        </row>
        <row r="714">
          <cell r="A714" t="str">
            <v>FG10745</v>
          </cell>
          <cell r="B714" t="str">
            <v>S-104 A กาว (170 KGS) N170กก/ถังD1</v>
          </cell>
          <cell r="C714" t="str">
            <v>YG</v>
          </cell>
          <cell r="D714" t="str">
            <v>E</v>
          </cell>
          <cell r="E714" t="str">
            <v>ถัง</v>
          </cell>
          <cell r="F714">
            <v>1</v>
          </cell>
        </row>
        <row r="715">
          <cell r="A715" t="str">
            <v>FG10746</v>
          </cell>
          <cell r="B715" t="str">
            <v>S-104 กาว (14 KGS.) N13.8กก/(รป.15กก)AP51</v>
          </cell>
          <cell r="C715" t="str">
            <v>YG</v>
          </cell>
          <cell r="D715" t="str">
            <v>E</v>
          </cell>
          <cell r="E715" t="str">
            <v>ปี๊ป</v>
          </cell>
          <cell r="F715">
            <v>1</v>
          </cell>
        </row>
        <row r="716">
          <cell r="A716" t="str">
            <v>FG10747</v>
          </cell>
          <cell r="B716" t="str">
            <v>S-104 กาว (14 KGS.รวมปี๊ป) N12.8กก/ปี๊ปAP51</v>
          </cell>
          <cell r="C716" t="str">
            <v>YG</v>
          </cell>
          <cell r="D716" t="str">
            <v>E</v>
          </cell>
          <cell r="E716" t="str">
            <v>ปี๊ป</v>
          </cell>
          <cell r="F716">
            <v>1</v>
          </cell>
        </row>
        <row r="717">
          <cell r="A717" t="str">
            <v>FG10748</v>
          </cell>
          <cell r="B717" t="str">
            <v>S-104 กาว (160 KGS.) N160กก/ถังD3</v>
          </cell>
          <cell r="C717" t="str">
            <v>YG</v>
          </cell>
          <cell r="D717" t="str">
            <v>E</v>
          </cell>
          <cell r="E717" t="str">
            <v>ถัง</v>
          </cell>
          <cell r="F717">
            <v>1</v>
          </cell>
        </row>
        <row r="718">
          <cell r="A718" t="str">
            <v>FG10749</v>
          </cell>
          <cell r="B718" t="str">
            <v>S-104* กาว(14 KGS) N13.8กก/(รป.15กก.)AP50A</v>
          </cell>
          <cell r="C718" t="str">
            <v>YG</v>
          </cell>
          <cell r="D718" t="str">
            <v>E</v>
          </cell>
          <cell r="E718" t="str">
            <v>ปี๊ป</v>
          </cell>
          <cell r="F718">
            <v>1</v>
          </cell>
        </row>
        <row r="719">
          <cell r="A719" t="str">
            <v>FG10750</v>
          </cell>
          <cell r="B719" t="str">
            <v>S-200 น้ำยาเคมี(1 KG) VITAGURAD WD</v>
          </cell>
          <cell r="C719" t="str">
            <v>PRIMER</v>
          </cell>
          <cell r="D719" t="str">
            <v>E</v>
          </cell>
          <cell r="E719" t="str">
            <v>ขวด</v>
          </cell>
          <cell r="F719">
            <v>1</v>
          </cell>
        </row>
        <row r="720">
          <cell r="A720" t="str">
            <v>FG10751</v>
          </cell>
          <cell r="B720" t="str">
            <v>S-200 น้ำยาเคมี(15 KGS) S-200 N15กก/ปี๊ปAP107เนื้อP-2400</v>
          </cell>
          <cell r="C720" t="str">
            <v>PRIMER</v>
          </cell>
          <cell r="D720" t="str">
            <v>E</v>
          </cell>
          <cell r="E720" t="str">
            <v>ปี๊ป</v>
          </cell>
          <cell r="F720">
            <v>1</v>
          </cell>
        </row>
        <row r="721">
          <cell r="A721" t="str">
            <v>FG10752</v>
          </cell>
          <cell r="B721" t="str">
            <v>S-223 (กป.)(700 G ) รกป.700กรัมN590กรัม12กป(ลัง)AP56/AP12</v>
          </cell>
          <cell r="C721" t="str">
            <v>YG</v>
          </cell>
          <cell r="D721" t="str">
            <v>E</v>
          </cell>
          <cell r="E721" t="str">
            <v>กป.</v>
          </cell>
          <cell r="F721">
            <v>1</v>
          </cell>
        </row>
        <row r="722">
          <cell r="A722" t="str">
            <v>FG10753</v>
          </cell>
          <cell r="B722" t="str">
            <v>S-223* กาว (15 KGS) N15กก/ปี๊ป.AP50A</v>
          </cell>
          <cell r="C722" t="str">
            <v>YG</v>
          </cell>
          <cell r="D722" t="str">
            <v>E</v>
          </cell>
          <cell r="E722" t="str">
            <v>ปี๊ป</v>
          </cell>
          <cell r="F722">
            <v>1</v>
          </cell>
        </row>
        <row r="723">
          <cell r="A723" t="str">
            <v>FG10754</v>
          </cell>
          <cell r="B723" t="str">
            <v>S-70 เคมีภัณฑ์ (200 L) N170กก/ถัง200 Lออกขายเป็นลิตร (S-303)</v>
          </cell>
          <cell r="C723" t="str">
            <v>TEXT</v>
          </cell>
          <cell r="D723" t="str">
            <v>W</v>
          </cell>
          <cell r="E723" t="str">
            <v>ถัง</v>
          </cell>
          <cell r="F723">
            <v>200</v>
          </cell>
        </row>
        <row r="724">
          <cell r="A724" t="str">
            <v>FG10755</v>
          </cell>
          <cell r="B724" t="str">
            <v>S-706 H กาว (100 KGS) N100กก/ถังD1</v>
          </cell>
          <cell r="C724" t="str">
            <v>GRAFTED</v>
          </cell>
          <cell r="D724" t="str">
            <v>E</v>
          </cell>
          <cell r="E724" t="str">
            <v>ถัง</v>
          </cell>
          <cell r="F724">
            <v>1</v>
          </cell>
        </row>
        <row r="725">
          <cell r="A725" t="str">
            <v>FG10756</v>
          </cell>
          <cell r="B725" t="str">
            <v>S-706 H* กาว(3 KGS) S-706 H N3กก/10กลAP63/AP19 ลัง</v>
          </cell>
          <cell r="C725" t="str">
            <v>GRAFTED</v>
          </cell>
          <cell r="D725" t="str">
            <v>E</v>
          </cell>
          <cell r="E725" t="str">
            <v>กล.</v>
          </cell>
          <cell r="F725">
            <v>1</v>
          </cell>
        </row>
        <row r="726">
          <cell r="A726" t="str">
            <v>FG10757</v>
          </cell>
          <cell r="B726" t="str">
            <v>S-751 W* กาว (16 KGS) N16กก AP50Aใหม่</v>
          </cell>
          <cell r="C726" t="str">
            <v>GRAFTED</v>
          </cell>
          <cell r="D726" t="str">
            <v>W</v>
          </cell>
          <cell r="E726" t="str">
            <v>ปี๊ป</v>
          </cell>
          <cell r="F726">
            <v>16</v>
          </cell>
        </row>
        <row r="727">
          <cell r="A727" t="str">
            <v>FG10758</v>
          </cell>
          <cell r="B727" t="str">
            <v>S-7555 AW กาว (16 KGS) N16กก/ ปี๊ปAP107</v>
          </cell>
          <cell r="C727" t="str">
            <v>GRAFTED</v>
          </cell>
          <cell r="D727" t="str">
            <v>E</v>
          </cell>
          <cell r="E727" t="str">
            <v>ปี๊ป</v>
          </cell>
          <cell r="F727">
            <v>1</v>
          </cell>
        </row>
        <row r="728">
          <cell r="A728" t="str">
            <v>FG10759</v>
          </cell>
          <cell r="B728" t="str">
            <v>S-7555 AW กาว (170 KGS) N170กก/ถังAP69</v>
          </cell>
          <cell r="C728" t="str">
            <v>GRAFTED</v>
          </cell>
          <cell r="D728" t="str">
            <v>W</v>
          </cell>
          <cell r="E728" t="str">
            <v>ถัง</v>
          </cell>
          <cell r="F728">
            <v>170</v>
          </cell>
        </row>
        <row r="729">
          <cell r="A729" t="str">
            <v>FG10760</v>
          </cell>
          <cell r="B729" t="str">
            <v>S-7555 AW* กาว (16 KGS) N14.8กก/ปี๊ปAP50A</v>
          </cell>
          <cell r="C729" t="str">
            <v>GRAFTED</v>
          </cell>
          <cell r="D729" t="str">
            <v>E</v>
          </cell>
          <cell r="E729" t="str">
            <v>ปี๊ป</v>
          </cell>
          <cell r="F729">
            <v>1</v>
          </cell>
        </row>
        <row r="730">
          <cell r="A730" t="str">
            <v>FG10761</v>
          </cell>
          <cell r="B730" t="str">
            <v>S-7666W(E) (15 KGS) N15กก/ปี๊ปAP107 เนื้อKOAT</v>
          </cell>
          <cell r="C730" t="str">
            <v>YG</v>
          </cell>
          <cell r="D730" t="str">
            <v>E</v>
          </cell>
          <cell r="E730" t="str">
            <v>ปี๊ป</v>
          </cell>
          <cell r="F730">
            <v>1</v>
          </cell>
        </row>
        <row r="731">
          <cell r="A731" t="str">
            <v>FG10762</v>
          </cell>
          <cell r="B731" t="str">
            <v>S-7666W(E) (180 KGS) N180กก/AP69 เนื้อKOAT</v>
          </cell>
          <cell r="C731" t="str">
            <v>YG</v>
          </cell>
          <cell r="D731" t="str">
            <v>E</v>
          </cell>
          <cell r="E731" t="str">
            <v>ถัง</v>
          </cell>
          <cell r="F731">
            <v>1</v>
          </cell>
        </row>
        <row r="732">
          <cell r="A732" t="str">
            <v>FG10763</v>
          </cell>
          <cell r="B732" t="str">
            <v>S-7666W(E) (3 KGS) N3กก/กลAP108/AP02 เนื้อKOAT/ของนอก</v>
          </cell>
          <cell r="C732" t="str">
            <v>YG</v>
          </cell>
          <cell r="D732" t="str">
            <v>E</v>
          </cell>
          <cell r="E732" t="str">
            <v>กล.</v>
          </cell>
          <cell r="F732">
            <v>1</v>
          </cell>
        </row>
        <row r="733">
          <cell r="A733" t="str">
            <v>FG10764</v>
          </cell>
          <cell r="B733" t="str">
            <v>S-7666W*(E) (15 KGS) N15กก/AP50A/AP24 เนื้อKOAT</v>
          </cell>
          <cell r="C733" t="str">
            <v>YG</v>
          </cell>
          <cell r="D733" t="str">
            <v>E</v>
          </cell>
          <cell r="E733" t="str">
            <v>ปี๊ป</v>
          </cell>
          <cell r="F733">
            <v>1</v>
          </cell>
        </row>
        <row r="734">
          <cell r="A734" t="str">
            <v>FG10765</v>
          </cell>
          <cell r="B734" t="str">
            <v>S-833 กาว(TF/SPRAY TYPE)(2 KGS)(4กล.) N2กก/กล</v>
          </cell>
          <cell r="C734" t="str">
            <v>YG</v>
          </cell>
          <cell r="D734" t="str">
            <v>E</v>
          </cell>
          <cell r="E734" t="str">
            <v>กล.</v>
          </cell>
          <cell r="F734">
            <v>1</v>
          </cell>
        </row>
        <row r="735">
          <cell r="A735" t="str">
            <v>FG10766</v>
          </cell>
          <cell r="B735" t="str">
            <v>S-833 กาว(TF/SPRAY TYPE)(650 กรัม)(12กป. N650กรัม/กป</v>
          </cell>
          <cell r="C735" t="str">
            <v>YG</v>
          </cell>
          <cell r="D735" t="str">
            <v>E</v>
          </cell>
          <cell r="E735" t="str">
            <v>กป.</v>
          </cell>
          <cell r="F735">
            <v>1</v>
          </cell>
        </row>
        <row r="736">
          <cell r="A736" t="str">
            <v>FG10767</v>
          </cell>
          <cell r="B736" t="str">
            <v>S-CLEAN (น้ำยาทำความสะอาดชนิดพิเศษ) S-CLEAN  N145กก/205ลิตร</v>
          </cell>
          <cell r="C736" t="str">
            <v>CLEANER</v>
          </cell>
          <cell r="D736" t="str">
            <v>E</v>
          </cell>
          <cell r="E736" t="str">
            <v>ถัง</v>
          </cell>
          <cell r="F736">
            <v>1</v>
          </cell>
        </row>
        <row r="737">
          <cell r="A737" t="str">
            <v>FG10769</v>
          </cell>
          <cell r="B737" t="str">
            <v>SB-499* กาว(14 KGS) N14กก/ปี๊ปAP50A</v>
          </cell>
          <cell r="C737" t="str">
            <v>YG</v>
          </cell>
          <cell r="D737" t="str">
            <v>E</v>
          </cell>
          <cell r="E737" t="str">
            <v>ปี๊ป</v>
          </cell>
          <cell r="F737">
            <v>1</v>
          </cell>
        </row>
        <row r="738">
          <cell r="A738" t="str">
            <v>FG10770</v>
          </cell>
          <cell r="B738" t="str">
            <v>SCI 888 (เช็คคราบ)(3.5 L)(กล)ไม่ติดฉลาก N2.571/กลAP63/EP136</v>
          </cell>
          <cell r="C738" t="str">
            <v>SOLVENT</v>
          </cell>
          <cell r="D738" t="str">
            <v>E</v>
          </cell>
          <cell r="E738" t="str">
            <v>กล.</v>
          </cell>
          <cell r="F738">
            <v>1</v>
          </cell>
        </row>
        <row r="739">
          <cell r="A739" t="str">
            <v>FG10771</v>
          </cell>
          <cell r="B739" t="str">
            <v>SCOURENE KKF เคมีภัณฑ์  (200 KGS) SCOURENE KKF (มงคลแหอวน, สหแหอวน)</v>
          </cell>
          <cell r="C739" t="str">
            <v>TEXT</v>
          </cell>
          <cell r="D739" t="str">
            <v>W</v>
          </cell>
          <cell r="E739" t="str">
            <v>ถัง</v>
          </cell>
          <cell r="F739">
            <v>200</v>
          </cell>
        </row>
        <row r="740">
          <cell r="A740" t="str">
            <v>FG10772</v>
          </cell>
          <cell r="B740" t="str">
            <v>SCOURENE SBR-2 เคมีภัณฑ์ (200 KGS) SCOURENE SBR-2 เคมีภัณฑ์ (200 KGS)</v>
          </cell>
          <cell r="C740" t="str">
            <v>TEXT</v>
          </cell>
          <cell r="D740" t="str">
            <v>W</v>
          </cell>
          <cell r="E740" t="str">
            <v>ถัง</v>
          </cell>
          <cell r="F740">
            <v>200</v>
          </cell>
        </row>
        <row r="741">
          <cell r="A741" t="str">
            <v>FG10773</v>
          </cell>
          <cell r="B741" t="str">
            <v>SCOUREX LS 200 (S) เคมีภัณฑ์ (100 KGS.) SCOUREX LS 200 (S) เคมีภัณฑ์ (100 KGS.)</v>
          </cell>
          <cell r="C741" t="str">
            <v>TEXT</v>
          </cell>
          <cell r="D741" t="str">
            <v>W</v>
          </cell>
          <cell r="E741" t="str">
            <v>ถัง</v>
          </cell>
          <cell r="F741">
            <v>100</v>
          </cell>
        </row>
        <row r="742">
          <cell r="A742" t="str">
            <v>FG10774</v>
          </cell>
          <cell r="B742" t="str">
            <v>SCOUREX LS 200 (S) เคมีภัณฑ์ (200 KGS.) SCOUREX LS 200 (S) เคมีภัณฑ์ (200 KGS.)</v>
          </cell>
          <cell r="C742" t="str">
            <v>TEXT</v>
          </cell>
          <cell r="D742" t="str">
            <v>W</v>
          </cell>
          <cell r="E742" t="str">
            <v>ถัง</v>
          </cell>
          <cell r="F742">
            <v>200</v>
          </cell>
        </row>
        <row r="743">
          <cell r="A743" t="str">
            <v>FG10775</v>
          </cell>
          <cell r="B743" t="str">
            <v>SCOUREX LS 200 (S) เคมีภัณฑ์ (25 KGS.) SCOUREX LS 200 (S) เคมีภัณฑ์ (25 KGS.)</v>
          </cell>
          <cell r="C743" t="str">
            <v>TEXT</v>
          </cell>
          <cell r="D743" t="str">
            <v>W</v>
          </cell>
          <cell r="E743" t="str">
            <v>กล.</v>
          </cell>
          <cell r="F743">
            <v>25</v>
          </cell>
        </row>
        <row r="744">
          <cell r="A744" t="str">
            <v>FG10776</v>
          </cell>
          <cell r="B744" t="str">
            <v>SCOURING D-8*** เคมีภัณฑ์ (200 KGS) N200กก/ถัง</v>
          </cell>
          <cell r="C744" t="str">
            <v>TEXT</v>
          </cell>
          <cell r="D744" t="str">
            <v>W</v>
          </cell>
          <cell r="E744" t="str">
            <v>ถัง</v>
          </cell>
          <cell r="F744">
            <v>200</v>
          </cell>
        </row>
        <row r="745">
          <cell r="A745" t="str">
            <v>FG10777</v>
          </cell>
          <cell r="B745" t="str">
            <v>SECARENE DA เคมีภัณฑ์ (100 KGS.) N100กก/ถัง</v>
          </cell>
          <cell r="C745" t="str">
            <v>TEXT</v>
          </cell>
          <cell r="D745" t="str">
            <v>W</v>
          </cell>
          <cell r="E745" t="str">
            <v>ถัง</v>
          </cell>
          <cell r="F745">
            <v>100</v>
          </cell>
        </row>
        <row r="746">
          <cell r="A746" t="str">
            <v>FG10778</v>
          </cell>
          <cell r="B746" t="str">
            <v>SECARENE DA เคมีภัณฑ์ (110 KGS.) N110กก/ถัง</v>
          </cell>
          <cell r="C746" t="str">
            <v>TEXT</v>
          </cell>
          <cell r="D746" t="str">
            <v>W</v>
          </cell>
          <cell r="E746" t="str">
            <v>ถัง</v>
          </cell>
          <cell r="F746">
            <v>110</v>
          </cell>
        </row>
        <row r="747">
          <cell r="A747" t="str">
            <v>FG10779</v>
          </cell>
          <cell r="B747" t="str">
            <v>SECARENE DA เคมีภัณฑ์ (175 KGS.) SECARENE DAเบญจกิจ,พงษ์ทวีทรัพย์</v>
          </cell>
          <cell r="C747" t="str">
            <v>TEXT</v>
          </cell>
          <cell r="D747" t="str">
            <v>W</v>
          </cell>
          <cell r="E747" t="str">
            <v>ถัง</v>
          </cell>
          <cell r="F747">
            <v>175</v>
          </cell>
        </row>
        <row r="748">
          <cell r="A748" t="str">
            <v>FG10780</v>
          </cell>
          <cell r="B748" t="str">
            <v>SECARENE DA-C เคมีภัณฑ์ (25 KGS) SECARENE DA เคมีภัณฑ์ (25 KGS)เชียงแสน</v>
          </cell>
          <cell r="C748" t="str">
            <v>TEXT</v>
          </cell>
          <cell r="D748" t="str">
            <v>W</v>
          </cell>
          <cell r="E748" t="str">
            <v>กล.</v>
          </cell>
          <cell r="F748">
            <v>25</v>
          </cell>
        </row>
        <row r="749">
          <cell r="A749" t="str">
            <v>FG10781</v>
          </cell>
          <cell r="B749" t="str">
            <v>SECARENE DA** เคมีภัณฑ์ (175 KGS) N175กก/ถัง</v>
          </cell>
          <cell r="C749" t="str">
            <v>TEXT</v>
          </cell>
          <cell r="D749" t="str">
            <v>W</v>
          </cell>
          <cell r="E749" t="str">
            <v>ถัง</v>
          </cell>
          <cell r="F749">
            <v>175</v>
          </cell>
        </row>
        <row r="750">
          <cell r="A750" t="str">
            <v>FG10782</v>
          </cell>
          <cell r="B750" t="str">
            <v>SECARENE DA** เคมีภัณฑ์ (25 KGS) N25กก/กล</v>
          </cell>
          <cell r="C750" t="str">
            <v>TEXT</v>
          </cell>
          <cell r="D750" t="str">
            <v>W</v>
          </cell>
          <cell r="E750" t="str">
            <v>กล.</v>
          </cell>
          <cell r="F750">
            <v>25</v>
          </cell>
        </row>
        <row r="751">
          <cell r="A751" t="str">
            <v>FG10783</v>
          </cell>
          <cell r="B751" t="str">
            <v>SECARENE DA** เคมีภัณฑ์ (25 KGS.) N25กก/ถุง</v>
          </cell>
          <cell r="C751" t="str">
            <v>TEXT</v>
          </cell>
          <cell r="D751" t="str">
            <v>W</v>
          </cell>
          <cell r="E751" t="str">
            <v>ถุง</v>
          </cell>
          <cell r="F751">
            <v>25</v>
          </cell>
        </row>
        <row r="752">
          <cell r="A752" t="str">
            <v>FG10784</v>
          </cell>
          <cell r="B752" t="str">
            <v>SECARENE MAS เคมีภัณฑ์ (185 KGS) N185กก/ถัง</v>
          </cell>
          <cell r="C752" t="str">
            <v>TEXT</v>
          </cell>
          <cell r="D752" t="str">
            <v>W</v>
          </cell>
          <cell r="E752" t="str">
            <v>ถัง</v>
          </cell>
          <cell r="F752">
            <v>185</v>
          </cell>
        </row>
        <row r="753">
          <cell r="A753" t="str">
            <v>FG10785</v>
          </cell>
          <cell r="B753" t="str">
            <v>SECARENE MAS* เคมีภัณฑ์ (15 KGS) N15กก/กล</v>
          </cell>
          <cell r="C753" t="str">
            <v>TEXT</v>
          </cell>
          <cell r="D753" t="str">
            <v>W</v>
          </cell>
          <cell r="E753" t="str">
            <v>กล.</v>
          </cell>
          <cell r="F753">
            <v>15</v>
          </cell>
        </row>
        <row r="754">
          <cell r="A754" t="str">
            <v>FG10786</v>
          </cell>
          <cell r="B754" t="str">
            <v>SECARENE MAS* เคมีภัณฑ์ (185 KGS) N185กก/ถัง</v>
          </cell>
          <cell r="C754" t="str">
            <v>TEXT</v>
          </cell>
          <cell r="D754" t="str">
            <v>W</v>
          </cell>
          <cell r="E754" t="str">
            <v>ถัง</v>
          </cell>
          <cell r="F754">
            <v>185</v>
          </cell>
        </row>
        <row r="755">
          <cell r="A755" t="str">
            <v>FG10787</v>
          </cell>
          <cell r="B755" t="str">
            <v>SECARENE MAS* เคมีภัณฑ์ (20 KGS) N20กก/กล</v>
          </cell>
          <cell r="C755" t="str">
            <v>TEXT</v>
          </cell>
          <cell r="D755" t="str">
            <v>W</v>
          </cell>
          <cell r="E755" t="str">
            <v>กล.</v>
          </cell>
          <cell r="F755">
            <v>20</v>
          </cell>
        </row>
        <row r="756">
          <cell r="A756" t="str">
            <v>FG10788</v>
          </cell>
          <cell r="B756" t="str">
            <v>SELAV C CONC เคมีภัณฑ์ (200 KGS) N200กก/ถังTP09 สหแหอวน</v>
          </cell>
          <cell r="C756" t="str">
            <v>TEXT</v>
          </cell>
          <cell r="D756" t="str">
            <v>W</v>
          </cell>
          <cell r="E756" t="str">
            <v>ถัง</v>
          </cell>
          <cell r="F756">
            <v>200</v>
          </cell>
        </row>
        <row r="757">
          <cell r="A757" t="str">
            <v>FG10789</v>
          </cell>
          <cell r="B757" t="str">
            <v>SELAV C CONC* เคมีภัณฑ์ (200 KGS) N200กก/ถังTP09กรุงเทพแหอวน</v>
          </cell>
          <cell r="C757" t="str">
            <v>TEXT</v>
          </cell>
          <cell r="D757" t="str">
            <v>W</v>
          </cell>
          <cell r="E757" t="str">
            <v>ถัง</v>
          </cell>
          <cell r="F757">
            <v>200</v>
          </cell>
        </row>
        <row r="758">
          <cell r="A758" t="str">
            <v>FG10790</v>
          </cell>
          <cell r="B758" t="str">
            <v>SELAV CKK-1 เคมีภัณฑ์ (120 KGS) N120กก/ถัง</v>
          </cell>
          <cell r="C758" t="str">
            <v>TEXT</v>
          </cell>
          <cell r="D758" t="str">
            <v>W</v>
          </cell>
          <cell r="E758" t="str">
            <v>ถัง</v>
          </cell>
          <cell r="F758">
            <v>120</v>
          </cell>
        </row>
        <row r="759">
          <cell r="A759" t="str">
            <v>FG10791</v>
          </cell>
          <cell r="B759" t="str">
            <v>SELESOFT NV เคมีภัณฑ์ (200 KGS) N200กก/ถังTP09</v>
          </cell>
          <cell r="C759" t="str">
            <v>TEXT</v>
          </cell>
          <cell r="D759" t="str">
            <v>W</v>
          </cell>
          <cell r="E759" t="str">
            <v>ถัง</v>
          </cell>
          <cell r="F759">
            <v>200</v>
          </cell>
        </row>
        <row r="760">
          <cell r="A760" t="str">
            <v>FG10792</v>
          </cell>
          <cell r="B760" t="str">
            <v>SELESOFT PE-250 เคมีภัณฑ์  (200 KGS) N200กก/ถัง ( A-808 )</v>
          </cell>
          <cell r="C760" t="str">
            <v>TEXT</v>
          </cell>
          <cell r="D760" t="str">
            <v>W</v>
          </cell>
          <cell r="E760" t="str">
            <v>ถัง</v>
          </cell>
          <cell r="F760">
            <v>200</v>
          </cell>
        </row>
        <row r="761">
          <cell r="A761" t="str">
            <v>FG10793</v>
          </cell>
          <cell r="B761" t="str">
            <v>SELESOFT SUPER PE-1 เคมีภัณฑ์ (200 KGS) N200กก/ถัง</v>
          </cell>
          <cell r="C761" t="str">
            <v>TEXT</v>
          </cell>
          <cell r="D761" t="str">
            <v>W</v>
          </cell>
          <cell r="E761" t="str">
            <v>ถัง</v>
          </cell>
          <cell r="F761">
            <v>200</v>
          </cell>
        </row>
        <row r="762">
          <cell r="A762" t="str">
            <v>FG10794</v>
          </cell>
          <cell r="B762" t="str">
            <v>SELFIX B-150 เคมีภัณฑ์ (200 KGS) N200กก/ถัง</v>
          </cell>
          <cell r="C762" t="str">
            <v>TEXT</v>
          </cell>
          <cell r="D762" t="str">
            <v>W</v>
          </cell>
          <cell r="E762" t="str">
            <v>ถัง</v>
          </cell>
          <cell r="F762">
            <v>200</v>
          </cell>
        </row>
        <row r="763">
          <cell r="A763" t="str">
            <v>FG10795</v>
          </cell>
          <cell r="B763" t="str">
            <v>SELFIX B-150 เคมีภัณฑ์ (80 KGS) N80กก/ถังTP07</v>
          </cell>
          <cell r="C763" t="str">
            <v>TEXT</v>
          </cell>
          <cell r="D763" t="str">
            <v>W</v>
          </cell>
          <cell r="E763" t="str">
            <v>ถัง</v>
          </cell>
          <cell r="F763">
            <v>80</v>
          </cell>
        </row>
        <row r="764">
          <cell r="A764" t="str">
            <v>FG10796</v>
          </cell>
          <cell r="B764" t="str">
            <v>SELFIX B-150S เคมีภัณฑ์ (200 KGS) N200กก/ถัง</v>
          </cell>
          <cell r="C764" t="str">
            <v>TEXT</v>
          </cell>
          <cell r="D764" t="str">
            <v>W</v>
          </cell>
          <cell r="E764" t="str">
            <v>ถัง</v>
          </cell>
          <cell r="F764">
            <v>200</v>
          </cell>
        </row>
        <row r="765">
          <cell r="A765" t="str">
            <v>FG10797</v>
          </cell>
          <cell r="B765" t="str">
            <v>SELFIX S-500 เคมีภัณฑ์ (200 KGS) N200กก/ถัง</v>
          </cell>
          <cell r="C765" t="str">
            <v>TEXT</v>
          </cell>
          <cell r="D765" t="str">
            <v>W</v>
          </cell>
          <cell r="E765" t="str">
            <v>ถัง</v>
          </cell>
          <cell r="F765">
            <v>200</v>
          </cell>
        </row>
        <row r="766">
          <cell r="A766" t="str">
            <v>FG10798</v>
          </cell>
          <cell r="B766" t="str">
            <v>SELICO E-30 เคมีภัณฑ์ (120 KGS) N120กก/ถังTP07</v>
          </cell>
          <cell r="C766" t="str">
            <v>TANN</v>
          </cell>
          <cell r="D766" t="str">
            <v>W</v>
          </cell>
          <cell r="E766" t="str">
            <v>ถัง</v>
          </cell>
          <cell r="F766">
            <v>120</v>
          </cell>
        </row>
        <row r="767">
          <cell r="A767" t="str">
            <v>FG10799</v>
          </cell>
          <cell r="B767" t="str">
            <v>SELODUR 707 น้ำยาเคมี (1 KG) N1กก/ขวดAP79</v>
          </cell>
          <cell r="C767" t="str">
            <v>HD</v>
          </cell>
          <cell r="D767" t="str">
            <v>E</v>
          </cell>
          <cell r="E767" t="str">
            <v>ขวด</v>
          </cell>
          <cell r="F767">
            <v>1</v>
          </cell>
        </row>
        <row r="768">
          <cell r="A768" t="str">
            <v>FG10800</v>
          </cell>
          <cell r="B768" t="str">
            <v>SELODUR RF น้ำยาเคมี (1 KG) N1กก/ขวดAP79/AP33</v>
          </cell>
          <cell r="C768" t="str">
            <v>HD</v>
          </cell>
          <cell r="D768" t="str">
            <v>E</v>
          </cell>
          <cell r="E768" t="str">
            <v>ขวด</v>
          </cell>
          <cell r="F768">
            <v>1</v>
          </cell>
        </row>
        <row r="769">
          <cell r="A769" t="str">
            <v>FG10801</v>
          </cell>
          <cell r="B769" t="str">
            <v>SELODUR RF(E) น้ำยาเคมี (1 KG) N1กก/ขวดAP79/AP33</v>
          </cell>
          <cell r="C769" t="str">
            <v>HD</v>
          </cell>
          <cell r="D769" t="str">
            <v>E</v>
          </cell>
          <cell r="E769" t="str">
            <v>ขวด</v>
          </cell>
          <cell r="F769">
            <v>1</v>
          </cell>
        </row>
        <row r="770">
          <cell r="A770" t="str">
            <v>FG10802</v>
          </cell>
          <cell r="B770" t="str">
            <v>SELODUR SRF (E) น้ำยาเคมี (1 KG) N1กก/ขวดAP79/AP33</v>
          </cell>
          <cell r="C770" t="str">
            <v>HD</v>
          </cell>
          <cell r="D770" t="str">
            <v>E</v>
          </cell>
          <cell r="E770" t="str">
            <v>ขวด</v>
          </cell>
          <cell r="F770">
            <v>1</v>
          </cell>
        </row>
        <row r="771">
          <cell r="A771" t="str">
            <v>FG10803</v>
          </cell>
          <cell r="B771" t="str">
            <v>SEODIN AD-506 เคมีภัณฑ์ (120 KGS) N120กก/ถังTP07,CP06</v>
          </cell>
          <cell r="C771" t="str">
            <v>TEXT</v>
          </cell>
          <cell r="D771" t="str">
            <v>W</v>
          </cell>
          <cell r="E771" t="str">
            <v>ถัง</v>
          </cell>
          <cell r="F771">
            <v>120</v>
          </cell>
        </row>
        <row r="772">
          <cell r="A772" t="str">
            <v>FG10804</v>
          </cell>
          <cell r="B772" t="str">
            <v>SEODIN AD-506 เคมีภัณฑ์ (200 KGS) N200กก/ถัง</v>
          </cell>
          <cell r="C772" t="str">
            <v>TEXT</v>
          </cell>
          <cell r="D772" t="str">
            <v>W</v>
          </cell>
          <cell r="E772" t="str">
            <v>ถัง</v>
          </cell>
          <cell r="F772">
            <v>200</v>
          </cell>
        </row>
        <row r="773">
          <cell r="A773" t="str">
            <v>FG10805</v>
          </cell>
          <cell r="B773" t="str">
            <v>SEODIN NDC* เคมีภัณฑ์ (200 KGS) N200กก/ถัง</v>
          </cell>
          <cell r="C773" t="str">
            <v>TEXT</v>
          </cell>
          <cell r="D773" t="str">
            <v>W</v>
          </cell>
          <cell r="E773" t="str">
            <v>ถัง</v>
          </cell>
          <cell r="F773">
            <v>200</v>
          </cell>
        </row>
        <row r="774">
          <cell r="A774" t="str">
            <v>FG10806</v>
          </cell>
          <cell r="B774" t="str">
            <v>SEODIN TK POWDER เคมีภัณฑ์ (25 KGS) N25กก/ถุง</v>
          </cell>
          <cell r="C774" t="str">
            <v>TEXT</v>
          </cell>
          <cell r="D774" t="str">
            <v>W</v>
          </cell>
          <cell r="E774" t="str">
            <v>ถุง</v>
          </cell>
          <cell r="F774">
            <v>25</v>
          </cell>
        </row>
        <row r="775">
          <cell r="A775" t="str">
            <v>FG10807</v>
          </cell>
          <cell r="B775" t="str">
            <v>SEODIN TN POWDER เคมีภัณฑ์ (25 KGS) N25กก/ถุง</v>
          </cell>
          <cell r="C775" t="str">
            <v>TEXT</v>
          </cell>
          <cell r="D775" t="str">
            <v>W</v>
          </cell>
          <cell r="E775" t="str">
            <v>ถุง</v>
          </cell>
          <cell r="F775">
            <v>25</v>
          </cell>
        </row>
        <row r="776">
          <cell r="A776" t="str">
            <v>FG10808</v>
          </cell>
          <cell r="B776" t="str">
            <v>SEQUA B POWDER เคมีภัณฑ์ (25 KGS) N25กก/ถุงTP04</v>
          </cell>
          <cell r="C776" t="str">
            <v>TANN</v>
          </cell>
          <cell r="D776" t="str">
            <v>W</v>
          </cell>
          <cell r="E776" t="str">
            <v>ถุง</v>
          </cell>
          <cell r="F776">
            <v>25</v>
          </cell>
        </row>
        <row r="777">
          <cell r="A777" t="str">
            <v>FG10809</v>
          </cell>
          <cell r="B777" t="str">
            <v>SEQUA BC POWDER เคมีภัณฑ์ (25 KGS) N25กก/ถุง</v>
          </cell>
          <cell r="C777" t="str">
            <v>TANN</v>
          </cell>
          <cell r="D777" t="str">
            <v>W</v>
          </cell>
          <cell r="E777" t="str">
            <v>ถุง</v>
          </cell>
          <cell r="F777">
            <v>25</v>
          </cell>
        </row>
        <row r="778">
          <cell r="A778" t="str">
            <v>FG10810</v>
          </cell>
          <cell r="B778" t="str">
            <v>SEQUA CI-402* เคมีภัณฑ์ (200 KGS) N200กก./ถัง</v>
          </cell>
          <cell r="C778" t="str">
            <v>TEXT</v>
          </cell>
          <cell r="D778" t="str">
            <v>W</v>
          </cell>
          <cell r="E778" t="str">
            <v>ถัง</v>
          </cell>
          <cell r="F778">
            <v>200</v>
          </cell>
        </row>
        <row r="779">
          <cell r="A779" t="str">
            <v>FG10811</v>
          </cell>
          <cell r="B779" t="str">
            <v>SEQUA CI-402** เคมีภัณฑ์ (200 KGS) N200กก/ถัง</v>
          </cell>
          <cell r="C779" t="str">
            <v>TEXT</v>
          </cell>
          <cell r="D779" t="str">
            <v>W</v>
          </cell>
          <cell r="E779" t="str">
            <v>ถัง</v>
          </cell>
          <cell r="F779">
            <v>200</v>
          </cell>
        </row>
        <row r="780">
          <cell r="A780" t="str">
            <v>FG10812</v>
          </cell>
          <cell r="B780" t="str">
            <v>SEQUA CI-402*** เคมีภัณฑ์ (200 KGS) N200กก/ถัง</v>
          </cell>
          <cell r="C780" t="str">
            <v>TEXT</v>
          </cell>
          <cell r="D780" t="str">
            <v>W</v>
          </cell>
          <cell r="E780" t="str">
            <v>ถัง</v>
          </cell>
          <cell r="F780">
            <v>200</v>
          </cell>
        </row>
        <row r="781">
          <cell r="A781" t="str">
            <v>FG10813</v>
          </cell>
          <cell r="B781" t="str">
            <v>SEQUA CI-402**** เคมีภัณฑ์ (200 KGS) N200กก/ถัง</v>
          </cell>
          <cell r="C781" t="str">
            <v>TEXT</v>
          </cell>
          <cell r="D781" t="str">
            <v>W</v>
          </cell>
          <cell r="E781" t="str">
            <v>ถัง</v>
          </cell>
          <cell r="F781">
            <v>200</v>
          </cell>
        </row>
        <row r="782">
          <cell r="A782" t="str">
            <v>FG10814</v>
          </cell>
          <cell r="B782" t="str">
            <v>SETABROL XS เคมีภัณฑ์ (120 KGS) N120กก/ถัง</v>
          </cell>
          <cell r="C782" t="str">
            <v>TEXT</v>
          </cell>
          <cell r="D782" t="str">
            <v>W</v>
          </cell>
          <cell r="E782" t="str">
            <v>ถัง</v>
          </cell>
          <cell r="F782">
            <v>120</v>
          </cell>
        </row>
        <row r="783">
          <cell r="A783" t="str">
            <v>FG10815</v>
          </cell>
          <cell r="B783" t="str">
            <v>SETANE BDS เคมีภัณฑ์ (25 KGS) N25กก/ถุง</v>
          </cell>
          <cell r="C783" t="str">
            <v>TANN</v>
          </cell>
          <cell r="D783" t="str">
            <v>W</v>
          </cell>
          <cell r="E783" t="str">
            <v>ถุง</v>
          </cell>
          <cell r="F783">
            <v>25</v>
          </cell>
        </row>
        <row r="784">
          <cell r="A784" t="str">
            <v>FG10816</v>
          </cell>
          <cell r="B784" t="str">
            <v>SETANE F-211* เคมีภัณฑ์ (20 KGS.) N20กก/ถุง</v>
          </cell>
          <cell r="C784" t="str">
            <v>TANN</v>
          </cell>
          <cell r="D784" t="str">
            <v>W</v>
          </cell>
          <cell r="E784" t="str">
            <v>ถุง</v>
          </cell>
          <cell r="F784">
            <v>20</v>
          </cell>
        </row>
        <row r="785">
          <cell r="A785" t="str">
            <v>FG10817</v>
          </cell>
          <cell r="B785" t="str">
            <v>SETANE KNT-F เคมีภัณฑ์  (25 KGS) N25กก/TP03ถุงกระดาษพิมพ์สีน้ำเงินแบบสั้น</v>
          </cell>
          <cell r="C785" t="str">
            <v>TANN</v>
          </cell>
          <cell r="D785" t="str">
            <v>W</v>
          </cell>
          <cell r="E785" t="str">
            <v>ถุง</v>
          </cell>
          <cell r="F785">
            <v>25</v>
          </cell>
        </row>
        <row r="786">
          <cell r="A786" t="str">
            <v>FG10822</v>
          </cell>
          <cell r="B786" t="str">
            <v>SETANE LDS เคมีภัณฑ์ (25 KGS) N25กก/TP03 ถุงน้ำตาลสั้นหนังสือน้ำเงิน</v>
          </cell>
          <cell r="C786" t="str">
            <v>TANN</v>
          </cell>
          <cell r="D786" t="str">
            <v>W</v>
          </cell>
          <cell r="E786" t="str">
            <v>ถุง</v>
          </cell>
          <cell r="F786">
            <v>25</v>
          </cell>
        </row>
        <row r="787">
          <cell r="A787" t="str">
            <v>FG10823</v>
          </cell>
          <cell r="B787" t="str">
            <v>SETANGEN OPX-1 เคมีภัณฑ์ (120 KGS) N120กก/ถัง</v>
          </cell>
          <cell r="C787" t="str">
            <v>TEXT</v>
          </cell>
          <cell r="D787" t="str">
            <v>W</v>
          </cell>
          <cell r="E787" t="str">
            <v>ถัง</v>
          </cell>
          <cell r="F787">
            <v>120</v>
          </cell>
        </row>
        <row r="788">
          <cell r="A788" t="str">
            <v>FG10824</v>
          </cell>
          <cell r="B788" t="str">
            <v>SFC BLUE 002 (1 KG.) N1กก/กป</v>
          </cell>
          <cell r="C788" t="str">
            <v>FOOD</v>
          </cell>
          <cell r="D788" t="str">
            <v>W</v>
          </cell>
          <cell r="E788" t="str">
            <v>กป.</v>
          </cell>
          <cell r="F788">
            <v>1</v>
          </cell>
        </row>
        <row r="789">
          <cell r="A789" t="str">
            <v>FG10825</v>
          </cell>
          <cell r="B789" t="str">
            <v>SFC BRILLIANT BLUE FC* (1 KG.) SFC BRILLIANT BLUE FC* (1 KG.)</v>
          </cell>
          <cell r="C789" t="str">
            <v>FOOD</v>
          </cell>
          <cell r="D789" t="str">
            <v>W</v>
          </cell>
          <cell r="E789" t="str">
            <v>กป.</v>
          </cell>
          <cell r="F789">
            <v>1</v>
          </cell>
        </row>
        <row r="790">
          <cell r="A790" t="str">
            <v>FG10827</v>
          </cell>
          <cell r="B790" t="str">
            <v>SFC CARMOISINE(ENG) (25 KGS) N25กก/ถุง</v>
          </cell>
          <cell r="C790" t="str">
            <v>FOOD</v>
          </cell>
          <cell r="D790" t="str">
            <v>W</v>
          </cell>
          <cell r="E790" t="str">
            <v>ถุง</v>
          </cell>
          <cell r="F790">
            <v>25</v>
          </cell>
        </row>
        <row r="791">
          <cell r="A791" t="str">
            <v>FG10828</v>
          </cell>
          <cell r="B791" t="str">
            <v>SFC CARMOISINE(N) (1 KG.) SFC CARMOISINE(N) (1 KG.)N1กก/กป</v>
          </cell>
          <cell r="C791" t="str">
            <v>FOOD</v>
          </cell>
          <cell r="D791" t="str">
            <v>W</v>
          </cell>
          <cell r="E791" t="str">
            <v>กป.</v>
          </cell>
          <cell r="F791">
            <v>1</v>
          </cell>
        </row>
        <row r="792">
          <cell r="A792" t="str">
            <v>FG10829</v>
          </cell>
          <cell r="B792" t="str">
            <v>SFC CARMOISINE(N) (25 KGS.) N25กก/ถัง</v>
          </cell>
          <cell r="C792" t="str">
            <v>FOOD</v>
          </cell>
          <cell r="D792" t="str">
            <v>W</v>
          </cell>
          <cell r="E792" t="str">
            <v>ถัง</v>
          </cell>
          <cell r="F792">
            <v>25</v>
          </cell>
        </row>
        <row r="793">
          <cell r="A793" t="str">
            <v>FG10830</v>
          </cell>
          <cell r="B793" t="str">
            <v>SFC CARMOISINE* (25 KGS) SFC CARMOISINE* (25 KGS)</v>
          </cell>
          <cell r="C793" t="str">
            <v>FOOD</v>
          </cell>
          <cell r="D793" t="str">
            <v>W</v>
          </cell>
          <cell r="E793" t="str">
            <v>ถุง</v>
          </cell>
          <cell r="F793">
            <v>25</v>
          </cell>
        </row>
        <row r="794">
          <cell r="A794" t="str">
            <v>FG10831</v>
          </cell>
          <cell r="B794" t="str">
            <v>SFC CHOCOLATE BROWN FS1(1 KG.) N1กก/กป</v>
          </cell>
          <cell r="C794" t="str">
            <v>FOOD</v>
          </cell>
          <cell r="D794" t="str">
            <v>W</v>
          </cell>
          <cell r="E794" t="str">
            <v>กป.</v>
          </cell>
          <cell r="F794">
            <v>1</v>
          </cell>
        </row>
        <row r="795">
          <cell r="A795" t="str">
            <v>FG10832</v>
          </cell>
          <cell r="B795" t="str">
            <v>SFC EGG YELLOW (25 KGS) N25กก/ถัง</v>
          </cell>
          <cell r="C795" t="str">
            <v>FOOD</v>
          </cell>
          <cell r="D795" t="str">
            <v>W</v>
          </cell>
          <cell r="E795" t="str">
            <v>ถัง</v>
          </cell>
          <cell r="F795">
            <v>25</v>
          </cell>
        </row>
        <row r="796">
          <cell r="A796" t="str">
            <v>FG10833</v>
          </cell>
          <cell r="B796" t="str">
            <v>SFC EGG YELLOW 0407(1 KG.) N1กก/กป</v>
          </cell>
          <cell r="C796" t="str">
            <v>FOOD</v>
          </cell>
          <cell r="D796" t="str">
            <v>W</v>
          </cell>
          <cell r="E796" t="str">
            <v>กป.</v>
          </cell>
          <cell r="F796">
            <v>1</v>
          </cell>
        </row>
        <row r="797">
          <cell r="A797" t="str">
            <v>FG10835</v>
          </cell>
          <cell r="B797" t="str">
            <v>SFC ERYTHORSINE(1 KG.) SFC ERYTHORSINE(1 KG.)1กก/กป</v>
          </cell>
          <cell r="C797" t="str">
            <v>FOOD</v>
          </cell>
          <cell r="D797" t="str">
            <v>W</v>
          </cell>
          <cell r="E797" t="str">
            <v>กป.</v>
          </cell>
          <cell r="F797">
            <v>1</v>
          </cell>
        </row>
        <row r="798">
          <cell r="A798" t="str">
            <v>FG10836</v>
          </cell>
          <cell r="B798" t="str">
            <v>SFC GREEN A 973 (25 KGS) SFC GREEN A 973 (25 KGS)N25กก/ถัง</v>
          </cell>
          <cell r="C798" t="str">
            <v>FOOD</v>
          </cell>
          <cell r="D798" t="str">
            <v>W</v>
          </cell>
          <cell r="E798" t="str">
            <v>ถัง</v>
          </cell>
          <cell r="F798">
            <v>25</v>
          </cell>
        </row>
        <row r="799">
          <cell r="A799" t="str">
            <v>FG10837</v>
          </cell>
          <cell r="B799" t="str">
            <v>SFC GREEN A 973(1 KG) N1กก/กป ผสม</v>
          </cell>
          <cell r="C799" t="str">
            <v>FOOD</v>
          </cell>
          <cell r="D799" t="str">
            <v>W</v>
          </cell>
          <cell r="E799" t="str">
            <v>กป.</v>
          </cell>
          <cell r="F799">
            <v>1</v>
          </cell>
        </row>
        <row r="800">
          <cell r="A800" t="str">
            <v>FG10838</v>
          </cell>
          <cell r="B800" t="str">
            <v>SFC GREEN B 973 (25 KGS) SFC GREEN B 973 (25 KGS)N25กก</v>
          </cell>
          <cell r="C800" t="str">
            <v>FOOD</v>
          </cell>
          <cell r="D800" t="str">
            <v>W</v>
          </cell>
          <cell r="E800" t="str">
            <v>ถัง</v>
          </cell>
          <cell r="F800">
            <v>25</v>
          </cell>
        </row>
        <row r="801">
          <cell r="A801" t="str">
            <v>FG10839</v>
          </cell>
          <cell r="B801" t="str">
            <v>SFC GREEN B 973(1 KG) SFC GREEN B 973(1 KG)N1กก/กปCAN</v>
          </cell>
          <cell r="C801" t="str">
            <v>FOOD</v>
          </cell>
          <cell r="D801" t="str">
            <v>W</v>
          </cell>
          <cell r="E801" t="str">
            <v>กป.</v>
          </cell>
          <cell r="F801">
            <v>1</v>
          </cell>
        </row>
        <row r="802">
          <cell r="A802" t="str">
            <v>FG10840</v>
          </cell>
          <cell r="B802" t="str">
            <v>SFC GREEN FS (1 KG) SFC GREEN FS (1 KG)N1กก/กป</v>
          </cell>
          <cell r="C802" t="str">
            <v>FOOD</v>
          </cell>
          <cell r="D802" t="str">
            <v>W</v>
          </cell>
          <cell r="E802" t="str">
            <v>กป.</v>
          </cell>
          <cell r="F802">
            <v>1</v>
          </cell>
        </row>
        <row r="803">
          <cell r="A803" t="str">
            <v>FG10841</v>
          </cell>
          <cell r="B803" t="str">
            <v>SFC GREEN FS (25 KGS) SFC GREEN FS (25 KGS)N25กก/ถัง</v>
          </cell>
          <cell r="C803" t="str">
            <v>FOOD</v>
          </cell>
          <cell r="D803" t="str">
            <v>W</v>
          </cell>
          <cell r="E803" t="str">
            <v>ถัง</v>
          </cell>
          <cell r="F803">
            <v>25</v>
          </cell>
        </row>
        <row r="804">
          <cell r="A804" t="str">
            <v>FG10842</v>
          </cell>
          <cell r="B804" t="str">
            <v>SFC LAKE BRILLIANT BLUE* (10 KGS) N10กก/ถัง</v>
          </cell>
          <cell r="C804" t="str">
            <v>FOOD</v>
          </cell>
          <cell r="D804" t="str">
            <v>W</v>
          </cell>
          <cell r="E804" t="str">
            <v>ถัง</v>
          </cell>
          <cell r="F804">
            <v>10</v>
          </cell>
        </row>
        <row r="805">
          <cell r="A805" t="str">
            <v>FG10843</v>
          </cell>
          <cell r="B805" t="str">
            <v>SFC LAKE BROWN 08310 (1 KG.) N1กก/กป</v>
          </cell>
          <cell r="C805" t="str">
            <v>FOOD</v>
          </cell>
          <cell r="D805" t="str">
            <v>W</v>
          </cell>
          <cell r="E805" t="str">
            <v>กป.</v>
          </cell>
          <cell r="F805">
            <v>1</v>
          </cell>
        </row>
        <row r="806">
          <cell r="A806" t="str">
            <v>FG10844</v>
          </cell>
          <cell r="B806" t="str">
            <v>SFC LAKE CARMOISINE (20 KGS) N20กก/ถัง</v>
          </cell>
          <cell r="C806" t="str">
            <v>FOOD</v>
          </cell>
          <cell r="D806" t="str">
            <v>W</v>
          </cell>
          <cell r="E806" t="str">
            <v>ถัง</v>
          </cell>
          <cell r="F806">
            <v>20</v>
          </cell>
        </row>
        <row r="807">
          <cell r="A807" t="str">
            <v>FG10845</v>
          </cell>
          <cell r="B807" t="str">
            <v>SFC LAKE CARMOISINE (5 KGS) N5กก/กล่อง</v>
          </cell>
          <cell r="C807" t="str">
            <v>FOOD</v>
          </cell>
          <cell r="D807" t="str">
            <v>W</v>
          </cell>
          <cell r="E807" t="str">
            <v>กล่อง</v>
          </cell>
          <cell r="F807">
            <v>5</v>
          </cell>
        </row>
        <row r="808">
          <cell r="A808" t="str">
            <v>FG10846</v>
          </cell>
          <cell r="B808" t="str">
            <v>SFC LAKE GREEN 20334 C(1 KG.) N1กก/กป</v>
          </cell>
          <cell r="C808" t="str">
            <v>FOOD</v>
          </cell>
          <cell r="D808" t="str">
            <v>W</v>
          </cell>
          <cell r="E808" t="str">
            <v>กป.</v>
          </cell>
          <cell r="F808">
            <v>1</v>
          </cell>
        </row>
        <row r="809">
          <cell r="A809" t="str">
            <v>FG10847</v>
          </cell>
          <cell r="B809" t="str">
            <v>SFC LAKE SUNSET YELLOW (5 KGS) N5กก/กล่อง</v>
          </cell>
          <cell r="C809" t="str">
            <v>FOOD</v>
          </cell>
          <cell r="D809" t="str">
            <v>W</v>
          </cell>
          <cell r="E809" t="str">
            <v>กล่อง</v>
          </cell>
          <cell r="F809">
            <v>5</v>
          </cell>
        </row>
        <row r="810">
          <cell r="A810" t="str">
            <v>FG10848</v>
          </cell>
          <cell r="B810" t="str">
            <v>SFC LAKE TARTRAZINE* (10 KGS) N10กก/ถัง</v>
          </cell>
          <cell r="C810" t="str">
            <v>FOOD</v>
          </cell>
          <cell r="D810" t="str">
            <v>W</v>
          </cell>
          <cell r="E810" t="str">
            <v>ถัง</v>
          </cell>
          <cell r="F810">
            <v>10</v>
          </cell>
        </row>
        <row r="811">
          <cell r="A811" t="str">
            <v>FG10849</v>
          </cell>
          <cell r="B811" t="str">
            <v>SFC LEMON YELLOW (1 KG.) N1กก/กป</v>
          </cell>
          <cell r="C811" t="str">
            <v>FOOD</v>
          </cell>
          <cell r="D811" t="str">
            <v>W</v>
          </cell>
          <cell r="E811" t="str">
            <v>กป.</v>
          </cell>
          <cell r="F811">
            <v>1</v>
          </cell>
        </row>
        <row r="812">
          <cell r="A812" t="str">
            <v>FG10850</v>
          </cell>
          <cell r="B812" t="str">
            <v>SFC LEMON YELLOW (25 KGS) N25กก/ถัง</v>
          </cell>
          <cell r="C812" t="str">
            <v>FOOD</v>
          </cell>
          <cell r="D812" t="str">
            <v>W</v>
          </cell>
          <cell r="E812" t="str">
            <v>ถัง</v>
          </cell>
          <cell r="F812">
            <v>25</v>
          </cell>
        </row>
        <row r="813">
          <cell r="A813" t="str">
            <v>FG10851</v>
          </cell>
          <cell r="B813" t="str">
            <v>SFC ORANGE RED (25 KGS.) N25กก/ถัง</v>
          </cell>
          <cell r="C813" t="str">
            <v>FOOD</v>
          </cell>
          <cell r="D813" t="str">
            <v>W</v>
          </cell>
          <cell r="E813" t="str">
            <v>ถัง</v>
          </cell>
          <cell r="F813">
            <v>25</v>
          </cell>
        </row>
        <row r="814">
          <cell r="A814" t="str">
            <v>FG10852</v>
          </cell>
          <cell r="B814" t="str">
            <v>SFC ORANGE SUNSET (1 KG) N1กก/กป</v>
          </cell>
          <cell r="C814" t="str">
            <v>FOOD</v>
          </cell>
          <cell r="D814" t="str">
            <v>W</v>
          </cell>
          <cell r="E814" t="str">
            <v>กป.</v>
          </cell>
          <cell r="F814">
            <v>1</v>
          </cell>
        </row>
        <row r="815">
          <cell r="A815" t="str">
            <v>FG10853</v>
          </cell>
          <cell r="B815" t="str">
            <v>SFC PONCEAU 4 R(N) (1 KG) SFC PONCEAU 4 R(N) (1 KG)</v>
          </cell>
          <cell r="C815" t="str">
            <v>FOOD</v>
          </cell>
          <cell r="D815" t="str">
            <v>W</v>
          </cell>
          <cell r="E815" t="str">
            <v>กป.</v>
          </cell>
          <cell r="F815">
            <v>1</v>
          </cell>
        </row>
        <row r="816">
          <cell r="A816" t="str">
            <v>FG10855</v>
          </cell>
          <cell r="B816" t="str">
            <v>SFC RED 4033 (1 KG.) N1กก/กปCAN2 LITS</v>
          </cell>
          <cell r="C816" t="str">
            <v>FOOD</v>
          </cell>
          <cell r="D816" t="str">
            <v>W</v>
          </cell>
          <cell r="E816" t="str">
            <v>กป.</v>
          </cell>
          <cell r="F816">
            <v>1</v>
          </cell>
        </row>
        <row r="817">
          <cell r="A817" t="str">
            <v>FG10857</v>
          </cell>
          <cell r="B817" t="str">
            <v>SFC SUNSET YELLOW(N)(1 KG.) N1กก/กป</v>
          </cell>
          <cell r="C817" t="str">
            <v>FOOD</v>
          </cell>
          <cell r="D817" t="str">
            <v>W</v>
          </cell>
          <cell r="E817" t="str">
            <v>กป.</v>
          </cell>
          <cell r="F817">
            <v>1</v>
          </cell>
        </row>
        <row r="818">
          <cell r="A818" t="str">
            <v>FG10861</v>
          </cell>
          <cell r="B818" t="str">
            <v>SFC TARTRAZINE(N) (1 KG) N1กก/กป</v>
          </cell>
          <cell r="C818" t="str">
            <v>FOOD</v>
          </cell>
          <cell r="D818" t="str">
            <v>W</v>
          </cell>
          <cell r="E818" t="str">
            <v>กป.</v>
          </cell>
          <cell r="F818">
            <v>1</v>
          </cell>
        </row>
        <row r="819">
          <cell r="A819" t="str">
            <v>FG10864</v>
          </cell>
          <cell r="B819" t="str">
            <v>SFC VIOLET 0660 (1 KG) N1กก/กป</v>
          </cell>
          <cell r="C819" t="str">
            <v>FOOD</v>
          </cell>
          <cell r="D819" t="str">
            <v>W</v>
          </cell>
          <cell r="E819" t="str">
            <v>กป.</v>
          </cell>
          <cell r="F819">
            <v>1</v>
          </cell>
        </row>
        <row r="820">
          <cell r="A820" t="str">
            <v>FG10865</v>
          </cell>
          <cell r="B820" t="str">
            <v>SFC VIOLET 0660 (25 KGS) N25กก/ถัง</v>
          </cell>
          <cell r="C820" t="str">
            <v>FOOD</v>
          </cell>
          <cell r="D820" t="str">
            <v>W</v>
          </cell>
          <cell r="E820" t="str">
            <v>ถัง</v>
          </cell>
          <cell r="F820">
            <v>25</v>
          </cell>
        </row>
        <row r="821">
          <cell r="A821" t="str">
            <v>FG10866</v>
          </cell>
          <cell r="B821" t="str">
            <v>SKIM MILK (HOLLAND) (25 KGS) SKIM MILK (HOLLAND)(25 KGS)N25กก</v>
          </cell>
          <cell r="C821" t="str">
            <v>FOOD</v>
          </cell>
          <cell r="D821" t="str">
            <v>W</v>
          </cell>
          <cell r="E821" t="str">
            <v>ถุง</v>
          </cell>
          <cell r="F821">
            <v>25</v>
          </cell>
        </row>
        <row r="822">
          <cell r="A822" t="str">
            <v>FG10867</v>
          </cell>
          <cell r="B822" t="str">
            <v>SODATAN F (25 KGS) N25กก/ถุงTP43 (A-639)</v>
          </cell>
          <cell r="C822" t="str">
            <v>TANN</v>
          </cell>
          <cell r="D822" t="str">
            <v>W</v>
          </cell>
          <cell r="E822" t="str">
            <v>ถุง</v>
          </cell>
          <cell r="F822">
            <v>25</v>
          </cell>
        </row>
        <row r="823">
          <cell r="A823" t="str">
            <v>FG10874</v>
          </cell>
          <cell r="B823" t="str">
            <v>SODATAN SC เคมีภัณฑ์ (25 KGS) N25กก/ถุงTP04 ( A-634)</v>
          </cell>
          <cell r="C823" t="str">
            <v>TANN</v>
          </cell>
          <cell r="D823" t="str">
            <v>W</v>
          </cell>
          <cell r="E823" t="str">
            <v>ถุง</v>
          </cell>
          <cell r="F823">
            <v>25</v>
          </cell>
        </row>
        <row r="824">
          <cell r="A824" t="str">
            <v>FG10875</v>
          </cell>
          <cell r="B824" t="str">
            <v>SODATAN TFC (25 KGS) N25กก/ถุง</v>
          </cell>
          <cell r="C824" t="str">
            <v>TANN</v>
          </cell>
          <cell r="D824" t="str">
            <v>W</v>
          </cell>
          <cell r="E824" t="str">
            <v>ถุง</v>
          </cell>
          <cell r="F824">
            <v>25</v>
          </cell>
        </row>
        <row r="825">
          <cell r="A825" t="str">
            <v>FG10876</v>
          </cell>
          <cell r="B825" t="str">
            <v>SODATAN TLW เคมีภัณฑ์ (25 KGS) N25กก/ถุง TP-43 (TFC)(A-620)</v>
          </cell>
          <cell r="C825" t="str">
            <v>TANN</v>
          </cell>
          <cell r="D825" t="str">
            <v>W</v>
          </cell>
          <cell r="E825" t="str">
            <v>ถุง</v>
          </cell>
          <cell r="F825">
            <v>25</v>
          </cell>
        </row>
        <row r="826">
          <cell r="A826" t="str">
            <v>FG10877</v>
          </cell>
          <cell r="B826" t="str">
            <v>SODATAN TMP เคมีภัณฑ์ (25 KGS) N25กก/ถุง</v>
          </cell>
          <cell r="C826" t="str">
            <v>TANN</v>
          </cell>
          <cell r="D826" t="str">
            <v>W</v>
          </cell>
          <cell r="E826" t="str">
            <v>ถุง</v>
          </cell>
          <cell r="F826">
            <v>25</v>
          </cell>
        </row>
        <row r="827">
          <cell r="A827" t="str">
            <v>FG10878</v>
          </cell>
          <cell r="B827" t="str">
            <v>SODATAN TNB เคมีภัณฑ์ (25 KGS) SODATAN TNB เคมีภัณฑ์ (25 KGS)</v>
          </cell>
          <cell r="C827" t="str">
            <v>TANN</v>
          </cell>
          <cell r="D827" t="str">
            <v>W</v>
          </cell>
          <cell r="E827" t="str">
            <v>ถุง</v>
          </cell>
          <cell r="F827">
            <v>25</v>
          </cell>
        </row>
        <row r="828">
          <cell r="A828" t="str">
            <v>FG10879</v>
          </cell>
          <cell r="B828" t="str">
            <v>SODATAN TSC เคมีภัณฑ์ (25 KGS) N25กก/ถุงTP43</v>
          </cell>
          <cell r="C828" t="str">
            <v>TANN</v>
          </cell>
          <cell r="D828" t="str">
            <v>W</v>
          </cell>
          <cell r="E828" t="str">
            <v>ถุง</v>
          </cell>
          <cell r="F828">
            <v>25</v>
          </cell>
        </row>
        <row r="829">
          <cell r="A829" t="str">
            <v>FG10880</v>
          </cell>
          <cell r="B829" t="str">
            <v>SODATAN TSN เคมีภัณฑ์ (25 KGS) N25กก./ถุงTP-43  ( A-129 )</v>
          </cell>
          <cell r="C829" t="str">
            <v>TANN</v>
          </cell>
          <cell r="D829" t="str">
            <v>W</v>
          </cell>
          <cell r="E829" t="str">
            <v>ถุง</v>
          </cell>
          <cell r="F829">
            <v>25</v>
          </cell>
        </row>
        <row r="830">
          <cell r="A830" t="str">
            <v>FG10881</v>
          </cell>
          <cell r="B830" t="str">
            <v>SODATAN TV (25 KGS) N25กก/ถุง/TP43 ( A-638 )</v>
          </cell>
          <cell r="C830" t="str">
            <v>TANN</v>
          </cell>
          <cell r="D830" t="str">
            <v>W</v>
          </cell>
          <cell r="E830" t="str">
            <v>ถุง</v>
          </cell>
          <cell r="F830">
            <v>25</v>
          </cell>
        </row>
        <row r="831">
          <cell r="A831" t="str">
            <v>FG10882</v>
          </cell>
          <cell r="B831" t="str">
            <v>SODATAN TVB (25 KGS) N25กก/ถุงTP43</v>
          </cell>
          <cell r="C831" t="str">
            <v>TANN</v>
          </cell>
          <cell r="D831" t="str">
            <v>W</v>
          </cell>
          <cell r="E831" t="str">
            <v>ถุง</v>
          </cell>
          <cell r="F831">
            <v>25</v>
          </cell>
        </row>
        <row r="832">
          <cell r="A832" t="str">
            <v>FG10883</v>
          </cell>
          <cell r="B832" t="str">
            <v>SODATAN TVT (25 KGS) N25กก/ถุง TP-43</v>
          </cell>
          <cell r="C832" t="str">
            <v>TANN</v>
          </cell>
          <cell r="D832" t="str">
            <v>W</v>
          </cell>
          <cell r="E832" t="str">
            <v>ถุง</v>
          </cell>
          <cell r="F832">
            <v>25</v>
          </cell>
        </row>
        <row r="833">
          <cell r="A833" t="str">
            <v>FG10884</v>
          </cell>
          <cell r="B833" t="str">
            <v>SODIUM ASCORBATE (25 KGS) SODIUM ASCORBATE (25 KGS)N25กก</v>
          </cell>
          <cell r="C833" t="str">
            <v>FOOD</v>
          </cell>
          <cell r="D833" t="str">
            <v>W</v>
          </cell>
          <cell r="E833" t="str">
            <v>ถุง</v>
          </cell>
          <cell r="F833">
            <v>25</v>
          </cell>
        </row>
        <row r="834">
          <cell r="A834" t="str">
            <v>FG10885</v>
          </cell>
          <cell r="B834" t="str">
            <v>SODIUM ASCORBATE(1 KG) (25 KGS) SODIUM ASCORBATEN N25กก/กล่อง</v>
          </cell>
          <cell r="C834" t="str">
            <v>FOOD</v>
          </cell>
          <cell r="D834" t="str">
            <v>W</v>
          </cell>
          <cell r="E834" t="str">
            <v>กล่อง</v>
          </cell>
          <cell r="F834">
            <v>25</v>
          </cell>
        </row>
        <row r="835">
          <cell r="A835" t="str">
            <v>FG10886</v>
          </cell>
          <cell r="B835" t="str">
            <v>SODIUM BENZOATE (C) (1 KG) N1กก/ถุง</v>
          </cell>
          <cell r="C835" t="str">
            <v>FOOD</v>
          </cell>
          <cell r="D835" t="str">
            <v>W</v>
          </cell>
          <cell r="E835" t="str">
            <v>ถุง</v>
          </cell>
          <cell r="F835">
            <v>1</v>
          </cell>
        </row>
        <row r="836">
          <cell r="A836" t="str">
            <v>FG10887</v>
          </cell>
          <cell r="B836" t="str">
            <v>SODIUM BENZOATE (CHINA)(25 KGS) N25กก/ถุง(ตัวหนังสือสีดำ)</v>
          </cell>
          <cell r="C836" t="str">
            <v>FOOD</v>
          </cell>
          <cell r="D836" t="str">
            <v>W</v>
          </cell>
          <cell r="E836" t="str">
            <v>ถุง</v>
          </cell>
          <cell r="F836">
            <v>25</v>
          </cell>
        </row>
        <row r="837">
          <cell r="A837" t="str">
            <v>FG10888</v>
          </cell>
          <cell r="B837" t="str">
            <v>SODIUM BENZOATE (USA)ผง(1 KG) N1กก/ถุง</v>
          </cell>
          <cell r="C837" t="str">
            <v>FOOD</v>
          </cell>
          <cell r="D837" t="str">
            <v>W</v>
          </cell>
          <cell r="E837" t="str">
            <v>ถุง</v>
          </cell>
          <cell r="F837">
            <v>1</v>
          </cell>
        </row>
        <row r="838">
          <cell r="A838" t="str">
            <v>FG10889</v>
          </cell>
          <cell r="B838" t="str">
            <v>SODIUM BENZOATE (USA)เกล็ด(1 KG) N1กก/ถุง</v>
          </cell>
          <cell r="C838" t="str">
            <v>FOOD</v>
          </cell>
          <cell r="D838" t="str">
            <v>W</v>
          </cell>
          <cell r="E838" t="str">
            <v>ถุง</v>
          </cell>
          <cell r="F838">
            <v>1</v>
          </cell>
        </row>
        <row r="839">
          <cell r="A839" t="str">
            <v>FG10890</v>
          </cell>
          <cell r="B839" t="str">
            <v>SODIUM BENZOATE (USA)เกล็ด(25 KGS) SODIUM BENZOATE N25กก/ถุง</v>
          </cell>
          <cell r="C839" t="str">
            <v>FOOD</v>
          </cell>
          <cell r="D839" t="str">
            <v>W</v>
          </cell>
          <cell r="E839" t="str">
            <v>ถุง</v>
          </cell>
          <cell r="F839">
            <v>25</v>
          </cell>
        </row>
        <row r="840">
          <cell r="A840" t="str">
            <v>FG10891</v>
          </cell>
          <cell r="B840" t="str">
            <v>SODIUM BENZOATE(HOLLAND) (1 KG) N1กก/ถุง</v>
          </cell>
          <cell r="C840" t="str">
            <v>FOOD</v>
          </cell>
          <cell r="D840" t="str">
            <v>W</v>
          </cell>
          <cell r="E840" t="str">
            <v>ถุง</v>
          </cell>
          <cell r="F840">
            <v>1</v>
          </cell>
        </row>
        <row r="841">
          <cell r="A841" t="str">
            <v>FG10894</v>
          </cell>
          <cell r="B841" t="str">
            <v>SWEET NC-45(1 ปอนด์) 1ปอนด์/ถุง(sodium cyclamate BP93)0.450กก</v>
          </cell>
          <cell r="C841" t="str">
            <v>FOOD</v>
          </cell>
          <cell r="D841" t="str">
            <v>W</v>
          </cell>
          <cell r="E841" t="str">
            <v>ถุง</v>
          </cell>
          <cell r="F841">
            <v>1</v>
          </cell>
        </row>
        <row r="842">
          <cell r="A842" t="str">
            <v>FG10895</v>
          </cell>
          <cell r="B842" t="str">
            <v>SWEET NC-45(50 ปอนด์)ยกเลิกห้ามใช้ N50 ปอนด์/ถุง(sodium cyclamate BP93)</v>
          </cell>
          <cell r="C842" t="str">
            <v>FOOD</v>
          </cell>
          <cell r="D842" t="str">
            <v>W</v>
          </cell>
          <cell r="E842" t="str">
            <v>ถุง</v>
          </cell>
          <cell r="F842">
            <v>50</v>
          </cell>
        </row>
        <row r="843">
          <cell r="A843" t="str">
            <v>FG10897</v>
          </cell>
          <cell r="B843" t="str">
            <v>NAN-E  (1 KGS) SODIUM N1กก/ถุง (sodium erythrobate)</v>
          </cell>
          <cell r="C843" t="str">
            <v>FOOD</v>
          </cell>
          <cell r="D843" t="str">
            <v>W</v>
          </cell>
          <cell r="E843" t="str">
            <v>ถุง</v>
          </cell>
          <cell r="F843">
            <v>1</v>
          </cell>
        </row>
        <row r="844">
          <cell r="A844" t="str">
            <v>FG10898</v>
          </cell>
          <cell r="B844" t="str">
            <v>SODIUM ERYTHROBATE (25 KGS) **ห้ามใช้** ใช้FG10496 NAN-E  (25 KGS)แทน</v>
          </cell>
          <cell r="C844" t="str">
            <v>FOOD</v>
          </cell>
          <cell r="D844" t="str">
            <v>W</v>
          </cell>
          <cell r="E844" t="str">
            <v>กล่อง</v>
          </cell>
          <cell r="F844">
            <v>25</v>
          </cell>
        </row>
        <row r="845">
          <cell r="A845" t="str">
            <v>FG10899</v>
          </cell>
          <cell r="B845" t="str">
            <v>SODIUM POLYPHOSPHATE (1 KG) N1กก/ถุง</v>
          </cell>
          <cell r="C845" t="str">
            <v>FOOD</v>
          </cell>
          <cell r="D845" t="str">
            <v>W</v>
          </cell>
          <cell r="E845" t="str">
            <v>ถุง</v>
          </cell>
          <cell r="F845">
            <v>1</v>
          </cell>
        </row>
        <row r="846">
          <cell r="A846" t="str">
            <v>FG10900</v>
          </cell>
          <cell r="B846" t="str">
            <v>SODIUM SACCARINE (1 KG) SODIUM SACCARINE (1 KG)N1 กก/ถุง</v>
          </cell>
          <cell r="C846" t="str">
            <v>FOOD</v>
          </cell>
          <cell r="D846" t="str">
            <v>W</v>
          </cell>
          <cell r="E846" t="str">
            <v>ถุง</v>
          </cell>
          <cell r="F846">
            <v>1</v>
          </cell>
        </row>
        <row r="847">
          <cell r="A847" t="str">
            <v>FG10902</v>
          </cell>
          <cell r="B847" t="str">
            <v>SODIUM SACCARINE (50 KGS)**ห้ามใช้** ใช้FG11294SODIUM SACCARINE110.23 ปอนด์</v>
          </cell>
          <cell r="C847" t="str">
            <v>FOOD</v>
          </cell>
          <cell r="D847" t="str">
            <v>W</v>
          </cell>
          <cell r="E847" t="str">
            <v>ถัง</v>
          </cell>
          <cell r="F847">
            <v>50</v>
          </cell>
        </row>
        <row r="848">
          <cell r="A848" t="str">
            <v>FG10903</v>
          </cell>
          <cell r="B848" t="str">
            <v>SODIUM*BENZOATE(CHINA) (25 KGS) N25กก/ถุง</v>
          </cell>
          <cell r="C848" t="str">
            <v>FOOD</v>
          </cell>
          <cell r="D848" t="str">
            <v>W</v>
          </cell>
          <cell r="E848" t="str">
            <v>ถุง</v>
          </cell>
          <cell r="F848">
            <v>25</v>
          </cell>
        </row>
        <row r="849">
          <cell r="A849" t="str">
            <v>FG10905</v>
          </cell>
          <cell r="B849" t="str">
            <v>SODOIL 107/A เคมีภัณฑ์ (120 KGS) SODOIL 107/A N120กก/ถัง</v>
          </cell>
          <cell r="C849" t="str">
            <v>TANN</v>
          </cell>
          <cell r="D849" t="str">
            <v>W</v>
          </cell>
          <cell r="E849" t="str">
            <v>ถัง</v>
          </cell>
          <cell r="F849">
            <v>120</v>
          </cell>
        </row>
        <row r="850">
          <cell r="A850" t="str">
            <v>FG10907</v>
          </cell>
          <cell r="B850" t="str">
            <v>SODOIL 147 เคมีภัณฑ์ (120 KGS) N120กก/ถัง</v>
          </cell>
          <cell r="C850" t="str">
            <v>TANN</v>
          </cell>
          <cell r="D850" t="str">
            <v>W</v>
          </cell>
          <cell r="E850" t="str">
            <v>ถัง</v>
          </cell>
          <cell r="F850">
            <v>120</v>
          </cell>
        </row>
        <row r="851">
          <cell r="A851" t="str">
            <v>FG10908</v>
          </cell>
          <cell r="B851" t="str">
            <v>SODOIL EZR เคมีภัณฑ์ (120 KGS) N120กก/ถัง</v>
          </cell>
          <cell r="C851" t="str">
            <v>TANN</v>
          </cell>
          <cell r="D851" t="str">
            <v>W</v>
          </cell>
          <cell r="E851" t="str">
            <v>ถัง</v>
          </cell>
          <cell r="F851">
            <v>120</v>
          </cell>
        </row>
        <row r="852">
          <cell r="A852" t="str">
            <v>FG10909</v>
          </cell>
          <cell r="B852" t="str">
            <v>SODOIL MSK เคมีภัณฑ์ (120 KGS) N120กก/ถังTP06</v>
          </cell>
          <cell r="C852" t="str">
            <v>TANN</v>
          </cell>
          <cell r="D852" t="str">
            <v>W</v>
          </cell>
          <cell r="E852" t="str">
            <v>ถัง</v>
          </cell>
          <cell r="F852">
            <v>120</v>
          </cell>
        </row>
        <row r="853">
          <cell r="A853" t="str">
            <v>FG10910</v>
          </cell>
          <cell r="B853" t="str">
            <v>SODOIL MSK เคมีภัณฑ์ (150 KGS) N150กก/ถัง</v>
          </cell>
          <cell r="C853" t="str">
            <v>TANN</v>
          </cell>
          <cell r="D853" t="str">
            <v>W</v>
          </cell>
          <cell r="E853" t="str">
            <v>ถัง</v>
          </cell>
          <cell r="F853">
            <v>150</v>
          </cell>
        </row>
        <row r="854">
          <cell r="A854" t="str">
            <v>FG10911</v>
          </cell>
          <cell r="B854" t="str">
            <v>SOLAN CW เคมีภัณฑ์ (120 KGS) SOLAN CW เคมีภัณฑ์ (120 KGS)N120กก/ถัง</v>
          </cell>
          <cell r="C854" t="str">
            <v>TEXT</v>
          </cell>
          <cell r="D854" t="str">
            <v>W</v>
          </cell>
          <cell r="E854" t="str">
            <v>ถัง</v>
          </cell>
          <cell r="F854">
            <v>120</v>
          </cell>
        </row>
        <row r="855">
          <cell r="A855" t="str">
            <v>FG10912</v>
          </cell>
          <cell r="B855" t="str">
            <v>SOLAN ZW** เคมีภัณฑ์ (200 KGS) SOLAN ZW** เคมีภัณฑ์ (200 KGS)</v>
          </cell>
          <cell r="C855" t="str">
            <v>TEXT</v>
          </cell>
          <cell r="D855" t="str">
            <v>W</v>
          </cell>
          <cell r="E855" t="str">
            <v>ถัง</v>
          </cell>
          <cell r="F855">
            <v>200</v>
          </cell>
        </row>
        <row r="856">
          <cell r="A856" t="str">
            <v>FG10913</v>
          </cell>
          <cell r="B856" t="str">
            <v>SOLPUMA ATO (25 KGS) N25กก/ถุง</v>
          </cell>
          <cell r="C856" t="str">
            <v>TANN</v>
          </cell>
          <cell r="D856" t="str">
            <v>W</v>
          </cell>
          <cell r="E856" t="str">
            <v>ถุง</v>
          </cell>
          <cell r="F856">
            <v>25</v>
          </cell>
        </row>
        <row r="857">
          <cell r="A857" t="str">
            <v>FG10914</v>
          </cell>
          <cell r="B857" t="str">
            <v>SOUR PLUM FLAVOUR SBF-3384 (5 KGS.) N5กก/กล</v>
          </cell>
          <cell r="C857" t="str">
            <v>FOOD</v>
          </cell>
          <cell r="D857" t="str">
            <v>W</v>
          </cell>
          <cell r="E857" t="str">
            <v>กล.</v>
          </cell>
          <cell r="F857">
            <v>5</v>
          </cell>
        </row>
        <row r="858">
          <cell r="A858" t="str">
            <v>FG10915</v>
          </cell>
          <cell r="B858" t="str">
            <v>SP-48 น้ำยากันซึม(0.946 L) N.967กรัม/กลลังละ24กล</v>
          </cell>
          <cell r="C858" t="str">
            <v>MISC</v>
          </cell>
          <cell r="D858" t="str">
            <v>E</v>
          </cell>
          <cell r="E858" t="str">
            <v>กล.</v>
          </cell>
          <cell r="F858">
            <v>1</v>
          </cell>
        </row>
        <row r="859">
          <cell r="A859" t="str">
            <v>FG10916</v>
          </cell>
          <cell r="B859" t="str">
            <v>SP-48 น้ำยากันซึม(30 ลิตร) SP-48 น้ำยากันซึม(30 ลิตร)N30กก/ถัง</v>
          </cell>
          <cell r="C859" t="str">
            <v>BUILDING</v>
          </cell>
          <cell r="D859" t="str">
            <v>E</v>
          </cell>
          <cell r="E859" t="str">
            <v>ถัง</v>
          </cell>
          <cell r="F859">
            <v>1</v>
          </cell>
        </row>
        <row r="860">
          <cell r="A860" t="str">
            <v>FG10917</v>
          </cell>
          <cell r="B860" t="str">
            <v>SP-48 น้ำยากันซึม(4.5 ลิตร) N5.2กก/กล ลังละ6กลEP174/TP23/EP213</v>
          </cell>
          <cell r="C860" t="str">
            <v>BUILDING</v>
          </cell>
          <cell r="D860" t="str">
            <v>E</v>
          </cell>
          <cell r="E860" t="str">
            <v>กล.</v>
          </cell>
          <cell r="F860">
            <v>1</v>
          </cell>
        </row>
        <row r="861">
          <cell r="A861" t="str">
            <v>FG10918</v>
          </cell>
          <cell r="B861" t="str">
            <v>SR-123 กาว (15 KGS) N15กก.ปี๊ปAP-107</v>
          </cell>
          <cell r="C861" t="str">
            <v>YG</v>
          </cell>
          <cell r="D861" t="str">
            <v>E</v>
          </cell>
          <cell r="E861" t="str">
            <v>ปี๊ป</v>
          </cell>
          <cell r="F861">
            <v>1</v>
          </cell>
        </row>
        <row r="862">
          <cell r="A862" t="str">
            <v>FG10919</v>
          </cell>
          <cell r="B862" t="str">
            <v>SR-123 กาว (170 KGS) N170กก/ถังD1</v>
          </cell>
          <cell r="C862" t="str">
            <v>YG</v>
          </cell>
          <cell r="D862" t="str">
            <v>E</v>
          </cell>
          <cell r="E862" t="str">
            <v>ถัง</v>
          </cell>
          <cell r="F862">
            <v>1</v>
          </cell>
        </row>
        <row r="863">
          <cell r="A863" t="str">
            <v>FG10920</v>
          </cell>
          <cell r="B863" t="str">
            <v>SR-666* กาว (14 KGS.) N14กก/ปี๊ปAP50Aขาว</v>
          </cell>
          <cell r="C863" t="str">
            <v>YG</v>
          </cell>
          <cell r="D863" t="str">
            <v>E</v>
          </cell>
          <cell r="E863" t="str">
            <v>ปี๊ป</v>
          </cell>
          <cell r="F863">
            <v>1</v>
          </cell>
        </row>
        <row r="864">
          <cell r="A864" t="str">
            <v>FG10921</v>
          </cell>
          <cell r="B864" t="str">
            <v>SR-777 กาว (15 KGS.) N15กก /ปี๊ปAP107</v>
          </cell>
          <cell r="C864" t="str">
            <v>YG</v>
          </cell>
          <cell r="D864" t="str">
            <v>E</v>
          </cell>
          <cell r="E864" t="str">
            <v>ปี๊ป</v>
          </cell>
          <cell r="F864">
            <v>1</v>
          </cell>
        </row>
        <row r="865">
          <cell r="A865" t="str">
            <v>FG10922</v>
          </cell>
          <cell r="B865" t="str">
            <v>SR-888 กาว (15 KGS) N15กก/ปี๊ปAP-107</v>
          </cell>
          <cell r="C865" t="str">
            <v>YG</v>
          </cell>
          <cell r="D865" t="str">
            <v>E</v>
          </cell>
          <cell r="E865" t="str">
            <v>ปี๊ป</v>
          </cell>
          <cell r="F865">
            <v>1</v>
          </cell>
        </row>
        <row r="866">
          <cell r="A866" t="str">
            <v>FG10923</v>
          </cell>
          <cell r="B866" t="str">
            <v>SR-888 กาว (3 KGS)(6กล) SR-888 กาว (3 KGS)(6กลN3กก./กลAP108/AP02</v>
          </cell>
          <cell r="C866" t="str">
            <v>YG</v>
          </cell>
          <cell r="D866" t="str">
            <v>E</v>
          </cell>
          <cell r="E866" t="str">
            <v>กล.</v>
          </cell>
          <cell r="F866">
            <v>1</v>
          </cell>
        </row>
        <row r="867">
          <cell r="A867" t="str">
            <v>FG10924</v>
          </cell>
          <cell r="B867" t="str">
            <v>ST-009* เคมีภัณฑ์ (14 KGS) N14กก/ปี๊ป AP50A</v>
          </cell>
          <cell r="C867" t="str">
            <v>YG</v>
          </cell>
          <cell r="D867" t="str">
            <v>E</v>
          </cell>
          <cell r="E867" t="str">
            <v>ปี๊ป</v>
          </cell>
          <cell r="F867">
            <v>1</v>
          </cell>
        </row>
        <row r="868">
          <cell r="A868" t="str">
            <v>FG10925</v>
          </cell>
          <cell r="B868" t="str">
            <v>ST-233 เคมีภัณฑ์ (15 KGS.) N15กก/ปี๊ปAP107</v>
          </cell>
          <cell r="C868" t="str">
            <v>PRIMER</v>
          </cell>
          <cell r="D868" t="str">
            <v>E</v>
          </cell>
          <cell r="E868" t="str">
            <v>ปี๊ป</v>
          </cell>
          <cell r="F868">
            <v>1</v>
          </cell>
        </row>
        <row r="869">
          <cell r="A869" t="str">
            <v>FG10926</v>
          </cell>
          <cell r="B869" t="str">
            <v>ST-255 AB เคมีภัณฑ์ (15 KGS.) N15กก/ปี๊ป</v>
          </cell>
          <cell r="C869" t="str">
            <v>PRIMER</v>
          </cell>
          <cell r="D869" t="str">
            <v>E</v>
          </cell>
          <cell r="E869" t="str">
            <v>ปี๊ป</v>
          </cell>
          <cell r="F869">
            <v>1</v>
          </cell>
        </row>
        <row r="870">
          <cell r="A870" t="str">
            <v>FG10927</v>
          </cell>
          <cell r="B870" t="str">
            <v>STATE 172 (30 KGS) N30กก/กล่อง</v>
          </cell>
          <cell r="C870" t="str">
            <v>FOOD</v>
          </cell>
          <cell r="D870" t="str">
            <v>W</v>
          </cell>
          <cell r="E870" t="str">
            <v>กล่อง</v>
          </cell>
          <cell r="F870">
            <v>30</v>
          </cell>
        </row>
        <row r="871">
          <cell r="A871" t="str">
            <v>FG10928</v>
          </cell>
          <cell r="B871" t="str">
            <v>A-28(E)กาว (180 KGS) เนื้อA-88 /AP69  25.7.51</v>
          </cell>
          <cell r="C871" t="str">
            <v>YG</v>
          </cell>
          <cell r="D871" t="str">
            <v>E</v>
          </cell>
          <cell r="E871" t="str">
            <v>ถัง</v>
          </cell>
          <cell r="F871">
            <v>1</v>
          </cell>
        </row>
        <row r="872">
          <cell r="A872" t="str">
            <v>FG10929</v>
          </cell>
          <cell r="B872" t="str">
            <v>SUN WAX (15 KGS) N13.5กก/ถังไม่ติดฉลาก</v>
          </cell>
          <cell r="C872" t="str">
            <v>MISC</v>
          </cell>
          <cell r="D872" t="str">
            <v>E</v>
          </cell>
          <cell r="E872" t="str">
            <v>ถัง</v>
          </cell>
          <cell r="F872">
            <v>1</v>
          </cell>
        </row>
        <row r="873">
          <cell r="A873" t="str">
            <v>FG10930</v>
          </cell>
          <cell r="B873" t="str">
            <v>SUN WAX (7ปอนด์) N2.7กก/กปไม่ติดฉลาก</v>
          </cell>
          <cell r="C873" t="str">
            <v>MISC</v>
          </cell>
          <cell r="D873" t="str">
            <v>E</v>
          </cell>
          <cell r="E873" t="str">
            <v>กป.</v>
          </cell>
          <cell r="F873">
            <v>1</v>
          </cell>
        </row>
        <row r="874">
          <cell r="A874" t="str">
            <v>FG10931</v>
          </cell>
          <cell r="B874" t="str">
            <v>SUPER CUT น้ำยาเคมี (200 ลิตร) N200ลิตร/N175กก/ถังขายเป็นลิตรTP-08</v>
          </cell>
          <cell r="C874" t="str">
            <v>MISC</v>
          </cell>
          <cell r="D874" t="str">
            <v>W</v>
          </cell>
          <cell r="E874" t="str">
            <v>ถัง</v>
          </cell>
          <cell r="F874">
            <v>200</v>
          </cell>
        </row>
        <row r="875">
          <cell r="A875" t="str">
            <v>FG10932</v>
          </cell>
          <cell r="B875" t="str">
            <v>SUPER CUT น้ำยาเคมี (209 ลิตร) SUPER CUT น้ำยาเคมี (209 ลิตร)N183กก</v>
          </cell>
          <cell r="C875" t="str">
            <v>MISC</v>
          </cell>
          <cell r="D875" t="str">
            <v>E</v>
          </cell>
          <cell r="E875" t="str">
            <v>ถัง</v>
          </cell>
          <cell r="F875">
            <v>1</v>
          </cell>
        </row>
        <row r="876">
          <cell r="A876" t="str">
            <v>FG10933</v>
          </cell>
          <cell r="B876" t="str">
            <v>SUPER CUT น้ำยาเคมี(18 ลิตร) N15.8 กก/ถังTP36</v>
          </cell>
          <cell r="C876" t="str">
            <v>MISC</v>
          </cell>
          <cell r="D876" t="str">
            <v>E</v>
          </cell>
          <cell r="E876" t="str">
            <v>ถัง</v>
          </cell>
          <cell r="F876">
            <v>1</v>
          </cell>
        </row>
        <row r="877">
          <cell r="A877" t="str">
            <v>FG10934</v>
          </cell>
          <cell r="B877" t="str">
            <v>SUPER CUT น้ำยาเคมี(20 ลิตร) N17.5 กก/ถังTP14B,TP36</v>
          </cell>
          <cell r="C877" t="str">
            <v>MISC</v>
          </cell>
          <cell r="D877" t="str">
            <v>E</v>
          </cell>
          <cell r="E877" t="str">
            <v>ถัง</v>
          </cell>
          <cell r="F877">
            <v>1</v>
          </cell>
        </row>
        <row r="878">
          <cell r="A878" t="str">
            <v>FG10935</v>
          </cell>
          <cell r="B878" t="str">
            <v>SUPER CUT น้ำยาเคมี(4 ลิตร) N3.5กก/กล(6กล.)AP68/AP19</v>
          </cell>
          <cell r="C878" t="str">
            <v>MISC</v>
          </cell>
          <cell r="D878" t="str">
            <v>E</v>
          </cell>
          <cell r="E878" t="str">
            <v>กล.</v>
          </cell>
          <cell r="F878">
            <v>1</v>
          </cell>
        </row>
        <row r="879">
          <cell r="A879" t="str">
            <v>FG10936</v>
          </cell>
          <cell r="B879" t="str">
            <v>SUPER NS น้ำยาเคมี (4 ลิตร) SUPER NS น้ำยาเคมี (4 ลิตร) กล.(N3.5กก)</v>
          </cell>
          <cell r="C879" t="str">
            <v>MISC</v>
          </cell>
          <cell r="D879" t="str">
            <v>E</v>
          </cell>
          <cell r="E879" t="str">
            <v>กล.</v>
          </cell>
          <cell r="F879">
            <v>1</v>
          </cell>
        </row>
        <row r="880">
          <cell r="A880" t="str">
            <v>FG10937</v>
          </cell>
          <cell r="B880" t="str">
            <v>SUPER NS เคมีภัณฑ์ (18 ลิตร) N15.8กก/ถัง</v>
          </cell>
          <cell r="C880" t="str">
            <v>MISC</v>
          </cell>
          <cell r="D880" t="str">
            <v>E</v>
          </cell>
          <cell r="E880" t="str">
            <v>ถัง</v>
          </cell>
          <cell r="F880">
            <v>1</v>
          </cell>
        </row>
        <row r="881">
          <cell r="A881" t="str">
            <v>FG10938</v>
          </cell>
          <cell r="B881" t="str">
            <v>SUPER NS เคมีภัณฑ์ (20 ลิตร) N17.5กก/ถัง</v>
          </cell>
          <cell r="C881" t="str">
            <v>MISC</v>
          </cell>
          <cell r="D881" t="str">
            <v>E</v>
          </cell>
          <cell r="E881" t="str">
            <v>ถัง</v>
          </cell>
          <cell r="F881">
            <v>1</v>
          </cell>
        </row>
        <row r="882">
          <cell r="A882" t="str">
            <v>FG10939</v>
          </cell>
          <cell r="B882" t="str">
            <v>SUPER P เคมีภัณฑ์(25 KGS) N25กก/กล</v>
          </cell>
          <cell r="C882" t="str">
            <v>MISC</v>
          </cell>
          <cell r="D882" t="str">
            <v>W</v>
          </cell>
          <cell r="E882" t="str">
            <v>กล.</v>
          </cell>
          <cell r="F882">
            <v>25</v>
          </cell>
        </row>
        <row r="883">
          <cell r="A883" t="str">
            <v>FG10940</v>
          </cell>
          <cell r="B883" t="str">
            <v>SUPER PCU เคมีภัณฑ์ (200 KGS) N200กก/ถัง</v>
          </cell>
          <cell r="C883" t="str">
            <v>MISC</v>
          </cell>
          <cell r="D883" t="str">
            <v>W</v>
          </cell>
          <cell r="E883" t="str">
            <v>ถัง</v>
          </cell>
          <cell r="F883">
            <v>200</v>
          </cell>
        </row>
        <row r="884">
          <cell r="A884" t="str">
            <v>FG10941</v>
          </cell>
          <cell r="B884" t="str">
            <v>SUPER PM เคมีภัณฑ์ (30 KGS) N30กก/กลAP67</v>
          </cell>
          <cell r="C884" t="str">
            <v>MISC</v>
          </cell>
          <cell r="D884" t="str">
            <v>W</v>
          </cell>
          <cell r="E884" t="str">
            <v>กล.</v>
          </cell>
          <cell r="F884">
            <v>30</v>
          </cell>
        </row>
        <row r="885">
          <cell r="A885" t="str">
            <v>FG10942</v>
          </cell>
          <cell r="B885" t="str">
            <v>SUPER PRN เคมีภัณฑ์ (120 KGS) N120กก/ถัง</v>
          </cell>
          <cell r="C885" t="str">
            <v>MISC</v>
          </cell>
          <cell r="D885" t="str">
            <v>W</v>
          </cell>
          <cell r="E885" t="str">
            <v>ถัง</v>
          </cell>
          <cell r="F885">
            <v>120</v>
          </cell>
        </row>
        <row r="886">
          <cell r="A886" t="str">
            <v>FG10943</v>
          </cell>
          <cell r="B886" t="str">
            <v>SUPER PRN เคมีภัณฑ์ (200 KGS) N200กก/ถัง</v>
          </cell>
          <cell r="C886" t="str">
            <v>MISC</v>
          </cell>
          <cell r="D886" t="str">
            <v>W</v>
          </cell>
          <cell r="E886" t="str">
            <v>ถัง</v>
          </cell>
          <cell r="F886">
            <v>200</v>
          </cell>
        </row>
        <row r="887">
          <cell r="A887" t="str">
            <v>FG10944</v>
          </cell>
          <cell r="B887" t="str">
            <v>SUPER PX เคมีภัณฑ์ (120 KGS) N120กก/ถัง</v>
          </cell>
          <cell r="C887" t="str">
            <v>MISC</v>
          </cell>
          <cell r="D887" t="str">
            <v>W</v>
          </cell>
          <cell r="E887" t="str">
            <v>ถัง</v>
          </cell>
          <cell r="F887">
            <v>120</v>
          </cell>
        </row>
        <row r="888">
          <cell r="A888" t="str">
            <v>FG10945</v>
          </cell>
          <cell r="B888" t="str">
            <v>SUPER PX เคมีภัณฑ์ (200 KGS) N200กก/ถัง</v>
          </cell>
          <cell r="C888" t="str">
            <v>MISC</v>
          </cell>
          <cell r="D888" t="str">
            <v>W</v>
          </cell>
          <cell r="E888" t="str">
            <v>ถัง</v>
          </cell>
          <cell r="F888">
            <v>200</v>
          </cell>
        </row>
        <row r="889">
          <cell r="A889" t="str">
            <v>FG10946</v>
          </cell>
          <cell r="B889" t="str">
            <v>SUPER PZ เคมีภัณฑ์ (200 KGS) N200กก/ถัง</v>
          </cell>
          <cell r="C889" t="str">
            <v>MISC</v>
          </cell>
          <cell r="D889" t="str">
            <v>W</v>
          </cell>
          <cell r="E889" t="str">
            <v>ถัง</v>
          </cell>
          <cell r="F889">
            <v>200</v>
          </cell>
        </row>
        <row r="890">
          <cell r="A890" t="str">
            <v>FG10947</v>
          </cell>
          <cell r="B890" t="str">
            <v>SUPER PZ เคมีภัณฑ์ (30 KGS.) N30กก/กล</v>
          </cell>
          <cell r="C890" t="str">
            <v>MISC</v>
          </cell>
          <cell r="D890" t="str">
            <v>W</v>
          </cell>
          <cell r="E890" t="str">
            <v>กล.</v>
          </cell>
          <cell r="F890">
            <v>30</v>
          </cell>
        </row>
        <row r="891">
          <cell r="A891" t="str">
            <v>FG10948</v>
          </cell>
          <cell r="B891" t="str">
            <v>SUPER TC เคมีภัณฑ์ (120 KGS) N120กก/ถัง</v>
          </cell>
          <cell r="C891" t="str">
            <v>MISC</v>
          </cell>
          <cell r="D891" t="str">
            <v>W</v>
          </cell>
          <cell r="E891" t="str">
            <v>ถัง</v>
          </cell>
          <cell r="F891">
            <v>120</v>
          </cell>
        </row>
        <row r="892">
          <cell r="A892" t="str">
            <v>FG10949</v>
          </cell>
          <cell r="B892" t="str">
            <v>SUPER TC เคมีภัณฑ์ (200 KGS) N200กก/ถังTP09</v>
          </cell>
          <cell r="C892" t="str">
            <v>TANN</v>
          </cell>
          <cell r="D892" t="str">
            <v>W</v>
          </cell>
          <cell r="E892" t="str">
            <v>ถัง</v>
          </cell>
          <cell r="F892">
            <v>200</v>
          </cell>
        </row>
        <row r="893">
          <cell r="A893" t="str">
            <v>FG10950</v>
          </cell>
          <cell r="B893" t="str">
            <v>SVN 10 (17 LTS.) N11.9กก.ปี๊ปAP107พิมพ์</v>
          </cell>
          <cell r="C893" t="str">
            <v>CLEANER</v>
          </cell>
          <cell r="D893" t="str">
            <v>E</v>
          </cell>
          <cell r="E893" t="str">
            <v>ปี๊ป</v>
          </cell>
          <cell r="F893">
            <v>1</v>
          </cell>
        </row>
        <row r="894">
          <cell r="A894" t="str">
            <v>FG10951</v>
          </cell>
          <cell r="B894" t="str">
            <v>SVN 10 TB น้ำยาเคมี (140 KGS) N140กก/ถังD0</v>
          </cell>
          <cell r="C894" t="str">
            <v>CLEANER</v>
          </cell>
          <cell r="D894" t="str">
            <v>E</v>
          </cell>
          <cell r="E894" t="str">
            <v>ถัง</v>
          </cell>
          <cell r="F894">
            <v>1</v>
          </cell>
        </row>
        <row r="895">
          <cell r="A895" t="str">
            <v>FG10952</v>
          </cell>
          <cell r="B895" t="str">
            <v>SVN 10*(17 LTS) N11.9กก.ปี๊ปใหม่ฝาใหญ่</v>
          </cell>
          <cell r="C895" t="str">
            <v>CLEANER</v>
          </cell>
          <cell r="D895" t="str">
            <v>E</v>
          </cell>
          <cell r="E895" t="str">
            <v>ปี๊ป</v>
          </cell>
          <cell r="F895">
            <v>1</v>
          </cell>
        </row>
        <row r="896">
          <cell r="A896" t="str">
            <v>FG10953</v>
          </cell>
          <cell r="B896" t="str">
            <v>SVN 10*(17 LTS.) N11.9กก/.ปี๊ปAP50A ใหม่ฝาใหญ่ฉลากคาราบาว</v>
          </cell>
          <cell r="C896" t="str">
            <v>CLEANER</v>
          </cell>
          <cell r="D896" t="str">
            <v>E</v>
          </cell>
          <cell r="E896" t="str">
            <v>ปี๊ป</v>
          </cell>
          <cell r="F896">
            <v>1</v>
          </cell>
        </row>
        <row r="897">
          <cell r="A897" t="str">
            <v>FG10954</v>
          </cell>
          <cell r="B897" t="str">
            <v>SVN 100 น้ำยาเคมี (170 KGS.) N170กก/ถังD0</v>
          </cell>
          <cell r="C897" t="str">
            <v>CLEANER</v>
          </cell>
          <cell r="D897" t="str">
            <v>E</v>
          </cell>
          <cell r="E897" t="str">
            <v>ถัง</v>
          </cell>
          <cell r="F897">
            <v>1</v>
          </cell>
        </row>
        <row r="898">
          <cell r="A898" t="str">
            <v>FG10955</v>
          </cell>
          <cell r="B898" t="str">
            <v>SVN 100* น้ำยาเคมี (14 KGS.) N14กก/ปี๊ปAP50A</v>
          </cell>
          <cell r="C898" t="str">
            <v>CLEANER</v>
          </cell>
          <cell r="D898" t="str">
            <v>E</v>
          </cell>
          <cell r="E898" t="str">
            <v>ปี๊ป</v>
          </cell>
          <cell r="F898">
            <v>1</v>
          </cell>
        </row>
        <row r="899">
          <cell r="A899" t="str">
            <v>FG10956</v>
          </cell>
          <cell r="B899" t="str">
            <v>SVN 100* น้ำยาเคมี (3 KGS) N3กก/กล AP63/EP136</v>
          </cell>
          <cell r="C899" t="str">
            <v>CLEANER</v>
          </cell>
          <cell r="D899" t="str">
            <v>E</v>
          </cell>
          <cell r="E899" t="str">
            <v>กล.</v>
          </cell>
          <cell r="F899">
            <v>1</v>
          </cell>
        </row>
        <row r="900">
          <cell r="A900" t="str">
            <v>FG10957</v>
          </cell>
          <cell r="B900" t="str">
            <v>SVN 100*น้ำยาเคมี (14 KGS.) SVN 100*น้ำยาเคมี (14 KGS.)ปี๊ปคาราบาว</v>
          </cell>
          <cell r="C900" t="str">
            <v>CLEANER</v>
          </cell>
          <cell r="D900" t="str">
            <v>E</v>
          </cell>
          <cell r="E900" t="str">
            <v>ปี๊ป</v>
          </cell>
          <cell r="F900">
            <v>1</v>
          </cell>
        </row>
        <row r="901">
          <cell r="A901" t="str">
            <v>FG10958</v>
          </cell>
          <cell r="B901" t="str">
            <v>SVN 1000* น้ำยาเคมี(14 KGS) N14กก/AP50Aฉลากคาราบาวดำ</v>
          </cell>
          <cell r="C901" t="str">
            <v>CLEANER</v>
          </cell>
          <cell r="D901" t="str">
            <v>E</v>
          </cell>
          <cell r="E901" t="str">
            <v>ปี๊ป</v>
          </cell>
          <cell r="F901">
            <v>1</v>
          </cell>
        </row>
        <row r="902">
          <cell r="A902" t="str">
            <v>FG10959</v>
          </cell>
          <cell r="B902" t="str">
            <v>SVN 11 น้ำยาเคมี(1 KG) SVN 11 น้ำยาเคมี(1 KG)N1กก/ขวดAP79</v>
          </cell>
          <cell r="C902" t="str">
            <v>CLEANER</v>
          </cell>
          <cell r="D902" t="str">
            <v>E</v>
          </cell>
          <cell r="E902" t="str">
            <v>ขวด</v>
          </cell>
          <cell r="F902">
            <v>1</v>
          </cell>
        </row>
        <row r="903">
          <cell r="A903" t="str">
            <v>FG10960</v>
          </cell>
          <cell r="B903" t="str">
            <v>SVN 11* น้ำยาเคมี(14 KGS) SVN 11* น้ำยาเคมี(14 KGS)N14กก/ปี๊ปAP50A</v>
          </cell>
          <cell r="C903" t="str">
            <v>CLEANER</v>
          </cell>
          <cell r="D903" t="str">
            <v>E</v>
          </cell>
          <cell r="E903" t="str">
            <v>ปี๊ป</v>
          </cell>
          <cell r="F903">
            <v>1</v>
          </cell>
        </row>
        <row r="904">
          <cell r="A904" t="str">
            <v>FG10961</v>
          </cell>
          <cell r="B904" t="str">
            <v>SVN 110 (S-CLEAN) N205ลิตรหรือN145กก/ถังD4</v>
          </cell>
          <cell r="C904" t="str">
            <v>CLEANER</v>
          </cell>
          <cell r="D904" t="str">
            <v>E</v>
          </cell>
          <cell r="E904" t="str">
            <v>ถัง</v>
          </cell>
          <cell r="F904">
            <v>1</v>
          </cell>
        </row>
        <row r="905">
          <cell r="A905" t="str">
            <v>FG10962</v>
          </cell>
          <cell r="B905" t="str">
            <v>SVN 110 (S-CLEAN) (870 G) N870กรัม/ขวด</v>
          </cell>
          <cell r="C905" t="str">
            <v>CLEANER</v>
          </cell>
          <cell r="D905" t="str">
            <v>E</v>
          </cell>
          <cell r="E905" t="str">
            <v>ขวด</v>
          </cell>
          <cell r="F905">
            <v>1</v>
          </cell>
        </row>
        <row r="906">
          <cell r="A906" t="str">
            <v>FG10963</v>
          </cell>
          <cell r="B906" t="str">
            <v>SVN 110* น้ำยาเคมี (14 KGS) SVN 110* น้ำยาเคมี (14 KGS)N14กก</v>
          </cell>
          <cell r="C906" t="str">
            <v>CLEANER</v>
          </cell>
          <cell r="D906" t="str">
            <v>E</v>
          </cell>
          <cell r="E906" t="str">
            <v>ปี๊ป</v>
          </cell>
          <cell r="F906">
            <v>1</v>
          </cell>
        </row>
        <row r="907">
          <cell r="A907" t="str">
            <v>FG10964</v>
          </cell>
          <cell r="B907" t="str">
            <v>SVN 112(MEHYLENE CHLORIDE)(260 KGS.) N260กก/ถัง</v>
          </cell>
          <cell r="C907" t="str">
            <v>CLEANER</v>
          </cell>
          <cell r="D907" t="str">
            <v>E</v>
          </cell>
          <cell r="E907" t="str">
            <v>ถัง</v>
          </cell>
          <cell r="F907">
            <v>1</v>
          </cell>
        </row>
        <row r="908">
          <cell r="A908" t="str">
            <v>FG10965</v>
          </cell>
          <cell r="B908" t="str">
            <v>SVN 113 (CYCLON EXAONE)(190 KGS) N190กก/ถัง</v>
          </cell>
          <cell r="C908" t="str">
            <v>CLEANER</v>
          </cell>
          <cell r="D908" t="str">
            <v>E</v>
          </cell>
          <cell r="E908" t="str">
            <v>ถัง</v>
          </cell>
          <cell r="F908">
            <v>1</v>
          </cell>
        </row>
        <row r="909">
          <cell r="A909" t="str">
            <v>FG10966</v>
          </cell>
          <cell r="B909" t="str">
            <v>SVN 12 น้ำยาเคมี (1 KG) SVN 12 น้ำยาเคมี (1 KG)N1กก/ขวด</v>
          </cell>
          <cell r="C909" t="str">
            <v>CLEANER</v>
          </cell>
          <cell r="D909" t="str">
            <v>E</v>
          </cell>
          <cell r="E909" t="str">
            <v>ขวด</v>
          </cell>
          <cell r="F909">
            <v>1</v>
          </cell>
        </row>
        <row r="910">
          <cell r="A910" t="str">
            <v>FG10967</v>
          </cell>
          <cell r="B910" t="str">
            <v>SVN 12 น้ำยาเคมี(200 L.) N170กก/ถัง</v>
          </cell>
          <cell r="C910" t="str">
            <v>CLEANER</v>
          </cell>
          <cell r="D910" t="str">
            <v>E</v>
          </cell>
          <cell r="E910" t="str">
            <v>ถัง</v>
          </cell>
          <cell r="F910">
            <v>1</v>
          </cell>
        </row>
        <row r="911">
          <cell r="A911" t="str">
            <v>FG10968</v>
          </cell>
          <cell r="B911" t="str">
            <v>SVN 12* (14 KGS) N14กก/ปิ๊บ AP-50 A</v>
          </cell>
          <cell r="C911" t="str">
            <v>CLEANER</v>
          </cell>
          <cell r="D911" t="str">
            <v>E</v>
          </cell>
          <cell r="E911" t="str">
            <v>ปี๊ป</v>
          </cell>
          <cell r="F911">
            <v>1</v>
          </cell>
        </row>
        <row r="912">
          <cell r="A912" t="str">
            <v>FG10969</v>
          </cell>
          <cell r="B912" t="str">
            <v>SVN 12* น้ำยาเคมี (15 KGS.) N15กก/ปี๊ปAP50A</v>
          </cell>
          <cell r="C912" t="str">
            <v>CLEANER</v>
          </cell>
          <cell r="D912" t="str">
            <v>E</v>
          </cell>
          <cell r="E912" t="str">
            <v>ปี๊ป</v>
          </cell>
          <cell r="F912">
            <v>1</v>
          </cell>
        </row>
        <row r="913">
          <cell r="A913" t="str">
            <v>FG10970</v>
          </cell>
          <cell r="B913" t="str">
            <v>SVN 14 น้ำยาเคมี (160 KGS) SVN 14 น้ำยาเคมี (160 KGS)N160กก/ถังD4</v>
          </cell>
          <cell r="C913" t="str">
            <v>CLEANER</v>
          </cell>
          <cell r="D913" t="str">
            <v>E</v>
          </cell>
          <cell r="E913" t="str">
            <v>ถัง</v>
          </cell>
          <cell r="F913">
            <v>1</v>
          </cell>
        </row>
        <row r="914">
          <cell r="A914" t="str">
            <v>FG10971</v>
          </cell>
          <cell r="B914" t="str">
            <v>SVN 14 น้ำยาเคมี (200 L.) SVN 14 น้ำยาเคมี (200 L.)N160กก/ถังD4</v>
          </cell>
          <cell r="C914" t="str">
            <v>CLEANER</v>
          </cell>
          <cell r="D914" t="str">
            <v>E</v>
          </cell>
          <cell r="E914" t="str">
            <v>ถัง</v>
          </cell>
          <cell r="F914">
            <v>1</v>
          </cell>
        </row>
        <row r="915">
          <cell r="A915" t="str">
            <v>FG10972</v>
          </cell>
          <cell r="B915" t="str">
            <v>SVN 14* น้ำยาเคมี (14 KGS.) AP50 A แปลงจากคาราบาว )N14กก/ปี๊ป</v>
          </cell>
          <cell r="C915" t="str">
            <v>CLEANER</v>
          </cell>
          <cell r="D915" t="str">
            <v>E</v>
          </cell>
          <cell r="E915" t="str">
            <v>ปี๊ป</v>
          </cell>
          <cell r="F915">
            <v>1</v>
          </cell>
        </row>
        <row r="916">
          <cell r="A916" t="str">
            <v>FG10973</v>
          </cell>
          <cell r="B916" t="str">
            <v>SVN 14* น้ำยาเคมี(14 KGS) ติดฉลากZICCO A97 คาราบาว N14กก/ปี๊ปAP50A</v>
          </cell>
          <cell r="C916" t="str">
            <v>CLEANER</v>
          </cell>
          <cell r="D916" t="str">
            <v>E</v>
          </cell>
          <cell r="E916" t="str">
            <v>ปี๊ป</v>
          </cell>
          <cell r="F916">
            <v>1</v>
          </cell>
        </row>
        <row r="917">
          <cell r="A917" t="str">
            <v>FG10974</v>
          </cell>
          <cell r="B917" t="str">
            <v>SVN 142 (1 KG) SVN 142 (1 KG)N1กก/ขวดAP79</v>
          </cell>
          <cell r="C917" t="str">
            <v>CLEANER</v>
          </cell>
          <cell r="D917" t="str">
            <v>E</v>
          </cell>
          <cell r="E917" t="str">
            <v>ขวด</v>
          </cell>
          <cell r="F917">
            <v>1</v>
          </cell>
        </row>
        <row r="918">
          <cell r="A918" t="str">
            <v>FG10975</v>
          </cell>
          <cell r="B918" t="str">
            <v>SVN 142 (700 G) SVN 142 (700 G)N700กรัม</v>
          </cell>
          <cell r="C918" t="str">
            <v>CLEANER</v>
          </cell>
          <cell r="D918" t="str">
            <v>E</v>
          </cell>
          <cell r="E918" t="str">
            <v>ขวด</v>
          </cell>
          <cell r="F918">
            <v>1</v>
          </cell>
        </row>
        <row r="919">
          <cell r="A919" t="str">
            <v>FG10976</v>
          </cell>
          <cell r="B919" t="str">
            <v>SVN 142* (10 KGS) SVN 142* (10 KGS)N10กก/ปี๊ป AP50 A</v>
          </cell>
          <cell r="C919" t="str">
            <v>CLEANER</v>
          </cell>
          <cell r="D919" t="str">
            <v>E</v>
          </cell>
          <cell r="E919" t="str">
            <v>ปี๊ป</v>
          </cell>
          <cell r="F919">
            <v>1</v>
          </cell>
        </row>
        <row r="920">
          <cell r="A920" t="str">
            <v>FG10977</v>
          </cell>
          <cell r="B920" t="str">
            <v>SVN 142* (14 KGS) SVN 142* (14 KGS)N14กก/ปี๊ป AP50 A</v>
          </cell>
          <cell r="C920" t="str">
            <v>CLEANER</v>
          </cell>
          <cell r="D920" t="str">
            <v>E</v>
          </cell>
          <cell r="E920" t="str">
            <v>ปี๊ป</v>
          </cell>
          <cell r="F920">
            <v>1</v>
          </cell>
        </row>
        <row r="921">
          <cell r="A921" t="str">
            <v>FG10978</v>
          </cell>
          <cell r="B921" t="str">
            <v>SVN 142* (14.6 KGS) SVN 142* (14.6 KGS)N14.6กก/ปี๊ป</v>
          </cell>
          <cell r="C921" t="str">
            <v>CLEANER</v>
          </cell>
          <cell r="D921" t="str">
            <v>E</v>
          </cell>
          <cell r="E921" t="str">
            <v>ปี๊ป</v>
          </cell>
          <cell r="F921">
            <v>1</v>
          </cell>
        </row>
        <row r="922">
          <cell r="A922" t="str">
            <v>FG10979</v>
          </cell>
          <cell r="B922" t="str">
            <v>SVN 142* (15 KGS) SVN 142* (15 KGS)N15กก/ปี๊ปAP50A</v>
          </cell>
          <cell r="C922" t="str">
            <v>CLEANER</v>
          </cell>
          <cell r="D922" t="str">
            <v>E</v>
          </cell>
          <cell r="E922" t="str">
            <v>ปี๊ป</v>
          </cell>
          <cell r="F922">
            <v>1</v>
          </cell>
        </row>
        <row r="923">
          <cell r="A923" t="str">
            <v>FG10980</v>
          </cell>
          <cell r="B923" t="str">
            <v>SVN 15 น้ำยาเคมี(200 L.) N140กก/ถัง D0 (P-25)</v>
          </cell>
          <cell r="C923" t="str">
            <v>CLEANER</v>
          </cell>
          <cell r="D923" t="str">
            <v>E</v>
          </cell>
          <cell r="E923" t="str">
            <v>ถัง</v>
          </cell>
          <cell r="F923">
            <v>1</v>
          </cell>
        </row>
        <row r="924">
          <cell r="A924" t="str">
            <v>FG10981</v>
          </cell>
          <cell r="B924" t="str">
            <v>SVN 15* (13 KGS) SVN 15* (13 KGS)N13กก/ปี๊ปใหม่AP50A</v>
          </cell>
          <cell r="C924" t="str">
            <v>CLEANER</v>
          </cell>
          <cell r="D924" t="str">
            <v>E</v>
          </cell>
          <cell r="E924" t="str">
            <v>ปี๊ป</v>
          </cell>
          <cell r="F924">
            <v>1</v>
          </cell>
        </row>
        <row r="925">
          <cell r="A925" t="str">
            <v>FG10982</v>
          </cell>
          <cell r="B925" t="str">
            <v>SVN 16 น้ำยาเคมี (165 KGS.) N165กก/ถังD4</v>
          </cell>
          <cell r="C925" t="str">
            <v>CLEANER</v>
          </cell>
          <cell r="D925" t="str">
            <v>E</v>
          </cell>
          <cell r="E925" t="str">
            <v>ถัง</v>
          </cell>
          <cell r="F925">
            <v>1</v>
          </cell>
        </row>
        <row r="926">
          <cell r="A926" t="str">
            <v>FG10983</v>
          </cell>
          <cell r="B926" t="str">
            <v>SVN 16 น้ำยาเคมี (940 G) SVN 16 น้ำยาเคมี (940 G)N940กรัม/AP79</v>
          </cell>
          <cell r="C926" t="str">
            <v>CLEANER</v>
          </cell>
          <cell r="D926" t="str">
            <v>E</v>
          </cell>
          <cell r="E926" t="str">
            <v>ขวด</v>
          </cell>
          <cell r="F926">
            <v>1</v>
          </cell>
        </row>
        <row r="927">
          <cell r="A927" t="str">
            <v>FG10984</v>
          </cell>
          <cell r="B927" t="str">
            <v>SVN 16* น้ำยาเคมี (15 KGS) N15 KG/ปี๊บ AP50A,WP04</v>
          </cell>
          <cell r="C927" t="str">
            <v>CLEANER</v>
          </cell>
          <cell r="D927" t="str">
            <v>E</v>
          </cell>
          <cell r="E927" t="str">
            <v>ปี๊ป</v>
          </cell>
          <cell r="F927">
            <v>1</v>
          </cell>
        </row>
        <row r="928">
          <cell r="A928" t="str">
            <v>FG10985</v>
          </cell>
          <cell r="B928" t="str">
            <v>SVN 16*(E) น้ำยาเคมี (15 KGS) SVN 16*(E) น้ำยาเคมี (15 KGS)N15กก</v>
          </cell>
          <cell r="C928" t="str">
            <v>CLEANER</v>
          </cell>
          <cell r="D928" t="str">
            <v>E</v>
          </cell>
          <cell r="E928" t="str">
            <v>ปี๊ป</v>
          </cell>
          <cell r="F928">
            <v>1</v>
          </cell>
        </row>
        <row r="929">
          <cell r="A929" t="str">
            <v>FG10986</v>
          </cell>
          <cell r="B929" t="str">
            <v>SVN 17*  น้ำยาเคมี (11 KGS) N11กก/ปี๊ปAP50A</v>
          </cell>
          <cell r="C929" t="str">
            <v>CLEANER</v>
          </cell>
          <cell r="D929" t="str">
            <v>E</v>
          </cell>
          <cell r="E929" t="str">
            <v>ปี๊ป</v>
          </cell>
          <cell r="F929">
            <v>1</v>
          </cell>
        </row>
        <row r="930">
          <cell r="A930" t="str">
            <v>FG10987</v>
          </cell>
          <cell r="B930" t="str">
            <v>SVN 180 น้ำยาเคมี (200 L) SVN 180 น้ำยาเคมี (200 L)N140กก/ถัง</v>
          </cell>
          <cell r="C930" t="str">
            <v>CLEANER</v>
          </cell>
          <cell r="D930" t="str">
            <v>E</v>
          </cell>
          <cell r="E930" t="str">
            <v>ถัง</v>
          </cell>
          <cell r="F930">
            <v>1</v>
          </cell>
        </row>
        <row r="931">
          <cell r="A931" t="str">
            <v>FG10988</v>
          </cell>
          <cell r="B931" t="str">
            <v>SVN 25 น้ำยาเคมี (17 L) N12 กก./ปี๊ป</v>
          </cell>
          <cell r="C931" t="str">
            <v>CLEANER</v>
          </cell>
          <cell r="D931" t="str">
            <v>E</v>
          </cell>
          <cell r="E931" t="str">
            <v>ปี๊ป</v>
          </cell>
          <cell r="F931">
            <v>1</v>
          </cell>
        </row>
        <row r="932">
          <cell r="A932" t="str">
            <v>FG10989</v>
          </cell>
          <cell r="B932" t="str">
            <v>SVN 25 น้ำยาเคมี (200 L.) SVN 25 น้ำยาเคมี (200 L.)N140กก/ถัง</v>
          </cell>
          <cell r="C932" t="str">
            <v>CLEANER</v>
          </cell>
          <cell r="D932" t="str">
            <v>E</v>
          </cell>
          <cell r="E932" t="str">
            <v>ถัง</v>
          </cell>
          <cell r="F932">
            <v>1</v>
          </cell>
        </row>
        <row r="933">
          <cell r="A933" t="str">
            <v>FG10990</v>
          </cell>
          <cell r="B933" t="str">
            <v>SVN 333 D*(15 KGS) SVN 333 D*(15 KGS)N15 กก/ปี๊ป</v>
          </cell>
          <cell r="C933" t="str">
            <v>CLEANER</v>
          </cell>
          <cell r="D933" t="str">
            <v>E</v>
          </cell>
          <cell r="E933" t="str">
            <v>ปี๊ป</v>
          </cell>
          <cell r="F933">
            <v>1</v>
          </cell>
        </row>
        <row r="934">
          <cell r="A934" t="str">
            <v>FG10991</v>
          </cell>
          <cell r="B934" t="str">
            <v>SVN 333 D*(15 กกรป) SVN 333 D*(15 กกรป)N13.8กก/ปี๊ป</v>
          </cell>
          <cell r="C934" t="str">
            <v>CLEANER</v>
          </cell>
          <cell r="D934" t="str">
            <v>E</v>
          </cell>
          <cell r="E934" t="str">
            <v>ปี๊ป</v>
          </cell>
          <cell r="F934">
            <v>1</v>
          </cell>
        </row>
        <row r="935">
          <cell r="A935" t="str">
            <v>FG10992</v>
          </cell>
          <cell r="B935" t="str">
            <v>SVN 352* (15 KGS) N15กก/ปี๊ปAP50A</v>
          </cell>
          <cell r="C935" t="str">
            <v>CLEANER</v>
          </cell>
          <cell r="D935" t="str">
            <v>E</v>
          </cell>
          <cell r="E935" t="str">
            <v>ปี๊ป</v>
          </cell>
          <cell r="F935">
            <v>1</v>
          </cell>
        </row>
        <row r="936">
          <cell r="A936" t="str">
            <v>FG10993</v>
          </cell>
          <cell r="B936" t="str">
            <v>SVN 37 น้ำยาเคมี (200 L) SVN 37 น้ำยาเคมี (200 L)N160กก/ถัง</v>
          </cell>
          <cell r="C936" t="str">
            <v>CLEANER</v>
          </cell>
          <cell r="D936" t="str">
            <v>E</v>
          </cell>
          <cell r="E936" t="str">
            <v>ถัง</v>
          </cell>
          <cell r="F936">
            <v>1</v>
          </cell>
        </row>
        <row r="937">
          <cell r="A937" t="str">
            <v>FG10994</v>
          </cell>
          <cell r="B937" t="str">
            <v>SVN 41 น้ำยาเคมี (18 L) SVN 41 น้ำยาเคมี (18 L)N11.9กกAP107</v>
          </cell>
          <cell r="C937" t="str">
            <v>CLEANER</v>
          </cell>
          <cell r="D937" t="str">
            <v>E</v>
          </cell>
          <cell r="E937" t="str">
            <v>ปี๊ป</v>
          </cell>
          <cell r="F937">
            <v>1</v>
          </cell>
        </row>
        <row r="938">
          <cell r="A938" t="str">
            <v>FG10995</v>
          </cell>
          <cell r="B938" t="str">
            <v>SVN 900 น้ำยาเคมี (16 KGS.) SVN 900 น้ำยาเคมี (16 KGS.)N16กก</v>
          </cell>
          <cell r="C938" t="str">
            <v>CLEANER</v>
          </cell>
          <cell r="D938" t="str">
            <v>E</v>
          </cell>
          <cell r="E938" t="str">
            <v>ปี๊ป</v>
          </cell>
          <cell r="F938">
            <v>1</v>
          </cell>
        </row>
        <row r="939">
          <cell r="A939" t="str">
            <v>FG10996</v>
          </cell>
          <cell r="B939" t="str">
            <v>SVN 900 น้ำยาเคมี (270 KGS) SVN 900 น้ำยาเคมี (270 KGS)N270กก/ถังD0</v>
          </cell>
          <cell r="C939" t="str">
            <v>CLEANER</v>
          </cell>
          <cell r="D939" t="str">
            <v>E</v>
          </cell>
          <cell r="E939" t="str">
            <v>ถัง</v>
          </cell>
          <cell r="F939">
            <v>1</v>
          </cell>
        </row>
        <row r="940">
          <cell r="A940" t="str">
            <v>FG10997</v>
          </cell>
          <cell r="B940" t="str">
            <v>SVN 900* น้ำยาเคมี (16 กก.รวมปี๊ป) SVN 900* น้ำยาเคมี (16 กก.รวมปี๊ป)N14.8ก</v>
          </cell>
          <cell r="C940" t="str">
            <v>CLEANER</v>
          </cell>
          <cell r="D940" t="str">
            <v>E</v>
          </cell>
          <cell r="E940" t="str">
            <v>ปี๊ป</v>
          </cell>
          <cell r="F940">
            <v>1</v>
          </cell>
        </row>
        <row r="941">
          <cell r="A941" t="str">
            <v>FG10998</v>
          </cell>
          <cell r="B941" t="str">
            <v>SVN MIX W น้ำยาเคมี (13 KGS) N13กก/ปี๊ปAP107</v>
          </cell>
          <cell r="C941" t="str">
            <v>CLEANER</v>
          </cell>
          <cell r="D941" t="str">
            <v>E</v>
          </cell>
          <cell r="E941" t="str">
            <v>ปี๊ป</v>
          </cell>
          <cell r="F941">
            <v>1</v>
          </cell>
        </row>
        <row r="942">
          <cell r="A942" t="str">
            <v>FG10999</v>
          </cell>
          <cell r="B942" t="str">
            <v>SVN RT-8 H* (13 KGS) N13กก/ปี๊ปAP50Aใหม่</v>
          </cell>
          <cell r="C942" t="str">
            <v>CLEANER</v>
          </cell>
          <cell r="D942" t="str">
            <v>E</v>
          </cell>
          <cell r="E942" t="str">
            <v>ปี๊ป</v>
          </cell>
          <cell r="F942">
            <v>1</v>
          </cell>
        </row>
        <row r="943">
          <cell r="A943" t="str">
            <v>FG11000</v>
          </cell>
          <cell r="B943" t="str">
            <v>SWEETENER (1 KG) N1กก/ถุงผสมเองถุง</v>
          </cell>
          <cell r="C943" t="str">
            <v>FOOD</v>
          </cell>
          <cell r="D943" t="str">
            <v>W</v>
          </cell>
          <cell r="E943" t="str">
            <v>ถุง</v>
          </cell>
          <cell r="F943">
            <v>1</v>
          </cell>
        </row>
        <row r="944">
          <cell r="A944" t="str">
            <v>FG11001</v>
          </cell>
          <cell r="B944" t="str">
            <v>SWEETENER(1 KG) (10 KGS) N10 กก/กล่อง</v>
          </cell>
          <cell r="C944" t="str">
            <v>FOOD</v>
          </cell>
          <cell r="D944" t="str">
            <v>W</v>
          </cell>
          <cell r="E944" t="str">
            <v>กล่อง</v>
          </cell>
          <cell r="F944">
            <v>10</v>
          </cell>
        </row>
        <row r="945">
          <cell r="A945" t="str">
            <v>FG11002</v>
          </cell>
          <cell r="B945" t="str">
            <v>SWEETLY 1  (5 KGS) N5กก/ถุง</v>
          </cell>
          <cell r="C945" t="str">
            <v>FOOD</v>
          </cell>
          <cell r="D945" t="str">
            <v>W</v>
          </cell>
          <cell r="E945" t="str">
            <v>ถุง</v>
          </cell>
          <cell r="F945">
            <v>5</v>
          </cell>
        </row>
        <row r="946">
          <cell r="A946" t="str">
            <v>FG11003</v>
          </cell>
          <cell r="B946" t="str">
            <v>SWEETLY 1 (1 KG) N1กก/ถุงไม่ใส่ถุงฟอยด์</v>
          </cell>
          <cell r="C946" t="str">
            <v>FOOD</v>
          </cell>
          <cell r="D946" t="str">
            <v>W</v>
          </cell>
          <cell r="E946" t="str">
            <v>ถุง</v>
          </cell>
          <cell r="F946">
            <v>1</v>
          </cell>
        </row>
        <row r="947">
          <cell r="A947" t="str">
            <v>FG11004</v>
          </cell>
          <cell r="B947" t="str">
            <v>SWEETLY 2 (1 KG) N1กก/ถุง</v>
          </cell>
          <cell r="C947" t="str">
            <v>FOOD</v>
          </cell>
          <cell r="D947" t="str">
            <v>W</v>
          </cell>
          <cell r="E947" t="str">
            <v>ถุง</v>
          </cell>
          <cell r="F947">
            <v>1</v>
          </cell>
        </row>
        <row r="948">
          <cell r="A948" t="str">
            <v>FG11005</v>
          </cell>
          <cell r="B948" t="str">
            <v>SWEETLY 2 (5 KGS) SWEETLY 2 (5 KGS)N5กก/ถุงไม่ใส่ถุงฟอยด์</v>
          </cell>
          <cell r="C948" t="str">
            <v>FOOD</v>
          </cell>
          <cell r="D948" t="str">
            <v>W</v>
          </cell>
          <cell r="E948" t="str">
            <v>ถุง</v>
          </cell>
          <cell r="F948">
            <v>5</v>
          </cell>
        </row>
        <row r="949">
          <cell r="A949" t="str">
            <v>FG11006</v>
          </cell>
          <cell r="B949" t="str">
            <v>SWEETLY 2(100กรัม) (25KGS) N25 กก/กล่อง</v>
          </cell>
          <cell r="C949" t="str">
            <v>FOOD</v>
          </cell>
          <cell r="D949" t="str">
            <v>W</v>
          </cell>
          <cell r="E949" t="str">
            <v>กล่อง</v>
          </cell>
          <cell r="F949">
            <v>25</v>
          </cell>
        </row>
        <row r="950">
          <cell r="A950" t="str">
            <v>FG11007</v>
          </cell>
          <cell r="B950" t="str">
            <v>SWEETLY 2(100กรัม) (5 KGS) N5กก/กล่อง</v>
          </cell>
          <cell r="C950" t="str">
            <v>FOOD</v>
          </cell>
          <cell r="D950" t="str">
            <v>W</v>
          </cell>
          <cell r="E950" t="str">
            <v>กล่อง</v>
          </cell>
          <cell r="F950">
            <v>5</v>
          </cell>
        </row>
        <row r="951">
          <cell r="A951" t="str">
            <v>FG11008</v>
          </cell>
          <cell r="B951" t="str">
            <v>SWEETLY 2(150กรัม) (5 KGS) N5กก/กล่อง</v>
          </cell>
          <cell r="C951" t="str">
            <v>FOOD</v>
          </cell>
          <cell r="D951" t="str">
            <v>W</v>
          </cell>
          <cell r="E951" t="str">
            <v>กล่อง</v>
          </cell>
          <cell r="F951">
            <v>5</v>
          </cell>
        </row>
        <row r="952">
          <cell r="A952" t="str">
            <v>FG11009</v>
          </cell>
          <cell r="B952" t="str">
            <v>SWEETLY 2(60กรัม) (10 KGS) N10กก/กล่อง</v>
          </cell>
          <cell r="C952" t="str">
            <v>FOOD</v>
          </cell>
          <cell r="D952" t="str">
            <v>W</v>
          </cell>
          <cell r="E952" t="str">
            <v>กล่อง</v>
          </cell>
          <cell r="F952">
            <v>10</v>
          </cell>
        </row>
        <row r="953">
          <cell r="A953" t="str">
            <v>FG11010</v>
          </cell>
          <cell r="B953" t="str">
            <v>SWEETLY 2(60กรัม) (15 KGS) N15กก/กล่อง</v>
          </cell>
          <cell r="C953" t="str">
            <v>FOOD</v>
          </cell>
          <cell r="D953" t="str">
            <v>W</v>
          </cell>
          <cell r="E953" t="str">
            <v>กล่อง</v>
          </cell>
          <cell r="F953">
            <v>15</v>
          </cell>
        </row>
        <row r="954">
          <cell r="A954" t="str">
            <v>FG11011</v>
          </cell>
          <cell r="B954" t="str">
            <v>SWEETLY 2(60กรัม) (20 KGS) N20กก/กล่อง</v>
          </cell>
          <cell r="C954" t="str">
            <v>FOOD</v>
          </cell>
          <cell r="D954" t="str">
            <v>W</v>
          </cell>
          <cell r="E954" t="str">
            <v>กล่อง</v>
          </cell>
          <cell r="F954">
            <v>20</v>
          </cell>
        </row>
        <row r="955">
          <cell r="A955" t="str">
            <v>FG11012</v>
          </cell>
          <cell r="B955" t="str">
            <v>SY-1 เคมีภัณฑ์  (200 KGS) N200กก/ถังTP09</v>
          </cell>
          <cell r="C955" t="str">
            <v>TEXT</v>
          </cell>
          <cell r="D955" t="str">
            <v>W</v>
          </cell>
          <cell r="E955" t="str">
            <v>ถัง</v>
          </cell>
          <cell r="F955">
            <v>200</v>
          </cell>
        </row>
        <row r="956">
          <cell r="A956" t="str">
            <v>FG11013</v>
          </cell>
          <cell r="B956" t="str">
            <v>SY-1* เคมีภัณฑ์  (200 KGS) N200กก/ถัง</v>
          </cell>
          <cell r="C956" t="str">
            <v>TEXT</v>
          </cell>
          <cell r="D956" t="str">
            <v>W</v>
          </cell>
          <cell r="E956" t="str">
            <v>ถัง</v>
          </cell>
          <cell r="F956">
            <v>200</v>
          </cell>
        </row>
        <row r="957">
          <cell r="A957" t="str">
            <v>FG11014</v>
          </cell>
          <cell r="B957" t="str">
            <v>T-90* กาว(11 KGSรป) N9.8กก/ปี๊ปAP50A เนื้อA-90</v>
          </cell>
          <cell r="C957" t="str">
            <v>GRAFTED</v>
          </cell>
          <cell r="D957" t="str">
            <v>E</v>
          </cell>
          <cell r="E957" t="str">
            <v>ปี๊ป</v>
          </cell>
          <cell r="F957">
            <v>1</v>
          </cell>
        </row>
        <row r="958">
          <cell r="A958" t="str">
            <v>FG11015</v>
          </cell>
          <cell r="B958" t="str">
            <v>TANNING M-31 เคมีภัณฑ์ (20 KGS)ติดฉลาก N20กก/ถุงTP05 ( A-122 )</v>
          </cell>
          <cell r="C958" t="str">
            <v>TANN</v>
          </cell>
          <cell r="D958" t="str">
            <v>W</v>
          </cell>
          <cell r="E958" t="str">
            <v>ถุง</v>
          </cell>
          <cell r="F958">
            <v>20</v>
          </cell>
        </row>
        <row r="959">
          <cell r="A959" t="str">
            <v>FG11016</v>
          </cell>
          <cell r="B959" t="str">
            <v>TDN-604 A กาว(15 KGS) N15กก/ปี๊ปAP107</v>
          </cell>
          <cell r="C959" t="str">
            <v>YG</v>
          </cell>
          <cell r="D959" t="str">
            <v>E</v>
          </cell>
          <cell r="E959" t="str">
            <v>ปี๊ป</v>
          </cell>
          <cell r="F959">
            <v>1</v>
          </cell>
        </row>
        <row r="960">
          <cell r="A960" t="str">
            <v>FG11017</v>
          </cell>
          <cell r="B960" t="str">
            <v>TDN-604 DB*กาว(14 KGS.) N14กก/ปี๊ปAP50A</v>
          </cell>
          <cell r="C960" t="str">
            <v>YG</v>
          </cell>
          <cell r="D960" t="str">
            <v>E</v>
          </cell>
          <cell r="E960" t="str">
            <v>ปี๊ป</v>
          </cell>
          <cell r="F960">
            <v>1</v>
          </cell>
        </row>
        <row r="961">
          <cell r="A961" t="str">
            <v>FG11018</v>
          </cell>
          <cell r="B961" t="str">
            <v>THINNER น้ำยาเคมี (200 L) N170กก./ถังD0</v>
          </cell>
          <cell r="C961" t="str">
            <v>CLEANER</v>
          </cell>
          <cell r="D961" t="str">
            <v>E</v>
          </cell>
          <cell r="E961" t="str">
            <v>ถัง</v>
          </cell>
          <cell r="F961">
            <v>1</v>
          </cell>
        </row>
        <row r="962">
          <cell r="A962" t="str">
            <v>FG11023</v>
          </cell>
          <cell r="B962" t="str">
            <v>UNITOX 99(EX) (200 KGS) N200กก/ถัง( ASCENT OC )</v>
          </cell>
          <cell r="C962" t="str">
            <v>AGRI</v>
          </cell>
          <cell r="D962" t="str">
            <v>W</v>
          </cell>
          <cell r="E962" t="str">
            <v>ถัง</v>
          </cell>
          <cell r="F962">
            <v>200</v>
          </cell>
        </row>
        <row r="963">
          <cell r="A963" t="str">
            <v>FG11024</v>
          </cell>
          <cell r="B963" t="str">
            <v>UNITOX EMULSIFIER-33(EX)(303EX)(200 KGS) N200กก/ถัง ASCENT OA</v>
          </cell>
          <cell r="C963" t="str">
            <v>AGRI</v>
          </cell>
          <cell r="D963" t="str">
            <v>W</v>
          </cell>
          <cell r="E963" t="str">
            <v>ถัง</v>
          </cell>
          <cell r="F963">
            <v>200</v>
          </cell>
        </row>
        <row r="964">
          <cell r="A964" t="str">
            <v>FG11025</v>
          </cell>
          <cell r="B964" t="str">
            <v>UNITOX EMULSIFIER-60(EX)(606EX)(200 KGS) N200กก/ถัง ASCENT OB</v>
          </cell>
          <cell r="C964" t="str">
            <v>AGRI</v>
          </cell>
          <cell r="D964" t="str">
            <v>W</v>
          </cell>
          <cell r="E964" t="str">
            <v>ถัง</v>
          </cell>
          <cell r="F964">
            <v>200</v>
          </cell>
        </row>
        <row r="965">
          <cell r="A965" t="str">
            <v>FG11035</v>
          </cell>
          <cell r="B965" t="str">
            <v>UV-601 น้ำยาเคมี (15 KGS.) N15กก</v>
          </cell>
          <cell r="C965" t="str">
            <v>PRIMER</v>
          </cell>
          <cell r="D965" t="str">
            <v>E</v>
          </cell>
          <cell r="E965" t="str">
            <v>ถัง</v>
          </cell>
          <cell r="F965">
            <v>1</v>
          </cell>
        </row>
        <row r="966">
          <cell r="A966" t="str">
            <v>FG11036</v>
          </cell>
          <cell r="B966" t="str">
            <v>UV-601 น้ำยาเคมี (16 KGS.) N16กก</v>
          </cell>
          <cell r="C966" t="str">
            <v>PRIMER</v>
          </cell>
          <cell r="D966" t="str">
            <v>E</v>
          </cell>
          <cell r="E966" t="str">
            <v>ถัง</v>
          </cell>
          <cell r="F966">
            <v>1</v>
          </cell>
        </row>
        <row r="967">
          <cell r="A967" t="str">
            <v>FG11037</v>
          </cell>
          <cell r="B967" t="str">
            <v>UV-601 น้ำยาเคมี (3 KGS.) N3กก/กล</v>
          </cell>
          <cell r="C967" t="str">
            <v>PRIMER</v>
          </cell>
          <cell r="D967" t="str">
            <v>E</v>
          </cell>
          <cell r="E967" t="str">
            <v>กล.</v>
          </cell>
          <cell r="F967">
            <v>1</v>
          </cell>
        </row>
        <row r="968">
          <cell r="A968" t="str">
            <v>FG11038</v>
          </cell>
          <cell r="B968" t="str">
            <v>VANILLA FLAVOUR POWDER 120 (1 KG) N1กก/ถุง</v>
          </cell>
          <cell r="C968" t="str">
            <v>FOOD</v>
          </cell>
          <cell r="D968" t="str">
            <v>W</v>
          </cell>
          <cell r="E968" t="str">
            <v>ถุง</v>
          </cell>
          <cell r="F968">
            <v>1</v>
          </cell>
        </row>
        <row r="969">
          <cell r="A969" t="str">
            <v>FG11039</v>
          </cell>
          <cell r="B969" t="str">
            <v>VANILLA FLAVOUR POWDER120(25 KGS) N25กก/กล่อง</v>
          </cell>
          <cell r="C969" t="str">
            <v>FOOD</v>
          </cell>
          <cell r="D969" t="str">
            <v>W</v>
          </cell>
          <cell r="E969" t="str">
            <v>กล่อง</v>
          </cell>
          <cell r="F969">
            <v>25</v>
          </cell>
        </row>
        <row r="970">
          <cell r="A970" t="str">
            <v>FG11040</v>
          </cell>
          <cell r="B970" t="str">
            <v>VEGA MELT 2000 (25 KGS) N25กก./ถุงHP005</v>
          </cell>
          <cell r="C970" t="str">
            <v>HOTMELT</v>
          </cell>
          <cell r="D970" t="str">
            <v>E</v>
          </cell>
          <cell r="E970" t="str">
            <v>ถุง</v>
          </cell>
          <cell r="F970">
            <v>1</v>
          </cell>
        </row>
        <row r="971">
          <cell r="A971" t="str">
            <v>FG11041</v>
          </cell>
          <cell r="B971" t="str">
            <v>VEGA MELT 7001 (20 KGS) N20กก/กล่อง HP001</v>
          </cell>
          <cell r="C971" t="str">
            <v>HOTMELT</v>
          </cell>
          <cell r="D971" t="str">
            <v>W</v>
          </cell>
          <cell r="E971" t="str">
            <v>กล่อง</v>
          </cell>
          <cell r="F971">
            <v>20</v>
          </cell>
        </row>
        <row r="972">
          <cell r="A972" t="str">
            <v>FG11042</v>
          </cell>
          <cell r="B972" t="str">
            <v>VEGA MELT 701 (25 KGS) N25กก./ถุงHP001</v>
          </cell>
          <cell r="C972" t="str">
            <v>HOTMELT</v>
          </cell>
          <cell r="D972" t="str">
            <v>W</v>
          </cell>
          <cell r="E972" t="str">
            <v>ถุง</v>
          </cell>
          <cell r="F972">
            <v>25</v>
          </cell>
        </row>
        <row r="973">
          <cell r="A973" t="str">
            <v>FG11043</v>
          </cell>
          <cell r="B973" t="str">
            <v>VEGA MELT 701A (25 KGS) N25กก./ถุง HP001</v>
          </cell>
          <cell r="C973" t="str">
            <v>HOTMELT</v>
          </cell>
          <cell r="D973" t="str">
            <v>W</v>
          </cell>
          <cell r="E973" t="str">
            <v>ถุง</v>
          </cell>
          <cell r="F973">
            <v>25</v>
          </cell>
        </row>
        <row r="974">
          <cell r="A974" t="str">
            <v>FG11044</v>
          </cell>
          <cell r="B974" t="str">
            <v>VEGA MELT 708 (25 KGS) N25กก./ถุงHP005</v>
          </cell>
          <cell r="C974" t="str">
            <v>HOTMELT</v>
          </cell>
          <cell r="D974" t="str">
            <v>E</v>
          </cell>
          <cell r="E974" t="str">
            <v>ถุง</v>
          </cell>
          <cell r="F974">
            <v>1</v>
          </cell>
        </row>
        <row r="975">
          <cell r="A975" t="str">
            <v>FG11045</v>
          </cell>
          <cell r="B975" t="str">
            <v>VEGA MELT 710 (18 KGS) N18กก./ถุง</v>
          </cell>
          <cell r="C975" t="str">
            <v>HOTMELT</v>
          </cell>
          <cell r="D975" t="str">
            <v>W</v>
          </cell>
          <cell r="E975" t="str">
            <v>ถุง</v>
          </cell>
          <cell r="F975">
            <v>18</v>
          </cell>
        </row>
        <row r="976">
          <cell r="A976" t="str">
            <v>FG11046</v>
          </cell>
          <cell r="B976" t="str">
            <v>VEGA MELT 710 (25 KGS) N25กก./ถุง</v>
          </cell>
          <cell r="C976" t="str">
            <v>HOTMELT</v>
          </cell>
          <cell r="D976" t="str">
            <v>W</v>
          </cell>
          <cell r="E976" t="str">
            <v>ถุง</v>
          </cell>
          <cell r="F976">
            <v>25</v>
          </cell>
        </row>
        <row r="977">
          <cell r="A977" t="str">
            <v>FG11047</v>
          </cell>
          <cell r="B977" t="str">
            <v>VEGA MELT 713 (25 KGS) N25กก./ถุงHP001</v>
          </cell>
          <cell r="C977" t="str">
            <v>HOTMELT</v>
          </cell>
          <cell r="D977" t="str">
            <v>W</v>
          </cell>
          <cell r="E977" t="str">
            <v>ถุง</v>
          </cell>
          <cell r="F977">
            <v>25</v>
          </cell>
        </row>
        <row r="978">
          <cell r="A978" t="str">
            <v>FG11048</v>
          </cell>
          <cell r="B978" t="str">
            <v>VEGA MELT 718 (25 KGS) N25กก./ถุงHP001</v>
          </cell>
          <cell r="C978" t="str">
            <v>HOTMELT</v>
          </cell>
          <cell r="D978" t="str">
            <v>W</v>
          </cell>
          <cell r="E978" t="str">
            <v>ถุง</v>
          </cell>
          <cell r="F978">
            <v>25</v>
          </cell>
        </row>
        <row r="979">
          <cell r="A979" t="str">
            <v>FG11049</v>
          </cell>
          <cell r="B979" t="str">
            <v>VEGA MELT 719 (25 KGS) N25กก./ถุงHP001</v>
          </cell>
          <cell r="C979" t="str">
            <v>HOTMELT</v>
          </cell>
          <cell r="D979" t="str">
            <v>W</v>
          </cell>
          <cell r="E979" t="str">
            <v>ถุง</v>
          </cell>
          <cell r="F979">
            <v>25</v>
          </cell>
        </row>
        <row r="980">
          <cell r="A980" t="str">
            <v>FG11050</v>
          </cell>
          <cell r="B980" t="str">
            <v>VEGA MELT 721 (25 KGS) N25กก/ถุง</v>
          </cell>
          <cell r="C980" t="str">
            <v>HOTMELT</v>
          </cell>
          <cell r="D980" t="str">
            <v>W</v>
          </cell>
          <cell r="E980" t="str">
            <v>ถุง</v>
          </cell>
          <cell r="F980">
            <v>25</v>
          </cell>
        </row>
        <row r="981">
          <cell r="A981" t="str">
            <v>FG11051</v>
          </cell>
          <cell r="B981" t="str">
            <v>VEGA MELT 9001 (25 KGS) N25กก./ถุงHP003</v>
          </cell>
          <cell r="C981" t="str">
            <v>HOTMELT</v>
          </cell>
          <cell r="D981" t="str">
            <v>W</v>
          </cell>
          <cell r="E981" t="str">
            <v>ถุง</v>
          </cell>
          <cell r="F981">
            <v>25</v>
          </cell>
        </row>
        <row r="982">
          <cell r="A982" t="str">
            <v>FG11052</v>
          </cell>
          <cell r="B982" t="str">
            <v>VEGA MELT 9001/3 (25 KGS) N25กก/ถุง HP001</v>
          </cell>
          <cell r="C982" t="str">
            <v>HOTMELT</v>
          </cell>
          <cell r="D982" t="str">
            <v>W</v>
          </cell>
          <cell r="E982" t="str">
            <v>ถุง</v>
          </cell>
          <cell r="F982">
            <v>25</v>
          </cell>
        </row>
        <row r="983">
          <cell r="A983" t="str">
            <v>FG11053</v>
          </cell>
          <cell r="B983" t="str">
            <v>VEGA MELT 9002 (25 KGS) N25กก./ถุงHP001</v>
          </cell>
          <cell r="C983" t="str">
            <v>HOTMELT</v>
          </cell>
          <cell r="D983" t="str">
            <v>W</v>
          </cell>
          <cell r="E983" t="str">
            <v>ถุง</v>
          </cell>
          <cell r="F983">
            <v>25</v>
          </cell>
        </row>
        <row r="984">
          <cell r="A984" t="str">
            <v>FG11054</v>
          </cell>
          <cell r="B984" t="str">
            <v>VEGA MELT 9003 (25 KGS) N25กก./ถุงขายเป็นกก.</v>
          </cell>
          <cell r="C984" t="str">
            <v>HOTMELT</v>
          </cell>
          <cell r="D984" t="str">
            <v>W</v>
          </cell>
          <cell r="E984" t="str">
            <v>ถุง</v>
          </cell>
          <cell r="F984">
            <v>25</v>
          </cell>
        </row>
        <row r="985">
          <cell r="A985" t="str">
            <v>FG11055</v>
          </cell>
          <cell r="B985" t="str">
            <v>VEGA MELT 9009 (25 KGS) N25กก/ถุงHP005 ขายเป็นกก.</v>
          </cell>
          <cell r="C985" t="str">
            <v>HOTMELT</v>
          </cell>
          <cell r="D985" t="str">
            <v>W</v>
          </cell>
          <cell r="E985" t="str">
            <v>ถุง</v>
          </cell>
          <cell r="F985">
            <v>25</v>
          </cell>
        </row>
        <row r="986">
          <cell r="A986" t="str">
            <v>FG11056</v>
          </cell>
          <cell r="B986" t="str">
            <v>VEGA MELT 9020 (25 KGS) N25กก./ถุงHP005</v>
          </cell>
          <cell r="C986" t="str">
            <v>HOTMELT</v>
          </cell>
          <cell r="D986" t="str">
            <v>E</v>
          </cell>
          <cell r="E986" t="str">
            <v>ถุง</v>
          </cell>
          <cell r="F986">
            <v>1</v>
          </cell>
        </row>
        <row r="987">
          <cell r="A987" t="str">
            <v>FG11057</v>
          </cell>
          <cell r="B987" t="str">
            <v>VEGA MELT 999 (25 KGS) N25กก/ถุงHP005</v>
          </cell>
          <cell r="C987" t="str">
            <v>HOTMELT</v>
          </cell>
          <cell r="D987" t="str">
            <v>E</v>
          </cell>
          <cell r="E987" t="str">
            <v>ถุง</v>
          </cell>
          <cell r="F987">
            <v>1</v>
          </cell>
        </row>
        <row r="988">
          <cell r="A988" t="str">
            <v>FG11058</v>
          </cell>
          <cell r="B988" t="str">
            <v>VEGA MELT NO.888 (25 KGS) N25กก/ถุง HP001</v>
          </cell>
          <cell r="C988" t="str">
            <v>HOTMELT</v>
          </cell>
          <cell r="D988" t="str">
            <v>W</v>
          </cell>
          <cell r="E988" t="str">
            <v>ถุง</v>
          </cell>
          <cell r="F988">
            <v>25</v>
          </cell>
        </row>
        <row r="989">
          <cell r="A989" t="str">
            <v>FG11059</v>
          </cell>
          <cell r="B989" t="str">
            <v>VL-051 กาว (17.5 KGS.) N17.5กก/ปี๊ป</v>
          </cell>
          <cell r="C989" t="str">
            <v>MISC</v>
          </cell>
          <cell r="D989" t="str">
            <v>E</v>
          </cell>
          <cell r="E989" t="str">
            <v>ปี๊ป</v>
          </cell>
          <cell r="F989">
            <v>1</v>
          </cell>
        </row>
        <row r="990">
          <cell r="A990" t="str">
            <v>FG11060</v>
          </cell>
          <cell r="B990" t="str">
            <v>VL-404 กาวทาสายพาน* (17.5 KGS) N17.5กก/ถัง</v>
          </cell>
          <cell r="C990" t="str">
            <v>MISC</v>
          </cell>
          <cell r="D990" t="str">
            <v>E</v>
          </cell>
          <cell r="E990" t="str">
            <v>ถัง</v>
          </cell>
          <cell r="F990">
            <v>1</v>
          </cell>
        </row>
        <row r="991">
          <cell r="A991" t="str">
            <v>FG11061</v>
          </cell>
          <cell r="B991" t="str">
            <v>VL-405 กาวทาสายพาน(17.5 KGS.) N17.5กก/ถัง</v>
          </cell>
          <cell r="C991" t="str">
            <v>MISC</v>
          </cell>
          <cell r="D991" t="str">
            <v>E</v>
          </cell>
          <cell r="E991" t="str">
            <v>ถัง</v>
          </cell>
          <cell r="F991">
            <v>1</v>
          </cell>
        </row>
        <row r="992">
          <cell r="A992" t="str">
            <v>FG11062</v>
          </cell>
          <cell r="B992" t="str">
            <v>VL-405* กาว (15 KGS) N13.8กก/15กกรป</v>
          </cell>
          <cell r="C992" t="str">
            <v>MISC</v>
          </cell>
          <cell r="D992" t="str">
            <v>E</v>
          </cell>
          <cell r="E992" t="str">
            <v>ปี๊ป</v>
          </cell>
          <cell r="F992">
            <v>1</v>
          </cell>
        </row>
        <row r="993">
          <cell r="A993" t="str">
            <v>FG11063</v>
          </cell>
          <cell r="B993" t="str">
            <v>VL-407* กาว(15 KGS) N13.8กก/ปี๊ป15กกรป</v>
          </cell>
          <cell r="C993" t="str">
            <v>MISC</v>
          </cell>
          <cell r="D993" t="str">
            <v>E</v>
          </cell>
          <cell r="E993" t="str">
            <v>ปี๊ป</v>
          </cell>
          <cell r="F993">
            <v>1</v>
          </cell>
        </row>
        <row r="994">
          <cell r="A994" t="str">
            <v>FG11064</v>
          </cell>
          <cell r="B994" t="str">
            <v>W-999  กาว (3.5 ลิตร) N3.145กก/กลAP63/AP19 เนื้อ C-85</v>
          </cell>
          <cell r="C994" t="str">
            <v>YG</v>
          </cell>
          <cell r="D994" t="str">
            <v>E</v>
          </cell>
          <cell r="E994" t="str">
            <v>กล.</v>
          </cell>
          <cell r="F994">
            <v>1</v>
          </cell>
        </row>
        <row r="995">
          <cell r="A995" t="str">
            <v>FG11065</v>
          </cell>
          <cell r="B995" t="str">
            <v>W-999 กาว (กป)(48กป) N.574กรัม/กป เนื้อC-85</v>
          </cell>
          <cell r="C995" t="str">
            <v>YG</v>
          </cell>
          <cell r="D995" t="str">
            <v>E</v>
          </cell>
          <cell r="E995" t="str">
            <v>กป.</v>
          </cell>
          <cell r="F995">
            <v>1</v>
          </cell>
        </row>
        <row r="996">
          <cell r="A996" t="str">
            <v>FG11066</v>
          </cell>
          <cell r="B996" t="str">
            <v>W-999(E) กาว (15 KGS) N15กก/ปี๊ป</v>
          </cell>
          <cell r="C996" t="str">
            <v>YG</v>
          </cell>
          <cell r="D996" t="str">
            <v>E</v>
          </cell>
          <cell r="E996" t="str">
            <v>ปี๊ป</v>
          </cell>
          <cell r="F996">
            <v>1</v>
          </cell>
        </row>
        <row r="997">
          <cell r="A997" t="str">
            <v>FG11067</v>
          </cell>
          <cell r="B997" t="str">
            <v>W-999(E) กาว (3 KGS) N3กก/กล เนื้อC-85</v>
          </cell>
          <cell r="C997" t="str">
            <v>YG</v>
          </cell>
          <cell r="D997" t="str">
            <v>E</v>
          </cell>
          <cell r="E997" t="str">
            <v>กล.</v>
          </cell>
          <cell r="F997">
            <v>1</v>
          </cell>
        </row>
        <row r="998">
          <cell r="A998" t="str">
            <v>FG11068</v>
          </cell>
          <cell r="B998" t="str">
            <v>WETTING AGENT SIP เคมีภัณฑ์(200 KGS) N200กก/ถังTP08A,TP08</v>
          </cell>
          <cell r="C998" t="str">
            <v>TEXT</v>
          </cell>
          <cell r="D998" t="str">
            <v>W</v>
          </cell>
          <cell r="E998" t="str">
            <v>ถัง</v>
          </cell>
          <cell r="F998">
            <v>200</v>
          </cell>
        </row>
        <row r="999">
          <cell r="A999" t="str">
            <v>FG11069</v>
          </cell>
          <cell r="B999" t="str">
            <v>WETTING CONC เคมีภัณฑ์(200 KGS) N200กก/ถัง</v>
          </cell>
          <cell r="C999" t="str">
            <v>TEXT</v>
          </cell>
          <cell r="D999" t="str">
            <v>W</v>
          </cell>
          <cell r="E999" t="str">
            <v>ถัง</v>
          </cell>
          <cell r="F999">
            <v>200</v>
          </cell>
        </row>
        <row r="1000">
          <cell r="A1000" t="str">
            <v>FG11070</v>
          </cell>
          <cell r="B1000" t="str">
            <v>WETTING CONC เคมีภัณฑ์(210 KGS) N210กก/ถัง</v>
          </cell>
          <cell r="C1000" t="str">
            <v>TEXT</v>
          </cell>
          <cell r="D1000" t="str">
            <v>W</v>
          </cell>
          <cell r="E1000" t="str">
            <v>ถัง</v>
          </cell>
          <cell r="F1000">
            <v>210</v>
          </cell>
        </row>
        <row r="1001">
          <cell r="A1001" t="str">
            <v>FG11071</v>
          </cell>
          <cell r="B1001" t="str">
            <v>WETTING CONC เคมีภัณฑ์(25 KGS) N25กก/กลAP67</v>
          </cell>
          <cell r="C1001" t="str">
            <v>TEXT</v>
          </cell>
          <cell r="D1001" t="str">
            <v>W</v>
          </cell>
          <cell r="E1001" t="str">
            <v>กล.</v>
          </cell>
          <cell r="F1001">
            <v>25</v>
          </cell>
        </row>
        <row r="1002">
          <cell r="A1002" t="str">
            <v>FG11072</v>
          </cell>
          <cell r="B1002" t="str">
            <v>WETTING CONC เคมีภัณฑ์(30 KGS) N30กก/กล.AP67</v>
          </cell>
          <cell r="C1002" t="str">
            <v>TEXT</v>
          </cell>
          <cell r="D1002" t="str">
            <v>W</v>
          </cell>
          <cell r="E1002" t="str">
            <v>กล.</v>
          </cell>
          <cell r="F1002">
            <v>30</v>
          </cell>
        </row>
        <row r="1003">
          <cell r="A1003" t="str">
            <v>FG11073</v>
          </cell>
          <cell r="B1003" t="str">
            <v>WHEAT GLUTEN (AUSTRALIA) (1 KG) N1กก/ถุง</v>
          </cell>
          <cell r="C1003" t="str">
            <v>FOOD</v>
          </cell>
          <cell r="D1003" t="str">
            <v>W</v>
          </cell>
          <cell r="E1003" t="str">
            <v>ถุง</v>
          </cell>
          <cell r="F1003">
            <v>1</v>
          </cell>
        </row>
        <row r="1004">
          <cell r="A1004" t="str">
            <v>FG11074</v>
          </cell>
          <cell r="B1004" t="str">
            <v>WHEAT GLUTEN (AUSTRALIA) (25 KGS) N25กก/ถุง</v>
          </cell>
          <cell r="C1004" t="str">
            <v>FOOD</v>
          </cell>
          <cell r="D1004" t="str">
            <v>W</v>
          </cell>
          <cell r="E1004" t="str">
            <v>ถุง</v>
          </cell>
          <cell r="F1004">
            <v>25</v>
          </cell>
        </row>
        <row r="1005">
          <cell r="A1005" t="str">
            <v>FG11075</v>
          </cell>
          <cell r="B1005" t="str">
            <v>WHEAT GLUTEN(CHINA) (1 KG) WHEAT GLUTEN(CHINA) N1กก/ถุง</v>
          </cell>
          <cell r="C1005" t="str">
            <v>FOOD</v>
          </cell>
          <cell r="D1005" t="str">
            <v>W</v>
          </cell>
          <cell r="E1005" t="str">
            <v>ถุง</v>
          </cell>
          <cell r="F1005">
            <v>1</v>
          </cell>
        </row>
        <row r="1006">
          <cell r="A1006" t="str">
            <v>FG11076</v>
          </cell>
          <cell r="B1006" t="str">
            <v>WHEAT GLUTEN(CHINA) (25 KGS) N25กก/ถุง</v>
          </cell>
          <cell r="C1006" t="str">
            <v>FOOD</v>
          </cell>
          <cell r="D1006" t="str">
            <v>W</v>
          </cell>
          <cell r="E1006" t="str">
            <v>ถุง</v>
          </cell>
          <cell r="F1006">
            <v>25</v>
          </cell>
        </row>
        <row r="1007">
          <cell r="A1007" t="str">
            <v>FG11077</v>
          </cell>
          <cell r="B1007" t="str">
            <v>WHEAT GLUTEN(HOLLAND) (1 KG) N1กก/ถุง</v>
          </cell>
          <cell r="C1007" t="str">
            <v>FOOD</v>
          </cell>
          <cell r="D1007" t="str">
            <v>W</v>
          </cell>
          <cell r="E1007" t="str">
            <v>ถุง</v>
          </cell>
          <cell r="F1007">
            <v>1</v>
          </cell>
        </row>
        <row r="1008">
          <cell r="A1008" t="str">
            <v>FG11078</v>
          </cell>
          <cell r="B1008" t="str">
            <v>WHEAT GLUTEN(HOLLAND) (25 KGS) N25กก/ถุง</v>
          </cell>
          <cell r="C1008" t="str">
            <v>FOOD</v>
          </cell>
          <cell r="D1008" t="str">
            <v>W</v>
          </cell>
          <cell r="E1008" t="str">
            <v>ถุง</v>
          </cell>
          <cell r="F1008">
            <v>25</v>
          </cell>
        </row>
        <row r="1009">
          <cell r="A1009" t="str">
            <v>FG11079</v>
          </cell>
          <cell r="B1009" t="str">
            <v>WHEAT GLUTEN(USA) (25 KGS) N25กก/ถุง</v>
          </cell>
          <cell r="C1009" t="str">
            <v>FOOD</v>
          </cell>
          <cell r="D1009" t="str">
            <v>W</v>
          </cell>
          <cell r="E1009" t="str">
            <v>ถุง</v>
          </cell>
          <cell r="F1009">
            <v>25</v>
          </cell>
        </row>
        <row r="1010">
          <cell r="A1010" t="str">
            <v>FG11080</v>
          </cell>
          <cell r="B1010" t="str">
            <v>WHG-100 น้ำยา(ขวด) N400กรัม/ขวด AP97</v>
          </cell>
          <cell r="C1010" t="str">
            <v>HD</v>
          </cell>
          <cell r="D1010" t="str">
            <v>E</v>
          </cell>
          <cell r="E1010" t="str">
            <v>ขวด</v>
          </cell>
          <cell r="F1010">
            <v>1</v>
          </cell>
        </row>
        <row r="1011">
          <cell r="A1011" t="str">
            <v>FG11081</v>
          </cell>
          <cell r="B1011" t="str">
            <v>WHITE OIL NK-1 เคมีภัณฑ์ (165 KGS) N165กก/ถัง</v>
          </cell>
          <cell r="C1011" t="str">
            <v>TEXT</v>
          </cell>
          <cell r="D1011" t="str">
            <v>W</v>
          </cell>
          <cell r="E1011" t="str">
            <v>ถัง</v>
          </cell>
          <cell r="F1011">
            <v>165</v>
          </cell>
        </row>
        <row r="1012">
          <cell r="A1012" t="str">
            <v>FG11083</v>
          </cell>
          <cell r="B1012" t="str">
            <v>WHITE SELICON OIL เคมีภัณฑ์ (165 KGS) N165กก/ถังTP08</v>
          </cell>
          <cell r="C1012" t="str">
            <v>TEXT</v>
          </cell>
          <cell r="D1012" t="str">
            <v>W</v>
          </cell>
          <cell r="E1012" t="str">
            <v>ถัง</v>
          </cell>
          <cell r="F1012">
            <v>165</v>
          </cell>
        </row>
        <row r="1013">
          <cell r="A1013" t="str">
            <v>FG11084</v>
          </cell>
          <cell r="B1013" t="str">
            <v>WHITE SELICON OIL เคมีภัณฑ์ (200 L.) N200ลิตร/ถังTP08A</v>
          </cell>
          <cell r="C1013" t="str">
            <v>TEXT</v>
          </cell>
          <cell r="D1013" t="str">
            <v>W</v>
          </cell>
          <cell r="E1013" t="str">
            <v>ถัง</v>
          </cell>
          <cell r="F1013">
            <v>200</v>
          </cell>
        </row>
        <row r="1014">
          <cell r="A1014" t="str">
            <v>FG11085</v>
          </cell>
          <cell r="B1014" t="str">
            <v>WOLF A-1000* กาว (12 KGS) N12กก/ปี๊ปAP50A</v>
          </cell>
          <cell r="C1014" t="str">
            <v>YG</v>
          </cell>
          <cell r="D1014" t="str">
            <v>E</v>
          </cell>
          <cell r="E1014" t="str">
            <v>ปี๊ป</v>
          </cell>
          <cell r="F1014">
            <v>1</v>
          </cell>
        </row>
        <row r="1015">
          <cell r="A1015" t="str">
            <v>FG11086</v>
          </cell>
          <cell r="B1015" t="str">
            <v>WOLF A-1000(W) กาว (12กป) N600กรัม/กปAP109/AP42</v>
          </cell>
          <cell r="C1015" t="str">
            <v>YG</v>
          </cell>
          <cell r="D1015" t="str">
            <v>E</v>
          </cell>
          <cell r="E1015" t="str">
            <v>กป.</v>
          </cell>
          <cell r="F1015">
            <v>1</v>
          </cell>
        </row>
        <row r="1016">
          <cell r="A1016" t="str">
            <v>FG11087</v>
          </cell>
          <cell r="B1016" t="str">
            <v>WOLF A-1000กาว(3 KGS)(6กล) N3กก/กล</v>
          </cell>
          <cell r="C1016" t="str">
            <v>YG</v>
          </cell>
          <cell r="D1016" t="str">
            <v>E</v>
          </cell>
          <cell r="E1016" t="str">
            <v>กล.</v>
          </cell>
          <cell r="F1016">
            <v>1</v>
          </cell>
        </row>
        <row r="1017">
          <cell r="A1017" t="str">
            <v>FG11088</v>
          </cell>
          <cell r="B1017" t="str">
            <v>WOLF K-909(W) กาว (กป)(12กป) N500กรัมAP109/EP105เนื้อK-999A</v>
          </cell>
          <cell r="C1017" t="str">
            <v>YG</v>
          </cell>
          <cell r="D1017" t="str">
            <v>E</v>
          </cell>
          <cell r="E1017" t="str">
            <v>กป.</v>
          </cell>
          <cell r="F1017">
            <v>1</v>
          </cell>
        </row>
        <row r="1018">
          <cell r="A1018" t="str">
            <v>FG11089</v>
          </cell>
          <cell r="B1018" t="str">
            <v>WOLF K-909* กาว (12 KGS) N10.8กก/ปี๊ปAP-50Aเนื้อ K-999A</v>
          </cell>
          <cell r="C1018" t="str">
            <v>YG</v>
          </cell>
          <cell r="D1018" t="str">
            <v>E</v>
          </cell>
          <cell r="E1018" t="str">
            <v>ปี๊ป</v>
          </cell>
          <cell r="F1018">
            <v>1</v>
          </cell>
        </row>
        <row r="1019">
          <cell r="A1019" t="str">
            <v>FG11090</v>
          </cell>
          <cell r="B1019" t="str">
            <v>WOLF ทินเนอร์TH-103 (10 KGS.) N8.8กก/ปี๊ป รป10กก.AP50/EP123</v>
          </cell>
          <cell r="C1019" t="str">
            <v>THIN</v>
          </cell>
          <cell r="D1019" t="str">
            <v>E</v>
          </cell>
          <cell r="E1019" t="str">
            <v>ปี๊ป</v>
          </cell>
          <cell r="F1019">
            <v>1</v>
          </cell>
        </row>
        <row r="1020">
          <cell r="A1020" t="str">
            <v>FG11091</v>
          </cell>
          <cell r="B1020" t="str">
            <v>WOLF ทินเนอร์TH-103 (14 KGS) N12.8กก/ปี๊ปAP50</v>
          </cell>
          <cell r="C1020" t="str">
            <v>THIN</v>
          </cell>
          <cell r="D1020" t="str">
            <v>E</v>
          </cell>
          <cell r="E1020" t="str">
            <v>ปี๊ป</v>
          </cell>
          <cell r="F1020">
            <v>1</v>
          </cell>
        </row>
        <row r="1021">
          <cell r="A1021" t="str">
            <v>FG11092</v>
          </cell>
          <cell r="B1021" t="str">
            <v>WOLF ทินเนอร์TH-103 (145 KGS.) N145กก/ถังD1  (ฝาดำ)</v>
          </cell>
          <cell r="C1021" t="str">
            <v>THIN</v>
          </cell>
          <cell r="D1021" t="str">
            <v>E</v>
          </cell>
          <cell r="E1021" t="str">
            <v>ถัง</v>
          </cell>
          <cell r="F1021">
            <v>1</v>
          </cell>
        </row>
        <row r="1022">
          <cell r="A1022" t="str">
            <v>FG11093</v>
          </cell>
          <cell r="B1022" t="str">
            <v>WOLF ทินเนอร์TH-103 (150 KGS.) N150กก/ถังD1</v>
          </cell>
          <cell r="C1022" t="str">
            <v>THIN</v>
          </cell>
          <cell r="D1022" t="str">
            <v>E</v>
          </cell>
          <cell r="E1022" t="str">
            <v>ถัง</v>
          </cell>
          <cell r="F1022">
            <v>1</v>
          </cell>
        </row>
        <row r="1023">
          <cell r="A1023" t="str">
            <v>FG11094</v>
          </cell>
          <cell r="B1023" t="str">
            <v>WOLF ทินเนอร์TH-103 (170 KGS) N170กก/ถัง</v>
          </cell>
          <cell r="C1023" t="str">
            <v>THIN</v>
          </cell>
          <cell r="D1023" t="str">
            <v>E</v>
          </cell>
          <cell r="E1023" t="str">
            <v>ถัง</v>
          </cell>
          <cell r="F1023">
            <v>1</v>
          </cell>
        </row>
        <row r="1024">
          <cell r="A1024" t="str">
            <v>FG11095</v>
          </cell>
          <cell r="B1024" t="str">
            <v>WOLF ทินเนอร์TH-103 (2 KGS) N1.7กก/กลAP63/EP136(รวมกล.2กก.)</v>
          </cell>
          <cell r="C1024" t="str">
            <v>THIN</v>
          </cell>
          <cell r="D1024" t="str">
            <v>E</v>
          </cell>
          <cell r="E1024" t="str">
            <v>กล.</v>
          </cell>
          <cell r="F1024">
            <v>1</v>
          </cell>
        </row>
        <row r="1025">
          <cell r="A1025" t="str">
            <v>FG11096</v>
          </cell>
          <cell r="B1025" t="str">
            <v>WOLF ทินเนอร์TH-103 (9 KGS.) N7.8กก/ปี๊ปAP50/EP123</v>
          </cell>
          <cell r="C1025" t="str">
            <v>THIN</v>
          </cell>
          <cell r="D1025" t="str">
            <v>E</v>
          </cell>
          <cell r="E1025" t="str">
            <v>ปี๊ป</v>
          </cell>
          <cell r="F1025">
            <v>1</v>
          </cell>
        </row>
        <row r="1026">
          <cell r="A1026" t="str">
            <v>FG11097</v>
          </cell>
          <cell r="B1026" t="str">
            <v>WOLF ทินเนอร์TH-103(2.3 KGS) N2กก/กลAP63/EP136 (6 กล.)(รวมกล.2.3กก.)</v>
          </cell>
          <cell r="C1026" t="str">
            <v>THIN</v>
          </cell>
          <cell r="D1026" t="str">
            <v>E</v>
          </cell>
          <cell r="E1026" t="str">
            <v>กล.</v>
          </cell>
          <cell r="F1026">
            <v>1</v>
          </cell>
        </row>
        <row r="1027">
          <cell r="A1027" t="str">
            <v>FG11098</v>
          </cell>
          <cell r="B1027" t="str">
            <v>WOLF น้ำยากันซึม(5 L) N5กก/กล.ลังละ6กล.</v>
          </cell>
          <cell r="C1027" t="str">
            <v>MISC</v>
          </cell>
          <cell r="D1027" t="str">
            <v>E</v>
          </cell>
          <cell r="E1027" t="str">
            <v>กล.</v>
          </cell>
          <cell r="F1027">
            <v>1</v>
          </cell>
        </row>
        <row r="1028">
          <cell r="A1028" t="str">
            <v>FG11099</v>
          </cell>
          <cell r="B1028" t="str">
            <v>WOLF น้ำยาผสมปูนฉาบ(5 L) N4.9กก/กล</v>
          </cell>
          <cell r="C1028" t="str">
            <v>MISC</v>
          </cell>
          <cell r="D1028" t="str">
            <v>E</v>
          </cell>
          <cell r="E1028" t="str">
            <v>กล.</v>
          </cell>
          <cell r="F1028">
            <v>1</v>
          </cell>
        </row>
        <row r="1029">
          <cell r="A1029" t="str">
            <v>FG11100</v>
          </cell>
          <cell r="B1029" t="str">
            <v>WOLF แล็คเกอร์ซิลเลอร์LS*101N(5 GL) N17กก./ถังEP096,EP135,TP14B</v>
          </cell>
          <cell r="C1029" t="str">
            <v>MISC</v>
          </cell>
          <cell r="D1029" t="str">
            <v>E</v>
          </cell>
          <cell r="E1029" t="str">
            <v>ถัง</v>
          </cell>
          <cell r="F1029">
            <v>1</v>
          </cell>
        </row>
        <row r="1030">
          <cell r="A1030" t="str">
            <v>FG11101</v>
          </cell>
          <cell r="B1030" t="str">
            <v>WOLF แล็คเกอร์ซิลเลอร์LS*104-2(5 GL) N17กก/ถัง</v>
          </cell>
          <cell r="C1030" t="str">
            <v>MISC</v>
          </cell>
          <cell r="D1030" t="str">
            <v>E</v>
          </cell>
          <cell r="E1030" t="str">
            <v>ถัง</v>
          </cell>
          <cell r="F1030">
            <v>1</v>
          </cell>
        </row>
        <row r="1031">
          <cell r="A1031" t="str">
            <v>FG11102</v>
          </cell>
          <cell r="B1031" t="str">
            <v>WOLF แล็คเกอร์ซิลเลอร์LS*111(5 GL) N17กก/ถัง</v>
          </cell>
          <cell r="C1031" t="str">
            <v>MISC</v>
          </cell>
          <cell r="D1031" t="str">
            <v>E</v>
          </cell>
          <cell r="E1031" t="str">
            <v>ถัง</v>
          </cell>
          <cell r="F1031">
            <v>1</v>
          </cell>
        </row>
        <row r="1032">
          <cell r="A1032" t="str">
            <v>FG11103</v>
          </cell>
          <cell r="B1032" t="str">
            <v>WOLF แล็คเกอร์ซิลเลอร์LS-101N (1 GL) N3.2กก/กล(6กล.)AP63,EP136</v>
          </cell>
          <cell r="C1032" t="str">
            <v>MISC</v>
          </cell>
          <cell r="D1032" t="str">
            <v>E</v>
          </cell>
          <cell r="E1032" t="str">
            <v>กล.</v>
          </cell>
          <cell r="F1032">
            <v>1</v>
          </cell>
        </row>
        <row r="1033">
          <cell r="A1033" t="str">
            <v>FG11104</v>
          </cell>
          <cell r="B1033" t="str">
            <v>WOLF แล็คเกอร์ซิลเลอร์LS-500 (1 GL) N3.2กก/กล3.5รกล</v>
          </cell>
          <cell r="C1033" t="str">
            <v>MISC</v>
          </cell>
          <cell r="D1033" t="str">
            <v>E</v>
          </cell>
          <cell r="E1033" t="str">
            <v>กล.</v>
          </cell>
          <cell r="F1033">
            <v>1</v>
          </cell>
        </row>
        <row r="1034">
          <cell r="A1034" t="str">
            <v>FG11105</v>
          </cell>
          <cell r="B1034" t="str">
            <v>WOLF แล็คเกอร์ด้านLM*101N(5 GL) N17กก/ถัง EP096/EP135/TP14B</v>
          </cell>
          <cell r="C1034" t="str">
            <v>MISC</v>
          </cell>
          <cell r="D1034" t="str">
            <v>E</v>
          </cell>
          <cell r="E1034" t="str">
            <v>ถัง</v>
          </cell>
          <cell r="F1034">
            <v>1</v>
          </cell>
        </row>
        <row r="1035">
          <cell r="A1035" t="str">
            <v>FG11106</v>
          </cell>
          <cell r="B1035" t="str">
            <v>WOLF แล็คเกอร์ด้านLM*103 (5 GL) N17กก/ถัง</v>
          </cell>
          <cell r="C1035" t="str">
            <v>MISC</v>
          </cell>
          <cell r="D1035" t="str">
            <v>E</v>
          </cell>
          <cell r="E1035" t="str">
            <v>ถัง</v>
          </cell>
          <cell r="F1035">
            <v>1</v>
          </cell>
        </row>
        <row r="1036">
          <cell r="A1036" t="str">
            <v>FG11107</v>
          </cell>
          <cell r="B1036" t="str">
            <v>WOLF แล็คเกอร์ด้านLM*550 (5 GL) N17กก/ถัง</v>
          </cell>
          <cell r="C1036" t="str">
            <v>MISC</v>
          </cell>
          <cell r="D1036" t="str">
            <v>E</v>
          </cell>
          <cell r="E1036" t="str">
            <v>ถัง</v>
          </cell>
          <cell r="F1036">
            <v>1</v>
          </cell>
        </row>
        <row r="1037">
          <cell r="A1037" t="str">
            <v>FG11108</v>
          </cell>
          <cell r="B1037" t="str">
            <v>WOLF แล็คเกอร์ด้านLM-101N (1 GL) N3.2กก/กล</v>
          </cell>
          <cell r="C1037" t="str">
            <v>MISC</v>
          </cell>
          <cell r="D1037" t="str">
            <v>E</v>
          </cell>
          <cell r="E1037" t="str">
            <v>กล.</v>
          </cell>
          <cell r="F1037">
            <v>1</v>
          </cell>
        </row>
        <row r="1038">
          <cell r="A1038" t="str">
            <v>FG11109</v>
          </cell>
          <cell r="B1038" t="str">
            <v>WOLF แล็คเกอร์ด้านLM101N (1 GL) N3.2กก/กล ******(Hold)******</v>
          </cell>
          <cell r="C1038" t="str">
            <v>MISC</v>
          </cell>
          <cell r="D1038" t="str">
            <v>E</v>
          </cell>
          <cell r="E1038" t="str">
            <v>กล.</v>
          </cell>
          <cell r="F1038">
            <v>1</v>
          </cell>
        </row>
        <row r="1039">
          <cell r="A1039" t="str">
            <v>FG11110</v>
          </cell>
          <cell r="B1039" t="str">
            <v>WOLF แล็คเกอร์เงาLG*537N(5 GL) N17กก/ถังEP095</v>
          </cell>
          <cell r="C1039" t="str">
            <v>MISC</v>
          </cell>
          <cell r="D1039" t="str">
            <v>E</v>
          </cell>
          <cell r="E1039" t="str">
            <v>ถัง</v>
          </cell>
          <cell r="F1039">
            <v>1</v>
          </cell>
        </row>
        <row r="1040">
          <cell r="A1040" t="str">
            <v>FG11111</v>
          </cell>
          <cell r="B1040" t="str">
            <v>WOLF แล็คเกอร์เงาLG*555(5 GL) N17กก/ถัง</v>
          </cell>
          <cell r="C1040" t="str">
            <v>MISC</v>
          </cell>
          <cell r="D1040" t="str">
            <v>E</v>
          </cell>
          <cell r="E1040" t="str">
            <v>ถัง</v>
          </cell>
          <cell r="F1040">
            <v>1</v>
          </cell>
        </row>
        <row r="1041">
          <cell r="A1041" t="str">
            <v>FG11112</v>
          </cell>
          <cell r="B1041" t="str">
            <v>WOLF แล็คเกอร์เงาLG*555A (5 GL) N17กก/ถัง</v>
          </cell>
          <cell r="C1041" t="str">
            <v>MISC</v>
          </cell>
          <cell r="D1041" t="str">
            <v>E</v>
          </cell>
          <cell r="E1041" t="str">
            <v>ถัง</v>
          </cell>
          <cell r="F1041">
            <v>1</v>
          </cell>
        </row>
        <row r="1042">
          <cell r="A1042" t="str">
            <v>FG11113</v>
          </cell>
          <cell r="B1042" t="str">
            <v>WOLF แล็คเกอร์เงาLG-537N (1 GL) N3.2 กก/กล(6กล.)AP63,EP136</v>
          </cell>
          <cell r="C1042" t="str">
            <v>MISC</v>
          </cell>
          <cell r="D1042" t="str">
            <v>E</v>
          </cell>
          <cell r="E1042" t="str">
            <v>กล.</v>
          </cell>
          <cell r="F1042">
            <v>1</v>
          </cell>
        </row>
        <row r="1043">
          <cell r="A1043" t="str">
            <v>FG11114</v>
          </cell>
          <cell r="B1043" t="str">
            <v>WOLF แล็คเกอร์เงาLG-555A (1 GL) N3.2กก/กล</v>
          </cell>
          <cell r="C1043" t="str">
            <v>MISC</v>
          </cell>
          <cell r="D1043" t="str">
            <v>E</v>
          </cell>
          <cell r="E1043" t="str">
            <v>กล.</v>
          </cell>
          <cell r="F1043">
            <v>1</v>
          </cell>
        </row>
        <row r="1044">
          <cell r="A1044" t="str">
            <v>FG11115</v>
          </cell>
          <cell r="B1044" t="str">
            <v>WOLF แล็คเกอร์เงาLG537N (1 GL) N3.2 กก/กล******(Hold)******</v>
          </cell>
          <cell r="C1044" t="str">
            <v>MISC</v>
          </cell>
          <cell r="D1044" t="str">
            <v>E</v>
          </cell>
          <cell r="E1044" t="str">
            <v>กล.</v>
          </cell>
          <cell r="F1044">
            <v>1</v>
          </cell>
        </row>
        <row r="1045">
          <cell r="A1045" t="str">
            <v>FG11116</v>
          </cell>
          <cell r="B1045" t="str">
            <v>WORLD(E) กาว(12กป) N580กรัม/กป(นอก)AP109/AP42</v>
          </cell>
          <cell r="C1045" t="str">
            <v>YG</v>
          </cell>
          <cell r="D1045" t="str">
            <v>E</v>
          </cell>
          <cell r="E1045" t="str">
            <v>กป.</v>
          </cell>
          <cell r="F1045">
            <v>1</v>
          </cell>
        </row>
        <row r="1046">
          <cell r="A1046" t="str">
            <v>FG11117</v>
          </cell>
          <cell r="B1046" t="str">
            <v>WORLD(E) กาว(170 KGS) N170กก/ถังเนื้อKOATนอกAP69</v>
          </cell>
          <cell r="C1046" t="str">
            <v>YG</v>
          </cell>
          <cell r="D1046" t="str">
            <v>E</v>
          </cell>
          <cell r="E1046" t="str">
            <v>ถัง</v>
          </cell>
          <cell r="F1046">
            <v>1</v>
          </cell>
        </row>
        <row r="1047">
          <cell r="A1047" t="str">
            <v>FG11118</v>
          </cell>
          <cell r="B1047" t="str">
            <v>WORLD(E) กาว(2.5 KGS)(6กล) เนื้อKOATนอกN2.5กก/กล AP108/AP02</v>
          </cell>
          <cell r="C1047" t="str">
            <v>YG</v>
          </cell>
          <cell r="D1047" t="str">
            <v>E</v>
          </cell>
          <cell r="E1047" t="str">
            <v>กล.</v>
          </cell>
          <cell r="F1047">
            <v>1</v>
          </cell>
        </row>
        <row r="1048">
          <cell r="A1048" t="str">
            <v>FG11119</v>
          </cell>
          <cell r="B1048" t="str">
            <v>WORLD(E) กาว(750G)(6กป) เนื้อKOATนอกN750กรัม/กป AP187/AP121</v>
          </cell>
          <cell r="C1048" t="str">
            <v>YG</v>
          </cell>
          <cell r="D1048" t="str">
            <v>E</v>
          </cell>
          <cell r="E1048" t="str">
            <v>กป.</v>
          </cell>
          <cell r="F1048">
            <v>1</v>
          </cell>
        </row>
        <row r="1049">
          <cell r="A1049" t="str">
            <v>FG11120</v>
          </cell>
          <cell r="B1049" t="str">
            <v>WORLD(E) กาว(790G)(12กป) เนื้อKOATนอกN790กรัม/กป AP200/AP188</v>
          </cell>
          <cell r="C1049" t="str">
            <v>YG</v>
          </cell>
          <cell r="D1049" t="str">
            <v>E</v>
          </cell>
          <cell r="E1049" t="str">
            <v>กป.</v>
          </cell>
          <cell r="F1049">
            <v>1</v>
          </cell>
        </row>
        <row r="1050">
          <cell r="A1050" t="str">
            <v>FG11121</v>
          </cell>
          <cell r="B1050" t="str">
            <v>WORLD(E) กาว(790G)(12กป.) เนื้อKOATนอกN790กรัม/กป AP197/AP188</v>
          </cell>
          <cell r="C1050" t="str">
            <v>YG</v>
          </cell>
          <cell r="D1050" t="str">
            <v>E</v>
          </cell>
          <cell r="E1050" t="str">
            <v>กป.</v>
          </cell>
          <cell r="F1050">
            <v>1</v>
          </cell>
        </row>
        <row r="1051">
          <cell r="A1051" t="str">
            <v>FG11122</v>
          </cell>
          <cell r="B1051" t="str">
            <v>WORLD(E) กาว(W-555)(170 KGS) เนื้อKOATนอกAP69</v>
          </cell>
          <cell r="C1051" t="str">
            <v>YG</v>
          </cell>
          <cell r="D1051" t="str">
            <v>E</v>
          </cell>
          <cell r="E1051" t="str">
            <v>ถัง</v>
          </cell>
          <cell r="F1051">
            <v>1</v>
          </cell>
        </row>
        <row r="1052">
          <cell r="A1052" t="str">
            <v>FG11123</v>
          </cell>
          <cell r="B1052" t="str">
            <v>WORLD(E) กาว(W-555)(400G)(24กป.) เนื้อKOATนอกN400กรัม/กป AP225/AP227</v>
          </cell>
          <cell r="C1052" t="str">
            <v>YG</v>
          </cell>
          <cell r="D1052" t="str">
            <v>E</v>
          </cell>
          <cell r="E1052" t="str">
            <v>กป.</v>
          </cell>
          <cell r="F1052">
            <v>1</v>
          </cell>
        </row>
        <row r="1053">
          <cell r="A1053" t="str">
            <v>FG11124</v>
          </cell>
          <cell r="B1053" t="str">
            <v>WORLD(E) กาว(W-555)(790G)(12กป.) เนื้อKOATนอกN790กรัม/กป AP197/AP220</v>
          </cell>
          <cell r="C1053" t="str">
            <v>YG</v>
          </cell>
          <cell r="D1053" t="str">
            <v>E</v>
          </cell>
          <cell r="E1053" t="str">
            <v>กป.</v>
          </cell>
          <cell r="F1053">
            <v>1</v>
          </cell>
        </row>
        <row r="1054">
          <cell r="A1054" t="str">
            <v>FG11125</v>
          </cell>
          <cell r="B1054" t="str">
            <v>WORLD(E) กาว(W-555)(830G)(24กป.) เนื้อKOATนอก N830กรัม/กป AP197/AP226</v>
          </cell>
          <cell r="C1054" t="str">
            <v>YG</v>
          </cell>
          <cell r="D1054" t="str">
            <v>E</v>
          </cell>
          <cell r="E1054" t="str">
            <v>กป.</v>
          </cell>
          <cell r="F1054">
            <v>1</v>
          </cell>
        </row>
        <row r="1055">
          <cell r="A1055" t="str">
            <v>FG11126</v>
          </cell>
          <cell r="B1055" t="str">
            <v>WORLD(L)(E) กาว(175 KGS) เนื้อKOATนอก/N175กก/ถัง AP186ถังแดง</v>
          </cell>
          <cell r="C1055" t="str">
            <v>YG</v>
          </cell>
          <cell r="D1055" t="str">
            <v>E</v>
          </cell>
          <cell r="E1055" t="str">
            <v>ถัง</v>
          </cell>
          <cell r="F1055">
            <v>1</v>
          </cell>
        </row>
        <row r="1056">
          <cell r="A1056" t="str">
            <v>FG11127</v>
          </cell>
          <cell r="B1056" t="str">
            <v>WORLD(E)* กาว(13 KGS) เนื้อKOATนอก N13กก/ปี๊ปAP50A/AP24</v>
          </cell>
          <cell r="C1056" t="str">
            <v>YG</v>
          </cell>
          <cell r="D1056" t="str">
            <v>E</v>
          </cell>
          <cell r="E1056" t="str">
            <v>ปี๊ป</v>
          </cell>
          <cell r="F1056">
            <v>1</v>
          </cell>
        </row>
        <row r="1057">
          <cell r="A1057" t="str">
            <v>FG11128</v>
          </cell>
          <cell r="B1057" t="str">
            <v>WORLD(E)* กาว(15 KGS) เนื้อKOATนอก AP50A/AP24</v>
          </cell>
          <cell r="C1057" t="str">
            <v>YG</v>
          </cell>
          <cell r="D1057" t="str">
            <v>E</v>
          </cell>
          <cell r="E1057" t="str">
            <v>ปี๊ป</v>
          </cell>
          <cell r="F1057">
            <v>1</v>
          </cell>
        </row>
        <row r="1058">
          <cell r="A1058" t="str">
            <v>FG11129</v>
          </cell>
          <cell r="B1058" t="str">
            <v>WORLD(E)* กาว(3 KGS)(6กล) เนื้อKOATนอกN3กก/กล AP63/EP136</v>
          </cell>
          <cell r="C1058" t="str">
            <v>YG</v>
          </cell>
          <cell r="D1058" t="str">
            <v>E</v>
          </cell>
          <cell r="E1058" t="str">
            <v>กล.</v>
          </cell>
          <cell r="F1058">
            <v>1</v>
          </cell>
        </row>
        <row r="1059">
          <cell r="A1059" t="str">
            <v>FG11130</v>
          </cell>
          <cell r="B1059" t="str">
            <v>WORLD(E) กาว(750G)(12กป) N750กรัม/กป เนื้อKOATนอกEP187/AP188</v>
          </cell>
          <cell r="C1059" t="str">
            <v>YG</v>
          </cell>
          <cell r="D1059" t="str">
            <v>E</v>
          </cell>
          <cell r="E1059" t="str">
            <v>กป.</v>
          </cell>
          <cell r="F1059">
            <v>1</v>
          </cell>
        </row>
        <row r="1060">
          <cell r="A1060" t="str">
            <v>FG11132</v>
          </cell>
          <cell r="B1060" t="str">
            <v>YELLOW GLUE 888 (13 KGSรป) N11.8กก/ปี๊ปAP51/AP-101B</v>
          </cell>
          <cell r="C1060" t="str">
            <v>YG</v>
          </cell>
          <cell r="D1060" t="str">
            <v>E</v>
          </cell>
          <cell r="E1060" t="str">
            <v>ปี๊ป</v>
          </cell>
          <cell r="F1060">
            <v>1</v>
          </cell>
        </row>
        <row r="1061">
          <cell r="A1061" t="str">
            <v>FG11133</v>
          </cell>
          <cell r="B1061" t="str">
            <v>YELLOW GLUE 888 (170 KGS) N170กก/ถังD1</v>
          </cell>
          <cell r="C1061" t="str">
            <v>YG</v>
          </cell>
          <cell r="D1061" t="str">
            <v>E</v>
          </cell>
          <cell r="E1061" t="str">
            <v>ถัง</v>
          </cell>
          <cell r="F1061">
            <v>1</v>
          </cell>
        </row>
        <row r="1062">
          <cell r="A1062" t="str">
            <v>FG11134</v>
          </cell>
          <cell r="B1062" t="str">
            <v>YELLOW GLUE 888(E) (10 KGSรป) N8.8กก/ปี๊ปAP51</v>
          </cell>
          <cell r="C1062" t="str">
            <v>YG</v>
          </cell>
          <cell r="D1062" t="str">
            <v>E</v>
          </cell>
          <cell r="E1062" t="str">
            <v>ปี๊ป</v>
          </cell>
          <cell r="F1062">
            <v>1</v>
          </cell>
        </row>
        <row r="1063">
          <cell r="A1063" t="str">
            <v>FG11135</v>
          </cell>
          <cell r="B1063" t="str">
            <v>YELLOW GLUE 888(E) (3 KGS) (6กล) N3กก/กลAP108/AP02</v>
          </cell>
          <cell r="C1063" t="str">
            <v>YG</v>
          </cell>
          <cell r="D1063" t="str">
            <v>E</v>
          </cell>
          <cell r="E1063" t="str">
            <v>กล.</v>
          </cell>
          <cell r="F1063">
            <v>1</v>
          </cell>
        </row>
        <row r="1064">
          <cell r="A1064" t="str">
            <v>FG11136</v>
          </cell>
          <cell r="B1064" t="str">
            <v>YELLOW SAMPLE A เคมีภัณฑ์ (26.5 KGS) N26.5กก/ถัง</v>
          </cell>
          <cell r="C1064" t="str">
            <v>TEXT</v>
          </cell>
          <cell r="D1064" t="str">
            <v>W</v>
          </cell>
          <cell r="E1064" t="str">
            <v>ถัง</v>
          </cell>
          <cell r="F1064">
            <v>26.5</v>
          </cell>
        </row>
        <row r="1065">
          <cell r="A1065" t="str">
            <v>FG11137</v>
          </cell>
          <cell r="B1065" t="str">
            <v>Z-100 กาว (170 KGS) N170กก/ถังD3</v>
          </cell>
          <cell r="C1065" t="str">
            <v>YG</v>
          </cell>
          <cell r="D1065" t="str">
            <v>E</v>
          </cell>
          <cell r="E1065" t="str">
            <v>ถัง</v>
          </cell>
          <cell r="F1065">
            <v>1</v>
          </cell>
        </row>
        <row r="1066">
          <cell r="A1066" t="str">
            <v>FG11138</v>
          </cell>
          <cell r="B1066" t="str">
            <v>ZICCO A-97 กาว ( 12กป.) N485กรัม/กป  โหล</v>
          </cell>
          <cell r="C1066" t="str">
            <v>YG</v>
          </cell>
          <cell r="D1066" t="str">
            <v>E</v>
          </cell>
          <cell r="E1066" t="str">
            <v>กป.</v>
          </cell>
          <cell r="F1066">
            <v>1</v>
          </cell>
        </row>
        <row r="1067">
          <cell r="A1067" t="str">
            <v>FG11139</v>
          </cell>
          <cell r="B1067" t="str">
            <v>ZICCO A-97 กาว (24กป) N485กรัม/กป</v>
          </cell>
          <cell r="C1067" t="str">
            <v>YG</v>
          </cell>
          <cell r="D1067" t="str">
            <v>E</v>
          </cell>
          <cell r="E1067" t="str">
            <v>กป.</v>
          </cell>
          <cell r="F1067">
            <v>1</v>
          </cell>
        </row>
        <row r="1068">
          <cell r="A1068" t="str">
            <v>FG11140</v>
          </cell>
          <cell r="B1068" t="str">
            <v>ZICCO A-97 กาว(กล) (6กล) N3กก/กลAP108</v>
          </cell>
          <cell r="C1068" t="str">
            <v>YG</v>
          </cell>
          <cell r="D1068" t="str">
            <v>E</v>
          </cell>
          <cell r="E1068" t="str">
            <v>กล.</v>
          </cell>
          <cell r="F1068">
            <v>1</v>
          </cell>
        </row>
        <row r="1069">
          <cell r="A1069" t="str">
            <v>FG11141</v>
          </cell>
          <cell r="B1069" t="str">
            <v>ZICCO A-97* กาว (12 KGS.) N10.8กก/ปี๊ปAP50A เนื้อZICCOธรรมดา</v>
          </cell>
          <cell r="C1069" t="str">
            <v>YG</v>
          </cell>
          <cell r="D1069" t="str">
            <v>E</v>
          </cell>
          <cell r="E1069" t="str">
            <v>ปี๊ป</v>
          </cell>
          <cell r="F1069">
            <v>1</v>
          </cell>
        </row>
        <row r="1070">
          <cell r="A1070" t="str">
            <v>FG11142</v>
          </cell>
          <cell r="B1070" t="str">
            <v>ZICCO A-97* กาว(3 KGS)(6กล) N3กก/กลลังละ6กล</v>
          </cell>
          <cell r="C1070" t="str">
            <v>YG</v>
          </cell>
          <cell r="D1070" t="str">
            <v>E</v>
          </cell>
          <cell r="E1070" t="str">
            <v>กล.</v>
          </cell>
          <cell r="F1070">
            <v>1</v>
          </cell>
        </row>
        <row r="1071">
          <cell r="A1071" t="str">
            <v>FG11143</v>
          </cell>
          <cell r="B1071" t="str">
            <v>ZICCO A-97* กาว (12 KGS.)(ยกเลิก) N10.8กก/ปี๊ปรป12กก/เนื้อZICCO /AP50A</v>
          </cell>
          <cell r="C1071" t="str">
            <v>YG</v>
          </cell>
          <cell r="D1071" t="str">
            <v>E</v>
          </cell>
          <cell r="E1071" t="str">
            <v>ปี๊ป</v>
          </cell>
          <cell r="F1071">
            <v>1</v>
          </cell>
        </row>
        <row r="1072">
          <cell r="A1072" t="str">
            <v>FG11144</v>
          </cell>
          <cell r="B1072" t="str">
            <v>ZICCO กาว (12 KGS) N10.8กก/ปี๊ปรป12กก</v>
          </cell>
          <cell r="C1072" t="str">
            <v>YG</v>
          </cell>
          <cell r="D1072" t="str">
            <v>E</v>
          </cell>
          <cell r="E1072" t="str">
            <v>ปี๊ป</v>
          </cell>
          <cell r="F1072">
            <v>1</v>
          </cell>
        </row>
        <row r="1073">
          <cell r="A1073" t="str">
            <v>FG11145</v>
          </cell>
          <cell r="B1073" t="str">
            <v>ZICCO กาว (กป) (24กป) N475กรัม/กปAP57/AP26 (24กป)กล่อง</v>
          </cell>
          <cell r="C1073" t="str">
            <v>YG</v>
          </cell>
          <cell r="D1073" t="str">
            <v>E</v>
          </cell>
          <cell r="E1073" t="str">
            <v>กป.</v>
          </cell>
          <cell r="F1073">
            <v>1</v>
          </cell>
        </row>
        <row r="1074">
          <cell r="A1074" t="str">
            <v>FG11146</v>
          </cell>
          <cell r="B1074" t="str">
            <v>ZICCO กาว(3 KGS)(6กล) N3กก/กลลังละ6กลAP108/AP02</v>
          </cell>
          <cell r="C1074" t="str">
            <v>YG</v>
          </cell>
          <cell r="D1074" t="str">
            <v>E</v>
          </cell>
          <cell r="E1074" t="str">
            <v>กล.</v>
          </cell>
          <cell r="F1074">
            <v>1</v>
          </cell>
        </row>
        <row r="1075">
          <cell r="A1075" t="str">
            <v>FG11147</v>
          </cell>
          <cell r="B1075" t="str">
            <v>ZICCO(E) กาว (ลัง)(24กป) N490กรัม/กปAP57,AP26เนื้อA-121</v>
          </cell>
          <cell r="C1075" t="str">
            <v>YG</v>
          </cell>
          <cell r="D1075" t="str">
            <v>E</v>
          </cell>
          <cell r="E1075" t="str">
            <v>กป.</v>
          </cell>
          <cell r="F1075">
            <v>1</v>
          </cell>
        </row>
        <row r="1076">
          <cell r="A1076" t="str">
            <v>FG11148</v>
          </cell>
          <cell r="B1076" t="str">
            <v>ZYTERGE BASE เคมีภัณฑ์ (40 KGS) N40กก/ถัง</v>
          </cell>
          <cell r="C1076" t="str">
            <v>TEXT</v>
          </cell>
          <cell r="D1076" t="str">
            <v>W</v>
          </cell>
          <cell r="E1076" t="str">
            <v>ถัง</v>
          </cell>
          <cell r="F1076">
            <v>40</v>
          </cell>
        </row>
        <row r="1077">
          <cell r="A1077" t="str">
            <v>FG11149</v>
          </cell>
          <cell r="B1077" t="str">
            <v>กรดเกลือ (25 KGS) N25กก/ถุง</v>
          </cell>
          <cell r="C1077" t="str">
            <v>MISC</v>
          </cell>
          <cell r="D1077" t="str">
            <v>E</v>
          </cell>
          <cell r="E1077" t="str">
            <v>ถุง</v>
          </cell>
          <cell r="F1077">
            <v>1</v>
          </cell>
        </row>
        <row r="1078">
          <cell r="A1078" t="str">
            <v>FG11150</v>
          </cell>
          <cell r="B1078" t="str">
            <v>กระป๋องเปล่าAP56 กระป๋องเปล่าAP56</v>
          </cell>
          <cell r="C1078" t="str">
            <v>MISC</v>
          </cell>
          <cell r="D1078" t="str">
            <v>E</v>
          </cell>
          <cell r="E1078" t="str">
            <v>ใบ</v>
          </cell>
          <cell r="F1078">
            <v>1</v>
          </cell>
        </row>
        <row r="1079">
          <cell r="A1079" t="str">
            <v>FG11151</v>
          </cell>
          <cell r="B1079" t="str">
            <v>กระป๋องเปล่าAP58 กระป๋องเปล่าAP58</v>
          </cell>
          <cell r="C1079" t="str">
            <v>MISC</v>
          </cell>
          <cell r="D1079" t="str">
            <v>E</v>
          </cell>
          <cell r="E1079" t="str">
            <v>ใบ</v>
          </cell>
          <cell r="F1079">
            <v>1</v>
          </cell>
        </row>
        <row r="1080">
          <cell r="A1080" t="str">
            <v>FG11152</v>
          </cell>
          <cell r="B1080" t="str">
            <v>กระป๋องเปล่าAP60 กระป๋องเปล่าAP60</v>
          </cell>
          <cell r="C1080" t="str">
            <v>MISC</v>
          </cell>
          <cell r="D1080" t="str">
            <v>E</v>
          </cell>
          <cell r="E1080" t="str">
            <v>ใบ</v>
          </cell>
          <cell r="F1080">
            <v>1</v>
          </cell>
        </row>
        <row r="1081">
          <cell r="A1081" t="str">
            <v>FG11153</v>
          </cell>
          <cell r="B1081" t="str">
            <v>กระป๋องเปล่าCLIFF 1455 กระป๋องเปล่าCLIFF 1455   EP-179</v>
          </cell>
          <cell r="C1081" t="str">
            <v>MISC</v>
          </cell>
          <cell r="D1081" t="str">
            <v>E</v>
          </cell>
          <cell r="E1081" t="str">
            <v>ใบ</v>
          </cell>
          <cell r="F1081">
            <v>1</v>
          </cell>
        </row>
        <row r="1082">
          <cell r="A1082" t="str">
            <v>FG11154</v>
          </cell>
          <cell r="B1082" t="str">
            <v>กระป๋องเปล่าEP284 กระป๋องเปล่าEP284</v>
          </cell>
          <cell r="C1082" t="str">
            <v>MISC</v>
          </cell>
          <cell r="D1082" t="str">
            <v>E</v>
          </cell>
          <cell r="E1082" t="str">
            <v>ใบ</v>
          </cell>
          <cell r="F1082">
            <v>1</v>
          </cell>
        </row>
        <row r="1083">
          <cell r="A1083" t="str">
            <v>FG11155</v>
          </cell>
          <cell r="B1083" t="str">
            <v>กระป๋องเปล่าEP285 กระป๋องเปล่าEP285</v>
          </cell>
          <cell r="C1083" t="str">
            <v>MISC</v>
          </cell>
          <cell r="D1083" t="str">
            <v>E</v>
          </cell>
          <cell r="E1083" t="str">
            <v>ใบ</v>
          </cell>
          <cell r="F1083">
            <v>1</v>
          </cell>
        </row>
        <row r="1084">
          <cell r="A1084" t="str">
            <v>FG11156</v>
          </cell>
          <cell r="B1084" t="str">
            <v>กระป๋องเปล่าRT-8H กระป๋องเปล่าRT-8H  คือAP-52</v>
          </cell>
          <cell r="C1084" t="str">
            <v>MISC</v>
          </cell>
          <cell r="D1084" t="str">
            <v>E</v>
          </cell>
          <cell r="E1084" t="str">
            <v>ใบ</v>
          </cell>
          <cell r="F1084">
            <v>1</v>
          </cell>
        </row>
        <row r="1085">
          <cell r="A1085" t="str">
            <v>FG11157</v>
          </cell>
          <cell r="B1085" t="str">
            <v>กลิ่นน้ำตาลสด (20 KGS) N20กก/กล ซื้อมาขายไป</v>
          </cell>
          <cell r="C1085" t="str">
            <v>FOOD</v>
          </cell>
          <cell r="D1085" t="str">
            <v>W</v>
          </cell>
          <cell r="E1085" t="str">
            <v>กล.</v>
          </cell>
          <cell r="F1085">
            <v>20</v>
          </cell>
        </row>
        <row r="1086">
          <cell r="A1086" t="str">
            <v>FG11158</v>
          </cell>
          <cell r="B1086" t="str">
            <v>กล่องนอกไฮบอนด์ 30 G กล่องนอกไฮบอนด์ 30 G</v>
          </cell>
          <cell r="C1086" t="str">
            <v>MISC</v>
          </cell>
          <cell r="D1086" t="str">
            <v>E</v>
          </cell>
          <cell r="E1086" t="str">
            <v>ใบ</v>
          </cell>
          <cell r="F1086">
            <v>1</v>
          </cell>
        </row>
        <row r="1087">
          <cell r="A1087" t="str">
            <v>FG11159</v>
          </cell>
          <cell r="B1087" t="str">
            <v>กล่องลูกฟูกสีน้ำตาล(BOX SPEC) กล่องลูกฟูกสีน้ำตาล(BOX SPEC)</v>
          </cell>
          <cell r="C1087" t="str">
            <v>MISC</v>
          </cell>
          <cell r="D1087" t="str">
            <v>E</v>
          </cell>
          <cell r="E1087" t="str">
            <v>ใบ</v>
          </cell>
          <cell r="F1087">
            <v>1</v>
          </cell>
        </row>
        <row r="1088">
          <cell r="A1088" t="str">
            <v>FG11160</v>
          </cell>
          <cell r="B1088" t="str">
            <v>กล่องเปล่าAP-18 กล่องเปล่าAP-18</v>
          </cell>
          <cell r="C1088" t="str">
            <v>MISC</v>
          </cell>
          <cell r="D1088" t="str">
            <v>E</v>
          </cell>
          <cell r="E1088" t="str">
            <v>ใบ</v>
          </cell>
          <cell r="F1088">
            <v>1</v>
          </cell>
        </row>
        <row r="1089">
          <cell r="A1089" t="str">
            <v>FG11161</v>
          </cell>
          <cell r="B1089" t="str">
            <v>กล่องเปล่าAP-32 กล่องเปล่าAP-32</v>
          </cell>
          <cell r="C1089" t="str">
            <v>MISC</v>
          </cell>
          <cell r="D1089" t="str">
            <v>E</v>
          </cell>
          <cell r="E1089" t="str">
            <v>ใบ</v>
          </cell>
          <cell r="F1089">
            <v>1</v>
          </cell>
        </row>
        <row r="1090">
          <cell r="A1090" t="str">
            <v>FG11162</v>
          </cell>
          <cell r="B1090" t="str">
            <v>กล่องเปล่าAP-38 กล่องเปล่าAP-38</v>
          </cell>
          <cell r="C1090" t="str">
            <v>MISC</v>
          </cell>
          <cell r="D1090" t="str">
            <v>E</v>
          </cell>
          <cell r="E1090" t="str">
            <v>ใบ</v>
          </cell>
          <cell r="F1090">
            <v>1</v>
          </cell>
        </row>
        <row r="1091">
          <cell r="A1091" t="str">
            <v>FG11163</v>
          </cell>
          <cell r="B1091" t="str">
            <v>กาว KOAT* (3 KGSรวมกล)(10กล) N2.7กก/กลAP63/AP19</v>
          </cell>
          <cell r="C1091" t="str">
            <v>YG</v>
          </cell>
          <cell r="D1091" t="str">
            <v>E</v>
          </cell>
          <cell r="E1091" t="str">
            <v>กล.</v>
          </cell>
          <cell r="F1091">
            <v>1</v>
          </cell>
        </row>
        <row r="1092">
          <cell r="A1092" t="str">
            <v>FG11164</v>
          </cell>
          <cell r="B1092" t="str">
            <v>กาวขาว (11.5 กก.รวมปี๊ป) N10.3กก/ปี๊ป</v>
          </cell>
          <cell r="C1092" t="str">
            <v>GRAFTED</v>
          </cell>
          <cell r="D1092" t="str">
            <v>E</v>
          </cell>
          <cell r="E1092" t="str">
            <v>ปี๊ป</v>
          </cell>
          <cell r="F1092">
            <v>1</v>
          </cell>
        </row>
        <row r="1093">
          <cell r="A1093" t="str">
            <v>FG11165</v>
          </cell>
          <cell r="B1093" t="str">
            <v>กาวขาว (12 กก.รวมปี๊ป) N10.8กก/ปี๊ป</v>
          </cell>
          <cell r="C1093" t="str">
            <v>GRAFTED</v>
          </cell>
          <cell r="D1093" t="str">
            <v>E</v>
          </cell>
          <cell r="E1093" t="str">
            <v>ปี๊ป</v>
          </cell>
          <cell r="F1093">
            <v>1</v>
          </cell>
        </row>
        <row r="1094">
          <cell r="A1094" t="str">
            <v>FG11166</v>
          </cell>
          <cell r="B1094" t="str">
            <v>กาวดำ กาว (กป.) N700กรัม/กปใช้ตัวRT-8H(โหล)</v>
          </cell>
          <cell r="C1094" t="str">
            <v>YG</v>
          </cell>
          <cell r="D1094" t="str">
            <v>E</v>
          </cell>
          <cell r="E1094" t="str">
            <v>กป.</v>
          </cell>
          <cell r="F1094">
            <v>1</v>
          </cell>
        </row>
        <row r="1095">
          <cell r="A1095" t="str">
            <v>FG11167</v>
          </cell>
          <cell r="B1095" t="str">
            <v>VEGA MELT 7802 (25 KGS) N25กก/ถุงHP005  MG5,6</v>
          </cell>
          <cell r="C1095" t="str">
            <v>HOTMELT</v>
          </cell>
          <cell r="D1095" t="str">
            <v>W</v>
          </cell>
          <cell r="E1095" t="str">
            <v>ถุง</v>
          </cell>
          <cell r="F1095">
            <v>25</v>
          </cell>
        </row>
        <row r="1096">
          <cell r="A1096" t="str">
            <v>FG11168</v>
          </cell>
          <cell r="B1096" t="str">
            <v>VEGA MELT 7802 (25 KGS.) N25กก/ถุง MG2,3  HP005</v>
          </cell>
          <cell r="C1096" t="str">
            <v>HOTMELT</v>
          </cell>
          <cell r="D1096" t="str">
            <v>W</v>
          </cell>
          <cell r="E1096" t="str">
            <v>ถุง</v>
          </cell>
          <cell r="F1096">
            <v>25</v>
          </cell>
        </row>
        <row r="1097">
          <cell r="A1097" t="str">
            <v>FG11169</v>
          </cell>
          <cell r="B1097" t="str">
            <v>VEGA MELT 7801 (25 KGS) N25กก/ถุง MG5,6 HP003</v>
          </cell>
          <cell r="C1097" t="str">
            <v>HOTMELT</v>
          </cell>
          <cell r="D1097" t="str">
            <v>W</v>
          </cell>
          <cell r="E1097" t="str">
            <v>ถุง</v>
          </cell>
          <cell r="F1097">
            <v>25</v>
          </cell>
        </row>
        <row r="1098">
          <cell r="A1098" t="str">
            <v>FG11170</v>
          </cell>
          <cell r="B1098" t="str">
            <v>VEGA MELT 7801(MG2,3) (25 KGS.) N25กก/ถุงHP005 MG2,3</v>
          </cell>
          <cell r="C1098" t="str">
            <v>HOTMELT</v>
          </cell>
          <cell r="D1098" t="str">
            <v>W</v>
          </cell>
          <cell r="E1098" t="str">
            <v>ถุง</v>
          </cell>
          <cell r="F1098">
            <v>25</v>
          </cell>
        </row>
        <row r="1099">
          <cell r="A1099" t="str">
            <v>FG11171</v>
          </cell>
          <cell r="B1099" t="str">
            <v>กาวเหลือง A-1 (15 กก.รวมปี๊ป) N13.8กก/ปี๊ปAP101B</v>
          </cell>
          <cell r="C1099" t="str">
            <v>YG</v>
          </cell>
          <cell r="D1099" t="str">
            <v>E</v>
          </cell>
          <cell r="E1099" t="str">
            <v>ปี๊ป</v>
          </cell>
          <cell r="F1099">
            <v>1</v>
          </cell>
        </row>
        <row r="1100">
          <cell r="A1100" t="str">
            <v>FG11172</v>
          </cell>
          <cell r="B1100" t="str">
            <v>กาวเหลือง A-1 (170 KGS) N170กก/ถังD3</v>
          </cell>
          <cell r="C1100" t="str">
            <v>YG</v>
          </cell>
          <cell r="D1100" t="str">
            <v>E</v>
          </cell>
          <cell r="E1100" t="str">
            <v>ถัง</v>
          </cell>
          <cell r="F1100">
            <v>1</v>
          </cell>
        </row>
        <row r="1101">
          <cell r="A1101" t="str">
            <v>FG11173</v>
          </cell>
          <cell r="B1101" t="str">
            <v>กาวเหลือง A-1 (8.5 กก.รวมปี๊ป) N7.3กก/ปี๊ปAP101B</v>
          </cell>
          <cell r="C1101" t="str">
            <v>YG</v>
          </cell>
          <cell r="D1101" t="str">
            <v>E</v>
          </cell>
          <cell r="E1101" t="str">
            <v>ปี๊ป</v>
          </cell>
          <cell r="F1101">
            <v>1</v>
          </cell>
        </row>
        <row r="1102">
          <cell r="A1102" t="str">
            <v>FG11174</v>
          </cell>
          <cell r="B1102" t="str">
            <v>กาวเหลือง A-1 (9 กก.รวมปี๊ป) N7.8กก/ปี๊ปAP101B</v>
          </cell>
          <cell r="C1102" t="str">
            <v>YG</v>
          </cell>
          <cell r="D1102" t="str">
            <v>E</v>
          </cell>
          <cell r="E1102" t="str">
            <v>ปี๊ป</v>
          </cell>
          <cell r="F1102">
            <v>1</v>
          </cell>
        </row>
        <row r="1103">
          <cell r="A1103" t="str">
            <v>FG11175</v>
          </cell>
          <cell r="B1103" t="str">
            <v>กาวเหลือง NO.A11 (11 KGS) N9.8กก/ปี๊ปAP50A</v>
          </cell>
          <cell r="C1103" t="str">
            <v>YG</v>
          </cell>
          <cell r="D1103" t="str">
            <v>E</v>
          </cell>
          <cell r="E1103" t="str">
            <v>ปี๊ป</v>
          </cell>
          <cell r="F1103">
            <v>1</v>
          </cell>
        </row>
        <row r="1104">
          <cell r="A1104" t="str">
            <v>FG11176</v>
          </cell>
          <cell r="B1104" t="str">
            <v>กาวเหลือง T-10 (9 KGS.รป) N7.8กก/ปี๊ปAP101B</v>
          </cell>
          <cell r="C1104" t="str">
            <v>YG</v>
          </cell>
          <cell r="D1104" t="str">
            <v>E</v>
          </cell>
          <cell r="E1104" t="str">
            <v>ปี๊ป</v>
          </cell>
          <cell r="F1104">
            <v>1</v>
          </cell>
        </row>
        <row r="1105">
          <cell r="A1105" t="str">
            <v>FG11177</v>
          </cell>
          <cell r="B1105" t="str">
            <v>เกลือฝุ่น (25 KGS) N25กก/ถุงซื้อมาขายไป</v>
          </cell>
          <cell r="C1105" t="str">
            <v>FOOD</v>
          </cell>
          <cell r="D1105" t="str">
            <v>W</v>
          </cell>
          <cell r="E1105" t="str">
            <v>ถุง</v>
          </cell>
          <cell r="F1105">
            <v>25</v>
          </cell>
        </row>
        <row r="1106">
          <cell r="A1106" t="str">
            <v>FG11178</v>
          </cell>
          <cell r="B1106" t="str">
            <v>เกล็ดส้ม (3 KGS) N3กก/กป.</v>
          </cell>
          <cell r="C1106" t="str">
            <v>FOOD</v>
          </cell>
          <cell r="D1106" t="str">
            <v>W</v>
          </cell>
          <cell r="E1106" t="str">
            <v>กป.</v>
          </cell>
          <cell r="F1106">
            <v>3</v>
          </cell>
        </row>
        <row r="1107">
          <cell r="A1107" t="str">
            <v>FG11179</v>
          </cell>
          <cell r="B1107" t="str">
            <v>ขวดพลาสติก (BOTTLE PET 1500 CC.) ขวดพลาสติก (BOTTLE PET 1500 CC.)</v>
          </cell>
          <cell r="C1107" t="str">
            <v>MISC</v>
          </cell>
          <cell r="D1107" t="str">
            <v>E</v>
          </cell>
          <cell r="E1107" t="str">
            <v>ใบ</v>
          </cell>
          <cell r="F1107">
            <v>1</v>
          </cell>
        </row>
        <row r="1108">
          <cell r="A1108" t="str">
            <v>FG11180</v>
          </cell>
          <cell r="B1108" t="str">
            <v>ครีมเทียม(F9) (20 KGS) N20กก/ถุง</v>
          </cell>
          <cell r="C1108" t="str">
            <v>FOOD</v>
          </cell>
          <cell r="D1108" t="str">
            <v>W</v>
          </cell>
          <cell r="E1108" t="str">
            <v>ถุง</v>
          </cell>
          <cell r="F1108">
            <v>20</v>
          </cell>
        </row>
        <row r="1109">
          <cell r="A1109" t="str">
            <v>FG11181</v>
          </cell>
          <cell r="B1109" t="str">
            <v>ครีมเทียม(F9) (25 KGS) N25กก/ถุง</v>
          </cell>
          <cell r="C1109" t="str">
            <v>FOOD</v>
          </cell>
          <cell r="D1109" t="str">
            <v>W</v>
          </cell>
          <cell r="E1109" t="str">
            <v>ถุง</v>
          </cell>
          <cell r="F1109">
            <v>25</v>
          </cell>
        </row>
        <row r="1110">
          <cell r="A1110" t="str">
            <v>FG11182</v>
          </cell>
          <cell r="B1110" t="str">
            <v>ครีมเทียม(F9)(1 KG) N1กก/ถุง</v>
          </cell>
          <cell r="C1110" t="str">
            <v>FOOD</v>
          </cell>
          <cell r="D1110" t="str">
            <v>W</v>
          </cell>
          <cell r="E1110" t="str">
            <v>ถุง</v>
          </cell>
          <cell r="F1110">
            <v>1</v>
          </cell>
        </row>
        <row r="1111">
          <cell r="A1111" t="str">
            <v>FG11183</v>
          </cell>
          <cell r="B1111" t="str">
            <v>ค่าบรรจุภัณฑ์สินค้า 072-7357 T ค่าบรรจุภัณฑ์สินค้า 072-7357 T</v>
          </cell>
          <cell r="C1111" t="str">
            <v>MISC</v>
          </cell>
          <cell r="D1111" t="str">
            <v>E</v>
          </cell>
          <cell r="E1111" t="str">
            <v>ขวด</v>
          </cell>
          <cell r="F1111">
            <v>1</v>
          </cell>
        </row>
        <row r="1112">
          <cell r="A1112" t="str">
            <v>FG11184</v>
          </cell>
          <cell r="B1112" t="str">
            <v>เคมีกันเชื้อรา NO.B-207 (1 KG) N1กก/ขวด</v>
          </cell>
          <cell r="C1112" t="str">
            <v>MISC</v>
          </cell>
          <cell r="D1112" t="str">
            <v>E</v>
          </cell>
          <cell r="E1112" t="str">
            <v>ขวด</v>
          </cell>
          <cell r="F1112">
            <v>1</v>
          </cell>
        </row>
        <row r="1113">
          <cell r="A1113" t="str">
            <v>FG11185</v>
          </cell>
          <cell r="B1113" t="str">
            <v>แชล็ค C-50 น้ำยาเคมี N50กรัม/ขวด</v>
          </cell>
          <cell r="C1113" t="str">
            <v>MISC</v>
          </cell>
          <cell r="D1113" t="str">
            <v>E</v>
          </cell>
          <cell r="E1113" t="str">
            <v>ขวด</v>
          </cell>
          <cell r="F1113">
            <v>1</v>
          </cell>
        </row>
        <row r="1114">
          <cell r="A1114" t="str">
            <v>FG11186</v>
          </cell>
          <cell r="B1114" t="str">
            <v>ทินเนอร์NATT (150 KGS) N150กก/ถัง D1</v>
          </cell>
          <cell r="C1114" t="str">
            <v>THIN</v>
          </cell>
          <cell r="D1114" t="str">
            <v>E</v>
          </cell>
          <cell r="E1114" t="str">
            <v>ถัง</v>
          </cell>
          <cell r="F1114">
            <v>1</v>
          </cell>
        </row>
        <row r="1115">
          <cell r="A1115" t="str">
            <v>FG11187</v>
          </cell>
          <cell r="B1115" t="str">
            <v>ทินเนอร์NATT (9 KGS) N7.8กก/ปี๊ปAP50/EP123</v>
          </cell>
          <cell r="C1115" t="str">
            <v>THIN</v>
          </cell>
          <cell r="D1115" t="str">
            <v>E</v>
          </cell>
          <cell r="E1115" t="str">
            <v>ปี๊ป</v>
          </cell>
          <cell r="F1115">
            <v>1</v>
          </cell>
        </row>
        <row r="1116">
          <cell r="A1116" t="str">
            <v>FG11188</v>
          </cell>
          <cell r="B1116" t="str">
            <v>ทินเนอร์NATT(10 KGS) N8.8กก/ปี๊ปAP50/EP-123</v>
          </cell>
          <cell r="C1116" t="str">
            <v>THIN</v>
          </cell>
          <cell r="D1116" t="str">
            <v>E</v>
          </cell>
          <cell r="E1116" t="str">
            <v>ปี๊ป</v>
          </cell>
          <cell r="F1116">
            <v>1</v>
          </cell>
        </row>
        <row r="1117">
          <cell r="A1117" t="str">
            <v>FG11189</v>
          </cell>
          <cell r="B1117" t="str">
            <v>ทินเนอร์NATT(2.3 KGS) N2กก/ลังละ6กล.AP63/EP136</v>
          </cell>
          <cell r="C1117" t="str">
            <v>THIN</v>
          </cell>
          <cell r="D1117" t="str">
            <v>E</v>
          </cell>
          <cell r="E1117" t="str">
            <v>กล.</v>
          </cell>
          <cell r="F1117">
            <v>1</v>
          </cell>
        </row>
        <row r="1118">
          <cell r="A1118" t="str">
            <v>FG11190</v>
          </cell>
          <cell r="B1118" t="str">
            <v>น้ำฝรั่งเข้มข้น 100% (1 L.) N1กก/ขวด</v>
          </cell>
          <cell r="C1118" t="str">
            <v>FOOD</v>
          </cell>
          <cell r="D1118" t="str">
            <v>W</v>
          </cell>
          <cell r="E1118" t="str">
            <v>ขวด</v>
          </cell>
          <cell r="F1118">
            <v>1</v>
          </cell>
        </row>
        <row r="1119">
          <cell r="A1119" t="str">
            <v>FG11191</v>
          </cell>
          <cell r="B1119" t="str">
            <v>น้ำมันซักแห้ง(10 KGS) N10กก/ปี๊ปAP51</v>
          </cell>
          <cell r="C1119" t="str">
            <v>MISC</v>
          </cell>
          <cell r="D1119" t="str">
            <v>E</v>
          </cell>
          <cell r="E1119" t="str">
            <v>ปี๊ป</v>
          </cell>
          <cell r="F1119">
            <v>1</v>
          </cell>
        </row>
        <row r="1120">
          <cell r="A1120" t="str">
            <v>FG11192</v>
          </cell>
          <cell r="B1120" t="str">
            <v>น้ำยา NU-33 (15 KGS) N15กก/ปี๊ปAP107</v>
          </cell>
          <cell r="C1120" t="str">
            <v>PRIMER</v>
          </cell>
          <cell r="D1120" t="str">
            <v>E</v>
          </cell>
          <cell r="E1120" t="str">
            <v>ปี๊ป</v>
          </cell>
          <cell r="F1120">
            <v>1</v>
          </cell>
        </row>
        <row r="1121">
          <cell r="A1121" t="str">
            <v>FG11193</v>
          </cell>
          <cell r="B1121" t="str">
            <v>น้ำยากัดสนิม(กล)(12กล) N1.14กกฺN.946L</v>
          </cell>
          <cell r="C1121" t="str">
            <v>MISC</v>
          </cell>
          <cell r="D1121" t="str">
            <v>E</v>
          </cell>
          <cell r="E1121" t="str">
            <v>กล.</v>
          </cell>
          <cell r="F1121">
            <v>1</v>
          </cell>
        </row>
        <row r="1122">
          <cell r="A1122" t="str">
            <v>FG11194</v>
          </cell>
          <cell r="B1122" t="str">
            <v>น้ำยากัดสนิม(กล) (6กล) N4.57กก/กล</v>
          </cell>
          <cell r="C1122" t="str">
            <v>MISC</v>
          </cell>
          <cell r="D1122" t="str">
            <v>E</v>
          </cell>
          <cell r="E1122" t="str">
            <v>กล.</v>
          </cell>
          <cell r="F1122">
            <v>1</v>
          </cell>
        </row>
        <row r="1123">
          <cell r="A1123" t="str">
            <v>FG11195</v>
          </cell>
          <cell r="B1123" t="str">
            <v>น้ำส้มเข้มข้น (1.5 KGS) N1.5กก/ขวด</v>
          </cell>
          <cell r="C1123" t="str">
            <v>FOOD</v>
          </cell>
          <cell r="D1123" t="str">
            <v>W</v>
          </cell>
          <cell r="E1123" t="str">
            <v>ขวด</v>
          </cell>
          <cell r="F1123">
            <v>1.5</v>
          </cell>
        </row>
        <row r="1124">
          <cell r="A1124" t="str">
            <v>FG11196</v>
          </cell>
          <cell r="B1124" t="str">
            <v>น้ำส้มเข้มข้น(M) (1.5 KGS) N1.5กก/ขวด</v>
          </cell>
          <cell r="C1124" t="str">
            <v>FOOD</v>
          </cell>
          <cell r="D1124" t="str">
            <v>W</v>
          </cell>
          <cell r="E1124" t="str">
            <v>ขวด</v>
          </cell>
          <cell r="F1124">
            <v>1.5</v>
          </cell>
        </row>
        <row r="1125">
          <cell r="A1125" t="str">
            <v>FG11197</v>
          </cell>
          <cell r="B1125" t="str">
            <v>ปี๊บเปล่า KISSBOND ปี๊บเปล่า KISSBOND</v>
          </cell>
          <cell r="C1125" t="str">
            <v>MISC</v>
          </cell>
          <cell r="D1125" t="str">
            <v>E</v>
          </cell>
          <cell r="E1125" t="str">
            <v>ใบ</v>
          </cell>
          <cell r="F1125">
            <v>1</v>
          </cell>
        </row>
        <row r="1126">
          <cell r="A1126" t="str">
            <v>FG11198</v>
          </cell>
          <cell r="B1126" t="str">
            <v>ปี๊ปเปล่าAP-50 ปี๊ปเปล่าAP-50</v>
          </cell>
          <cell r="C1126" t="str">
            <v>MISC</v>
          </cell>
          <cell r="D1126" t="str">
            <v>E</v>
          </cell>
          <cell r="E1126" t="str">
            <v>ใบ</v>
          </cell>
          <cell r="F1126">
            <v>1</v>
          </cell>
        </row>
        <row r="1127">
          <cell r="A1127" t="str">
            <v>FG11199</v>
          </cell>
          <cell r="B1127" t="str">
            <v>ปี๊ปเปล่าAP-50A ปี๊ปเปล่าAP-50A</v>
          </cell>
          <cell r="C1127" t="str">
            <v>MISC</v>
          </cell>
          <cell r="D1127" t="str">
            <v>E</v>
          </cell>
          <cell r="E1127" t="str">
            <v>ใบ</v>
          </cell>
          <cell r="F1127">
            <v>1</v>
          </cell>
        </row>
        <row r="1128">
          <cell r="A1128" t="str">
            <v>FG11200</v>
          </cell>
          <cell r="B1128" t="str">
            <v>ผงชูรส (25 KGS) N25กก/ถุงซื้อมาขายไป</v>
          </cell>
          <cell r="C1128" t="str">
            <v>FOOD</v>
          </cell>
          <cell r="D1128" t="str">
            <v>W</v>
          </cell>
          <cell r="E1128" t="str">
            <v>ถุง</v>
          </cell>
          <cell r="F1128">
            <v>25</v>
          </cell>
        </row>
        <row r="1129">
          <cell r="A1129" t="str">
            <v>FG11201</v>
          </cell>
          <cell r="B1129" t="str">
            <v>ผงบุก(500G) N500กรัม/ถุง</v>
          </cell>
          <cell r="C1129" t="str">
            <v>FOOD</v>
          </cell>
          <cell r="D1129" t="str">
            <v>W</v>
          </cell>
          <cell r="E1129" t="str">
            <v>ถุง</v>
          </cell>
          <cell r="F1129">
            <v>1</v>
          </cell>
        </row>
        <row r="1130">
          <cell r="A1130" t="str">
            <v>FG11202</v>
          </cell>
          <cell r="B1130" t="str">
            <v>ผ้ากันเปื้อน ผ้ากันเปื้อน</v>
          </cell>
          <cell r="C1130" t="str">
            <v>MISC</v>
          </cell>
          <cell r="D1130" t="str">
            <v>E</v>
          </cell>
          <cell r="E1130" t="str">
            <v>ผืน</v>
          </cell>
          <cell r="F1130">
            <v>1</v>
          </cell>
        </row>
        <row r="1131">
          <cell r="A1131" t="str">
            <v>FG11203</v>
          </cell>
          <cell r="B1131" t="str">
            <v>พริกป่นเบอร์ 7 (20 KGS) N20กก/กล่อง</v>
          </cell>
          <cell r="C1131" t="str">
            <v>FOOD</v>
          </cell>
          <cell r="D1131" t="str">
            <v>W</v>
          </cell>
          <cell r="E1131" t="str">
            <v>กล่อง</v>
          </cell>
          <cell r="F1131">
            <v>20</v>
          </cell>
        </row>
        <row r="1132">
          <cell r="A1132" t="str">
            <v>FG11204</v>
          </cell>
          <cell r="B1132" t="str">
            <v>EPOXY-222 (2.5 KGS) N2.5/กล AP68 12.6.51</v>
          </cell>
          <cell r="C1132" t="str">
            <v>MISC</v>
          </cell>
          <cell r="D1132" t="str">
            <v>E</v>
          </cell>
          <cell r="E1132" t="str">
            <v>กล.</v>
          </cell>
          <cell r="F1132">
            <v>1</v>
          </cell>
        </row>
        <row r="1133">
          <cell r="A1133" t="str">
            <v>FG11205</v>
          </cell>
          <cell r="B1133" t="str">
            <v>มะเขือเทศผง (20 KGS) N20กก/กล่อง</v>
          </cell>
          <cell r="C1133" t="str">
            <v>FOOD</v>
          </cell>
          <cell r="D1133" t="str">
            <v>W</v>
          </cell>
          <cell r="E1133" t="str">
            <v>กล่อง</v>
          </cell>
          <cell r="F1133">
            <v>20</v>
          </cell>
        </row>
        <row r="1134">
          <cell r="A1134" t="str">
            <v>FG11206</v>
          </cell>
          <cell r="B1134" t="str">
            <v>สารให้ความหวาน (1 KG) N1กก/ถุง</v>
          </cell>
          <cell r="C1134" t="str">
            <v>FOOD</v>
          </cell>
          <cell r="D1134" t="str">
            <v>W</v>
          </cell>
          <cell r="E1134" t="str">
            <v>ถุง</v>
          </cell>
          <cell r="F1134">
            <v>1</v>
          </cell>
        </row>
        <row r="1135">
          <cell r="A1135" t="str">
            <v>FG11207</v>
          </cell>
          <cell r="B1135" t="str">
            <v>สีผสมสีเขียว(1 KG) N1กก/กปCAN2 LITS</v>
          </cell>
          <cell r="C1135" t="str">
            <v>FOOD</v>
          </cell>
          <cell r="D1135" t="str">
            <v>W</v>
          </cell>
          <cell r="E1135" t="str">
            <v>กป.</v>
          </cell>
          <cell r="F1135">
            <v>1</v>
          </cell>
        </row>
        <row r="1136">
          <cell r="A1136" t="str">
            <v>FG11208</v>
          </cell>
          <cell r="B1136" t="str">
            <v>สีผสมสีเขียว(25 KGS) N25กก/ถังใส่ถังเก่า</v>
          </cell>
          <cell r="C1136" t="str">
            <v>FOOD</v>
          </cell>
          <cell r="D1136" t="str">
            <v>W</v>
          </cell>
          <cell r="E1136" t="str">
            <v>ถัง</v>
          </cell>
          <cell r="F1136">
            <v>25</v>
          </cell>
        </row>
        <row r="1137">
          <cell r="A1137" t="str">
            <v>FG11209</v>
          </cell>
          <cell r="B1137" t="str">
            <v>สีผสมส้มแดง(25 KGS) N25กก/ถังใส่ถังเก่า</v>
          </cell>
          <cell r="C1137" t="str">
            <v>FOOD</v>
          </cell>
          <cell r="D1137" t="str">
            <v>W</v>
          </cell>
          <cell r="E1137" t="str">
            <v>ถัง</v>
          </cell>
          <cell r="F1137">
            <v>25</v>
          </cell>
        </row>
        <row r="1138">
          <cell r="A1138" t="str">
            <v>FG11210</v>
          </cell>
          <cell r="B1138" t="str">
            <v>สีส้มแดง(1 KG) ** ห้ามใช้13/08/09 ** ใช้ FG11575  SFC ORANGE RED( 1KG )แทน</v>
          </cell>
          <cell r="C1138" t="str">
            <v>FOOD</v>
          </cell>
          <cell r="D1138" t="str">
            <v>W</v>
          </cell>
          <cell r="E1138" t="str">
            <v>กป.</v>
          </cell>
          <cell r="F1138">
            <v>1</v>
          </cell>
        </row>
        <row r="1139">
          <cell r="A1139" t="str">
            <v>FG11211</v>
          </cell>
          <cell r="B1139" t="str">
            <v>สีส้มแดง(100 ซอง) N200กรัม/กล่อง</v>
          </cell>
          <cell r="C1139" t="str">
            <v>FOOD</v>
          </cell>
          <cell r="D1139" t="str">
            <v>W</v>
          </cell>
          <cell r="E1139" t="str">
            <v>กล่อง</v>
          </cell>
          <cell r="F1139">
            <v>1</v>
          </cell>
        </row>
        <row r="1140">
          <cell r="A1140" t="str">
            <v>FG11212</v>
          </cell>
          <cell r="B1140" t="str">
            <v>สีเขียว(100 ซอง) N200กรัม/กล่อง/100ซอง</v>
          </cell>
          <cell r="C1140" t="str">
            <v>FOOD</v>
          </cell>
          <cell r="D1140" t="str">
            <v>W</v>
          </cell>
          <cell r="E1140" t="str">
            <v>กล่อง</v>
          </cell>
          <cell r="F1140">
            <v>1</v>
          </cell>
        </row>
        <row r="1141">
          <cell r="A1141" t="str">
            <v>FG11213</v>
          </cell>
          <cell r="B1141" t="str">
            <v>สีเหลือง(100 ซอง) N200กรัม/กล่อง/100ซอง</v>
          </cell>
          <cell r="C1141" t="str">
            <v>FOOD</v>
          </cell>
          <cell r="D1141" t="str">
            <v>W</v>
          </cell>
          <cell r="E1141" t="str">
            <v>กล่อง</v>
          </cell>
          <cell r="F1141">
            <v>1</v>
          </cell>
        </row>
        <row r="1142">
          <cell r="A1142" t="str">
            <v>FG11214</v>
          </cell>
          <cell r="B1142" t="str">
            <v>SFC EGG YELLOW (1 KG) N1กก/กปผสมถุงฟิลม์ซอง(แก้จากสีเหลืองไข่)</v>
          </cell>
          <cell r="C1142" t="str">
            <v>FOOD</v>
          </cell>
          <cell r="D1142" t="str">
            <v>W</v>
          </cell>
          <cell r="E1142" t="str">
            <v>กป.</v>
          </cell>
          <cell r="F1142">
            <v>1</v>
          </cell>
        </row>
        <row r="1143">
          <cell r="A1143" t="str">
            <v>FG11215</v>
          </cell>
          <cell r="B1143" t="str">
            <v>สีเหลืองไข่(100 ซอง) N200กรัม/กล่อง100ซอง</v>
          </cell>
          <cell r="C1143" t="str">
            <v>FOOD</v>
          </cell>
          <cell r="D1143" t="str">
            <v>W</v>
          </cell>
          <cell r="E1143" t="str">
            <v>กล่อง</v>
          </cell>
          <cell r="F1143">
            <v>1</v>
          </cell>
        </row>
        <row r="1144">
          <cell r="A1144" t="str">
            <v>FG11216</v>
          </cell>
          <cell r="B1144" t="str">
            <v>สีเหลืองไข่(25 KGS) N25กก/ถังใส่ถังเก่า</v>
          </cell>
          <cell r="C1144" t="str">
            <v>FOOD</v>
          </cell>
          <cell r="D1144" t="str">
            <v>W</v>
          </cell>
          <cell r="E1144" t="str">
            <v>ถัง</v>
          </cell>
          <cell r="F1144">
            <v>25</v>
          </cell>
        </row>
        <row r="1145">
          <cell r="A1145" t="str">
            <v>FG11217</v>
          </cell>
          <cell r="B1145" t="str">
            <v>สีแดงสด(100 ซอง) N200กรัม/กล่อง100ซอง</v>
          </cell>
          <cell r="C1145" t="str">
            <v>FOOD</v>
          </cell>
          <cell r="D1145" t="str">
            <v>W</v>
          </cell>
          <cell r="E1145" t="str">
            <v>กล่อง</v>
          </cell>
          <cell r="F1145">
            <v>1</v>
          </cell>
        </row>
        <row r="1146">
          <cell r="A1146" t="str">
            <v>FG11218</v>
          </cell>
          <cell r="B1146" t="str">
            <v>สีแดงเลือดนก(100 ซอง) N200กรัม/กล่องละ100ซอง</v>
          </cell>
          <cell r="C1146" t="str">
            <v>FOOD</v>
          </cell>
          <cell r="D1146" t="str">
            <v>W</v>
          </cell>
          <cell r="E1146" t="str">
            <v>กล่อง</v>
          </cell>
          <cell r="F1146">
            <v>1</v>
          </cell>
        </row>
        <row r="1147">
          <cell r="A1147" t="str">
            <v>FG11219</v>
          </cell>
          <cell r="B1147" t="str">
            <v>เสื้อยืดคอกลมEVA เสื้อยืดคอกลมEVA (EP220)</v>
          </cell>
          <cell r="C1147" t="str">
            <v>MISC</v>
          </cell>
          <cell r="D1147" t="str">
            <v>E</v>
          </cell>
          <cell r="E1147" t="str">
            <v>ตัว</v>
          </cell>
          <cell r="F1147">
            <v>1</v>
          </cell>
        </row>
        <row r="1148">
          <cell r="A1148" t="str">
            <v>FG11220</v>
          </cell>
          <cell r="B1148" t="str">
            <v>หัวนมผง (1 KG.) N1กก/ถุง</v>
          </cell>
          <cell r="C1148" t="str">
            <v>FOOD</v>
          </cell>
          <cell r="D1148" t="str">
            <v>W</v>
          </cell>
          <cell r="E1148" t="str">
            <v>ถุง</v>
          </cell>
          <cell r="F1148">
            <v>1</v>
          </cell>
        </row>
        <row r="1149">
          <cell r="A1149" t="str">
            <v>FG11221</v>
          </cell>
          <cell r="B1149" t="str">
            <v>หัวนมผง (25 KGS.) N25กก/ถุง</v>
          </cell>
          <cell r="C1149" t="str">
            <v>FOOD</v>
          </cell>
          <cell r="D1149" t="str">
            <v>W</v>
          </cell>
          <cell r="E1149" t="str">
            <v>ถุง</v>
          </cell>
          <cell r="F1149">
            <v>25</v>
          </cell>
        </row>
        <row r="1150">
          <cell r="A1150" t="str">
            <v>FG11222</v>
          </cell>
          <cell r="B1150" t="str">
            <v>หัวเชื้อทินเนอร์* (3 KGS) N3กก/กล AP63</v>
          </cell>
          <cell r="C1150" t="str">
            <v>THIN</v>
          </cell>
          <cell r="D1150" t="str">
            <v>E</v>
          </cell>
          <cell r="E1150" t="str">
            <v>กล.</v>
          </cell>
          <cell r="F1150">
            <v>1</v>
          </cell>
        </row>
        <row r="1151">
          <cell r="A1151" t="str">
            <v>FG11223</v>
          </cell>
          <cell r="B1151" t="str">
            <v>แอลกอฮอลล์ (150 KGS) N150กก/ถัง</v>
          </cell>
          <cell r="C1151" t="str">
            <v>MISC</v>
          </cell>
          <cell r="D1151" t="str">
            <v>E</v>
          </cell>
          <cell r="E1151" t="str">
            <v>ถัง</v>
          </cell>
          <cell r="F1151">
            <v>1</v>
          </cell>
        </row>
        <row r="1152">
          <cell r="A1152" t="str">
            <v>FG11224</v>
          </cell>
          <cell r="B1152" t="str">
            <v>RUBBER SOLUTION WORLD(E)(12.5KGS.) N12.5KGS./WORLD-LT/AP-308,AP-24</v>
          </cell>
          <cell r="C1152" t="str">
            <v>YG</v>
          </cell>
          <cell r="D1152" t="str">
            <v>E</v>
          </cell>
          <cell r="E1152" t="str">
            <v>ปี๊ป</v>
          </cell>
          <cell r="F1152">
            <v>1</v>
          </cell>
        </row>
        <row r="1153">
          <cell r="A1153" t="str">
            <v>FG11225</v>
          </cell>
          <cell r="B1153" t="str">
            <v>EPOXY-222 กาว (5 KGS.) N5กก/กล.</v>
          </cell>
          <cell r="C1153" t="str">
            <v>YG</v>
          </cell>
          <cell r="D1153" t="str">
            <v>E</v>
          </cell>
          <cell r="E1153" t="str">
            <v>กล.</v>
          </cell>
          <cell r="F1153">
            <v>1</v>
          </cell>
        </row>
        <row r="1154">
          <cell r="A1154" t="str">
            <v>FG11226</v>
          </cell>
          <cell r="B1154" t="str">
            <v>WHITE OIL NK-1* เคมีภัณฑ์ (165 KGS) N165กก/ถัง ซื้อนอก</v>
          </cell>
          <cell r="C1154" t="str">
            <v>MISC</v>
          </cell>
          <cell r="D1154" t="str">
            <v>E</v>
          </cell>
          <cell r="E1154" t="str">
            <v>ถัง</v>
          </cell>
          <cell r="F1154">
            <v>1</v>
          </cell>
        </row>
        <row r="1155">
          <cell r="A1155" t="str">
            <v>FG11227</v>
          </cell>
          <cell r="B1155" t="str">
            <v>A203 2K สีรองพื้นเหลืองP-41Y* (1 USG) N4กก/กล.</v>
          </cell>
          <cell r="C1155" t="str">
            <v>MISC</v>
          </cell>
          <cell r="D1155" t="str">
            <v>E</v>
          </cell>
          <cell r="E1155" t="str">
            <v>กล.</v>
          </cell>
          <cell r="F1155">
            <v>1</v>
          </cell>
        </row>
        <row r="1156">
          <cell r="A1156" t="str">
            <v>FG11228</v>
          </cell>
          <cell r="B1156" t="str">
            <v>EVA HARDENER3400H/3 (1 L.) N680กรัม/กปลังละ6กปEP152/EP163</v>
          </cell>
          <cell r="C1156" t="str">
            <v>MISC</v>
          </cell>
          <cell r="D1156" t="str">
            <v>E</v>
          </cell>
          <cell r="E1156" t="str">
            <v>กป.</v>
          </cell>
          <cell r="F1156">
            <v>1</v>
          </cell>
        </row>
        <row r="1157">
          <cell r="A1157" t="str">
            <v>FG11229</v>
          </cell>
          <cell r="B1157" t="str">
            <v>FISH 2Kฮาร์ดเดนเนอร์HP-21(1 L.) N600กรัม/กป.</v>
          </cell>
          <cell r="C1157" t="str">
            <v>HD</v>
          </cell>
          <cell r="D1157" t="str">
            <v>E</v>
          </cell>
          <cell r="E1157" t="str">
            <v>กป.</v>
          </cell>
          <cell r="F1157">
            <v>1</v>
          </cell>
        </row>
        <row r="1158">
          <cell r="A1158" t="str">
            <v>FG11230</v>
          </cell>
          <cell r="B1158" t="str">
            <v>FISH 2Kสีรองพื้นเหลืองP-41Y(2.5 L)N4กก N4กก/กล.</v>
          </cell>
          <cell r="C1158" t="str">
            <v>MISC</v>
          </cell>
          <cell r="D1158" t="str">
            <v>E</v>
          </cell>
          <cell r="E1158" t="str">
            <v>กล.</v>
          </cell>
          <cell r="F1158">
            <v>1</v>
          </cell>
        </row>
        <row r="1159">
          <cell r="A1159" t="str">
            <v>FG11231</v>
          </cell>
          <cell r="B1159" t="str">
            <v>MAXYTECH 2Kฮาร์ดฯHZ-747*(1 L.) N630กรัม/กป</v>
          </cell>
          <cell r="C1159" t="str">
            <v>HD</v>
          </cell>
          <cell r="D1159" t="str">
            <v>E</v>
          </cell>
          <cell r="E1159" t="str">
            <v>กป.</v>
          </cell>
          <cell r="F1159">
            <v>1</v>
          </cell>
        </row>
        <row r="1160">
          <cell r="A1160" t="str">
            <v>FG11232</v>
          </cell>
          <cell r="B1160" t="str">
            <v>MAXYTECH พื้น2KเทาXZ-747G*(1 USG) N4กก/4กลEP186</v>
          </cell>
          <cell r="C1160" t="str">
            <v>MISC</v>
          </cell>
          <cell r="D1160" t="str">
            <v>E</v>
          </cell>
          <cell r="E1160" t="str">
            <v>กล.</v>
          </cell>
          <cell r="F1160">
            <v>1</v>
          </cell>
        </row>
        <row r="1161">
          <cell r="A1161" t="str">
            <v>FG11233</v>
          </cell>
          <cell r="B1161" t="str">
            <v>2Kฮาร์ดเดนเนอร์HP-21/3 (1 L.)N.600กรัม N600กรัม/กป ลังละ6กป.</v>
          </cell>
          <cell r="C1161" t="str">
            <v>MISC</v>
          </cell>
          <cell r="D1161" t="str">
            <v>E</v>
          </cell>
          <cell r="E1161" t="str">
            <v>กป.</v>
          </cell>
          <cell r="F1161">
            <v>1</v>
          </cell>
        </row>
        <row r="1162">
          <cell r="A1162" t="str">
            <v>FG11234</v>
          </cell>
          <cell r="B1162" t="str">
            <v>2Kฮาร์ดเดนเนอร์HP-41/3 (1 L.)N.630กรัม N630กรัม/กป</v>
          </cell>
          <cell r="C1162" t="str">
            <v>MISC</v>
          </cell>
          <cell r="D1162" t="str">
            <v>E</v>
          </cell>
          <cell r="E1162" t="str">
            <v>กป.</v>
          </cell>
          <cell r="F1162">
            <v>1</v>
          </cell>
        </row>
        <row r="1163">
          <cell r="A1163" t="str">
            <v>FG11235</v>
          </cell>
          <cell r="B1163" t="str">
            <v>2Kฮาร์ดเดนเนอร์H-55/3 (.875 L)N.880กรัม N880กรัม/กป.</v>
          </cell>
          <cell r="C1163" t="str">
            <v>MISC</v>
          </cell>
          <cell r="D1163" t="str">
            <v>E</v>
          </cell>
          <cell r="E1163" t="str">
            <v>กป.</v>
          </cell>
          <cell r="F1163">
            <v>1</v>
          </cell>
        </row>
        <row r="1164">
          <cell r="A1164" t="str">
            <v>FG11236</v>
          </cell>
          <cell r="B1164" t="str">
            <v>2Kสีรองพื้นเหลือง P-41Y/3(1 USG) N4กก/กล</v>
          </cell>
          <cell r="C1164" t="str">
            <v>MISC</v>
          </cell>
          <cell r="D1164" t="str">
            <v>E</v>
          </cell>
          <cell r="E1164" t="str">
            <v>กล.</v>
          </cell>
          <cell r="F1164">
            <v>1</v>
          </cell>
        </row>
        <row r="1165">
          <cell r="A1165" t="str">
            <v>FG11237</v>
          </cell>
          <cell r="B1165" t="str">
            <v>AROMA LEMON 171104 ( 1 KG) N1 กก/กล</v>
          </cell>
          <cell r="C1165" t="str">
            <v>FOOD</v>
          </cell>
          <cell r="D1165" t="str">
            <v>W</v>
          </cell>
          <cell r="E1165" t="str">
            <v>กล.</v>
          </cell>
          <cell r="F1165">
            <v>1</v>
          </cell>
        </row>
        <row r="1166">
          <cell r="A1166" t="str">
            <v>FG11238</v>
          </cell>
          <cell r="B1166" t="str">
            <v>AROMA LEMON 171104 (4 KGS) N4กก/กล.</v>
          </cell>
          <cell r="C1166" t="str">
            <v>FOOD</v>
          </cell>
          <cell r="D1166" t="str">
            <v>W</v>
          </cell>
          <cell r="E1166" t="str">
            <v>กล.</v>
          </cell>
          <cell r="F1166">
            <v>4</v>
          </cell>
        </row>
        <row r="1167">
          <cell r="A1167" t="str">
            <v>FG11241</v>
          </cell>
          <cell r="B1167" t="str">
            <v>FLAVOUR HONEY X00458 (5 KGS.) N5กก/กลซื้อมาขายไป</v>
          </cell>
          <cell r="C1167" t="str">
            <v>FOOD</v>
          </cell>
          <cell r="D1167" t="str">
            <v>W</v>
          </cell>
          <cell r="E1167" t="str">
            <v>กล.</v>
          </cell>
          <cell r="F1167">
            <v>5</v>
          </cell>
        </row>
        <row r="1168">
          <cell r="A1168" t="str">
            <v>FG11242</v>
          </cell>
          <cell r="B1168" t="str">
            <v>CALCIUM L-ONE (25 KGS) N25กก/ถุงใช้ตัว CALCIUM LACTATE</v>
          </cell>
          <cell r="C1168" t="str">
            <v>FOOD</v>
          </cell>
          <cell r="D1168" t="str">
            <v>W</v>
          </cell>
          <cell r="E1168" t="str">
            <v>ถุง</v>
          </cell>
          <cell r="F1168">
            <v>25</v>
          </cell>
        </row>
        <row r="1169">
          <cell r="A1169" t="str">
            <v>FG11244</v>
          </cell>
          <cell r="B1169" t="str">
            <v>GLUE STICK CLEAR WHITE 101M(25 KGS) N25กก/กล่องแท่งใหญ่</v>
          </cell>
          <cell r="C1169" t="str">
            <v>MISC</v>
          </cell>
          <cell r="D1169" t="str">
            <v>E</v>
          </cell>
          <cell r="E1169" t="str">
            <v>กล่อง</v>
          </cell>
          <cell r="F1169">
            <v>1</v>
          </cell>
        </row>
        <row r="1170">
          <cell r="A1170" t="str">
            <v>FG11245</v>
          </cell>
          <cell r="B1170" t="str">
            <v>4235 FAST BLUE LAKE BO (25 KGS) N25กก/ถุง</v>
          </cell>
          <cell r="C1170" t="str">
            <v>TEXT</v>
          </cell>
          <cell r="D1170" t="str">
            <v>W</v>
          </cell>
          <cell r="E1170" t="str">
            <v>ถุง</v>
          </cell>
          <cell r="F1170">
            <v>25</v>
          </cell>
        </row>
        <row r="1171">
          <cell r="A1171" t="str">
            <v>FG11246</v>
          </cell>
          <cell r="B1171" t="str">
            <v>EPOXY RESIN (กาวใส)PART A N2กก/กป.</v>
          </cell>
          <cell r="C1171" t="str">
            <v>MISC</v>
          </cell>
          <cell r="D1171" t="str">
            <v>E</v>
          </cell>
          <cell r="E1171" t="str">
            <v>กป.</v>
          </cell>
          <cell r="F1171">
            <v>1</v>
          </cell>
        </row>
        <row r="1172">
          <cell r="A1172" t="str">
            <v>FG11247</v>
          </cell>
          <cell r="B1172" t="str">
            <v>EPOXY RESIN (กาวใส)PART B N1กก/กป.</v>
          </cell>
          <cell r="C1172" t="str">
            <v>MISC</v>
          </cell>
          <cell r="D1172" t="str">
            <v>E</v>
          </cell>
          <cell r="E1172" t="str">
            <v>กป.</v>
          </cell>
          <cell r="F1172">
            <v>1</v>
          </cell>
        </row>
        <row r="1173">
          <cell r="A1173" t="str">
            <v>FG11248</v>
          </cell>
          <cell r="B1173" t="str">
            <v>EPOXY FILLER ชันฝรั่งPART A(HOLD) N4.1กก/กป EP098(HOLD)</v>
          </cell>
          <cell r="C1173" t="str">
            <v>MISC</v>
          </cell>
          <cell r="D1173" t="str">
            <v>E</v>
          </cell>
          <cell r="E1173" t="str">
            <v>กป.</v>
          </cell>
          <cell r="F1173">
            <v>1</v>
          </cell>
        </row>
        <row r="1174">
          <cell r="A1174" t="str">
            <v>FG11249</v>
          </cell>
          <cell r="B1174" t="str">
            <v>EPOXY FILLER ชันฝรั่งPART B(HOLD) N2.3กก/กป EP099(HOLD)</v>
          </cell>
          <cell r="C1174" t="str">
            <v>MISC</v>
          </cell>
          <cell r="D1174" t="str">
            <v>E</v>
          </cell>
          <cell r="E1174" t="str">
            <v>กป.</v>
          </cell>
          <cell r="F1174">
            <v>1</v>
          </cell>
        </row>
        <row r="1175">
          <cell r="A1175" t="str">
            <v>FG11250</v>
          </cell>
          <cell r="B1175" t="str">
            <v>EVA POLY PUTTY(สีโป๊วเหลือง)N3.78 N3.78กก/ชุด(N3.7+ฮาร์ด80กรัม)</v>
          </cell>
          <cell r="C1175" t="str">
            <v>MISC</v>
          </cell>
          <cell r="D1175" t="str">
            <v>E</v>
          </cell>
          <cell r="E1175" t="str">
            <v>ชุด</v>
          </cell>
          <cell r="F1175">
            <v>1</v>
          </cell>
        </row>
        <row r="1176">
          <cell r="A1176" t="str">
            <v>FG11251</v>
          </cell>
          <cell r="B1176" t="str">
            <v>MARINA ชันฝรั่งPART A   N4.7กก N4.7กก/กป</v>
          </cell>
          <cell r="C1176" t="str">
            <v>MISC</v>
          </cell>
          <cell r="D1176" t="str">
            <v>E</v>
          </cell>
          <cell r="E1176" t="str">
            <v>กป.</v>
          </cell>
          <cell r="F1176">
            <v>1</v>
          </cell>
        </row>
        <row r="1177">
          <cell r="A1177" t="str">
            <v>FG11252</v>
          </cell>
          <cell r="B1177" t="str">
            <v>MARINA ชันฝรั่งPART B N2.3กก/กป</v>
          </cell>
          <cell r="C1177" t="str">
            <v>MISC</v>
          </cell>
          <cell r="D1177" t="str">
            <v>E</v>
          </cell>
          <cell r="E1177" t="str">
            <v>กป.</v>
          </cell>
          <cell r="F1177">
            <v>1</v>
          </cell>
        </row>
        <row r="1178">
          <cell r="A1178" t="str">
            <v>FG11253</v>
          </cell>
          <cell r="B1178" t="str">
            <v>MARINA ชันฝรั่งPART A+B(7 KGS) N7กก/ชุด  A+Bรวมกป.1 ลัง=4ชุด</v>
          </cell>
          <cell r="C1178" t="str">
            <v>MISC</v>
          </cell>
          <cell r="D1178" t="str">
            <v>E</v>
          </cell>
          <cell r="E1178" t="str">
            <v>ชุด</v>
          </cell>
          <cell r="F1178">
            <v>1</v>
          </cell>
        </row>
        <row r="1179">
          <cell r="A1179" t="str">
            <v>FG11254</v>
          </cell>
          <cell r="B1179" t="str">
            <v>D-NA WAX(7ปอนด์)(N2.7กก) N2.7กก/กล ลังละ4กลEP303</v>
          </cell>
          <cell r="C1179" t="str">
            <v>MISC</v>
          </cell>
          <cell r="D1179" t="str">
            <v>E</v>
          </cell>
          <cell r="E1179" t="str">
            <v>กล.</v>
          </cell>
          <cell r="F1179">
            <v>1</v>
          </cell>
        </row>
        <row r="1180">
          <cell r="A1180" t="str">
            <v>FG11255</v>
          </cell>
          <cell r="B1180" t="str">
            <v>HIBOND FLOOR WAX NO.1 (7 ปอนด์) N3กก/กลEP303/EP013</v>
          </cell>
          <cell r="C1180" t="str">
            <v>MISC</v>
          </cell>
          <cell r="D1180" t="str">
            <v>E</v>
          </cell>
          <cell r="E1180" t="str">
            <v>กล.</v>
          </cell>
          <cell r="F1180">
            <v>1</v>
          </cell>
        </row>
        <row r="1181">
          <cell r="A1181" t="str">
            <v>FG11256</v>
          </cell>
          <cell r="B1181" t="str">
            <v>LEFUM 701น้ำหอม(ฟ้า) N70กรัม/ขวด  ลังละ12ขวด</v>
          </cell>
          <cell r="C1181" t="str">
            <v>MISC</v>
          </cell>
          <cell r="D1181" t="str">
            <v>E</v>
          </cell>
          <cell r="E1181" t="str">
            <v>ขวด</v>
          </cell>
          <cell r="F1181">
            <v>1</v>
          </cell>
        </row>
        <row r="1182">
          <cell r="A1182" t="str">
            <v>FG11257</v>
          </cell>
          <cell r="B1182" t="str">
            <v>LEFUM 701น้ำหอม(เขียว) N70กรัม/ขวด ลังละ12ขวด</v>
          </cell>
          <cell r="C1182" t="str">
            <v>MISC</v>
          </cell>
          <cell r="D1182" t="str">
            <v>E</v>
          </cell>
          <cell r="E1182" t="str">
            <v>ขวด</v>
          </cell>
          <cell r="F1182">
            <v>1</v>
          </cell>
        </row>
        <row r="1183">
          <cell r="A1183" t="str">
            <v>FG11258</v>
          </cell>
          <cell r="B1183" t="str">
            <v>LEFUM REFILL(แดง) N102กรัม/ขวด ลังละ120ขวด</v>
          </cell>
          <cell r="C1183" t="str">
            <v>MISC</v>
          </cell>
          <cell r="D1183" t="str">
            <v>E</v>
          </cell>
          <cell r="E1183" t="str">
            <v>ขวด</v>
          </cell>
          <cell r="F1183">
            <v>1</v>
          </cell>
        </row>
        <row r="1184">
          <cell r="A1184" t="str">
            <v>FG11259</v>
          </cell>
          <cell r="B1184" t="str">
            <v>LEFUM 701น้ำหอม(แดง) N70กรัม/ขวด LEFUM ลัง</v>
          </cell>
          <cell r="C1184" t="str">
            <v>MISC</v>
          </cell>
          <cell r="D1184" t="str">
            <v>E</v>
          </cell>
          <cell r="E1184" t="str">
            <v>ขวด</v>
          </cell>
          <cell r="F1184">
            <v>1</v>
          </cell>
        </row>
        <row r="1185">
          <cell r="A1185" t="str">
            <v>FG11260</v>
          </cell>
          <cell r="B1185" t="str">
            <v>ฟองน้ำขัดสีเหลือง ฟองน้ำขัดสีเหลือง</v>
          </cell>
          <cell r="C1185" t="str">
            <v>MISC</v>
          </cell>
          <cell r="D1185" t="str">
            <v>E</v>
          </cell>
          <cell r="E1185" t="str">
            <v>ชิ้น</v>
          </cell>
          <cell r="F1185">
            <v>1</v>
          </cell>
        </row>
        <row r="1186">
          <cell r="A1186" t="str">
            <v>FG11261</v>
          </cell>
          <cell r="B1186" t="str">
            <v>CLIFF คาร์นูบาร์แวคเคลือบสี(500 ml) N500กรัม/ขวด</v>
          </cell>
          <cell r="C1186" t="str">
            <v>MISC</v>
          </cell>
          <cell r="D1186" t="str">
            <v>E</v>
          </cell>
          <cell r="E1186" t="str">
            <v>ขวด</v>
          </cell>
          <cell r="F1186">
            <v>1</v>
          </cell>
        </row>
        <row r="1187">
          <cell r="A1187" t="str">
            <v>FG11262</v>
          </cell>
          <cell r="B1187" t="str">
            <v>CLIFF คริสตัลเกรส (500 ml) N500กรัม/ขวด</v>
          </cell>
          <cell r="C1187" t="str">
            <v>MISC</v>
          </cell>
          <cell r="D1187" t="str">
            <v>E</v>
          </cell>
          <cell r="E1187" t="str">
            <v>ขวด</v>
          </cell>
          <cell r="F1187">
            <v>1</v>
          </cell>
        </row>
        <row r="1188">
          <cell r="A1188" t="str">
            <v>FG11263</v>
          </cell>
          <cell r="B1188" t="str">
            <v>CLIFF MAGIC SHINE น้ำยาเช็ดล้อ (500 ML) N500กรัม/ขวด</v>
          </cell>
          <cell r="C1188" t="str">
            <v>MISC</v>
          </cell>
          <cell r="D1188" t="str">
            <v>E</v>
          </cell>
          <cell r="E1188" t="str">
            <v>ขวด</v>
          </cell>
          <cell r="F1188">
            <v>1</v>
          </cell>
        </row>
        <row r="1189">
          <cell r="A1189" t="str">
            <v>FG11264</v>
          </cell>
          <cell r="B1189" t="str">
            <v>CLIFF RUBBING COMPOUNDยาขัดเงา(3.8 L) N3.2กก/กป</v>
          </cell>
          <cell r="C1189" t="str">
            <v>MISC</v>
          </cell>
          <cell r="D1189" t="str">
            <v>E</v>
          </cell>
          <cell r="E1189" t="str">
            <v>กป.</v>
          </cell>
          <cell r="F1189">
            <v>1</v>
          </cell>
        </row>
        <row r="1190">
          <cell r="A1190" t="str">
            <v>FG11265</v>
          </cell>
          <cell r="B1190" t="str">
            <v>CLIFF SCI 959 ขัดสี (ใหม่)(3.8 L) N3.2กก/กล.</v>
          </cell>
          <cell r="C1190" t="str">
            <v>MISC</v>
          </cell>
          <cell r="D1190" t="str">
            <v>E</v>
          </cell>
          <cell r="E1190" t="str">
            <v>กล.</v>
          </cell>
          <cell r="F1190">
            <v>1</v>
          </cell>
        </row>
        <row r="1191">
          <cell r="A1191" t="str">
            <v>FG11266</v>
          </cell>
          <cell r="B1191" t="str">
            <v>CLIFF SUMMER COOLANTปรับความเย็น(500 ml) N500กรัม/ขวด</v>
          </cell>
          <cell r="C1191" t="str">
            <v>MISC</v>
          </cell>
          <cell r="D1191" t="str">
            <v>E</v>
          </cell>
          <cell r="E1191" t="str">
            <v>ขวด</v>
          </cell>
          <cell r="F1191">
            <v>1</v>
          </cell>
        </row>
        <row r="1192">
          <cell r="A1192" t="str">
            <v>FG11267</v>
          </cell>
          <cell r="B1192" t="str">
            <v>GUN CAR WAX  ยาขัดเงา(250 ml.) N250กรัม/กป  1ลัง=12กป</v>
          </cell>
          <cell r="C1192" t="str">
            <v>MISC</v>
          </cell>
          <cell r="D1192" t="str">
            <v>E</v>
          </cell>
          <cell r="E1192" t="str">
            <v>กป.</v>
          </cell>
          <cell r="F1192">
            <v>1</v>
          </cell>
        </row>
        <row r="1193">
          <cell r="A1193" t="str">
            <v>FG11268</v>
          </cell>
          <cell r="B1193" t="str">
            <v>GUN RUBBING COMPOUND (400กรัม) N400กรัม/กป  1ลัง=12กป</v>
          </cell>
          <cell r="C1193" t="str">
            <v>MISC</v>
          </cell>
          <cell r="D1193" t="str">
            <v>E</v>
          </cell>
          <cell r="E1193" t="str">
            <v>กป.</v>
          </cell>
          <cell r="F1193">
            <v>1</v>
          </cell>
        </row>
        <row r="1194">
          <cell r="A1194" t="str">
            <v>FG11269</v>
          </cell>
          <cell r="B1194" t="str">
            <v>GUN RUBBING COMPOUND (3.5 L) N3.1 กก/กป.</v>
          </cell>
          <cell r="C1194" t="str">
            <v>MISC</v>
          </cell>
          <cell r="D1194" t="str">
            <v>E</v>
          </cell>
          <cell r="E1194" t="str">
            <v>กป.</v>
          </cell>
          <cell r="F1194">
            <v>1</v>
          </cell>
        </row>
        <row r="1195">
          <cell r="A1195" t="str">
            <v>FG11270</v>
          </cell>
          <cell r="B1195" t="str">
            <v>HIBOND CAR WAX (10ออนด์) N290กรัม/ขวด</v>
          </cell>
          <cell r="C1195" t="str">
            <v>MISC</v>
          </cell>
          <cell r="D1195" t="str">
            <v>E</v>
          </cell>
          <cell r="E1195" t="str">
            <v>ขวด</v>
          </cell>
          <cell r="F1195">
            <v>1</v>
          </cell>
        </row>
        <row r="1196">
          <cell r="A1196" t="str">
            <v>FG11271</v>
          </cell>
          <cell r="B1196" t="str">
            <v>HIBOND CAR WASH น้ำยาล้างรถ(500 ML) N500กรัม/ขวด</v>
          </cell>
          <cell r="C1196" t="str">
            <v>MISC</v>
          </cell>
          <cell r="D1196" t="str">
            <v>E</v>
          </cell>
          <cell r="E1196" t="str">
            <v>ขวด</v>
          </cell>
          <cell r="F1196">
            <v>1</v>
          </cell>
        </row>
        <row r="1197">
          <cell r="A1197" t="str">
            <v>FG11272</v>
          </cell>
          <cell r="B1197" t="str">
            <v>HIBOND CAR WASH น้ำยาล้างรถ(3800 ML) N3.8กก/กล</v>
          </cell>
          <cell r="C1197" t="str">
            <v>MISC</v>
          </cell>
          <cell r="D1197" t="str">
            <v>E</v>
          </cell>
          <cell r="E1197" t="str">
            <v>กล.</v>
          </cell>
          <cell r="F1197">
            <v>1</v>
          </cell>
        </row>
        <row r="1198">
          <cell r="A1198" t="str">
            <v>FG11273</v>
          </cell>
          <cell r="B1198" t="str">
            <v>HIBOND เคลือบเบาะ(3800 ML) N3.8กก/กล</v>
          </cell>
          <cell r="C1198" t="str">
            <v>MISC</v>
          </cell>
          <cell r="D1198" t="str">
            <v>E</v>
          </cell>
          <cell r="E1198" t="str">
            <v>กล.</v>
          </cell>
          <cell r="F1198">
            <v>1</v>
          </cell>
        </row>
        <row r="1199">
          <cell r="A1199" t="str">
            <v>FG11274</v>
          </cell>
          <cell r="B1199" t="str">
            <v>NP-5000* กาว(16 KGS.) N16กก/ปี๊ปAP50Aใหม่คาราบาว</v>
          </cell>
          <cell r="C1199" t="str">
            <v>GRAFTED</v>
          </cell>
          <cell r="D1199" t="str">
            <v>E</v>
          </cell>
          <cell r="E1199" t="str">
            <v>ปี๊ป</v>
          </cell>
          <cell r="F1199">
            <v>1</v>
          </cell>
        </row>
        <row r="1200">
          <cell r="A1200" t="str">
            <v>FG11275</v>
          </cell>
          <cell r="B1200" t="str">
            <v>AMINOL SN-25 เคมีภัณฑ์ (120 KGS) N120กก/ถังTP06</v>
          </cell>
          <cell r="C1200" t="str">
            <v>TEXT</v>
          </cell>
          <cell r="D1200" t="str">
            <v>W</v>
          </cell>
          <cell r="E1200" t="str">
            <v>ถัง</v>
          </cell>
          <cell r="F1200">
            <v>120</v>
          </cell>
        </row>
        <row r="1201">
          <cell r="A1201" t="str">
            <v>FG11276</v>
          </cell>
          <cell r="B1201" t="str">
            <v>APONOL TP เคมีภัณฑ์ (200 KGS) N200กก/ถังTP39</v>
          </cell>
          <cell r="C1201" t="str">
            <v>TANN</v>
          </cell>
          <cell r="D1201" t="str">
            <v>W</v>
          </cell>
          <cell r="E1201" t="str">
            <v>ถัง</v>
          </cell>
          <cell r="F1201">
            <v>200</v>
          </cell>
        </row>
        <row r="1202">
          <cell r="A1202" t="str">
            <v>FG11277</v>
          </cell>
          <cell r="B1202" t="str">
            <v>HARDENER-222 กาว(2.5 KGS) N2.5/กลAP68</v>
          </cell>
          <cell r="C1202" t="str">
            <v>MISC</v>
          </cell>
          <cell r="D1202" t="str">
            <v>E</v>
          </cell>
          <cell r="E1202" t="str">
            <v>กล</v>
          </cell>
          <cell r="F1202">
            <v>1</v>
          </cell>
        </row>
        <row r="1203">
          <cell r="A1203" t="str">
            <v>FG11278</v>
          </cell>
          <cell r="B1203" t="str">
            <v>EVA CLEAR 3400/3(14 KGS.) N13.4กกAP50/EP123</v>
          </cell>
          <cell r="C1203" t="str">
            <v>MISC</v>
          </cell>
          <cell r="D1203" t="str">
            <v>E</v>
          </cell>
          <cell r="E1203" t="str">
            <v>ปี๊ป</v>
          </cell>
          <cell r="F1203">
            <v>1</v>
          </cell>
        </row>
        <row r="1204">
          <cell r="A1204" t="str">
            <v>FG11279</v>
          </cell>
          <cell r="B1204" t="str">
            <v>P-108 A* น้ำยาเคมี (3 KGS.) N3กก/กลAP63</v>
          </cell>
          <cell r="C1204" t="str">
            <v>PRIMER</v>
          </cell>
          <cell r="D1204" t="str">
            <v>E</v>
          </cell>
          <cell r="E1204" t="str">
            <v>กล.</v>
          </cell>
          <cell r="F1204">
            <v>1</v>
          </cell>
        </row>
        <row r="1205">
          <cell r="A1205" t="str">
            <v>FG11280</v>
          </cell>
          <cell r="B1205" t="str">
            <v>A-88(E) กาว(170G)(48กป) N170กรัม/กป(48กป) AP205/AP234</v>
          </cell>
          <cell r="C1205" t="str">
            <v>YG</v>
          </cell>
          <cell r="D1205" t="str">
            <v>E</v>
          </cell>
          <cell r="E1205" t="str">
            <v>กป.</v>
          </cell>
          <cell r="F1205">
            <v>1</v>
          </cell>
        </row>
        <row r="1206">
          <cell r="A1206" t="str">
            <v>FG11281</v>
          </cell>
          <cell r="B1206" t="str">
            <v>A-88(E) กาว (180 KGS) N180กกเนื้อA88 AP69</v>
          </cell>
          <cell r="C1206" t="str">
            <v>YG</v>
          </cell>
          <cell r="D1206" t="str">
            <v>E</v>
          </cell>
          <cell r="E1206" t="str">
            <v>ถัง</v>
          </cell>
          <cell r="F1206">
            <v>1</v>
          </cell>
        </row>
        <row r="1207">
          <cell r="A1207" t="str">
            <v>FG11282</v>
          </cell>
          <cell r="B1207" t="str">
            <v>RUBBER SOLUTION A-88(E)*(12.5 KGS.) N12.5กก/ปี๊ป เนื้อA88 AP50A/AP24</v>
          </cell>
          <cell r="C1207" t="str">
            <v>GRAFTED</v>
          </cell>
          <cell r="D1207" t="str">
            <v>E</v>
          </cell>
          <cell r="E1207" t="str">
            <v>ปี๊ป</v>
          </cell>
          <cell r="F1207">
            <v>1</v>
          </cell>
        </row>
        <row r="1208">
          <cell r="A1208" t="str">
            <v>FG11283</v>
          </cell>
          <cell r="B1208" t="str">
            <v>OPTIBLANC NS-2000 เคมีภัณฑ์ (60 KGS) N60กก/ถังEP196</v>
          </cell>
          <cell r="C1208" t="str">
            <v>TANN</v>
          </cell>
          <cell r="D1208" t="str">
            <v>W</v>
          </cell>
          <cell r="E1208" t="str">
            <v>ถัง</v>
          </cell>
          <cell r="F1208">
            <v>60</v>
          </cell>
        </row>
        <row r="1209">
          <cell r="A1209" t="str">
            <v>FG11284</v>
          </cell>
          <cell r="B1209" t="str">
            <v>PU-5500* กาว(15 KGS) N15กก/AP50A</v>
          </cell>
          <cell r="C1209" t="str">
            <v>PU</v>
          </cell>
          <cell r="D1209" t="str">
            <v>E</v>
          </cell>
          <cell r="E1209" t="str">
            <v>ปี๊ป</v>
          </cell>
          <cell r="F1209">
            <v>1</v>
          </cell>
        </row>
        <row r="1210">
          <cell r="A1210" t="str">
            <v>FG11285</v>
          </cell>
          <cell r="B1210" t="str">
            <v>NU-39 น้ำยาเคมี (15 KGS) N15กก/กล พลาสติกWP05</v>
          </cell>
          <cell r="C1210" t="str">
            <v>PRIMER</v>
          </cell>
          <cell r="D1210" t="str">
            <v>E</v>
          </cell>
          <cell r="E1210" t="str">
            <v>กล</v>
          </cell>
          <cell r="F1210">
            <v>1</v>
          </cell>
        </row>
        <row r="1211">
          <cell r="A1211" t="str">
            <v>FG11286</v>
          </cell>
          <cell r="B1211" t="str">
            <v>SFC SUNSET YELLOW(N)(10 KGS) N10กก/กล่อง</v>
          </cell>
          <cell r="C1211" t="str">
            <v>FOOD</v>
          </cell>
          <cell r="D1211" t="str">
            <v>W</v>
          </cell>
          <cell r="E1211" t="str">
            <v>กล่อง</v>
          </cell>
          <cell r="F1211">
            <v>10</v>
          </cell>
        </row>
        <row r="1212">
          <cell r="A1212" t="str">
            <v>FG11287</v>
          </cell>
          <cell r="B1212" t="str">
            <v>SFC TARTRAZINE(N) (10 KGS) N10กก/กล่อง</v>
          </cell>
          <cell r="C1212" t="str">
            <v>FOOD</v>
          </cell>
          <cell r="D1212" t="str">
            <v>W</v>
          </cell>
          <cell r="E1212" t="str">
            <v>กล่อง</v>
          </cell>
          <cell r="F1212">
            <v>10</v>
          </cell>
        </row>
        <row r="1213">
          <cell r="A1213" t="str">
            <v>FG11288</v>
          </cell>
          <cell r="B1213" t="str">
            <v>A-56 HVกาว(170 KGS) N170กก/ถัง10.4.51</v>
          </cell>
          <cell r="C1213" t="str">
            <v>YG</v>
          </cell>
          <cell r="D1213" t="str">
            <v>E</v>
          </cell>
          <cell r="E1213" t="str">
            <v>ถัง</v>
          </cell>
          <cell r="F1213">
            <v>1</v>
          </cell>
        </row>
        <row r="1214">
          <cell r="A1214" t="str">
            <v>FG11291</v>
          </cell>
          <cell r="B1214" t="str">
            <v>NAN-E (19.5 KGS) N15กก/กล่อง(ชื่อขายSODIUM ERYTHROBATE</v>
          </cell>
          <cell r="C1214" t="str">
            <v>FOOD</v>
          </cell>
          <cell r="D1214" t="str">
            <v>W</v>
          </cell>
          <cell r="E1214" t="str">
            <v>กล่อง</v>
          </cell>
          <cell r="F1214">
            <v>19.5</v>
          </cell>
        </row>
        <row r="1215">
          <cell r="A1215" t="str">
            <v>FG11292</v>
          </cell>
          <cell r="B1215" t="str">
            <v>FLAVOUR PANDEN(3010) (20 KGS) N20กก/กล ซื้อมาขายไป</v>
          </cell>
          <cell r="C1215" t="str">
            <v>FOOD</v>
          </cell>
          <cell r="D1215" t="str">
            <v>W</v>
          </cell>
          <cell r="E1215" t="str">
            <v>กล.</v>
          </cell>
          <cell r="F1215">
            <v>20</v>
          </cell>
        </row>
        <row r="1216">
          <cell r="A1216" t="str">
            <v>FG11293</v>
          </cell>
          <cell r="B1216" t="str">
            <v>FLAVOUR CREAM SODA(24003) (5 KGS) N3กก/กล</v>
          </cell>
          <cell r="C1216" t="str">
            <v>FOOD</v>
          </cell>
          <cell r="D1216" t="str">
            <v>W</v>
          </cell>
          <cell r="E1216" t="str">
            <v>กล.</v>
          </cell>
          <cell r="F1216">
            <v>5</v>
          </cell>
        </row>
        <row r="1217">
          <cell r="A1217" t="str">
            <v>FG11294</v>
          </cell>
          <cell r="B1217" t="str">
            <v>SODIUM SACCARINE (110.23 ปอนด์) ยกเลิกN110.23ปอนด์/ถัง(50 กก)ซื้อมาขายไป</v>
          </cell>
          <cell r="C1217" t="str">
            <v>FOOD</v>
          </cell>
          <cell r="D1217" t="str">
            <v>W</v>
          </cell>
          <cell r="E1217" t="str">
            <v>ปอนด์</v>
          </cell>
          <cell r="F1217">
            <v>1</v>
          </cell>
        </row>
        <row r="1218">
          <cell r="A1218" t="str">
            <v>FG11295</v>
          </cell>
          <cell r="B1218" t="str">
            <v>RUBBER SOLUTION A-121(E) (2.5 KGS.) N2.5กก/กล เนื้อPU333นอก AP91/AP03</v>
          </cell>
          <cell r="C1218" t="str">
            <v>PU</v>
          </cell>
          <cell r="D1218" t="str">
            <v>E</v>
          </cell>
          <cell r="E1218" t="str">
            <v>กล</v>
          </cell>
          <cell r="F1218">
            <v>1</v>
          </cell>
        </row>
        <row r="1219">
          <cell r="A1219" t="str">
            <v>FG11296</v>
          </cell>
          <cell r="B1219" t="str">
            <v>MIMOZA M-55 เคมีภัณฑ์ (25 KGS) N25กกTP47ถุงกระสอบเคลือบพลาสติกสีน้ำเงิน</v>
          </cell>
          <cell r="C1219" t="str">
            <v>TANN</v>
          </cell>
          <cell r="D1219" t="str">
            <v>W</v>
          </cell>
          <cell r="E1219" t="str">
            <v>ถุง</v>
          </cell>
          <cell r="F1219">
            <v>25</v>
          </cell>
        </row>
        <row r="1220">
          <cell r="A1220" t="str">
            <v>FG11297</v>
          </cell>
          <cell r="B1220" t="str">
            <v>กาวเหลือง A-1* (8.5 กก.รวมปี๊ป) N7.3กก/ปี๊ป เนื้อA-88 AP50A</v>
          </cell>
          <cell r="C1220" t="str">
            <v>YG</v>
          </cell>
          <cell r="D1220" t="str">
            <v>E</v>
          </cell>
          <cell r="E1220" t="str">
            <v>ปี๊ป</v>
          </cell>
          <cell r="F1220">
            <v>1</v>
          </cell>
        </row>
        <row r="1221">
          <cell r="A1221" t="str">
            <v>FG11298</v>
          </cell>
          <cell r="B1221" t="str">
            <v>CY-006 กาว (9 กกรวมปี๊ป) N7.8กก/ปี๊ปล้างAP101B</v>
          </cell>
          <cell r="C1221" t="str">
            <v>YG</v>
          </cell>
          <cell r="D1221" t="str">
            <v>E</v>
          </cell>
          <cell r="E1221" t="str">
            <v>ปี๊ป</v>
          </cell>
          <cell r="F1221">
            <v>1</v>
          </cell>
        </row>
        <row r="1222">
          <cell r="A1222" t="str">
            <v>FG11299</v>
          </cell>
          <cell r="B1222" t="str">
            <v>ASPARTAME# (25 KGS) N25กก/ถังเก่า</v>
          </cell>
          <cell r="C1222" t="str">
            <v>FOOD</v>
          </cell>
          <cell r="D1222" t="str">
            <v>W</v>
          </cell>
          <cell r="E1222" t="str">
            <v>ถัง</v>
          </cell>
          <cell r="F1222">
            <v>25</v>
          </cell>
        </row>
        <row r="1223">
          <cell r="A1223" t="str">
            <v>FG11300</v>
          </cell>
          <cell r="B1223" t="str">
            <v>SODIUM SACCARINE (1 ปอนด์) N500กรัม/กล่อง BOX SPECถุง8x12</v>
          </cell>
          <cell r="C1223" t="str">
            <v>FOOD</v>
          </cell>
          <cell r="D1223" t="str">
            <v>W</v>
          </cell>
          <cell r="E1223" t="str">
            <v>กล่อง</v>
          </cell>
          <cell r="F1223">
            <v>1</v>
          </cell>
        </row>
        <row r="1224">
          <cell r="A1224" t="str">
            <v>FG11301</v>
          </cell>
          <cell r="B1224" t="str">
            <v>VEGA MELT 7903 (25 KGS) N25กก./ถุงHP-003</v>
          </cell>
          <cell r="C1224" t="str">
            <v>HOTMELT</v>
          </cell>
          <cell r="D1224" t="str">
            <v>W</v>
          </cell>
          <cell r="E1224" t="str">
            <v>ถุง</v>
          </cell>
          <cell r="F1224">
            <v>25</v>
          </cell>
        </row>
        <row r="1225">
          <cell r="A1225" t="str">
            <v>FG11302</v>
          </cell>
          <cell r="B1225" t="str">
            <v>EVA CLEAR 3400/3(14 KGS.) N13.8กกAP50A/EP123 7.5.51</v>
          </cell>
          <cell r="C1225" t="str">
            <v>MISC</v>
          </cell>
          <cell r="D1225" t="str">
            <v>E</v>
          </cell>
          <cell r="E1225" t="str">
            <v>ปี๊ป</v>
          </cell>
          <cell r="F1225">
            <v>1</v>
          </cell>
        </row>
        <row r="1226">
          <cell r="A1226" t="str">
            <v>FG11303</v>
          </cell>
          <cell r="B1226" t="str">
            <v>RUBBER SOLUTION NP-8787(E) (180 KGS.) N180กก/ถัง เนื้อA90N AP69 6.5.51</v>
          </cell>
          <cell r="C1226" t="str">
            <v>GRAFTED</v>
          </cell>
          <cell r="D1226" t="str">
            <v>E</v>
          </cell>
          <cell r="E1226" t="str">
            <v>ถัง</v>
          </cell>
          <cell r="F1226">
            <v>1</v>
          </cell>
        </row>
        <row r="1227">
          <cell r="A1227" t="str">
            <v>FG11304</v>
          </cell>
          <cell r="B1227" t="str">
            <v>HIBOND FLOOR WAX NO.2น้ำยาเคลือบพื้น(15 N13.3กก/ถังEP-135</v>
          </cell>
          <cell r="C1227" t="str">
            <v>WAX</v>
          </cell>
          <cell r="D1227" t="str">
            <v>E</v>
          </cell>
          <cell r="E1227" t="str">
            <v>ถัง</v>
          </cell>
          <cell r="F1227">
            <v>1</v>
          </cell>
        </row>
        <row r="1228">
          <cell r="A1228" t="str">
            <v>FG11305</v>
          </cell>
          <cell r="B1228" t="str">
            <v>SCOURENE KKF เคมีภัณฑ์(30 KGS) N30กก/กล AP67 7.5.51</v>
          </cell>
          <cell r="C1228" t="str">
            <v>TEXT</v>
          </cell>
          <cell r="D1228" t="str">
            <v>W</v>
          </cell>
          <cell r="E1228" t="str">
            <v>กล</v>
          </cell>
          <cell r="F1228">
            <v>30</v>
          </cell>
        </row>
        <row r="1229">
          <cell r="A1229" t="str">
            <v>FG11306</v>
          </cell>
          <cell r="B1229" t="str">
            <v>SUPER PCU เคมีภัณฑ์ (30 KGS) N30กก/กล AP67 7.5.51</v>
          </cell>
          <cell r="C1229" t="str">
            <v>MISC</v>
          </cell>
          <cell r="D1229" t="str">
            <v>W</v>
          </cell>
          <cell r="E1229" t="str">
            <v>กล</v>
          </cell>
          <cell r="F1229">
            <v>30</v>
          </cell>
        </row>
        <row r="1230">
          <cell r="A1230" t="str">
            <v>FG11307</v>
          </cell>
          <cell r="B1230" t="str">
            <v>GLUE กาวยางA-111(W) (3 KGS)(3 กล) N3กก/กล AP108/AP116 12.5.51</v>
          </cell>
          <cell r="C1230" t="str">
            <v>YG</v>
          </cell>
          <cell r="D1230" t="str">
            <v>E</v>
          </cell>
          <cell r="E1230" t="str">
            <v>กล.</v>
          </cell>
          <cell r="F1230">
            <v>1</v>
          </cell>
        </row>
        <row r="1231">
          <cell r="A1231" t="str">
            <v>FG11308</v>
          </cell>
          <cell r="B1231" t="str">
            <v>M-12 กาว (10 KGS) N8.8กก/ปี๊ป 10กกรป/AP101B 12.5.51</v>
          </cell>
          <cell r="C1231" t="str">
            <v>YG</v>
          </cell>
          <cell r="D1231" t="str">
            <v>E</v>
          </cell>
          <cell r="E1231" t="str">
            <v>ปี๊ป</v>
          </cell>
          <cell r="F1231">
            <v>1</v>
          </cell>
        </row>
        <row r="1232">
          <cell r="A1232" t="str">
            <v>FG11309</v>
          </cell>
          <cell r="B1232" t="str">
            <v>RUBBER SOLUTION NP-3330(E)(180KGS) N180กก/ถังเนื้อA90N AP69 12.5.51</v>
          </cell>
          <cell r="C1232" t="str">
            <v>YG</v>
          </cell>
          <cell r="D1232" t="str">
            <v>E</v>
          </cell>
          <cell r="E1232" t="str">
            <v>ถัง</v>
          </cell>
          <cell r="F1232">
            <v>1</v>
          </cell>
        </row>
        <row r="1233">
          <cell r="A1233" t="str">
            <v>FG11310</v>
          </cell>
          <cell r="B1233" t="str">
            <v>EPOXY FILLER ชันฝรั่งPART A+B(ชุด)(HOLD) N6.55 กก/ชุด  A=4.1,B=2.45 EP098/EP099(H</v>
          </cell>
          <cell r="C1233" t="str">
            <v>MISC</v>
          </cell>
          <cell r="D1233" t="str">
            <v>E</v>
          </cell>
          <cell r="E1233" t="str">
            <v>ชุด</v>
          </cell>
          <cell r="F1233">
            <v>1</v>
          </cell>
        </row>
        <row r="1234">
          <cell r="A1234" t="str">
            <v>FG11311</v>
          </cell>
          <cell r="B1234" t="str">
            <v>WORLD(E) กาว(825G)(24กป.) N825กรัม/กป เนื้อKOATนอกAP197/AP226</v>
          </cell>
          <cell r="C1234" t="str">
            <v>YG</v>
          </cell>
          <cell r="D1234" t="str">
            <v>E</v>
          </cell>
          <cell r="E1234" t="str">
            <v>กป.</v>
          </cell>
          <cell r="F1234">
            <v>1</v>
          </cell>
        </row>
        <row r="1235">
          <cell r="A1235" t="str">
            <v>FG11312</v>
          </cell>
          <cell r="B1235" t="str">
            <v>SERUB NA (25 KGS) N25กก/ถุงAP233 20.5.51</v>
          </cell>
          <cell r="C1235" t="str">
            <v>TEXT</v>
          </cell>
          <cell r="D1235" t="str">
            <v>W</v>
          </cell>
          <cell r="E1235" t="str">
            <v>ถุง</v>
          </cell>
          <cell r="F1235">
            <v>25</v>
          </cell>
        </row>
        <row r="1236">
          <cell r="A1236" t="str">
            <v>FG11313</v>
          </cell>
          <cell r="B1236" t="str">
            <v>A-99 กาว(24กป)ห้ามใช้ N430กรัม/กปเนื้อFACTOR-99 AP57/AP26</v>
          </cell>
          <cell r="C1236" t="str">
            <v>YG</v>
          </cell>
          <cell r="D1236" t="str">
            <v>E</v>
          </cell>
          <cell r="E1236" t="str">
            <v>กป.</v>
          </cell>
          <cell r="F1236">
            <v>1</v>
          </cell>
        </row>
        <row r="1237">
          <cell r="A1237" t="str">
            <v>FG11314</v>
          </cell>
          <cell r="B1237" t="str">
            <v>ถังคลอรีน 20 กก สีขุ่น,สีดำ 23.5.51</v>
          </cell>
          <cell r="C1237" t="str">
            <v>MISC</v>
          </cell>
          <cell r="D1237" t="str">
            <v>E</v>
          </cell>
          <cell r="E1237" t="str">
            <v>ใบ</v>
          </cell>
          <cell r="F1237">
            <v>1</v>
          </cell>
        </row>
        <row r="1238">
          <cell r="A1238" t="str">
            <v>FG11315</v>
          </cell>
          <cell r="B1238" t="str">
            <v>SCOURENE DCB SP(E) (120 KGS)  N120กก/ถัง TP06 27.5.51</v>
          </cell>
          <cell r="C1238" t="str">
            <v>TEXT</v>
          </cell>
          <cell r="D1238" t="str">
            <v>W</v>
          </cell>
          <cell r="E1238" t="str">
            <v>ถัง</v>
          </cell>
          <cell r="F1238">
            <v>120</v>
          </cell>
        </row>
        <row r="1239">
          <cell r="A1239" t="str">
            <v>FG11317</v>
          </cell>
          <cell r="B1239" t="str">
            <v>NBR-367(E)(175 KGS.) N175กก/ถัง เนื้อA-367 AP186 30.5.51</v>
          </cell>
          <cell r="C1239" t="str">
            <v>YG</v>
          </cell>
          <cell r="D1239" t="str">
            <v>E</v>
          </cell>
          <cell r="E1239" t="str">
            <v>ถัง</v>
          </cell>
          <cell r="F1239">
            <v>1</v>
          </cell>
        </row>
        <row r="1240">
          <cell r="A1240" t="str">
            <v>FG11318</v>
          </cell>
          <cell r="B1240" t="str">
            <v>NBR-368(E)(175 KGS.) N175กก/ถัง เนื้อA-368 AP186 30.5.51</v>
          </cell>
          <cell r="C1240" t="str">
            <v>YG</v>
          </cell>
          <cell r="D1240" t="str">
            <v>E</v>
          </cell>
          <cell r="E1240" t="str">
            <v>ถัง</v>
          </cell>
          <cell r="F1240">
            <v>1</v>
          </cell>
        </row>
        <row r="1241">
          <cell r="A1241" t="str">
            <v>FG11319</v>
          </cell>
          <cell r="B1241" t="str">
            <v>WORLD(E) กาว(175 KGS.) N175กก/ถัง เนื้อKOATนอก AP186 2.6.51</v>
          </cell>
          <cell r="C1241" t="str">
            <v>YG</v>
          </cell>
          <cell r="D1241" t="str">
            <v>E</v>
          </cell>
          <cell r="E1241" t="str">
            <v>ถัง</v>
          </cell>
          <cell r="F1241">
            <v>1</v>
          </cell>
        </row>
        <row r="1242">
          <cell r="A1242" t="str">
            <v>FG11320</v>
          </cell>
          <cell r="B1242" t="str">
            <v>NBR-367(E)(15 KGS.) N15กก/ปี๊ป เนื้อA-367 AP50A/AP24 2.6.51</v>
          </cell>
          <cell r="C1242" t="str">
            <v>YG</v>
          </cell>
          <cell r="D1242" t="str">
            <v>E</v>
          </cell>
          <cell r="E1242" t="str">
            <v>ปี๊ป</v>
          </cell>
          <cell r="F1242">
            <v>1</v>
          </cell>
        </row>
        <row r="1243">
          <cell r="A1243" t="str">
            <v>FG11321</v>
          </cell>
          <cell r="B1243" t="str">
            <v>A-60(E) กาว (180 KGS.) N180กก/ถังAP69 4.6.51</v>
          </cell>
          <cell r="C1243" t="str">
            <v>YG</v>
          </cell>
          <cell r="D1243" t="str">
            <v>E</v>
          </cell>
          <cell r="E1243" t="str">
            <v>ถัง</v>
          </cell>
          <cell r="F1243">
            <v>1</v>
          </cell>
        </row>
        <row r="1244">
          <cell r="A1244" t="str">
            <v>FG11322</v>
          </cell>
          <cell r="B1244" t="str">
            <v>S-223 กาว (15 KGS) N15กก/ปี๊ป AP51 เก่าซื้อ</v>
          </cell>
          <cell r="C1244" t="str">
            <v>YG</v>
          </cell>
          <cell r="D1244" t="str">
            <v>E</v>
          </cell>
          <cell r="E1244" t="str">
            <v>ปี๊ป</v>
          </cell>
          <cell r="F1244">
            <v>1</v>
          </cell>
        </row>
        <row r="1245">
          <cell r="A1245" t="str">
            <v>FG11324</v>
          </cell>
          <cell r="B1245" t="str">
            <v>NRC-412 กาว(170 KGS) N170กก/ถังD3 6.6.51</v>
          </cell>
          <cell r="C1245" t="str">
            <v>YG</v>
          </cell>
          <cell r="D1245" t="str">
            <v>E</v>
          </cell>
          <cell r="E1245" t="str">
            <v>ถัง</v>
          </cell>
          <cell r="F1245">
            <v>1</v>
          </cell>
        </row>
        <row r="1246">
          <cell r="A1246" t="str">
            <v>FG11325</v>
          </cell>
          <cell r="B1246" t="str">
            <v>ACESULFAME-K## (25 KGS) N25กก/ถังเก่า 6.6.51</v>
          </cell>
          <cell r="C1246" t="str">
            <v>FOOD</v>
          </cell>
          <cell r="D1246" t="str">
            <v>W</v>
          </cell>
          <cell r="E1246" t="str">
            <v>ถัง</v>
          </cell>
          <cell r="F1246">
            <v>25</v>
          </cell>
        </row>
        <row r="1247">
          <cell r="A1247" t="str">
            <v>FG11327</v>
          </cell>
          <cell r="B1247" t="str">
            <v>A-90(E) กาว(13 KGS) N13กก/ปี๊ปAP50A/AP24เนื้อA90นอก 9.6.51</v>
          </cell>
          <cell r="C1247" t="str">
            <v>GRAFTED</v>
          </cell>
          <cell r="D1247" t="str">
            <v>E</v>
          </cell>
          <cell r="E1247" t="str">
            <v>ปี๊ป</v>
          </cell>
          <cell r="F1247">
            <v>1</v>
          </cell>
        </row>
        <row r="1248">
          <cell r="A1248" t="str">
            <v>FG11328</v>
          </cell>
          <cell r="B1248" t="str">
            <v>FLAVOUR 4047(BLUEBERRY) (1 KG) N1กก/กล 16.6.50</v>
          </cell>
          <cell r="C1248" t="str">
            <v>FOOD</v>
          </cell>
          <cell r="D1248" t="str">
            <v>W</v>
          </cell>
          <cell r="E1248" t="str">
            <v>กล.</v>
          </cell>
          <cell r="F1248">
            <v>1</v>
          </cell>
        </row>
        <row r="1249">
          <cell r="A1249" t="str">
            <v>FG11329</v>
          </cell>
          <cell r="B1249" t="str">
            <v>HIBOND WAX NO.2 น้ำยาเคลือบพื้น(7ปอนด์) N2.6 กก./กป EP303/EP013 16.6.51</v>
          </cell>
          <cell r="C1249" t="str">
            <v>WAX</v>
          </cell>
          <cell r="D1249" t="str">
            <v>E</v>
          </cell>
          <cell r="E1249" t="str">
            <v>กป.</v>
          </cell>
          <cell r="F1249">
            <v>1</v>
          </cell>
        </row>
        <row r="1250">
          <cell r="A1250" t="str">
            <v>FG11330</v>
          </cell>
          <cell r="B1250" t="str">
            <v>G-90* กาว(11 KGSรป) N9.8กก/ปี๊ปAP50A เนื้อA-90  19 .6.51</v>
          </cell>
          <cell r="C1250" t="str">
            <v>GRAFTED</v>
          </cell>
          <cell r="D1250" t="str">
            <v>E</v>
          </cell>
          <cell r="E1250" t="str">
            <v>ปี๊ป</v>
          </cell>
          <cell r="F1250">
            <v>1</v>
          </cell>
        </row>
        <row r="1251">
          <cell r="A1251" t="str">
            <v>FG11331</v>
          </cell>
          <cell r="B1251" t="str">
            <v>SB-632 กาว (15 KGS) N13.8กก/ปี๊ปรป15กก AP101B 23-6.51</v>
          </cell>
          <cell r="C1251" t="str">
            <v>YG</v>
          </cell>
          <cell r="D1251" t="str">
            <v>E</v>
          </cell>
          <cell r="E1251" t="str">
            <v>ปี๊ป</v>
          </cell>
          <cell r="F1251">
            <v>1</v>
          </cell>
        </row>
        <row r="1252">
          <cell r="A1252" t="str">
            <v>FG11332</v>
          </cell>
          <cell r="B1252" t="str">
            <v>NP-3600 กาว (3 KGS)(6กล) N3กก/กล AP108/AP02 24.6.51</v>
          </cell>
          <cell r="C1252" t="str">
            <v>GRAFTED</v>
          </cell>
          <cell r="D1252" t="str">
            <v>E</v>
          </cell>
          <cell r="E1252" t="str">
            <v>กล.</v>
          </cell>
          <cell r="F1252">
            <v>1</v>
          </cell>
        </row>
        <row r="1253">
          <cell r="A1253" t="str">
            <v>FG11334</v>
          </cell>
          <cell r="B1253" t="str">
            <v>SFC TARTRAZINE(R) (1 KG) N1กก/กป PK0126</v>
          </cell>
          <cell r="C1253" t="str">
            <v>FOOD</v>
          </cell>
          <cell r="D1253" t="str">
            <v>W</v>
          </cell>
          <cell r="E1253" t="str">
            <v>กป.</v>
          </cell>
          <cell r="F1253">
            <v>1</v>
          </cell>
        </row>
        <row r="1254">
          <cell r="A1254" t="str">
            <v>FG11335</v>
          </cell>
          <cell r="B1254" t="str">
            <v>MARINA ชันฝรั่ง PART A+B N6.55กก/1ชุด EP191=4.1,EP192=2.45</v>
          </cell>
          <cell r="C1254" t="str">
            <v>MISC</v>
          </cell>
          <cell r="D1254" t="str">
            <v>E</v>
          </cell>
          <cell r="E1254" t="str">
            <v>ชุด</v>
          </cell>
          <cell r="F1254">
            <v>1</v>
          </cell>
        </row>
        <row r="1255">
          <cell r="A1255" t="str">
            <v>FG11336</v>
          </cell>
          <cell r="B1255" t="str">
            <v>APONOL PBI เคมีภัณฑ์ (110 KGS) N110กก/ถังTP06  25.6.51</v>
          </cell>
          <cell r="C1255" t="str">
            <v>TANN</v>
          </cell>
          <cell r="D1255" t="str">
            <v>W</v>
          </cell>
          <cell r="E1255" t="str">
            <v>ถัง</v>
          </cell>
          <cell r="F1255">
            <v>110</v>
          </cell>
        </row>
        <row r="1256">
          <cell r="A1256" t="str">
            <v>FG11337</v>
          </cell>
          <cell r="B1256" t="str">
            <v>SFC LAKE TARTRAZINE (25 KGS) N25กก/ถัง</v>
          </cell>
          <cell r="C1256" t="str">
            <v>FOOD</v>
          </cell>
          <cell r="D1256" t="str">
            <v>W</v>
          </cell>
          <cell r="E1256" t="str">
            <v>ถัง</v>
          </cell>
          <cell r="F1256">
            <v>25</v>
          </cell>
        </row>
        <row r="1257">
          <cell r="A1257" t="str">
            <v>FG11338</v>
          </cell>
          <cell r="B1257" t="str">
            <v>GCR-555W* กาว (16 KGS) N16กก/ปี๊ป AP50A 1.7.51</v>
          </cell>
          <cell r="C1257" t="str">
            <v>GRAFTED</v>
          </cell>
          <cell r="D1257" t="str">
            <v>E</v>
          </cell>
          <cell r="E1257" t="str">
            <v>ปี๊ป</v>
          </cell>
          <cell r="F1257">
            <v>1</v>
          </cell>
        </row>
        <row r="1258">
          <cell r="A1258" t="str">
            <v>FG11339</v>
          </cell>
          <cell r="B1258" t="str">
            <v>A-66(E) (180 KGS.) เนื้อA-366LV(นอก)AP69 4.7.51</v>
          </cell>
          <cell r="C1258" t="str">
            <v>YG</v>
          </cell>
          <cell r="D1258" t="str">
            <v>E</v>
          </cell>
          <cell r="E1258" t="str">
            <v>ถัง</v>
          </cell>
          <cell r="F1258">
            <v>1</v>
          </cell>
        </row>
        <row r="1259">
          <cell r="A1259" t="str">
            <v>FG11340</v>
          </cell>
          <cell r="B1259" t="str">
            <v>A-66(E) (15 KGS.) เนื้อA-366LV(นอก)AP50A/AP24 4.7.51</v>
          </cell>
          <cell r="C1259" t="str">
            <v>YG</v>
          </cell>
          <cell r="D1259" t="str">
            <v>E</v>
          </cell>
          <cell r="E1259" t="str">
            <v>ปี๊ป</v>
          </cell>
          <cell r="F1259">
            <v>1</v>
          </cell>
        </row>
        <row r="1260">
          <cell r="A1260" t="str">
            <v>FG11341</v>
          </cell>
          <cell r="B1260" t="str">
            <v>A-88(E) (15 KGS.) เนื้อA-88  N15กก/ปี๊ป AP50A/AP24 4.7.51</v>
          </cell>
          <cell r="C1260" t="str">
            <v>YG</v>
          </cell>
          <cell r="D1260" t="str">
            <v>E</v>
          </cell>
          <cell r="E1260" t="str">
            <v>ปี๊ป</v>
          </cell>
          <cell r="F1260">
            <v>1</v>
          </cell>
        </row>
        <row r="1261">
          <cell r="A1261" t="str">
            <v>FG11342</v>
          </cell>
          <cell r="B1261" t="str">
            <v>RUBBER SOLUTION A-121(E) (180 KGS.) เนื้อP-333(นอก)AP69  4.7.51</v>
          </cell>
          <cell r="C1261" t="str">
            <v>PU</v>
          </cell>
          <cell r="D1261" t="str">
            <v>E</v>
          </cell>
          <cell r="E1261" t="str">
            <v>ถัง</v>
          </cell>
          <cell r="F1261">
            <v>1</v>
          </cell>
        </row>
        <row r="1262">
          <cell r="A1262" t="str">
            <v>FG11343</v>
          </cell>
          <cell r="B1262" t="str">
            <v>A-88(E) กาว (2.5 KGS)(6 กล) เนื้อA-88นอกN2.5กก/กลAP63/EP136 4.7.51</v>
          </cell>
          <cell r="C1262" t="str">
            <v>YG</v>
          </cell>
          <cell r="D1262" t="str">
            <v>E</v>
          </cell>
          <cell r="E1262" t="str">
            <v>กล.</v>
          </cell>
          <cell r="F1262">
            <v>1</v>
          </cell>
        </row>
        <row r="1263">
          <cell r="A1263" t="str">
            <v>FG11344</v>
          </cell>
          <cell r="B1263" t="str">
            <v>A-88(E) กาว(780G)(12กป) เนื้อA-88นอก AP200/AP188 4.7.51</v>
          </cell>
          <cell r="C1263" t="str">
            <v>YG</v>
          </cell>
          <cell r="D1263" t="str">
            <v>E</v>
          </cell>
          <cell r="E1263" t="str">
            <v>กป.</v>
          </cell>
          <cell r="F1263">
            <v>1</v>
          </cell>
        </row>
        <row r="1264">
          <cell r="A1264" t="str">
            <v>FG11345</v>
          </cell>
          <cell r="B1264" t="str">
            <v>SUPER PM เคมีภัณฑ์ (200 KGS) N200กก./ถังTP09 4.7.51</v>
          </cell>
          <cell r="C1264" t="str">
            <v>TANN</v>
          </cell>
          <cell r="D1264" t="str">
            <v>W</v>
          </cell>
          <cell r="E1264" t="str">
            <v>ถัง</v>
          </cell>
          <cell r="F1264">
            <v>200</v>
          </cell>
        </row>
        <row r="1265">
          <cell r="A1265" t="str">
            <v>FG11346</v>
          </cell>
          <cell r="B1265" t="str">
            <v>SUPER PM เคมีภัณฑ์ (100 KGS) N100กก./ถังTP07 4.7.51</v>
          </cell>
          <cell r="C1265" t="str">
            <v>TANN</v>
          </cell>
          <cell r="D1265" t="str">
            <v>W</v>
          </cell>
          <cell r="E1265" t="str">
            <v>ถัง</v>
          </cell>
          <cell r="F1265">
            <v>100</v>
          </cell>
        </row>
        <row r="1266">
          <cell r="A1266" t="str">
            <v>FG11347</v>
          </cell>
          <cell r="B1266" t="str">
            <v>GCR-9000 กาว (3 KGS) N3กก/กลลังละ3กล AP63/AP112 4.7.51</v>
          </cell>
          <cell r="C1266" t="str">
            <v>GRAFTED</v>
          </cell>
          <cell r="D1266" t="str">
            <v>E</v>
          </cell>
          <cell r="E1266" t="str">
            <v>กล.</v>
          </cell>
          <cell r="F1266">
            <v>1</v>
          </cell>
        </row>
        <row r="1267">
          <cell r="A1267" t="str">
            <v>FG11348</v>
          </cell>
          <cell r="B1267" t="str">
            <v>A-90 D(E)กาว (2.5 KGS) (6กล) N2.5กก/กล เนื้อA-90D AP240/AP03 7.7.51</v>
          </cell>
          <cell r="C1267" t="str">
            <v>GRAFTED</v>
          </cell>
          <cell r="D1267" t="str">
            <v>E</v>
          </cell>
          <cell r="E1267" t="str">
            <v>กล.</v>
          </cell>
          <cell r="F1267">
            <v>1</v>
          </cell>
        </row>
        <row r="1268">
          <cell r="A1268" t="str">
            <v>FG11349</v>
          </cell>
          <cell r="B1268" t="str">
            <v>A-90 D(E) กาว(15 KGS) N15กก/ปี๊ป AP50A/AP24 7.7.51</v>
          </cell>
          <cell r="C1268" t="str">
            <v>GRAFTED</v>
          </cell>
          <cell r="D1268" t="str">
            <v>E</v>
          </cell>
          <cell r="E1268" t="str">
            <v>ปี๊ป</v>
          </cell>
          <cell r="F1268">
            <v>1</v>
          </cell>
        </row>
        <row r="1269">
          <cell r="A1269" t="str">
            <v>FG11350</v>
          </cell>
          <cell r="B1269" t="str">
            <v>A-88(E) กาว(170G) เนื้อA-88 /AP244/AP247ลังละ48กป 8.7.51</v>
          </cell>
          <cell r="C1269" t="str">
            <v>YG</v>
          </cell>
          <cell r="D1269" t="str">
            <v>E</v>
          </cell>
          <cell r="E1269" t="str">
            <v>กป.</v>
          </cell>
          <cell r="F1269">
            <v>1</v>
          </cell>
        </row>
        <row r="1270">
          <cell r="A1270" t="str">
            <v>FG11351</v>
          </cell>
          <cell r="B1270" t="str">
            <v>A-90(E)กาว (2.5 KGS) (6กล) เนื้อA-90N N2.5กก/กล AP240/AP03 9.7.51</v>
          </cell>
          <cell r="C1270" t="str">
            <v>GRAFTED</v>
          </cell>
          <cell r="D1270" t="str">
            <v>E</v>
          </cell>
          <cell r="E1270" t="str">
            <v>กล.</v>
          </cell>
          <cell r="F1270">
            <v>1</v>
          </cell>
        </row>
        <row r="1271">
          <cell r="A1271" t="str">
            <v>FG11352</v>
          </cell>
          <cell r="B1271" t="str">
            <v>A-88(E) กาว(500G) เนื้อA-88 (18 กป) AP245/AP246. 10.7.51</v>
          </cell>
          <cell r="C1271" t="str">
            <v>YG</v>
          </cell>
          <cell r="D1271" t="str">
            <v>E</v>
          </cell>
          <cell r="E1271" t="str">
            <v>กป.</v>
          </cell>
          <cell r="F1271">
            <v>1</v>
          </cell>
        </row>
        <row r="1272">
          <cell r="A1272" t="str">
            <v>FG11353</v>
          </cell>
          <cell r="B1272" t="str">
            <v>A-88(E) กาว (3 KGS)(6กล) N3กก/กล เนื้อA-88  AP63/EP136 10.7.51</v>
          </cell>
          <cell r="C1272" t="str">
            <v>YG</v>
          </cell>
          <cell r="D1272" t="str">
            <v>E</v>
          </cell>
          <cell r="E1272" t="str">
            <v>กล.</v>
          </cell>
          <cell r="F1272">
            <v>1</v>
          </cell>
        </row>
        <row r="1273">
          <cell r="A1273" t="str">
            <v>FG11354</v>
          </cell>
          <cell r="B1273" t="str">
            <v>PU-280*กาว (15 KGS) N15กก/ปี๊ป AP50A</v>
          </cell>
          <cell r="C1273" t="str">
            <v>PU</v>
          </cell>
          <cell r="D1273" t="str">
            <v>E</v>
          </cell>
          <cell r="E1273" t="str">
            <v>ปี๊ป</v>
          </cell>
          <cell r="F1273">
            <v>1</v>
          </cell>
        </row>
        <row r="1274">
          <cell r="A1274" t="str">
            <v>FG11355</v>
          </cell>
          <cell r="B1274" t="str">
            <v>PU-324* น้ำยาเคมี (15 KGS)  N15กก/ปี๊ปAP50A 15.7.51</v>
          </cell>
          <cell r="C1274" t="str">
            <v>PRIMER</v>
          </cell>
          <cell r="D1274" t="str">
            <v>E</v>
          </cell>
          <cell r="E1274" t="str">
            <v>ปี๊ป</v>
          </cell>
          <cell r="F1274">
            <v>1</v>
          </cell>
        </row>
        <row r="1275">
          <cell r="A1275" t="str">
            <v>FG11356</v>
          </cell>
          <cell r="B1275" t="str">
            <v>กาวติดฉลาก(20 KGS) N20 กก./ถัง ใช้ตัวFANTHOM C-999 S  CP03A</v>
          </cell>
          <cell r="C1275" t="str">
            <v>WATBASE</v>
          </cell>
          <cell r="D1275" t="str">
            <v>E</v>
          </cell>
          <cell r="E1275" t="str">
            <v>ถัง</v>
          </cell>
          <cell r="F1275">
            <v>1</v>
          </cell>
        </row>
        <row r="1276">
          <cell r="A1276" t="str">
            <v>FG11357</v>
          </cell>
          <cell r="B1276" t="str">
            <v>DESMOCOLL XP 2597/4 (25 KGS) N25กก/ถุง ใช้ตัว 827</v>
          </cell>
          <cell r="C1276" t="str">
            <v>PU</v>
          </cell>
          <cell r="D1276" t="str">
            <v>W</v>
          </cell>
          <cell r="E1276" t="str">
            <v>ถุง</v>
          </cell>
          <cell r="F1276">
            <v>25</v>
          </cell>
        </row>
        <row r="1277">
          <cell r="A1277" t="str">
            <v>FG11358</v>
          </cell>
          <cell r="B1277" t="str">
            <v>A-922(E) กาว(15 KGS) เนื้อใช้300 NUX (นอก) AP107/AP24 17.7.51</v>
          </cell>
          <cell r="C1277" t="str">
            <v>PU</v>
          </cell>
          <cell r="D1277" t="str">
            <v>E</v>
          </cell>
          <cell r="E1277" t="str">
            <v>ปี๊ป</v>
          </cell>
          <cell r="F1277">
            <v>2</v>
          </cell>
        </row>
        <row r="1278">
          <cell r="A1278" t="str">
            <v>FG11359</v>
          </cell>
          <cell r="B1278" t="str">
            <v>A-88(E) กาว(12.5 KGS) N12.5กก/ปี๊ปเนื้อA88  AP50A/AP24 21.7.51</v>
          </cell>
          <cell r="C1278" t="str">
            <v>YG</v>
          </cell>
          <cell r="D1278" t="str">
            <v>E</v>
          </cell>
          <cell r="E1278" t="str">
            <v>ปี๊ป</v>
          </cell>
          <cell r="F1278">
            <v>1</v>
          </cell>
        </row>
        <row r="1279">
          <cell r="A1279" t="str">
            <v>FG11360</v>
          </cell>
          <cell r="B1279" t="str">
            <v>POLYNON 333 (E)* (15 KGS) N15กก/ปี๊ปAP50A/AP24เนื้อP-333นอก22.7.51</v>
          </cell>
          <cell r="C1279" t="str">
            <v>PU</v>
          </cell>
          <cell r="D1279" t="str">
            <v>E</v>
          </cell>
          <cell r="E1279" t="str">
            <v>ปี๊ป</v>
          </cell>
          <cell r="F1279">
            <v>1</v>
          </cell>
        </row>
        <row r="1280">
          <cell r="A1280" t="str">
            <v>FG11361</v>
          </cell>
          <cell r="B1280" t="str">
            <v>RUBBER SOLUTION NP-3600(E)(12.5 KGS.) N12.5กก/ปี๊ปเนื้อA90N AP250/AP24 22.7.51</v>
          </cell>
          <cell r="C1280" t="str">
            <v>GRAFTED</v>
          </cell>
          <cell r="D1280" t="str">
            <v>E</v>
          </cell>
          <cell r="E1280" t="str">
            <v>ปี๊ป</v>
          </cell>
          <cell r="F1280">
            <v>1</v>
          </cell>
        </row>
        <row r="1281">
          <cell r="A1281" t="str">
            <v>FG11362</v>
          </cell>
          <cell r="B1281" t="str">
            <v>SFC CARMOISINE* (1 KG.) N1กก/กป CAN 2 LITE 23.7.51</v>
          </cell>
          <cell r="C1281" t="str">
            <v>FOOD</v>
          </cell>
          <cell r="D1281" t="str">
            <v>W</v>
          </cell>
          <cell r="E1281" t="str">
            <v>กป.</v>
          </cell>
          <cell r="F1281">
            <v>1</v>
          </cell>
        </row>
        <row r="1282">
          <cell r="A1282" t="str">
            <v>FG11363</v>
          </cell>
          <cell r="B1282" t="str">
            <v>WOLF ทินเนอร์TH-103 (140 KGS.) N140กก/ถัง D1 23.7.51 (ฝาแดง)</v>
          </cell>
          <cell r="C1282" t="str">
            <v>THIN</v>
          </cell>
          <cell r="D1282" t="str">
            <v>E</v>
          </cell>
          <cell r="E1282" t="str">
            <v>ถัง</v>
          </cell>
          <cell r="F1282">
            <v>1</v>
          </cell>
        </row>
        <row r="1283">
          <cell r="A1283" t="str">
            <v>FG11364</v>
          </cell>
          <cell r="B1283" t="str">
            <v>RUBBER SOLUTION PU-333(E)(12.5 KGS.) N12.5/ปี๊เนื้อPU333นอกAP250/AP24 23.7.51</v>
          </cell>
          <cell r="C1283" t="str">
            <v>PU</v>
          </cell>
          <cell r="D1283" t="str">
            <v>E</v>
          </cell>
          <cell r="E1283" t="str">
            <v>ปี๊ป</v>
          </cell>
          <cell r="F1283">
            <v>1</v>
          </cell>
        </row>
        <row r="1284">
          <cell r="A1284" t="str">
            <v>FG11365</v>
          </cell>
          <cell r="B1284" t="str">
            <v>A-88(E) กาว (2.4 KGS) N2.4กก/กลลังละ4กล AP241,AP252</v>
          </cell>
          <cell r="C1284" t="str">
            <v>YG</v>
          </cell>
          <cell r="D1284" t="str">
            <v>E</v>
          </cell>
          <cell r="E1284" t="str">
            <v>กล.</v>
          </cell>
          <cell r="F1284">
            <v>1</v>
          </cell>
        </row>
        <row r="1285">
          <cell r="A1285" t="str">
            <v>FG11366</v>
          </cell>
          <cell r="B1285" t="str">
            <v>SFC RED 2871 ( 1KG ) N1กก  (แก้จาก สีแดง 2871)</v>
          </cell>
          <cell r="C1285" t="str">
            <v>FOOD</v>
          </cell>
          <cell r="D1285" t="str">
            <v>W</v>
          </cell>
          <cell r="E1285" t="str">
            <v>กก.</v>
          </cell>
          <cell r="F1285">
            <v>1</v>
          </cell>
        </row>
        <row r="1286">
          <cell r="A1286" t="str">
            <v>FG11367</v>
          </cell>
          <cell r="B1286" t="str">
            <v>BLACK 310 TOP เคมีภัณฑ์ (10 KGS.) N10กก/กล่อง</v>
          </cell>
          <cell r="C1286" t="str">
            <v>TANN</v>
          </cell>
          <cell r="D1286" t="str">
            <v>W</v>
          </cell>
          <cell r="E1286" t="str">
            <v>กล่อง</v>
          </cell>
          <cell r="F1286">
            <v>10</v>
          </cell>
        </row>
        <row r="1287">
          <cell r="A1287" t="str">
            <v>FG11368</v>
          </cell>
          <cell r="B1287" t="str">
            <v>กลิ่นน้ำตาลสด (4 KGS) N4กก/กล 5.8.51</v>
          </cell>
          <cell r="C1287" t="str">
            <v>FOOD</v>
          </cell>
          <cell r="D1287" t="str">
            <v>W</v>
          </cell>
          <cell r="E1287" t="str">
            <v>กล.</v>
          </cell>
          <cell r="F1287">
            <v>4</v>
          </cell>
        </row>
        <row r="1288">
          <cell r="A1288" t="str">
            <v>FG11369</v>
          </cell>
          <cell r="B1288" t="str">
            <v>กลิ่นน้ำตาลสด (1 KG) N1กก/ขวด 5.8.51</v>
          </cell>
          <cell r="C1288" t="str">
            <v>FOOD</v>
          </cell>
          <cell r="D1288" t="str">
            <v>W</v>
          </cell>
          <cell r="E1288" t="str">
            <v>ขวด</v>
          </cell>
          <cell r="F1288">
            <v>1</v>
          </cell>
        </row>
        <row r="1289">
          <cell r="A1289" t="str">
            <v>FG11370</v>
          </cell>
          <cell r="B1289" t="str">
            <v>SFC VIOLET 3102 (1 KG) N1กก/กป CAN 2 LITS  PK0126</v>
          </cell>
          <cell r="C1289" t="str">
            <v>FOOD</v>
          </cell>
          <cell r="D1289" t="str">
            <v>W</v>
          </cell>
          <cell r="E1289" t="str">
            <v>กป.</v>
          </cell>
          <cell r="F1289">
            <v>1</v>
          </cell>
        </row>
        <row r="1290">
          <cell r="A1290" t="str">
            <v>FG11371</v>
          </cell>
          <cell r="B1290" t="str">
            <v>VEGA MELT 9015 (25 KGS) N25กก./ถุงHP005</v>
          </cell>
          <cell r="C1290" t="str">
            <v>HOTMELT</v>
          </cell>
          <cell r="D1290" t="str">
            <v>E</v>
          </cell>
          <cell r="E1290" t="str">
            <v>ถุง</v>
          </cell>
          <cell r="F1290">
            <v>1</v>
          </cell>
        </row>
        <row r="1291">
          <cell r="A1291" t="str">
            <v>FG11372</v>
          </cell>
          <cell r="B1291" t="str">
            <v>กาว 730* (15 กกรวมปี๊ป) N13.8กก/ปี๊ปAP50Aเนื้อA90</v>
          </cell>
          <cell r="C1291" t="str">
            <v>GRAFTED</v>
          </cell>
          <cell r="D1291" t="str">
            <v>E</v>
          </cell>
          <cell r="E1291" t="str">
            <v>ปี๊ป</v>
          </cell>
          <cell r="F1291">
            <v>1</v>
          </cell>
        </row>
        <row r="1292">
          <cell r="A1292" t="str">
            <v>FG11373</v>
          </cell>
          <cell r="B1292" t="str">
            <v>RUBBER SOLUTION A-90D(E)(180 KGS.) N180กก/ถังAP257 เนื้อA-90D 11.8.51</v>
          </cell>
          <cell r="C1292" t="str">
            <v>GRAFTED</v>
          </cell>
          <cell r="D1292" t="str">
            <v>E</v>
          </cell>
          <cell r="E1292" t="str">
            <v>ถัง</v>
          </cell>
          <cell r="F1292">
            <v>1</v>
          </cell>
        </row>
        <row r="1293">
          <cell r="A1293" t="str">
            <v>FG11374</v>
          </cell>
          <cell r="B1293" t="str">
            <v>PU-333(E) กาว(15 KGS) N15กก/ปี๊ปAP50A/AP24</v>
          </cell>
          <cell r="C1293" t="str">
            <v>PU</v>
          </cell>
          <cell r="D1293" t="str">
            <v>E</v>
          </cell>
          <cell r="E1293" t="str">
            <v>ปี๊ป</v>
          </cell>
          <cell r="F1293">
            <v>1</v>
          </cell>
        </row>
        <row r="1294">
          <cell r="A1294" t="str">
            <v>FG11376</v>
          </cell>
          <cell r="B1294" t="str">
            <v>FLAVOUR ORANGE FLORIDA (16 KGS) N16กก/ถังซื้อมาขายไป 18.8.51</v>
          </cell>
          <cell r="C1294" t="str">
            <v>FOOD</v>
          </cell>
          <cell r="D1294" t="str">
            <v>W</v>
          </cell>
          <cell r="E1294" t="str">
            <v>ถัง</v>
          </cell>
          <cell r="F1294">
            <v>16</v>
          </cell>
        </row>
        <row r="1295">
          <cell r="A1295" t="str">
            <v>FG11377</v>
          </cell>
          <cell r="B1295" t="str">
            <v>FLAVOUR ORANGE FLORIDA (1 KG) N1กก/กลEP106 18.8.51</v>
          </cell>
          <cell r="C1295" t="str">
            <v>FOOD</v>
          </cell>
          <cell r="D1295" t="str">
            <v>W</v>
          </cell>
          <cell r="E1295" t="str">
            <v>กล</v>
          </cell>
          <cell r="F1295">
            <v>1</v>
          </cell>
        </row>
        <row r="1296">
          <cell r="A1296" t="str">
            <v>FG11378</v>
          </cell>
          <cell r="B1296" t="str">
            <v>FLAVOUR ORANGE FLORIDA (4 KGS) N16กก/กลEP107 18.8.51</v>
          </cell>
          <cell r="C1296" t="str">
            <v>FOOD</v>
          </cell>
          <cell r="D1296" t="str">
            <v>W</v>
          </cell>
          <cell r="E1296" t="str">
            <v>กล</v>
          </cell>
          <cell r="F1296">
            <v>4</v>
          </cell>
        </row>
        <row r="1297">
          <cell r="A1297" t="str">
            <v>FG11379</v>
          </cell>
          <cell r="B1297" t="str">
            <v>ICETECH CF-1819 (20 KGS) N20กก/ถังCP01A</v>
          </cell>
          <cell r="C1297" t="str">
            <v>WATBASE</v>
          </cell>
          <cell r="D1297" t="str">
            <v>E</v>
          </cell>
          <cell r="E1297" t="str">
            <v>ถัง</v>
          </cell>
          <cell r="F1297">
            <v>1</v>
          </cell>
        </row>
        <row r="1298">
          <cell r="A1298" t="str">
            <v>FG1138</v>
          </cell>
          <cell r="B1298" t="str">
            <v xml:space="preserve">รหัสขาดไป1ตัว </v>
          </cell>
          <cell r="C1298" t="str">
            <v>YG</v>
          </cell>
          <cell r="E1298" t="str">
            <v>ถัง</v>
          </cell>
          <cell r="F1298">
            <v>1</v>
          </cell>
        </row>
        <row r="1299">
          <cell r="A1299" t="str">
            <v>FG11380</v>
          </cell>
          <cell r="B1299" t="str">
            <v>ICETECH-001 (22 KGS) N22ก/ถังCP01A</v>
          </cell>
          <cell r="C1299" t="str">
            <v>WATBASE</v>
          </cell>
          <cell r="D1299" t="str">
            <v>W</v>
          </cell>
          <cell r="E1299" t="str">
            <v>ถัง</v>
          </cell>
          <cell r="F1299">
            <v>22</v>
          </cell>
        </row>
        <row r="1300">
          <cell r="A1300" t="str">
            <v>FG11381</v>
          </cell>
          <cell r="B1300" t="str">
            <v>GUN ทินเนอร์TH-100(9 KGS.) N7.8กก/ปี๊ปรป9กก.AP50/EP123</v>
          </cell>
          <cell r="C1300" t="str">
            <v>THIN</v>
          </cell>
          <cell r="D1300" t="str">
            <v>E</v>
          </cell>
          <cell r="E1300" t="str">
            <v>ปี๊ป</v>
          </cell>
          <cell r="F1300">
            <v>1</v>
          </cell>
        </row>
        <row r="1301">
          <cell r="A1301" t="str">
            <v>FG11382</v>
          </cell>
          <cell r="B1301" t="str">
            <v>A-88(E) กาว(500 G)(18กป) N500กรัม/กปเนื้อA88นอกAP242/AP210</v>
          </cell>
          <cell r="C1301" t="str">
            <v>YG</v>
          </cell>
          <cell r="D1301" t="str">
            <v>E</v>
          </cell>
          <cell r="E1301" t="str">
            <v>กป.</v>
          </cell>
          <cell r="F1301">
            <v>1</v>
          </cell>
        </row>
        <row r="1302">
          <cell r="A1302" t="str">
            <v>FG11383</v>
          </cell>
          <cell r="B1302" t="str">
            <v>WORLD(E) กาว(825G)(24กป.) N825กรัม/กป เนื้อKOATนอกAP197/AP254</v>
          </cell>
          <cell r="C1302" t="str">
            <v>YG</v>
          </cell>
          <cell r="D1302" t="str">
            <v>E</v>
          </cell>
          <cell r="E1302" t="str">
            <v>กป.</v>
          </cell>
          <cell r="F1302">
            <v>1</v>
          </cell>
        </row>
        <row r="1303">
          <cell r="A1303" t="str">
            <v>FG11384</v>
          </cell>
          <cell r="B1303" t="str">
            <v>SWEETLY 2(100กรัม) (1 KG) N1 กก/ถุง(ถุง5X8)</v>
          </cell>
          <cell r="C1303" t="str">
            <v>FOOD</v>
          </cell>
          <cell r="D1303" t="str">
            <v>W</v>
          </cell>
          <cell r="E1303" t="str">
            <v>ถุง</v>
          </cell>
          <cell r="F1303">
            <v>1</v>
          </cell>
        </row>
        <row r="1304">
          <cell r="A1304" t="str">
            <v>FG11385</v>
          </cell>
          <cell r="B1304" t="str">
            <v>กาวขาว บรรจุถัง(140 KGS) N140กก/ถังเนื้อA-90ถังลูกค้า25.8.51</v>
          </cell>
          <cell r="C1304" t="str">
            <v>GRAFTED</v>
          </cell>
          <cell r="D1304" t="str">
            <v>E</v>
          </cell>
          <cell r="E1304" t="str">
            <v>ถัง</v>
          </cell>
          <cell r="F1304">
            <v>1</v>
          </cell>
        </row>
        <row r="1305">
          <cell r="A1305" t="str">
            <v>FG11386</v>
          </cell>
          <cell r="B1305" t="str">
            <v>SERUB NB (25 KGS) N25กก/ถุงAP233 25.8.51</v>
          </cell>
          <cell r="C1305" t="str">
            <v>TEXT</v>
          </cell>
          <cell r="D1305" t="str">
            <v>W</v>
          </cell>
          <cell r="E1305" t="str">
            <v>ถุง</v>
          </cell>
          <cell r="F1305">
            <v>25</v>
          </cell>
        </row>
        <row r="1306">
          <cell r="A1306" t="str">
            <v>FG11387</v>
          </cell>
          <cell r="B1306" t="str">
            <v>SECARENE DA-C เคมีภัณฑ์ (175 KGS.) SECARENE DA-C เคมีภัณฑ์ เชียงแสน,พิพัฒน์</v>
          </cell>
          <cell r="C1306" t="str">
            <v>TEXT</v>
          </cell>
          <cell r="D1306" t="str">
            <v>W</v>
          </cell>
          <cell r="E1306" t="str">
            <v>ถัง</v>
          </cell>
          <cell r="F1306">
            <v>175</v>
          </cell>
        </row>
        <row r="1307">
          <cell r="A1307" t="str">
            <v>FG11388</v>
          </cell>
          <cell r="B1307" t="str">
            <v>SECARENE DA-C เคมีภัณฑ์ (25 KGS) SECARENE DA-C เชียงแสน,พิพัฒน์เลิศ</v>
          </cell>
          <cell r="C1307" t="str">
            <v>TEXT</v>
          </cell>
          <cell r="D1307" t="str">
            <v>W</v>
          </cell>
          <cell r="E1307" t="str">
            <v>กล.</v>
          </cell>
          <cell r="F1307">
            <v>25</v>
          </cell>
        </row>
        <row r="1308">
          <cell r="A1308" t="str">
            <v>FG11389</v>
          </cell>
          <cell r="B1308" t="str">
            <v>SECARENE DA-G เคมีภัณฑ์ (110 KGS.) N110กก/ถัง</v>
          </cell>
          <cell r="C1308" t="str">
            <v>TEXT</v>
          </cell>
          <cell r="D1308" t="str">
            <v>W</v>
          </cell>
          <cell r="E1308" t="str">
            <v>ถัง</v>
          </cell>
          <cell r="F1308">
            <v>110</v>
          </cell>
        </row>
        <row r="1309">
          <cell r="A1309" t="str">
            <v>FG11390</v>
          </cell>
          <cell r="B1309" t="str">
            <v>กาวเหลืองWORLD(E) กาว(3 KGS)(6กล) เนื้อKOATนอกN3กก/กล AP108/AP02 29.8.51</v>
          </cell>
          <cell r="C1309" t="str">
            <v>YG</v>
          </cell>
          <cell r="D1309" t="str">
            <v>E</v>
          </cell>
          <cell r="E1309" t="str">
            <v>กล.</v>
          </cell>
          <cell r="F1309">
            <v>1</v>
          </cell>
        </row>
        <row r="1310">
          <cell r="A1310" t="str">
            <v>FG11391</v>
          </cell>
          <cell r="B1310" t="str">
            <v>A-90(E)(3 KGS)(6กล) N3กก/กล เนื้อA90N AP108/AP02 1.9.51</v>
          </cell>
          <cell r="C1310" t="str">
            <v>GRAFTED</v>
          </cell>
          <cell r="D1310" t="str">
            <v>E</v>
          </cell>
          <cell r="E1310" t="str">
            <v>กล.</v>
          </cell>
          <cell r="F1310">
            <v>1</v>
          </cell>
        </row>
        <row r="1311">
          <cell r="A1311" t="str">
            <v>FG11392</v>
          </cell>
          <cell r="B1311" t="str">
            <v>WORLD(E) กาว(3 KGS)(6กล) เนื้อKOATนอกN3กก/กล AP108/AP02 3.9.51</v>
          </cell>
          <cell r="C1311" t="str">
            <v>YG</v>
          </cell>
          <cell r="D1311" t="str">
            <v>E</v>
          </cell>
          <cell r="E1311" t="str">
            <v>กล.</v>
          </cell>
          <cell r="F1311">
            <v>1</v>
          </cell>
        </row>
        <row r="1312">
          <cell r="A1312" t="str">
            <v>FG11393</v>
          </cell>
          <cell r="B1312" t="str">
            <v>NP-3100(E) กาว(15 KGS) N15กก/ปี๊ปAP107/AP23เนื้อKOATนอก3.9.51</v>
          </cell>
          <cell r="C1312" t="str">
            <v>YG</v>
          </cell>
          <cell r="D1312" t="str">
            <v>E</v>
          </cell>
          <cell r="E1312" t="str">
            <v>ปี๊ป</v>
          </cell>
          <cell r="F1312">
            <v>1</v>
          </cell>
        </row>
        <row r="1313">
          <cell r="A1313" t="str">
            <v>FG11394</v>
          </cell>
          <cell r="B1313" t="str">
            <v>GLUE 888 กาว (9 กก.รวมปี๊ป) N7.8กก/ปี๊ปAP101B</v>
          </cell>
          <cell r="C1313" t="str">
            <v>YG</v>
          </cell>
          <cell r="D1313" t="str">
            <v>E</v>
          </cell>
          <cell r="E1313" t="str">
            <v>ปี๊ป</v>
          </cell>
          <cell r="F1313">
            <v>1</v>
          </cell>
        </row>
        <row r="1314">
          <cell r="A1314" t="str">
            <v>FG11395</v>
          </cell>
          <cell r="B1314" t="str">
            <v>SFC LAKE BRILLIANT BLUE* (1 KG) N1กก/ถุง8*12 ใส่กล่องBOX SPEC</v>
          </cell>
          <cell r="C1314" t="str">
            <v>FOOD</v>
          </cell>
          <cell r="D1314" t="str">
            <v>W</v>
          </cell>
          <cell r="E1314" t="str">
            <v>ถุง</v>
          </cell>
          <cell r="F1314">
            <v>1</v>
          </cell>
        </row>
        <row r="1315">
          <cell r="A1315" t="str">
            <v>FG11396</v>
          </cell>
          <cell r="B1315" t="str">
            <v>NP-600 W*กาว (16 KGS) N16กก/ปี๊ปAP50Aใหม่ 12.9.51</v>
          </cell>
          <cell r="C1315" t="str">
            <v>GRAFTED</v>
          </cell>
          <cell r="D1315" t="str">
            <v>E</v>
          </cell>
          <cell r="E1315" t="str">
            <v>ปี๊ป</v>
          </cell>
          <cell r="F1315">
            <v>1</v>
          </cell>
        </row>
        <row r="1316">
          <cell r="A1316" t="str">
            <v>FG11397</v>
          </cell>
          <cell r="B1316" t="str">
            <v>LKF กาว (13 KGS) N11.8กก/ปี๊ปเนื้อSB-632  AP101B/ EP123</v>
          </cell>
          <cell r="C1316" t="str">
            <v>YG</v>
          </cell>
          <cell r="D1316" t="str">
            <v>E</v>
          </cell>
          <cell r="E1316" t="str">
            <v>ปี๊ป</v>
          </cell>
          <cell r="F1316">
            <v>1</v>
          </cell>
        </row>
        <row r="1317">
          <cell r="A1317" t="str">
            <v>FG11398</v>
          </cell>
          <cell r="B1317" t="str">
            <v>กาวขาว (11 กก.รวมปี๊ป) N9.8กก/ปี๊ป(ปี๊ปลูกค้า) 15.9.51</v>
          </cell>
          <cell r="C1317" t="str">
            <v>GRAFTED</v>
          </cell>
          <cell r="D1317" t="str">
            <v>E</v>
          </cell>
          <cell r="E1317" t="str">
            <v>ปี๊ป</v>
          </cell>
          <cell r="F1317">
            <v>1</v>
          </cell>
        </row>
        <row r="1318">
          <cell r="A1318" t="str">
            <v>FG11399</v>
          </cell>
          <cell r="B1318" t="str">
            <v>SVN X-1 (15 KGS) N13.8กก/ปี๊ป AP-50A</v>
          </cell>
          <cell r="C1318" t="str">
            <v>SOLVENT</v>
          </cell>
          <cell r="D1318" t="str">
            <v>E</v>
          </cell>
          <cell r="E1318" t="str">
            <v>ปี๊ป</v>
          </cell>
          <cell r="F1318">
            <v>1</v>
          </cell>
        </row>
        <row r="1319">
          <cell r="A1319" t="str">
            <v>FG11400</v>
          </cell>
          <cell r="B1319" t="str">
            <v>RUBBER SOLUTION A-90D(E)(180 KGS.) เนื้อA90DนอกN180กก/ถังD1</v>
          </cell>
          <cell r="C1319" t="str">
            <v>GRAFTED</v>
          </cell>
          <cell r="D1319" t="str">
            <v>E</v>
          </cell>
          <cell r="E1319" t="str">
            <v>ถัง</v>
          </cell>
          <cell r="F1319">
            <v>1</v>
          </cell>
        </row>
        <row r="1320">
          <cell r="A1320" t="str">
            <v>FG11401</v>
          </cell>
          <cell r="B1320" t="str">
            <v>LKF กาว (160 KGS) N160กก/ถังD1เนื้อSB-632 23.6.51</v>
          </cell>
          <cell r="C1320" t="str">
            <v>YG</v>
          </cell>
          <cell r="D1320" t="str">
            <v>E</v>
          </cell>
          <cell r="E1320" t="str">
            <v>ถัง</v>
          </cell>
          <cell r="F1320">
            <v>1</v>
          </cell>
        </row>
        <row r="1321">
          <cell r="A1321" t="str">
            <v>FG11402</v>
          </cell>
          <cell r="B1321" t="str">
            <v>GCR-62* กาว (15 KGS) N15กก/ปี๊ป AP50A 23.9.51</v>
          </cell>
          <cell r="C1321" t="str">
            <v>GRAFTED</v>
          </cell>
          <cell r="D1321" t="str">
            <v>E</v>
          </cell>
          <cell r="E1321" t="str">
            <v>ปี๊ป</v>
          </cell>
          <cell r="F1321">
            <v>1</v>
          </cell>
        </row>
        <row r="1322">
          <cell r="A1322" t="str">
            <v>FG11403</v>
          </cell>
          <cell r="B1322" t="str">
            <v>GCR-2560 กาว(170 KGS) N170กก/ถัง D1</v>
          </cell>
          <cell r="C1322" t="str">
            <v>GRAFTED</v>
          </cell>
          <cell r="D1322" t="str">
            <v>E</v>
          </cell>
          <cell r="E1322" t="str">
            <v>ถัง</v>
          </cell>
          <cell r="F1322">
            <v>1</v>
          </cell>
        </row>
        <row r="1323">
          <cell r="A1323" t="str">
            <v>FG11404</v>
          </cell>
          <cell r="B1323" t="str">
            <v>DELTABOND GP-331 (100 KGS) N100กก/ถังEP195</v>
          </cell>
          <cell r="C1323" t="str">
            <v>WATBASE</v>
          </cell>
          <cell r="D1323" t="str">
            <v>E</v>
          </cell>
          <cell r="E1323" t="str">
            <v>ถัง</v>
          </cell>
          <cell r="F1323">
            <v>1</v>
          </cell>
        </row>
        <row r="1324">
          <cell r="A1324" t="str">
            <v>FG11405</v>
          </cell>
          <cell r="B1324" t="str">
            <v>SODOIL MSK เคมีภัณฑ์ (30 KGS) N30กก/กล.29.9.51</v>
          </cell>
          <cell r="C1324" t="str">
            <v>TANN</v>
          </cell>
          <cell r="D1324" t="str">
            <v>W</v>
          </cell>
          <cell r="E1324" t="str">
            <v>กล.</v>
          </cell>
          <cell r="F1324">
            <v>30</v>
          </cell>
        </row>
        <row r="1325">
          <cell r="A1325" t="str">
            <v>FG11406</v>
          </cell>
          <cell r="B1325" t="str">
            <v>SCOURENE KKF เคมีภัณฑ์  (200 KGS) N200กก/ถังสูตรREZOGEN FKK 30.9.51</v>
          </cell>
          <cell r="C1325" t="str">
            <v>TEXT</v>
          </cell>
          <cell r="D1325" t="str">
            <v>W</v>
          </cell>
          <cell r="E1325" t="str">
            <v>ถัง</v>
          </cell>
          <cell r="F1325">
            <v>200</v>
          </cell>
        </row>
        <row r="1326">
          <cell r="A1326" t="str">
            <v>FG11407</v>
          </cell>
          <cell r="B1326" t="str">
            <v>ทินเนอร์NATT(15 KGS) N13.8กก/ปี๊ปAP50/EP-123</v>
          </cell>
          <cell r="C1326" t="str">
            <v>THIN</v>
          </cell>
          <cell r="D1326" t="str">
            <v>E</v>
          </cell>
          <cell r="E1326" t="str">
            <v>ปี๊ป</v>
          </cell>
          <cell r="F1326">
            <v>1</v>
          </cell>
        </row>
        <row r="1327">
          <cell r="A1327" t="str">
            <v>FG11408</v>
          </cell>
          <cell r="B1327" t="str">
            <v>APOMA APB เคมีภัณฑ์ (600 KGS.) N600กก/ถังTP17</v>
          </cell>
          <cell r="C1327" t="str">
            <v>TANN</v>
          </cell>
          <cell r="D1327" t="str">
            <v>W</v>
          </cell>
          <cell r="E1327" t="str">
            <v>ถัง</v>
          </cell>
          <cell r="F1327">
            <v>600</v>
          </cell>
        </row>
        <row r="1328">
          <cell r="A1328" t="str">
            <v>FG11409</v>
          </cell>
          <cell r="B1328" t="str">
            <v>A-88(E) กาว(500 G)(18กป) N500กรัม/กปAP245/AP259</v>
          </cell>
          <cell r="C1328" t="str">
            <v>YG</v>
          </cell>
          <cell r="D1328" t="str">
            <v>E</v>
          </cell>
          <cell r="E1328" t="str">
            <v>กป.</v>
          </cell>
          <cell r="F1328">
            <v>1</v>
          </cell>
        </row>
        <row r="1329">
          <cell r="A1329" t="str">
            <v>FG11410</v>
          </cell>
          <cell r="B1329" t="str">
            <v>VEGA MELT 9012 (25 KGS) N25กก./ถุงHP005</v>
          </cell>
          <cell r="C1329" t="str">
            <v>HOTMELT</v>
          </cell>
          <cell r="D1329" t="str">
            <v>W</v>
          </cell>
          <cell r="E1329" t="str">
            <v>ถุง</v>
          </cell>
          <cell r="F1329">
            <v>25</v>
          </cell>
        </row>
        <row r="1330">
          <cell r="A1330" t="str">
            <v>FG11411</v>
          </cell>
          <cell r="B1330" t="str">
            <v>SELGA 909 (N500 G)(24กป) N500กรัม/กป AP58/AP13 7.10.51ประสานท่อ</v>
          </cell>
          <cell r="C1330" t="str">
            <v>BUILDING</v>
          </cell>
          <cell r="D1330" t="str">
            <v>E</v>
          </cell>
          <cell r="E1330" t="str">
            <v>กป.</v>
          </cell>
          <cell r="F1330">
            <v>1</v>
          </cell>
        </row>
        <row r="1331">
          <cell r="A1331" t="str">
            <v>FG11412</v>
          </cell>
          <cell r="B1331" t="str">
            <v>SELGA 909 (N250 G)(48กป) N250กรัม/กปAP253/AP209 7.10.51ประสานท่อ</v>
          </cell>
          <cell r="C1331" t="str">
            <v>BUILDING</v>
          </cell>
          <cell r="D1331" t="str">
            <v>E</v>
          </cell>
          <cell r="E1331" t="str">
            <v>กป.</v>
          </cell>
          <cell r="F1331">
            <v>1</v>
          </cell>
        </row>
        <row r="1332">
          <cell r="A1332" t="str">
            <v>FG11413</v>
          </cell>
          <cell r="B1332" t="str">
            <v>SODIUM SACCARINE (5 KGS) N5กก/กล่อง  BOX SPEC</v>
          </cell>
          <cell r="C1332" t="str">
            <v>FOOD</v>
          </cell>
          <cell r="D1332" t="str">
            <v>W</v>
          </cell>
          <cell r="E1332" t="str">
            <v>กล่อง</v>
          </cell>
          <cell r="F1332">
            <v>5</v>
          </cell>
        </row>
        <row r="1333">
          <cell r="A1333" t="str">
            <v>FG11414</v>
          </cell>
          <cell r="B1333" t="str">
            <v>GLUE กาวยางA-111D (3 KGS)(6 กล) N3กก/กลเนื้อA-111 AP108/AP02 21.10.51</v>
          </cell>
          <cell r="C1333" t="str">
            <v>YG</v>
          </cell>
          <cell r="D1333" t="str">
            <v>E</v>
          </cell>
          <cell r="E1333" t="str">
            <v>กล.</v>
          </cell>
          <cell r="F1333">
            <v>1</v>
          </cell>
        </row>
        <row r="1334">
          <cell r="A1334" t="str">
            <v>FG11415</v>
          </cell>
          <cell r="B1334" t="str">
            <v>JET ทินเนอร์TH-100 (145 KGS) N145กก/ถังD1 21.10.51</v>
          </cell>
          <cell r="C1334" t="str">
            <v>THIN</v>
          </cell>
          <cell r="D1334" t="str">
            <v>E</v>
          </cell>
          <cell r="E1334" t="str">
            <v>ถัง</v>
          </cell>
          <cell r="F1334">
            <v>1</v>
          </cell>
        </row>
        <row r="1335">
          <cell r="A1335" t="str">
            <v>FG11416</v>
          </cell>
          <cell r="B1335" t="str">
            <v>SODIUM CITRATE* (25 KGS) N25กก/ถุง 21.10.51</v>
          </cell>
          <cell r="C1335" t="str">
            <v>FOOD</v>
          </cell>
          <cell r="D1335" t="str">
            <v>W</v>
          </cell>
          <cell r="E1335" t="str">
            <v>ถุง</v>
          </cell>
          <cell r="F1335">
            <v>25</v>
          </cell>
        </row>
        <row r="1336">
          <cell r="A1336" t="str">
            <v>FG11417</v>
          </cell>
          <cell r="B1336" t="str">
            <v>P9A/Bน้ำยาเคมี (700กรัม) น้ำ700กรัม+ผง11.2กรัม/ชุดWP02ขายเป็น กก.</v>
          </cell>
          <cell r="C1336" t="str">
            <v>PRIMER</v>
          </cell>
          <cell r="D1336" t="str">
            <v>E</v>
          </cell>
          <cell r="E1336" t="str">
            <v>กก.</v>
          </cell>
          <cell r="F1336">
            <v>1</v>
          </cell>
        </row>
        <row r="1337">
          <cell r="A1337" t="str">
            <v>FG11418</v>
          </cell>
          <cell r="B1337" t="str">
            <v>A-90(E)กาว (2.16 KGS) (6กล) เนื้อA-90N N2.16กก/กล AP266/AP03 6.11.51</v>
          </cell>
          <cell r="C1337" t="str">
            <v>GRAFTED</v>
          </cell>
          <cell r="D1337" t="str">
            <v>E</v>
          </cell>
          <cell r="E1337" t="str">
            <v>กล.</v>
          </cell>
          <cell r="F1337">
            <v>1</v>
          </cell>
        </row>
        <row r="1338">
          <cell r="A1338" t="str">
            <v>FG11419</v>
          </cell>
          <cell r="B1338" t="str">
            <v>PU-333(E) กาว(2.16 KGS)(6กล) N2.16กก/กล AP266/AP03 PU-333นอก6.11.51</v>
          </cell>
          <cell r="C1338" t="str">
            <v>PU</v>
          </cell>
          <cell r="D1338" t="str">
            <v>E</v>
          </cell>
          <cell r="E1338" t="str">
            <v>กล.</v>
          </cell>
          <cell r="F1338">
            <v>1</v>
          </cell>
        </row>
        <row r="1339">
          <cell r="A1339" t="str">
            <v>FG11420</v>
          </cell>
          <cell r="B1339" t="str">
            <v>กาว NO.TD-1(15 KGS) N13.8กก/ปี๊ปเนื้อA88  AP101B 10.11.51</v>
          </cell>
          <cell r="C1339" t="str">
            <v>YG</v>
          </cell>
          <cell r="D1339" t="str">
            <v>E</v>
          </cell>
          <cell r="E1339" t="str">
            <v>ปี๊ป</v>
          </cell>
          <cell r="F1339">
            <v>1</v>
          </cell>
        </row>
        <row r="1340">
          <cell r="A1340" t="str">
            <v>FG11421</v>
          </cell>
          <cell r="B1340" t="str">
            <v>A-57X(E) กาว(750G)(12กป) N750กรัม/กปเนื้อA57XEP187/AP188 11.11.51</v>
          </cell>
          <cell r="C1340" t="str">
            <v>YG</v>
          </cell>
          <cell r="D1340" t="str">
            <v>E</v>
          </cell>
          <cell r="E1340" t="str">
            <v>กป.</v>
          </cell>
          <cell r="F1340">
            <v>1</v>
          </cell>
        </row>
        <row r="1341">
          <cell r="A1341" t="str">
            <v>FG11422</v>
          </cell>
          <cell r="B1341" t="str">
            <v>SFC CHOCOLATE BROWN FS1 NO.2(1 KG.) N1กก/กป CAN 2 LITS  12.11.51</v>
          </cell>
          <cell r="C1341" t="str">
            <v>FOOD</v>
          </cell>
          <cell r="D1341" t="str">
            <v>W</v>
          </cell>
          <cell r="E1341" t="str">
            <v>กป.</v>
          </cell>
          <cell r="F1341">
            <v>1</v>
          </cell>
        </row>
        <row r="1342">
          <cell r="A1342" t="str">
            <v>FG11423</v>
          </cell>
          <cell r="B1342" t="str">
            <v>ทินเนอร์NATT/3 (9 KGS) N7.8กก/ปี๊ปAP50/EP123 14.11.51</v>
          </cell>
          <cell r="C1342" t="str">
            <v>THIN</v>
          </cell>
          <cell r="D1342" t="str">
            <v>E</v>
          </cell>
          <cell r="E1342" t="str">
            <v>ปี๊ป</v>
          </cell>
          <cell r="F1342">
            <v>1</v>
          </cell>
        </row>
        <row r="1343">
          <cell r="A1343" t="str">
            <v>FG11424</v>
          </cell>
          <cell r="B1343" t="str">
            <v>RUBBER SOLUTION NP-3600(E)(684G)(24) เนื้อA90N N684กรัมAP109/AP267 17.11.51</v>
          </cell>
          <cell r="C1343" t="str">
            <v>GRAFTED</v>
          </cell>
          <cell r="D1343" t="str">
            <v>E</v>
          </cell>
          <cell r="E1343" t="str">
            <v>กป.</v>
          </cell>
          <cell r="F1343">
            <v>1</v>
          </cell>
        </row>
        <row r="1344">
          <cell r="A1344" t="str">
            <v>FG11425</v>
          </cell>
          <cell r="B1344" t="str">
            <v>SFC CHOCOLATE BROWN FS1 NO.2(25 KGS) N25กก/ถังเก่า  17.11.51</v>
          </cell>
          <cell r="C1344" t="str">
            <v>FOOD</v>
          </cell>
          <cell r="D1344" t="str">
            <v>W</v>
          </cell>
          <cell r="E1344" t="str">
            <v>ถัง</v>
          </cell>
          <cell r="F1344">
            <v>25</v>
          </cell>
        </row>
        <row r="1345">
          <cell r="A1345" t="str">
            <v>FG11426</v>
          </cell>
          <cell r="B1345" t="str">
            <v>A-88 กาว (8 กก.รวมปี๊ป) N6.8กก/ปี๊ปAP101B 19.11.51</v>
          </cell>
          <cell r="C1345" t="str">
            <v>YG</v>
          </cell>
          <cell r="D1345" t="str">
            <v>E</v>
          </cell>
          <cell r="E1345" t="str">
            <v>ปี๊ป</v>
          </cell>
          <cell r="F1345">
            <v>1</v>
          </cell>
        </row>
        <row r="1346">
          <cell r="A1346" t="str">
            <v>FG11427</v>
          </cell>
          <cell r="B1346" t="str">
            <v>PU-333(E) กาว(647G)(24กป) N647กรัมเนื้อPU2150 AP109/AP267 20.11.51</v>
          </cell>
          <cell r="C1346" t="str">
            <v>PU</v>
          </cell>
          <cell r="D1346" t="str">
            <v>E</v>
          </cell>
          <cell r="E1346" t="str">
            <v>กป.</v>
          </cell>
          <cell r="F1346">
            <v>1</v>
          </cell>
        </row>
        <row r="1347">
          <cell r="A1347" t="str">
            <v>FG11428</v>
          </cell>
          <cell r="B1347" t="str">
            <v>SFC APPLE GREEN 790 (1 KG.) N1กก/กป CAN 2 LITE 20.11.51</v>
          </cell>
          <cell r="C1347" t="str">
            <v>FOOD</v>
          </cell>
          <cell r="D1347" t="str">
            <v>W</v>
          </cell>
          <cell r="E1347" t="str">
            <v>กป.</v>
          </cell>
          <cell r="F1347">
            <v>1</v>
          </cell>
        </row>
        <row r="1348">
          <cell r="A1348" t="str">
            <v>FG11429</v>
          </cell>
          <cell r="B1348" t="str">
            <v>KS-1(8 กก.รวมปี๊ป) N6.8กก/ปี๊ปเนื้อA88  AP101B 21.11.51</v>
          </cell>
          <cell r="C1348" t="str">
            <v>YG</v>
          </cell>
          <cell r="D1348" t="str">
            <v>E</v>
          </cell>
          <cell r="E1348" t="str">
            <v>ปี๊ป</v>
          </cell>
          <cell r="F1348">
            <v>1</v>
          </cell>
        </row>
        <row r="1349">
          <cell r="A1349" t="str">
            <v>FG11430</v>
          </cell>
          <cell r="B1349" t="str">
            <v>SWEET NC-45 (25KGS)**ห้ามใช้** N25 กก/ถุง</v>
          </cell>
          <cell r="C1349" t="str">
            <v>FOOD</v>
          </cell>
          <cell r="D1349" t="str">
            <v>W</v>
          </cell>
          <cell r="E1349" t="str">
            <v>กล่อง</v>
          </cell>
          <cell r="F1349">
            <v>25</v>
          </cell>
        </row>
        <row r="1350">
          <cell r="A1350" t="str">
            <v>FG11431</v>
          </cell>
          <cell r="B1350" t="str">
            <v>ASPARTAME# (1 KG) N1กก/ถุง 25.11.51</v>
          </cell>
          <cell r="C1350" t="str">
            <v>FOOD</v>
          </cell>
          <cell r="D1350" t="str">
            <v>W</v>
          </cell>
          <cell r="E1350" t="str">
            <v>ถุง</v>
          </cell>
          <cell r="F1350">
            <v>1</v>
          </cell>
        </row>
        <row r="1351">
          <cell r="A1351" t="str">
            <v>FG11432</v>
          </cell>
          <cell r="B1351" t="str">
            <v>BM 18G BM 18G (N.160 )28.11.51</v>
          </cell>
          <cell r="C1351" t="str">
            <v>YG</v>
          </cell>
          <cell r="D1351" t="str">
            <v>W</v>
          </cell>
          <cell r="E1351" t="str">
            <v>กก.</v>
          </cell>
          <cell r="F1351">
            <v>160</v>
          </cell>
        </row>
        <row r="1352">
          <cell r="A1352" t="str">
            <v>FG11433</v>
          </cell>
          <cell r="B1352" t="str">
            <v>SELODUR SRF (E)น้ำยาเคมี(1 KG)ไม่ติดฉลาก N1กก/ขวดAP79/AP33 ซินปอกี่ไม่ติดฉลาก</v>
          </cell>
          <cell r="C1352" t="str">
            <v>HD</v>
          </cell>
          <cell r="D1352" t="str">
            <v>E</v>
          </cell>
          <cell r="E1352" t="str">
            <v>ขวด</v>
          </cell>
          <cell r="F1352">
            <v>1</v>
          </cell>
        </row>
        <row r="1353">
          <cell r="A1353" t="str">
            <v>FG11434</v>
          </cell>
          <cell r="B1353" t="str">
            <v>Valencia Orange Oil 331000 ( 1KG ) N1กก/กล EP106  แก้ใข13/08/09</v>
          </cell>
          <cell r="C1353" t="str">
            <v>FOOD</v>
          </cell>
          <cell r="D1353" t="str">
            <v>W</v>
          </cell>
          <cell r="E1353" t="str">
            <v>กล.</v>
          </cell>
          <cell r="F1353">
            <v>1</v>
          </cell>
        </row>
        <row r="1354">
          <cell r="A1354" t="str">
            <v>FG11435</v>
          </cell>
          <cell r="B1354" t="str">
            <v>Valencia Orange Oil 331000 ( 3KG ) N3กก/กล EP107 แก้ใข13/08/09</v>
          </cell>
          <cell r="C1354" t="str">
            <v>FOOD</v>
          </cell>
          <cell r="D1354" t="str">
            <v>W</v>
          </cell>
          <cell r="E1354" t="str">
            <v>กล.</v>
          </cell>
          <cell r="F1354">
            <v>3</v>
          </cell>
        </row>
        <row r="1355">
          <cell r="A1355" t="str">
            <v>FG11436</v>
          </cell>
          <cell r="B1355" t="str">
            <v>กาว NO.TD-12(รป12 KGS) N10.8กก/ปี๊ปเนื้อA88  AP101B 04.12.51</v>
          </cell>
          <cell r="C1355" t="str">
            <v>YG</v>
          </cell>
          <cell r="D1355" t="str">
            <v>E</v>
          </cell>
          <cell r="E1355" t="str">
            <v>ปี๊ป</v>
          </cell>
          <cell r="F1355">
            <v>1</v>
          </cell>
        </row>
        <row r="1356">
          <cell r="A1356" t="str">
            <v>FG11437</v>
          </cell>
          <cell r="B1356" t="str">
            <v>กาว NO.TD-14(รป14 KGS) N12.8กก/ปี๊ปเนื้อA88  AP101B 04.12.51</v>
          </cell>
          <cell r="C1356" t="str">
            <v>YG</v>
          </cell>
          <cell r="D1356" t="str">
            <v>E</v>
          </cell>
          <cell r="E1356" t="str">
            <v>ปี๊ป</v>
          </cell>
          <cell r="F1356">
            <v>1</v>
          </cell>
        </row>
        <row r="1357">
          <cell r="A1357" t="str">
            <v>FG11438</v>
          </cell>
          <cell r="B1357" t="str">
            <v>กาว NO.TD-15(รป15 KGS) N13.8กก/ปี๊ปเนื้อA88  AP101B 04.12.51</v>
          </cell>
          <cell r="C1357" t="str">
            <v>YG</v>
          </cell>
          <cell r="D1357" t="str">
            <v>E</v>
          </cell>
          <cell r="E1357" t="str">
            <v>ปี๊ป</v>
          </cell>
          <cell r="F1357">
            <v>1</v>
          </cell>
        </row>
        <row r="1358">
          <cell r="A1358" t="str">
            <v>FG11439</v>
          </cell>
          <cell r="B1358" t="str">
            <v>NY-90* กาว(10 KGSรป) N8.8กก/ปี๊ปAP50A เนื้อA-90N</v>
          </cell>
          <cell r="C1358" t="str">
            <v>GRAFTED</v>
          </cell>
          <cell r="D1358" t="str">
            <v>E</v>
          </cell>
          <cell r="E1358" t="str">
            <v>ปี๊ป</v>
          </cell>
          <cell r="F1358">
            <v>1</v>
          </cell>
        </row>
        <row r="1359">
          <cell r="A1359" t="str">
            <v>FG11440</v>
          </cell>
          <cell r="B1359" t="str">
            <v>FLAVOUR ORANGE OIL CODE331000 (16 KGS) N16กก/ถังซื้อมาขายไป 10.12.51</v>
          </cell>
          <cell r="C1359" t="str">
            <v>FOOD</v>
          </cell>
          <cell r="D1359" t="str">
            <v>W</v>
          </cell>
          <cell r="E1359" t="str">
            <v>ถัง</v>
          </cell>
          <cell r="F1359">
            <v>16</v>
          </cell>
        </row>
        <row r="1360">
          <cell r="A1360" t="str">
            <v>FG11441</v>
          </cell>
          <cell r="B1360" t="str">
            <v>SR-888* กาว (3 KGS)(6 กล.) N3กก./กล(6 กล.)AP63/EP136 10.12.51</v>
          </cell>
          <cell r="C1360" t="str">
            <v>YG</v>
          </cell>
          <cell r="D1360" t="str">
            <v>E</v>
          </cell>
          <cell r="E1360" t="str">
            <v>กล.</v>
          </cell>
          <cell r="F1360">
            <v>1</v>
          </cell>
        </row>
        <row r="1361">
          <cell r="A1361" t="str">
            <v>FG11442</v>
          </cell>
          <cell r="B1361" t="str">
            <v>SODATAN TV (10 KGS) N10กก/ถุงTP43  11.12.51</v>
          </cell>
          <cell r="C1361" t="str">
            <v>TANN</v>
          </cell>
          <cell r="D1361" t="str">
            <v>W</v>
          </cell>
          <cell r="E1361" t="str">
            <v>ถุง</v>
          </cell>
          <cell r="F1361">
            <v>10</v>
          </cell>
        </row>
        <row r="1362">
          <cell r="A1362" t="str">
            <v>FG11443</v>
          </cell>
          <cell r="B1362" t="str">
            <v>SODATAN TNB (10 KGS) N10กก/ถุงTP43 11.12.51</v>
          </cell>
          <cell r="C1362" t="str">
            <v>TANN</v>
          </cell>
          <cell r="D1362" t="str">
            <v>W</v>
          </cell>
          <cell r="E1362" t="str">
            <v>ถุง</v>
          </cell>
          <cell r="F1362">
            <v>10</v>
          </cell>
        </row>
        <row r="1363">
          <cell r="A1363" t="str">
            <v>FG11444</v>
          </cell>
          <cell r="B1363" t="str">
            <v>SODATAN TVT (20 KGS) N10กก/ถุงTP43  11.12.51</v>
          </cell>
          <cell r="C1363" t="str">
            <v>TANN</v>
          </cell>
          <cell r="D1363" t="str">
            <v>W</v>
          </cell>
          <cell r="E1363" t="str">
            <v>ถุง</v>
          </cell>
          <cell r="F1363">
            <v>20</v>
          </cell>
        </row>
        <row r="1364">
          <cell r="A1364" t="str">
            <v>FG11445</v>
          </cell>
          <cell r="B1364" t="str">
            <v>GLUE 888 กาว(3 KGS)(6กล) N3กก/กลAP63/EP136 12.12.51 เนื้อA88</v>
          </cell>
          <cell r="C1364" t="str">
            <v>YG</v>
          </cell>
          <cell r="D1364" t="str">
            <v>E</v>
          </cell>
          <cell r="E1364" t="str">
            <v>กล.</v>
          </cell>
          <cell r="F1364">
            <v>1</v>
          </cell>
        </row>
        <row r="1365">
          <cell r="A1365" t="str">
            <v>FG11446</v>
          </cell>
          <cell r="B1365" t="str">
            <v>กาว T-9 (9 กก.รวมปี๊ป) N7.8กก/ปี๊ปAP101B 16.12.51เนื้อA88</v>
          </cell>
          <cell r="C1365" t="str">
            <v>YG</v>
          </cell>
          <cell r="D1365" t="str">
            <v>E</v>
          </cell>
          <cell r="E1365" t="str">
            <v>ปี๊ป</v>
          </cell>
          <cell r="F1365">
            <v>1</v>
          </cell>
        </row>
        <row r="1366">
          <cell r="A1366" t="str">
            <v>FG11447</v>
          </cell>
          <cell r="B1366" t="str">
            <v>PK-8 (8 กก.รวมปี๊ป) N6.8กก/ปี๊ปAP101B 16.12.51เนื้อA88</v>
          </cell>
          <cell r="C1366" t="str">
            <v>YG</v>
          </cell>
          <cell r="D1366" t="str">
            <v>E</v>
          </cell>
          <cell r="E1366" t="str">
            <v>ปี๊ป</v>
          </cell>
          <cell r="F1366">
            <v>1</v>
          </cell>
        </row>
        <row r="1367">
          <cell r="A1367" t="str">
            <v>FG11448</v>
          </cell>
          <cell r="B1367" t="str">
            <v>TT-430* (10 กก.รวมปี๊ป) N8.8กก/ปี๊ปAP50A 16.12.51เนื้อA90N</v>
          </cell>
          <cell r="C1367" t="str">
            <v>GRAFTED</v>
          </cell>
          <cell r="D1367" t="str">
            <v>E</v>
          </cell>
          <cell r="E1367" t="str">
            <v>ปี๊ป</v>
          </cell>
          <cell r="F1367">
            <v>1</v>
          </cell>
        </row>
        <row r="1368">
          <cell r="A1368" t="str">
            <v>FG11449</v>
          </cell>
          <cell r="B1368" t="str">
            <v>JT-9 (9 กก.รวมปี๊ป) N7.8กก/ปี๊ปAP101B 16.12.51เนื้อA88</v>
          </cell>
          <cell r="C1368" t="str">
            <v>YG</v>
          </cell>
          <cell r="D1368" t="str">
            <v>E</v>
          </cell>
          <cell r="E1368" t="str">
            <v>ปี๊ป</v>
          </cell>
          <cell r="F1368">
            <v>1</v>
          </cell>
        </row>
        <row r="1369">
          <cell r="A1369" t="str">
            <v>FG11450</v>
          </cell>
          <cell r="B1369" t="str">
            <v>NP-8 (8 กก.รวมปี๊ป) N6.8กก/ปี๊ปAP101B 16.12.51เนื้อA88</v>
          </cell>
          <cell r="C1369" t="str">
            <v>YG</v>
          </cell>
          <cell r="D1369" t="str">
            <v>E</v>
          </cell>
          <cell r="E1369" t="str">
            <v>ปี๊ป</v>
          </cell>
          <cell r="F1369">
            <v>1</v>
          </cell>
        </row>
        <row r="1370">
          <cell r="A1370" t="str">
            <v>FG11451</v>
          </cell>
          <cell r="B1370" t="str">
            <v>TT-8 (8 กก.รวมปี๊ป) N6.8กก/ปี๊ปAP101B 16.12.51เนื้อA88</v>
          </cell>
          <cell r="C1370" t="str">
            <v>YG</v>
          </cell>
          <cell r="D1370" t="str">
            <v>E</v>
          </cell>
          <cell r="E1370" t="str">
            <v>ปี๊ป</v>
          </cell>
          <cell r="F1370">
            <v>1</v>
          </cell>
        </row>
        <row r="1371">
          <cell r="A1371" t="str">
            <v>FG11452</v>
          </cell>
          <cell r="B1371" t="str">
            <v>กาวเหลือง 316 (8กก.รวมปี๊ป) N6.8กก/ปี๊ป เนื้อA-88 AP101B 16.12.51</v>
          </cell>
          <cell r="C1371" t="str">
            <v>YG</v>
          </cell>
          <cell r="D1371" t="str">
            <v>E</v>
          </cell>
          <cell r="E1371" t="str">
            <v>ปี๊ป</v>
          </cell>
          <cell r="F1371">
            <v>1</v>
          </cell>
        </row>
        <row r="1372">
          <cell r="A1372" t="str">
            <v>FG11453</v>
          </cell>
          <cell r="B1372" t="str">
            <v>N-316 (9กก.รวมปี๊ป) N7.8กก/ปี๊ป เนื้อA-88 AP101B 16.12.51</v>
          </cell>
          <cell r="C1372" t="str">
            <v>YG</v>
          </cell>
          <cell r="D1372" t="str">
            <v>E</v>
          </cell>
          <cell r="E1372" t="str">
            <v>ปี๊ป</v>
          </cell>
          <cell r="F1372">
            <v>1</v>
          </cell>
        </row>
        <row r="1373">
          <cell r="A1373" t="str">
            <v>FG11454</v>
          </cell>
          <cell r="B1373" t="str">
            <v>EK-8 (8กก.รวมปี๊ป) N6.8กก/ปี๊ป เนื้อA-88 AP101B 16.12.51</v>
          </cell>
          <cell r="C1373" t="str">
            <v>YG</v>
          </cell>
          <cell r="D1373" t="str">
            <v>E</v>
          </cell>
          <cell r="E1373" t="str">
            <v>ปี๊ป</v>
          </cell>
          <cell r="F1373">
            <v>1</v>
          </cell>
        </row>
        <row r="1374">
          <cell r="A1374" t="str">
            <v>FG11455</v>
          </cell>
          <cell r="B1374" t="str">
            <v>EK-430* กาว(10 KGSรป) N8.8กก/ปี๊ปAP50A เนื้อA-90N</v>
          </cell>
          <cell r="C1374" t="str">
            <v>GRAFTED</v>
          </cell>
          <cell r="D1374" t="str">
            <v>E</v>
          </cell>
          <cell r="E1374" t="str">
            <v>ปี๊ป</v>
          </cell>
          <cell r="F1374">
            <v>1</v>
          </cell>
        </row>
        <row r="1375">
          <cell r="A1375" t="str">
            <v>FG11456</v>
          </cell>
          <cell r="B1375" t="str">
            <v>เครื่องดื่มกำลังงาน เครื่องดื่มกำลังงาน 16.12.51</v>
          </cell>
          <cell r="C1375" t="str">
            <v>MISC</v>
          </cell>
          <cell r="D1375" t="str">
            <v>E</v>
          </cell>
          <cell r="E1375" t="str">
            <v>ขวด</v>
          </cell>
          <cell r="F1375">
            <v>1</v>
          </cell>
        </row>
        <row r="1376">
          <cell r="A1376" t="str">
            <v>FG11457</v>
          </cell>
          <cell r="B1376" t="str">
            <v>MT-8 (8กก.รวมปี๊ป) N6.8กก/ปี๊ป เนื้อA-88 AP101B 16.12.51</v>
          </cell>
          <cell r="C1376" t="str">
            <v>YG</v>
          </cell>
          <cell r="D1376" t="str">
            <v>E</v>
          </cell>
          <cell r="E1376" t="str">
            <v>ปี๊ป</v>
          </cell>
          <cell r="F1376">
            <v>1</v>
          </cell>
        </row>
        <row r="1377">
          <cell r="A1377" t="str">
            <v>FG11458</v>
          </cell>
          <cell r="B1377" t="str">
            <v>T-9 (9กก.รวมปี๊ป) N7.8กก/ปี๊ป เนื้อA-88 AP101B 16.12.51</v>
          </cell>
          <cell r="C1377" t="str">
            <v>YG</v>
          </cell>
          <cell r="D1377" t="str">
            <v>E</v>
          </cell>
          <cell r="E1377" t="str">
            <v>ปี๊ป</v>
          </cell>
          <cell r="F1377">
            <v>1</v>
          </cell>
        </row>
        <row r="1378">
          <cell r="A1378" t="str">
            <v>FG11459</v>
          </cell>
          <cell r="B1378" t="str">
            <v>MT-430* กาว(10 KGSรป) N8.8กก/ปี๊ป เนื้อA-90 AP50A 17.12.51</v>
          </cell>
          <cell r="C1378" t="str">
            <v>GRAFTED</v>
          </cell>
          <cell r="D1378" t="str">
            <v>E</v>
          </cell>
          <cell r="E1378" t="str">
            <v>ปี๊ป</v>
          </cell>
          <cell r="F1378">
            <v>1</v>
          </cell>
        </row>
        <row r="1379">
          <cell r="A1379" t="str">
            <v>FG11460</v>
          </cell>
          <cell r="B1379" t="str">
            <v>P-430*  (10กก.รป) N8.8กก/ปี๊ปAP50A เนื้อA-90 17.12.51</v>
          </cell>
          <cell r="C1379" t="str">
            <v>GRAFTED</v>
          </cell>
          <cell r="D1379" t="str">
            <v>E</v>
          </cell>
          <cell r="E1379" t="str">
            <v>ปี๊ป</v>
          </cell>
          <cell r="F1379">
            <v>1</v>
          </cell>
        </row>
        <row r="1380">
          <cell r="A1380" t="str">
            <v>FG11461</v>
          </cell>
          <cell r="B1380" t="str">
            <v>PP-316 (13กก.รวมปี๊ป) N11.8กก/ปี๊ป เนื้อA-88 AP101B 18.12.51</v>
          </cell>
          <cell r="C1380" t="str">
            <v>YG</v>
          </cell>
          <cell r="D1380" t="str">
            <v>E</v>
          </cell>
          <cell r="E1380" t="str">
            <v>ปี๊ป</v>
          </cell>
          <cell r="F1380">
            <v>1</v>
          </cell>
        </row>
        <row r="1381">
          <cell r="A1381" t="str">
            <v>FG11462</v>
          </cell>
          <cell r="B1381" t="str">
            <v>ทินเนอร์NATT (140 KGS) N140กก/ถัง D1  18.12.51</v>
          </cell>
          <cell r="C1381" t="str">
            <v>THIN</v>
          </cell>
          <cell r="D1381" t="str">
            <v>E</v>
          </cell>
          <cell r="E1381" t="str">
            <v>ถัง</v>
          </cell>
          <cell r="F1381">
            <v>1</v>
          </cell>
        </row>
        <row r="1382">
          <cell r="A1382" t="str">
            <v>FG11463</v>
          </cell>
          <cell r="B1382" t="str">
            <v>WORLD(E) กาว(15 KGS) N15 KGS AP107/AP23 (koat /นิดา)</v>
          </cell>
          <cell r="C1382" t="str">
            <v>YG</v>
          </cell>
          <cell r="D1382" t="str">
            <v>E</v>
          </cell>
          <cell r="E1382" t="str">
            <v>ปี๊ป</v>
          </cell>
          <cell r="F1382">
            <v>1</v>
          </cell>
        </row>
        <row r="1383">
          <cell r="A1383" t="str">
            <v>FG11464</v>
          </cell>
          <cell r="B1383" t="str">
            <v>PP-316 (8กก.รวมปี๊ป) N6.8กก/ปี๊ป เนื้อA-88 AP101B 22.12.51</v>
          </cell>
          <cell r="C1383" t="str">
            <v>YG</v>
          </cell>
          <cell r="D1383" t="str">
            <v>E</v>
          </cell>
          <cell r="E1383" t="str">
            <v>ปี๊ป</v>
          </cell>
          <cell r="F1383">
            <v>1</v>
          </cell>
        </row>
        <row r="1384">
          <cell r="A1384" t="str">
            <v>FG11465</v>
          </cell>
          <cell r="B1384" t="str">
            <v>ผงหมักเนื้อนุ่ม (25 KGS) N25กก/กล่อง ซื้อมาขายไป 22.12.51</v>
          </cell>
          <cell r="C1384" t="str">
            <v>FOOD</v>
          </cell>
          <cell r="D1384" t="str">
            <v>W</v>
          </cell>
          <cell r="E1384" t="str">
            <v>ถุง</v>
          </cell>
          <cell r="F1384">
            <v>25</v>
          </cell>
        </row>
        <row r="1385">
          <cell r="A1385" t="str">
            <v>FG11466</v>
          </cell>
          <cell r="B1385" t="str">
            <v>Valencia Orange Oil 331000* (16 KGS) N16กก/ถังซื้อมาขายไปต่างประเทศ 24.12.51</v>
          </cell>
          <cell r="C1385" t="str">
            <v>FOOD</v>
          </cell>
          <cell r="D1385" t="str">
            <v>W</v>
          </cell>
          <cell r="E1385" t="str">
            <v>ถัง</v>
          </cell>
          <cell r="F1385">
            <v>16</v>
          </cell>
        </row>
        <row r="1386">
          <cell r="A1386" t="str">
            <v>FG11467</v>
          </cell>
          <cell r="B1386" t="str">
            <v>CY-1 กาว (8 กกรวมปี๊ป) N6.8กก/ปี๊ปล้างA101Bเนื้อA-88  25.12.51</v>
          </cell>
          <cell r="C1386" t="str">
            <v>YG</v>
          </cell>
          <cell r="D1386" t="str">
            <v>E</v>
          </cell>
          <cell r="E1386" t="str">
            <v>ปี๊ป</v>
          </cell>
          <cell r="F1386">
            <v>1</v>
          </cell>
        </row>
        <row r="1387">
          <cell r="A1387" t="str">
            <v>FG11468</v>
          </cell>
          <cell r="B1387" t="str">
            <v>PP-90* (10กก.รวมปี๊ป) N8.8กก/ปี๊ป เนื้อA-90 AP50A  5.1.52</v>
          </cell>
          <cell r="C1387" t="str">
            <v>GRAFTED</v>
          </cell>
          <cell r="D1387" t="str">
            <v>E</v>
          </cell>
          <cell r="E1387" t="str">
            <v>ปี๊ป</v>
          </cell>
          <cell r="F1387">
            <v>1</v>
          </cell>
        </row>
        <row r="1388">
          <cell r="A1388" t="str">
            <v>FG11469</v>
          </cell>
          <cell r="B1388" t="str">
            <v>SELGA 909 (N100 G)(15กป) N70กรัม/กปAP253/AP212 5.1.52ประสานท่อ</v>
          </cell>
          <cell r="C1388" t="str">
            <v>BUILDING</v>
          </cell>
          <cell r="D1388" t="str">
            <v>E</v>
          </cell>
          <cell r="E1388" t="str">
            <v>กป.</v>
          </cell>
          <cell r="F1388">
            <v>1</v>
          </cell>
        </row>
        <row r="1389">
          <cell r="A1389" t="str">
            <v>FG11470</v>
          </cell>
          <cell r="B1389" t="str">
            <v>WORLD(E)* กาว(15 KGS) เนื้อKOATนอก N.15 KGS AP50A/273 6.1.52</v>
          </cell>
          <cell r="C1389" t="str">
            <v>YG</v>
          </cell>
          <cell r="D1389" t="str">
            <v>E</v>
          </cell>
          <cell r="E1389" t="str">
            <v>ปี๊ป</v>
          </cell>
          <cell r="F1389">
            <v>1</v>
          </cell>
        </row>
        <row r="1390">
          <cell r="A1390" t="str">
            <v>FG11471</v>
          </cell>
          <cell r="B1390" t="str">
            <v>WORLD(E) กาว(3 KGS)(6กล) เนื้อKOATนอกN3กก/กล AP63/AP274 6.1.52</v>
          </cell>
          <cell r="C1390" t="str">
            <v>YG</v>
          </cell>
          <cell r="D1390" t="str">
            <v>E</v>
          </cell>
          <cell r="E1390" t="str">
            <v>กล.</v>
          </cell>
          <cell r="F1390">
            <v>1</v>
          </cell>
        </row>
        <row r="1391">
          <cell r="A1391" t="str">
            <v>FG11472</v>
          </cell>
          <cell r="B1391" t="str">
            <v>KS-8 กาว(8 กก.รวมปี๊ป) N6.8กก/ปี๊ปเนื้อA88  AP101B 7.1.52</v>
          </cell>
          <cell r="C1391" t="str">
            <v>YG</v>
          </cell>
          <cell r="D1391" t="str">
            <v>E</v>
          </cell>
          <cell r="E1391" t="str">
            <v>ปี๊ป</v>
          </cell>
          <cell r="F1391">
            <v>1</v>
          </cell>
        </row>
        <row r="1392">
          <cell r="A1392" t="str">
            <v>FG11473</v>
          </cell>
          <cell r="B1392" t="str">
            <v>POLYNON 1300 NU W*กาว (16 KGS) N16กก/ปี๊ปAP50A 8.1.52</v>
          </cell>
          <cell r="C1392" t="str">
            <v>PU</v>
          </cell>
          <cell r="D1392" t="str">
            <v>E</v>
          </cell>
          <cell r="E1392" t="str">
            <v>ปี๊ป</v>
          </cell>
          <cell r="F1392">
            <v>1</v>
          </cell>
        </row>
        <row r="1393">
          <cell r="A1393" t="str">
            <v>FG11474</v>
          </cell>
          <cell r="B1393" t="str">
            <v>SC-316 กาว (8 กกรวมปี๊ป) N6.8กก/ปี๊ปล้างA101Bเนื้อA-88  9.1.52</v>
          </cell>
          <cell r="C1393" t="str">
            <v>YG</v>
          </cell>
          <cell r="D1393" t="str">
            <v>E</v>
          </cell>
          <cell r="E1393" t="str">
            <v>ปี๊ป</v>
          </cell>
          <cell r="F1393">
            <v>1</v>
          </cell>
        </row>
        <row r="1394">
          <cell r="A1394" t="str">
            <v>FG11475</v>
          </cell>
          <cell r="B1394" t="str">
            <v>SW-316 กาว (8 กกรวมปี๊ป) N6.8กก/ปี๊ปล้างA101Bเนื้อA-88  9.1.52</v>
          </cell>
          <cell r="C1394" t="str">
            <v>YG</v>
          </cell>
          <cell r="D1394" t="str">
            <v>E</v>
          </cell>
          <cell r="E1394" t="str">
            <v>ปี๊ป</v>
          </cell>
          <cell r="F1394">
            <v>1</v>
          </cell>
        </row>
        <row r="1395">
          <cell r="A1395" t="str">
            <v>FG11476</v>
          </cell>
          <cell r="B1395" t="str">
            <v>SW-90* กาว (10 กกรวมปี๊ป) N8.8กก/ปี๊ปล้างAP50Aเนื้อA-90  9.1.52</v>
          </cell>
          <cell r="C1395" t="str">
            <v>GRAFTED</v>
          </cell>
          <cell r="D1395" t="str">
            <v>E</v>
          </cell>
          <cell r="E1395" t="str">
            <v>ปี๊ป</v>
          </cell>
          <cell r="F1395">
            <v>1</v>
          </cell>
        </row>
        <row r="1396">
          <cell r="A1396" t="str">
            <v>FG11477</v>
          </cell>
          <cell r="B1396" t="str">
            <v>S-9 กาว (9 กก.รวมปี๊ป) N7.8กก/ปี๊ปเนื้อA-88 AP101B 12.1.52</v>
          </cell>
          <cell r="C1396" t="str">
            <v>YG</v>
          </cell>
          <cell r="D1396" t="str">
            <v>E</v>
          </cell>
          <cell r="E1396" t="str">
            <v>ปี๊ป</v>
          </cell>
          <cell r="F1396">
            <v>1</v>
          </cell>
        </row>
        <row r="1397">
          <cell r="A1397" t="str">
            <v>FG11478</v>
          </cell>
          <cell r="B1397" t="str">
            <v>PU-280(E) กาว(180 KGS.) 13.1.52 N180กก/ถัง AP-69พ่นSHOEสีแดง</v>
          </cell>
          <cell r="C1397" t="str">
            <v>PU</v>
          </cell>
          <cell r="D1397" t="str">
            <v>E</v>
          </cell>
          <cell r="E1397" t="str">
            <v>ถัง</v>
          </cell>
          <cell r="F1397">
            <v>1</v>
          </cell>
        </row>
        <row r="1398">
          <cell r="A1398" t="str">
            <v>FG11479</v>
          </cell>
          <cell r="B1398" t="str">
            <v>KS-316(13 กก.รวมปี๊ป) N11.8กก/ปี๊ปเนื้อA88  AP101B 13.1.52</v>
          </cell>
          <cell r="C1398" t="str">
            <v>YG</v>
          </cell>
          <cell r="D1398" t="str">
            <v>E</v>
          </cell>
          <cell r="E1398" t="str">
            <v>ปี๊ป</v>
          </cell>
          <cell r="F1398">
            <v>1</v>
          </cell>
        </row>
        <row r="1399">
          <cell r="A1399" t="str">
            <v>FG11480</v>
          </cell>
          <cell r="B1399" t="str">
            <v>SC-90* (10 KGS.รป.) N8.8กก/ปี๊ปรป10กกเนิ้อA90 AP50A 13.1.52</v>
          </cell>
          <cell r="C1399" t="str">
            <v>GRAFTED</v>
          </cell>
          <cell r="D1399" t="str">
            <v>E</v>
          </cell>
          <cell r="E1399" t="str">
            <v>ปี๊ป</v>
          </cell>
          <cell r="F1399">
            <v>1</v>
          </cell>
        </row>
        <row r="1400">
          <cell r="A1400" t="str">
            <v>FG11481</v>
          </cell>
          <cell r="B1400" t="str">
            <v>A-99 กาว(24กป) N430กรัมเนื้อFACTOR-99 AP57/AP26 13.1.52</v>
          </cell>
          <cell r="C1400" t="str">
            <v>YG</v>
          </cell>
          <cell r="D1400" t="str">
            <v>E</v>
          </cell>
          <cell r="E1400" t="str">
            <v>กป.</v>
          </cell>
          <cell r="F1400">
            <v>1</v>
          </cell>
        </row>
        <row r="1401">
          <cell r="A1401" t="str">
            <v>FG11482</v>
          </cell>
          <cell r="B1401" t="str">
            <v>A-90(E) กาว(180 KGS) N180กก/ถังเนื้อA-90N AP69 พ่นSHOEสีขาว</v>
          </cell>
          <cell r="C1401" t="str">
            <v>YG</v>
          </cell>
          <cell r="D1401" t="str">
            <v>E</v>
          </cell>
          <cell r="E1401" t="str">
            <v>ถัง</v>
          </cell>
          <cell r="F1401">
            <v>1</v>
          </cell>
        </row>
        <row r="1402">
          <cell r="A1402" t="str">
            <v>FG11483</v>
          </cell>
          <cell r="B1402" t="str">
            <v>A-90(E)* กาว(15 KGS) N15กก/ปี๊ปAP50A/24(ติดลากตราอูฐ) 17.1.52</v>
          </cell>
          <cell r="C1402" t="str">
            <v>GRAFTED</v>
          </cell>
          <cell r="D1402" t="str">
            <v>E</v>
          </cell>
          <cell r="E1402" t="str">
            <v>ปี๊ป</v>
          </cell>
          <cell r="F1402">
            <v>1</v>
          </cell>
        </row>
        <row r="1403">
          <cell r="A1403" t="str">
            <v>FG11484</v>
          </cell>
          <cell r="B1403" t="str">
            <v>J-316 (8กก.รวมปี๊ป) N6.8กก/ปี๊ป เนื้อA-88 AP101B 19.1.52</v>
          </cell>
          <cell r="C1403" t="str">
            <v>YG</v>
          </cell>
          <cell r="D1403" t="str">
            <v>E</v>
          </cell>
          <cell r="E1403" t="str">
            <v>ปี๊ป</v>
          </cell>
          <cell r="F1403">
            <v>1</v>
          </cell>
        </row>
        <row r="1404">
          <cell r="A1404" t="str">
            <v>FG11485</v>
          </cell>
          <cell r="B1404" t="str">
            <v>กาวเหลือง KT-1 (10.5กก.รวมปี๊ป) N9.3กก/ปี๊ป เนื้อA-88 AP101B 20.1.52</v>
          </cell>
          <cell r="C1404" t="str">
            <v>YG</v>
          </cell>
          <cell r="D1404" t="str">
            <v>E</v>
          </cell>
          <cell r="E1404" t="str">
            <v>ปี๊ป</v>
          </cell>
          <cell r="F1404">
            <v>1</v>
          </cell>
        </row>
        <row r="1405">
          <cell r="A1405" t="str">
            <v>FG11486</v>
          </cell>
          <cell r="B1405" t="str">
            <v>PK-90* (10.กก.รวมปี๊ป) N8.8กก/ปี๊ป เนื้อA-90 AP50A 20.1.52</v>
          </cell>
          <cell r="C1405" t="str">
            <v>GRAFTED</v>
          </cell>
          <cell r="D1405" t="str">
            <v>E</v>
          </cell>
          <cell r="E1405" t="str">
            <v>ปี๊ป</v>
          </cell>
          <cell r="F1405">
            <v>1</v>
          </cell>
        </row>
        <row r="1406">
          <cell r="A1406" t="str">
            <v>FG11487</v>
          </cell>
          <cell r="B1406" t="str">
            <v>DEXTROSE MONOHYDRATE(1 KG.) N1กก/ถุง8x12 20.1.52</v>
          </cell>
          <cell r="C1406" t="str">
            <v>FOOD</v>
          </cell>
          <cell r="D1406" t="str">
            <v>W</v>
          </cell>
          <cell r="E1406" t="str">
            <v>ถุง</v>
          </cell>
          <cell r="F1406">
            <v>1</v>
          </cell>
        </row>
        <row r="1407">
          <cell r="A1407" t="str">
            <v>FG11488</v>
          </cell>
          <cell r="B1407" t="str">
            <v>BRANDY FLAVOUR X00585 (1 KGS) N1กก/กล 21.1.52</v>
          </cell>
          <cell r="C1407" t="str">
            <v>FOOD</v>
          </cell>
          <cell r="D1407" t="str">
            <v>W</v>
          </cell>
          <cell r="E1407" t="str">
            <v>กล.</v>
          </cell>
          <cell r="F1407">
            <v>1</v>
          </cell>
        </row>
        <row r="1408">
          <cell r="A1408" t="str">
            <v>FG11489</v>
          </cell>
          <cell r="B1408" t="str">
            <v>RUBBER SOLUTION A-88(E)*(11.67 KGS.) N11.67กก/ปี๊ปAP50AAP24 28.1.52 (อำนวย</v>
          </cell>
          <cell r="C1408" t="str">
            <v>YG</v>
          </cell>
          <cell r="D1408" t="str">
            <v>E</v>
          </cell>
          <cell r="E1408" t="str">
            <v>ปี๊ป</v>
          </cell>
          <cell r="F1408">
            <v>1</v>
          </cell>
        </row>
        <row r="1409">
          <cell r="A1409" t="str">
            <v>FG11490</v>
          </cell>
          <cell r="B1409" t="str">
            <v>SM-316 กาว (8 กก.รวมปี๊ป) N6.8กก/ปี๊ปเนื้อA-88 AP101B 28.1.52</v>
          </cell>
          <cell r="C1409" t="str">
            <v>YG</v>
          </cell>
          <cell r="D1409" t="str">
            <v>E</v>
          </cell>
          <cell r="E1409" t="str">
            <v>ปี๊ป</v>
          </cell>
          <cell r="F1409">
            <v>1</v>
          </cell>
        </row>
        <row r="1410">
          <cell r="A1410" t="str">
            <v>FG11491</v>
          </cell>
          <cell r="B1410" t="str">
            <v>GUN ทินเนอร์TH-100(10 KGS.) N8.8กก/ปี๊ปAP50/EP123ติดฉลากไดมอน28.1.52</v>
          </cell>
          <cell r="C1410" t="str">
            <v>THIN</v>
          </cell>
          <cell r="D1410" t="str">
            <v>E</v>
          </cell>
          <cell r="E1410" t="str">
            <v>ปี๊ป</v>
          </cell>
          <cell r="F1410">
            <v>1</v>
          </cell>
        </row>
        <row r="1411">
          <cell r="A1411" t="str">
            <v>FG11492</v>
          </cell>
          <cell r="B1411" t="str">
            <v>RUBBER SOLUTION A-90D(E)*(11.67 KGS.) N11.67กก/ปี๊ป AP50A/AP24  28.1.52</v>
          </cell>
          <cell r="C1411" t="str">
            <v>GRAFTED</v>
          </cell>
          <cell r="D1411" t="str">
            <v>E</v>
          </cell>
          <cell r="E1411" t="str">
            <v>ปี๊ป</v>
          </cell>
          <cell r="F1411">
            <v>1</v>
          </cell>
        </row>
        <row r="1412">
          <cell r="A1412" t="str">
            <v>FG11493</v>
          </cell>
          <cell r="B1412" t="str">
            <v>i-cloude(NEUTRAL) (25 KGS) N25กก/ถัง FP001</v>
          </cell>
          <cell r="C1412" t="str">
            <v>FOOD</v>
          </cell>
          <cell r="D1412" t="str">
            <v>W</v>
          </cell>
          <cell r="E1412" t="str">
            <v>ถัง</v>
          </cell>
          <cell r="F1412">
            <v>25</v>
          </cell>
        </row>
        <row r="1413">
          <cell r="A1413" t="str">
            <v>FG11494</v>
          </cell>
          <cell r="B1413" t="str">
            <v>i-cloude(NEUTRAL) (4 KGS) N4กก/กล.EP107 29.1.52</v>
          </cell>
          <cell r="C1413" t="str">
            <v>FOOD</v>
          </cell>
          <cell r="D1413" t="str">
            <v>W</v>
          </cell>
          <cell r="E1413" t="str">
            <v>กล.</v>
          </cell>
          <cell r="F1413">
            <v>4</v>
          </cell>
        </row>
        <row r="1414">
          <cell r="A1414" t="str">
            <v>FG11495</v>
          </cell>
          <cell r="B1414" t="str">
            <v>i-cloude(NEUTRAL) (1 KGS) N1กก/กล.EP106 29.1.52</v>
          </cell>
          <cell r="C1414" t="str">
            <v>FOOD</v>
          </cell>
          <cell r="D1414" t="str">
            <v>W</v>
          </cell>
          <cell r="E1414" t="str">
            <v>กล.</v>
          </cell>
          <cell r="F1414">
            <v>1</v>
          </cell>
        </row>
        <row r="1415">
          <cell r="A1415" t="str">
            <v>FG11496</v>
          </cell>
          <cell r="B1415" t="str">
            <v>i-cloude(LEMON NOTE) (25 KGS) N25กก/ถัง FP001</v>
          </cell>
          <cell r="C1415" t="str">
            <v>FOOD</v>
          </cell>
          <cell r="D1415" t="str">
            <v>W</v>
          </cell>
          <cell r="E1415" t="str">
            <v>ถัง</v>
          </cell>
          <cell r="F1415">
            <v>25</v>
          </cell>
        </row>
        <row r="1416">
          <cell r="A1416" t="str">
            <v>FG11497</v>
          </cell>
          <cell r="B1416" t="str">
            <v>i-cloude(LEMON NOTE) (4 KGS) N4กก/กล.EP107 29.1.52</v>
          </cell>
          <cell r="C1416" t="str">
            <v>FOOD</v>
          </cell>
          <cell r="D1416" t="str">
            <v>W</v>
          </cell>
          <cell r="E1416" t="str">
            <v>กล.</v>
          </cell>
          <cell r="F1416">
            <v>4</v>
          </cell>
        </row>
        <row r="1417">
          <cell r="A1417" t="str">
            <v>FG11498</v>
          </cell>
          <cell r="B1417" t="str">
            <v>i-cloude(LEMON NOTE) (1 KGS) N1กก/กล.EP106 29.1.52</v>
          </cell>
          <cell r="C1417" t="str">
            <v>FOOD</v>
          </cell>
          <cell r="D1417" t="str">
            <v>W</v>
          </cell>
          <cell r="E1417" t="str">
            <v>กล.</v>
          </cell>
          <cell r="F1417">
            <v>1</v>
          </cell>
        </row>
        <row r="1418">
          <cell r="A1418" t="str">
            <v>FG11499</v>
          </cell>
          <cell r="B1418" t="str">
            <v>PC-430* (10.กก.รวมปี๊ป) N8.8กก/ปี๊ป เนื้อA-90 AP50A 30.1.52</v>
          </cell>
          <cell r="C1418" t="str">
            <v>GRAFTED</v>
          </cell>
          <cell r="D1418" t="str">
            <v>E</v>
          </cell>
          <cell r="E1418" t="str">
            <v>ปี๊ป</v>
          </cell>
          <cell r="F1418">
            <v>1</v>
          </cell>
        </row>
        <row r="1419">
          <cell r="A1419" t="str">
            <v>FG11500</v>
          </cell>
          <cell r="B1419" t="str">
            <v>PC-316 กาว(8 กก.รวมปี๊ป) N6.8กก/ปี๊ปเนื้อA88  AP101B 30.1.52</v>
          </cell>
          <cell r="C1419" t="str">
            <v>YG</v>
          </cell>
          <cell r="D1419" t="str">
            <v>E</v>
          </cell>
          <cell r="E1419" t="str">
            <v>ปี๊ป</v>
          </cell>
          <cell r="F1419">
            <v>1</v>
          </cell>
        </row>
        <row r="1420">
          <cell r="A1420" t="str">
            <v>FG11501</v>
          </cell>
          <cell r="B1420" t="str">
            <v>MT-316 กาว(8 กก.รวมปี๊ป) N6.8กก/ปี๊ปเนื้อA88  AP101B 30.1.52</v>
          </cell>
          <cell r="C1420" t="str">
            <v>YG</v>
          </cell>
          <cell r="D1420" t="str">
            <v>E</v>
          </cell>
          <cell r="E1420" t="str">
            <v>ปี๊ป</v>
          </cell>
          <cell r="F1420">
            <v>1</v>
          </cell>
        </row>
        <row r="1421">
          <cell r="A1421" t="str">
            <v>FG11502</v>
          </cell>
          <cell r="B1421" t="str">
            <v>P-910 N* น้ำยาเคมี (3 KGS.)(6กล) N3กก./กลAP63/EP136 31.1.52</v>
          </cell>
          <cell r="C1421" t="str">
            <v>PRIMER</v>
          </cell>
          <cell r="D1421" t="str">
            <v>E</v>
          </cell>
          <cell r="E1421" t="str">
            <v>กล.</v>
          </cell>
          <cell r="F1421">
            <v>1</v>
          </cell>
        </row>
        <row r="1422">
          <cell r="A1422" t="str">
            <v>FG11503</v>
          </cell>
          <cell r="B1422" t="str">
            <v>EVA HARDENER3400H*(1 L.) (6กป) N710กรัม/กปEP285/EP291 31.1.52</v>
          </cell>
          <cell r="C1422" t="str">
            <v>MISC</v>
          </cell>
          <cell r="D1422" t="str">
            <v>E</v>
          </cell>
          <cell r="E1422" t="str">
            <v>กป.</v>
          </cell>
          <cell r="F1422">
            <v>1</v>
          </cell>
        </row>
        <row r="1423">
          <cell r="A1423" t="str">
            <v>FG11504</v>
          </cell>
          <cell r="B1423" t="str">
            <v>PU-280(E)*กาว (15 KGS) N15กก/ปี๊ปAP50A/AP24(ติดฉลากตราอูฐ)</v>
          </cell>
          <cell r="C1423" t="str">
            <v>PU</v>
          </cell>
          <cell r="D1423" t="str">
            <v>E</v>
          </cell>
          <cell r="E1423" t="str">
            <v>ปี๊ป</v>
          </cell>
          <cell r="F1423">
            <v>1</v>
          </cell>
        </row>
        <row r="1424">
          <cell r="A1424" t="str">
            <v>FG11505</v>
          </cell>
          <cell r="B1424" t="str">
            <v>ทินเนอร์NATT (145 KGS) N145กก/ถัง D1  3.2.52</v>
          </cell>
          <cell r="C1424" t="str">
            <v>THIN</v>
          </cell>
          <cell r="D1424" t="str">
            <v>E</v>
          </cell>
          <cell r="E1424" t="str">
            <v>ถัง</v>
          </cell>
          <cell r="F1424">
            <v>1</v>
          </cell>
        </row>
        <row r="1425">
          <cell r="A1425" t="str">
            <v>FG11506</v>
          </cell>
          <cell r="B1425" t="str">
            <v>SFC VIOLET 2408 (1 KG) N1กก/กป CAN 2 LITS 4.2.52</v>
          </cell>
          <cell r="C1425" t="str">
            <v>FOOD</v>
          </cell>
          <cell r="D1425" t="str">
            <v>W</v>
          </cell>
          <cell r="E1425" t="str">
            <v>กป.</v>
          </cell>
          <cell r="F1425">
            <v>1</v>
          </cell>
        </row>
        <row r="1426">
          <cell r="A1426" t="str">
            <v>FG11507</v>
          </cell>
          <cell r="B1426" t="str">
            <v>SM-90* กาว (10 กก.รวมปี๊ป) N8.8กก/ปี๊ปเนื้อA-90  AP50A 4.2.52</v>
          </cell>
          <cell r="C1426" t="str">
            <v>GRAFTED</v>
          </cell>
          <cell r="D1426" t="str">
            <v>E</v>
          </cell>
          <cell r="E1426" t="str">
            <v>ปี๊ป</v>
          </cell>
          <cell r="F1426">
            <v>1</v>
          </cell>
        </row>
        <row r="1427">
          <cell r="A1427" t="str">
            <v>FG11508</v>
          </cell>
          <cell r="B1427" t="str">
            <v>A-112(E) กาว(180 KGS) N180กก/ถัง เนื้อNP600A AP69 4.2.52</v>
          </cell>
          <cell r="C1427" t="str">
            <v>GRAFTED</v>
          </cell>
          <cell r="D1427" t="str">
            <v>E</v>
          </cell>
          <cell r="E1427" t="str">
            <v>ถัง</v>
          </cell>
          <cell r="F1427">
            <v>1</v>
          </cell>
        </row>
        <row r="1428">
          <cell r="A1428" t="str">
            <v>FG11509</v>
          </cell>
          <cell r="B1428" t="str">
            <v>A-112(E) กาว(15 KGS) N15กก/ปี๊ปAP107/AP24เนื้อAP600A 4.2.52</v>
          </cell>
          <cell r="C1428" t="str">
            <v>GRAFTED</v>
          </cell>
          <cell r="D1428" t="str">
            <v>E</v>
          </cell>
          <cell r="E1428" t="str">
            <v>ปี๊ป</v>
          </cell>
          <cell r="F1428">
            <v>1</v>
          </cell>
        </row>
        <row r="1429">
          <cell r="A1429" t="str">
            <v>FG11510</v>
          </cell>
          <cell r="B1429" t="str">
            <v>NY-1 กาว (8 กกรวมปี๊ป) N6.8กก/ปี๊ปล้างA101Bเนื้อA-88  5.2.52</v>
          </cell>
          <cell r="C1429" t="str">
            <v>YG</v>
          </cell>
          <cell r="D1429" t="str">
            <v>E</v>
          </cell>
          <cell r="E1429" t="str">
            <v>ปี๊ป</v>
          </cell>
          <cell r="F1429">
            <v>1</v>
          </cell>
        </row>
        <row r="1430">
          <cell r="A1430" t="str">
            <v>FG11511</v>
          </cell>
          <cell r="B1430" t="str">
            <v>PU-150(E) กาว(3 KGS)(6กล) N3กก/กล AP63/EP136 10.2.52</v>
          </cell>
          <cell r="C1430" t="str">
            <v>PU</v>
          </cell>
          <cell r="D1430" t="str">
            <v>E</v>
          </cell>
          <cell r="E1430" t="str">
            <v>กล.</v>
          </cell>
          <cell r="F1430">
            <v>1</v>
          </cell>
        </row>
        <row r="1431">
          <cell r="A1431" t="str">
            <v>FG11512</v>
          </cell>
          <cell r="B1431" t="str">
            <v>W-1(E) กาว(175 KGS) N175กก/ถัง เนื้อKOATนอกAP69 10.2.52</v>
          </cell>
          <cell r="C1431" t="str">
            <v>YG</v>
          </cell>
          <cell r="D1431" t="str">
            <v>E</v>
          </cell>
          <cell r="E1431" t="str">
            <v>ถัง</v>
          </cell>
          <cell r="F1431">
            <v>1</v>
          </cell>
        </row>
        <row r="1432">
          <cell r="A1432" t="str">
            <v>FG11513</v>
          </cell>
          <cell r="B1432" t="str">
            <v>W-1(W-244)(E) กาว(175 KGS) N175กก/ถัง เนื้อWORLD244HV AP69 12.2.52</v>
          </cell>
          <cell r="C1432" t="str">
            <v>YG</v>
          </cell>
          <cell r="D1432" t="str">
            <v>E</v>
          </cell>
          <cell r="E1432" t="str">
            <v>ถัง</v>
          </cell>
          <cell r="F1432">
            <v>1</v>
          </cell>
        </row>
        <row r="1433">
          <cell r="A1433" t="str">
            <v>FG11514</v>
          </cell>
          <cell r="B1433" t="str">
            <v>A-120 HV* กาว (16 KGS) N14.8กก/รป16กก.AP-50A 14.2.52</v>
          </cell>
          <cell r="C1433" t="str">
            <v>YG</v>
          </cell>
          <cell r="D1433" t="str">
            <v>E</v>
          </cell>
          <cell r="E1433" t="str">
            <v>ปี๊ป</v>
          </cell>
          <cell r="F1433">
            <v>1</v>
          </cell>
        </row>
        <row r="1434">
          <cell r="A1434" t="str">
            <v>FG11516</v>
          </cell>
          <cell r="B1434" t="str">
            <v>กาว 730 (170 KGS) N170กก/ถังD1 เนื้อ A90</v>
          </cell>
          <cell r="C1434" t="str">
            <v>GRAFTED</v>
          </cell>
          <cell r="D1434" t="str">
            <v>E</v>
          </cell>
          <cell r="E1434" t="str">
            <v>ถัง</v>
          </cell>
          <cell r="F1434">
            <v>1</v>
          </cell>
        </row>
        <row r="1435">
          <cell r="A1435" t="str">
            <v>FG11517</v>
          </cell>
          <cell r="B1435" t="str">
            <v>P-10A/Bน้ำยาเคมี (ชุด)700g. น้ำ700กรัม+ผง11.2กรัม/ชุดWP02 17.2.52</v>
          </cell>
          <cell r="C1435" t="str">
            <v>PRIMER</v>
          </cell>
          <cell r="D1435" t="str">
            <v>E</v>
          </cell>
          <cell r="E1435" t="str">
            <v>ชุด</v>
          </cell>
          <cell r="F1435">
            <v>1</v>
          </cell>
        </row>
        <row r="1436">
          <cell r="A1436" t="str">
            <v>FG11518</v>
          </cell>
          <cell r="B1436" t="str">
            <v>SFC VIOLET 0660 (10 KGS) N10กก/ถุง</v>
          </cell>
          <cell r="C1436" t="str">
            <v>FOOD</v>
          </cell>
          <cell r="D1436" t="str">
            <v>W</v>
          </cell>
          <cell r="E1436" t="str">
            <v>ถุง</v>
          </cell>
          <cell r="F1436">
            <v>10</v>
          </cell>
        </row>
        <row r="1437">
          <cell r="A1437" t="str">
            <v>FG11519</v>
          </cell>
          <cell r="B1437" t="str">
            <v>SFC APPLE GREEN 790 (10 KG.) N10กก/ถุง</v>
          </cell>
          <cell r="C1437" t="str">
            <v>FOOD</v>
          </cell>
          <cell r="D1437" t="str">
            <v>W</v>
          </cell>
          <cell r="E1437" t="str">
            <v>ถุง</v>
          </cell>
          <cell r="F1437">
            <v>10</v>
          </cell>
        </row>
        <row r="1438">
          <cell r="A1438" t="str">
            <v>FG11520</v>
          </cell>
          <cell r="B1438" t="str">
            <v>SWEET NC-45 (22.68KGS)**ห้ามใช้** N22.68 กก/ถุง (N.50ปอนด์)</v>
          </cell>
          <cell r="C1438" t="str">
            <v>FOOD</v>
          </cell>
          <cell r="D1438" t="str">
            <v>W</v>
          </cell>
          <cell r="E1438" t="str">
            <v>ถุง</v>
          </cell>
          <cell r="F1438">
            <v>22.68</v>
          </cell>
        </row>
        <row r="1439">
          <cell r="A1439" t="str">
            <v>FG11521</v>
          </cell>
          <cell r="B1439" t="str">
            <v>Shoe Adhesive WK(E) กาว (180 KGS.) N180กก/ถังAP186(อำนวย)เนื้อA-60สีอ่อน</v>
          </cell>
          <cell r="C1439" t="str">
            <v>YG</v>
          </cell>
          <cell r="D1439" t="str">
            <v>E</v>
          </cell>
          <cell r="E1439" t="str">
            <v>ถัง</v>
          </cell>
          <cell r="F1439">
            <v>1</v>
          </cell>
        </row>
        <row r="1440">
          <cell r="A1440" t="str">
            <v>FG11522</v>
          </cell>
          <cell r="B1440" t="str">
            <v>Shoe Adhesive NBR-367(E) กาว (175 KGS.) N175กก/ถังAP186(อำนวย)เนื้อA-367</v>
          </cell>
          <cell r="C1440" t="str">
            <v>YG</v>
          </cell>
          <cell r="D1440" t="str">
            <v>E</v>
          </cell>
          <cell r="E1440" t="str">
            <v>ถัง</v>
          </cell>
          <cell r="F1440">
            <v>1</v>
          </cell>
        </row>
        <row r="1441">
          <cell r="A1441" t="str">
            <v>FG11523</v>
          </cell>
          <cell r="B1441" t="str">
            <v>A-69* กาว (15 KGS.) N15กก/ปี๊บAP50A</v>
          </cell>
          <cell r="C1441" t="str">
            <v>YG</v>
          </cell>
          <cell r="D1441" t="str">
            <v>E</v>
          </cell>
          <cell r="E1441" t="str">
            <v>ปี๊บ</v>
          </cell>
          <cell r="F1441">
            <v>1</v>
          </cell>
        </row>
        <row r="1442">
          <cell r="A1442" t="str">
            <v>FG11524</v>
          </cell>
          <cell r="B1442" t="str">
            <v>Mix Fruit Flavour 1119 (5 KGS) N5กก/แกลลอนพลาสติก 21.2.51</v>
          </cell>
          <cell r="C1442" t="str">
            <v>FOOD</v>
          </cell>
          <cell r="D1442" t="str">
            <v>W</v>
          </cell>
          <cell r="E1442" t="str">
            <v>กก.</v>
          </cell>
          <cell r="F1442">
            <v>5</v>
          </cell>
        </row>
        <row r="1443">
          <cell r="A1443" t="str">
            <v>FG11525</v>
          </cell>
          <cell r="B1443" t="str">
            <v>PU-350 กาว (16 KGS.) N16กก./ปี๊ปAP107</v>
          </cell>
          <cell r="C1443" t="str">
            <v>PU</v>
          </cell>
          <cell r="D1443" t="str">
            <v>E</v>
          </cell>
          <cell r="E1443" t="str">
            <v>ปี๊ป</v>
          </cell>
          <cell r="F1443">
            <v>1</v>
          </cell>
        </row>
        <row r="1444">
          <cell r="A1444" t="str">
            <v>FG11526</v>
          </cell>
          <cell r="B1444" t="str">
            <v>DELTABOND LB342 (น้ำปลาพิชัย) (100 KGS) N100กก/ถังEP195/BG7</v>
          </cell>
          <cell r="C1444" t="str">
            <v>WATBASE</v>
          </cell>
          <cell r="D1444" t="str">
            <v>E</v>
          </cell>
          <cell r="E1444" t="str">
            <v>ถัง</v>
          </cell>
          <cell r="F1444">
            <v>1</v>
          </cell>
        </row>
        <row r="1445">
          <cell r="A1445" t="str">
            <v>FG11527</v>
          </cell>
          <cell r="B1445" t="str">
            <v>NRC-123* กาว 14 KGS NET (SB-319) N13.8กก/ปี๊ป รป15กกAP50A</v>
          </cell>
          <cell r="C1445" t="str">
            <v>GRAFTED</v>
          </cell>
          <cell r="D1445" t="str">
            <v>E</v>
          </cell>
          <cell r="E1445" t="str">
            <v>ปี๊ป</v>
          </cell>
          <cell r="F1445">
            <v>1</v>
          </cell>
        </row>
        <row r="1446">
          <cell r="A1446" t="str">
            <v>FG11528</v>
          </cell>
          <cell r="B1446" t="str">
            <v>RUBBER SOLUTION A-88(E)(180 KGS.) N180กก/ถัง D1 26.02.09 (อำนวย)</v>
          </cell>
          <cell r="C1446" t="str">
            <v>YG</v>
          </cell>
          <cell r="D1446" t="str">
            <v>E</v>
          </cell>
          <cell r="E1446" t="str">
            <v>ถัง</v>
          </cell>
          <cell r="F1446">
            <v>1</v>
          </cell>
        </row>
        <row r="1447">
          <cell r="A1447" t="str">
            <v>FG11529</v>
          </cell>
          <cell r="B1447" t="str">
            <v>BOAT ชันฝรั่งPART A   N4.2กก N4.2กก/กป</v>
          </cell>
          <cell r="C1447" t="str">
            <v>MISC</v>
          </cell>
          <cell r="D1447" t="str">
            <v>E</v>
          </cell>
          <cell r="E1447" t="str">
            <v>กป.</v>
          </cell>
          <cell r="F1447">
            <v>1</v>
          </cell>
        </row>
        <row r="1448">
          <cell r="A1448" t="str">
            <v>FG11530</v>
          </cell>
          <cell r="B1448" t="str">
            <v>BOAT ชันฝรั่งPART B N2.1 กก. N2.1กก/กป</v>
          </cell>
          <cell r="C1448" t="str">
            <v>MISC</v>
          </cell>
          <cell r="D1448" t="str">
            <v>E</v>
          </cell>
          <cell r="E1448" t="str">
            <v>กป.</v>
          </cell>
          <cell r="F1448">
            <v>1</v>
          </cell>
        </row>
        <row r="1449">
          <cell r="A1449" t="str">
            <v>FG11531</v>
          </cell>
          <cell r="B1449" t="str">
            <v>BOAT ชันฝรั่ง PART A+B(6.3 KGS) N6.3กก/ชุด  A+Bรวมกป.1 ลัง=4ชุด/8กป.</v>
          </cell>
          <cell r="C1449" t="str">
            <v>MISC</v>
          </cell>
          <cell r="D1449" t="str">
            <v>E</v>
          </cell>
          <cell r="E1449" t="str">
            <v>ชุด</v>
          </cell>
          <cell r="F1449">
            <v>1</v>
          </cell>
        </row>
        <row r="1450">
          <cell r="A1450" t="str">
            <v>FG11532</v>
          </cell>
          <cell r="B1450" t="str">
            <v>A-99 (15กก.รวมปี๊ป) N13.8กก/ปี๊ป  AP51</v>
          </cell>
          <cell r="C1450" t="str">
            <v>YG</v>
          </cell>
          <cell r="D1450" t="str">
            <v>E</v>
          </cell>
          <cell r="E1450" t="str">
            <v>ปี๊ป</v>
          </cell>
          <cell r="F1450">
            <v>1</v>
          </cell>
        </row>
        <row r="1451">
          <cell r="A1451" t="str">
            <v>FG11533</v>
          </cell>
          <cell r="B1451" t="str">
            <v>BM-18G N14 กก. BM-18G N14 กก.AP50 (ค่าบรรจุภัณฑ์)</v>
          </cell>
          <cell r="C1451" t="str">
            <v>MISC</v>
          </cell>
          <cell r="D1451" t="str">
            <v>E</v>
          </cell>
          <cell r="E1451" t="str">
            <v>ปี๊บ</v>
          </cell>
          <cell r="F1451">
            <v>1</v>
          </cell>
        </row>
        <row r="1452">
          <cell r="A1452" t="str">
            <v>FG11534</v>
          </cell>
          <cell r="B1452" t="str">
            <v>BM-18G N.600 กรัม BM-18G N.600 กรัม AP56 (ค่าบรรจุภัณฑ์)</v>
          </cell>
          <cell r="C1452" t="str">
            <v>MISC</v>
          </cell>
          <cell r="D1452" t="str">
            <v>E</v>
          </cell>
          <cell r="E1452" t="str">
            <v>กระป๋อง</v>
          </cell>
          <cell r="F1452">
            <v>1</v>
          </cell>
        </row>
        <row r="1453">
          <cell r="A1453" t="str">
            <v>FG11535</v>
          </cell>
          <cell r="B1453" t="str">
            <v>A-99L กาว(430g)(12กป) N430กรัม AP56/AP12 06.03.52</v>
          </cell>
          <cell r="C1453" t="str">
            <v>YG</v>
          </cell>
          <cell r="D1453" t="str">
            <v>E</v>
          </cell>
          <cell r="E1453" t="str">
            <v>กป.</v>
          </cell>
          <cell r="F1453">
            <v>1</v>
          </cell>
        </row>
        <row r="1454">
          <cell r="A1454" t="str">
            <v>FG11536</v>
          </cell>
          <cell r="B1454" t="str">
            <v>A-99 * (15กก.รวมปี๊ป) N13.8กก/ปี๊ป  AP50A</v>
          </cell>
          <cell r="C1454" t="str">
            <v>YG</v>
          </cell>
          <cell r="D1454" t="str">
            <v>E</v>
          </cell>
          <cell r="E1454" t="str">
            <v>ปี๊ป</v>
          </cell>
          <cell r="F1454">
            <v>1</v>
          </cell>
        </row>
        <row r="1455">
          <cell r="A1455" t="str">
            <v>FG11537</v>
          </cell>
          <cell r="B1455" t="str">
            <v>ทินเนอร์NATT/1(ไม่ใส่กล่อง/ฉลาก)(10 KGS) N8.8กก/ปี๊ปAP50</v>
          </cell>
          <cell r="C1455" t="str">
            <v>THIN</v>
          </cell>
          <cell r="D1455" t="str">
            <v>E</v>
          </cell>
          <cell r="E1455" t="str">
            <v>ปี๊ป</v>
          </cell>
          <cell r="F1455">
            <v>1</v>
          </cell>
        </row>
        <row r="1456">
          <cell r="A1456" t="str">
            <v>FG11538</v>
          </cell>
          <cell r="B1456" t="str">
            <v>WOLF ทินเนอร์TH-103/1 (10 KGS.) N8.8กก/ปี๊ป รป10กก.AP50</v>
          </cell>
          <cell r="C1456" t="str">
            <v>THIN</v>
          </cell>
          <cell r="D1456" t="str">
            <v>E</v>
          </cell>
          <cell r="E1456" t="str">
            <v>ปี๊ป</v>
          </cell>
          <cell r="F1456">
            <v>1</v>
          </cell>
        </row>
        <row r="1457">
          <cell r="A1457" t="str">
            <v>FG11539</v>
          </cell>
          <cell r="B1457" t="str">
            <v>GCR-50* กาว(15 KGS) N15กก/ปี๊ปAP50A</v>
          </cell>
          <cell r="C1457" t="str">
            <v>GRAFTED</v>
          </cell>
          <cell r="D1457" t="str">
            <v>E</v>
          </cell>
          <cell r="E1457" t="str">
            <v>ปี๊ป</v>
          </cell>
          <cell r="F1457">
            <v>1</v>
          </cell>
        </row>
        <row r="1458">
          <cell r="A1458" t="str">
            <v>FG11540</v>
          </cell>
          <cell r="B1458" t="str">
            <v>SFC RED SUN (1 KGS) N1กก/กป.FP-003 CAN2LITE</v>
          </cell>
          <cell r="C1458" t="str">
            <v>FOOD</v>
          </cell>
          <cell r="D1458" t="str">
            <v>W</v>
          </cell>
          <cell r="E1458" t="str">
            <v>กป.</v>
          </cell>
          <cell r="F1458">
            <v>1</v>
          </cell>
        </row>
        <row r="1459">
          <cell r="A1459" t="str">
            <v>FG11541</v>
          </cell>
          <cell r="B1459" t="str">
            <v>SVN-42* (15KGS.) N15กก/.ปี๊ปAP50A</v>
          </cell>
          <cell r="C1459" t="str">
            <v>CLEANER</v>
          </cell>
          <cell r="D1459" t="str">
            <v>E</v>
          </cell>
          <cell r="E1459" t="str">
            <v>ปี๊ป</v>
          </cell>
          <cell r="F1459">
            <v>1</v>
          </cell>
        </row>
        <row r="1460">
          <cell r="A1460" t="str">
            <v>FG11542</v>
          </cell>
          <cell r="B1460" t="str">
            <v>i-cloude(LEMON NOTE 01) (1 KGS) N1กก/กล.EP106</v>
          </cell>
          <cell r="C1460" t="str">
            <v>FOOD</v>
          </cell>
          <cell r="D1460" t="str">
            <v>W</v>
          </cell>
          <cell r="E1460" t="str">
            <v>กล.</v>
          </cell>
          <cell r="F1460">
            <v>1</v>
          </cell>
        </row>
        <row r="1461">
          <cell r="A1461" t="str">
            <v>FG11543</v>
          </cell>
          <cell r="B1461" t="str">
            <v>i-cloude(LEMON NOTE 01) (25 KGS) N25กก/กล.FP001</v>
          </cell>
          <cell r="C1461" t="str">
            <v>FOOD</v>
          </cell>
          <cell r="D1461" t="str">
            <v>W</v>
          </cell>
          <cell r="E1461" t="str">
            <v>กล.</v>
          </cell>
          <cell r="F1461">
            <v>25</v>
          </cell>
        </row>
        <row r="1462">
          <cell r="A1462" t="str">
            <v>FG11544</v>
          </cell>
          <cell r="B1462" t="str">
            <v>i-cloude(LEMON NOTE 01) (4 KGS) N4กก/กล.EP107</v>
          </cell>
          <cell r="C1462" t="str">
            <v>FOOD</v>
          </cell>
          <cell r="D1462" t="str">
            <v>W</v>
          </cell>
          <cell r="E1462" t="str">
            <v>กล.</v>
          </cell>
          <cell r="F1462">
            <v>4</v>
          </cell>
        </row>
        <row r="1463">
          <cell r="A1463" t="str">
            <v>FG11545</v>
          </cell>
          <cell r="B1463" t="str">
            <v>i-cloude(NEUTRAL 01) (1 KGS) N1กก/กล.EP106</v>
          </cell>
          <cell r="C1463" t="str">
            <v>FOOD</v>
          </cell>
          <cell r="D1463" t="str">
            <v>W</v>
          </cell>
          <cell r="E1463" t="str">
            <v>กล.</v>
          </cell>
          <cell r="F1463">
            <v>1</v>
          </cell>
        </row>
        <row r="1464">
          <cell r="A1464" t="str">
            <v>FG11546</v>
          </cell>
          <cell r="B1464" t="str">
            <v>i-cloude(NEUTRAL 01) (25 KGS) N25กก/กล.FP-001</v>
          </cell>
          <cell r="C1464" t="str">
            <v>FOOD</v>
          </cell>
          <cell r="D1464" t="str">
            <v>W</v>
          </cell>
          <cell r="E1464" t="str">
            <v>กล.</v>
          </cell>
          <cell r="F1464">
            <v>25</v>
          </cell>
        </row>
        <row r="1465">
          <cell r="A1465" t="str">
            <v>FG11547</v>
          </cell>
          <cell r="B1465" t="str">
            <v>i-cloude(NEUTRAL 01) (4 KGS) N4กก/กล.EP107</v>
          </cell>
          <cell r="C1465" t="str">
            <v>FOOD</v>
          </cell>
          <cell r="D1465" t="str">
            <v>W</v>
          </cell>
          <cell r="E1465" t="str">
            <v>กล.</v>
          </cell>
          <cell r="F1465">
            <v>4</v>
          </cell>
        </row>
        <row r="1466">
          <cell r="A1466" t="str">
            <v>FG11548</v>
          </cell>
          <cell r="B1466" t="str">
            <v>RUBBER SOLUTION NP-3600(E)(625G)(24) เนื้อA90N N625กรัมAP109/AP267 17.11.51</v>
          </cell>
          <cell r="C1466" t="str">
            <v>GRAFTED</v>
          </cell>
          <cell r="D1466" t="str">
            <v>E</v>
          </cell>
          <cell r="E1466" t="str">
            <v>กป.</v>
          </cell>
          <cell r="F1466">
            <v>1</v>
          </cell>
        </row>
        <row r="1467">
          <cell r="A1467" t="str">
            <v>FG11549</v>
          </cell>
          <cell r="B1467" t="str">
            <v>A-88(E) กาว(800G)(24กป) เนื้อA-88นอกกุ๊กปกติ AP271/AP280 24.3.52</v>
          </cell>
          <cell r="C1467" t="str">
            <v>YG</v>
          </cell>
          <cell r="D1467" t="str">
            <v>E</v>
          </cell>
          <cell r="E1467" t="str">
            <v>กป.</v>
          </cell>
          <cell r="F1467">
            <v>1</v>
          </cell>
        </row>
        <row r="1468">
          <cell r="A1468" t="str">
            <v>FG11550</v>
          </cell>
          <cell r="B1468" t="str">
            <v>A-88(E) กาว(170G)(48กป.) N170กรัม/กป(48กป.)AP253/AP281</v>
          </cell>
          <cell r="C1468" t="str">
            <v>YG</v>
          </cell>
          <cell r="D1468" t="str">
            <v>E</v>
          </cell>
          <cell r="E1468" t="str">
            <v>กป.</v>
          </cell>
          <cell r="F1468">
            <v>1</v>
          </cell>
        </row>
        <row r="1469">
          <cell r="A1469" t="str">
            <v>FG11551</v>
          </cell>
          <cell r="B1469" t="str">
            <v>Lychee Flavour X00855 (1KG) N1กก/กล.</v>
          </cell>
          <cell r="C1469" t="str">
            <v>FOOD</v>
          </cell>
          <cell r="D1469" t="str">
            <v>W</v>
          </cell>
          <cell r="E1469" t="str">
            <v>กล.</v>
          </cell>
          <cell r="F1469">
            <v>1</v>
          </cell>
        </row>
        <row r="1470">
          <cell r="A1470" t="str">
            <v>FG11552</v>
          </cell>
          <cell r="B1470" t="str">
            <v>OPTIBLANC NS-2000 เคมีภัณฑ์ (5 KGS) N5กก/ถังE</v>
          </cell>
          <cell r="C1470" t="str">
            <v>TANN</v>
          </cell>
          <cell r="D1470" t="str">
            <v>W</v>
          </cell>
          <cell r="E1470" t="str">
            <v>ถุง</v>
          </cell>
          <cell r="F1470">
            <v>5</v>
          </cell>
        </row>
        <row r="1471">
          <cell r="A1471" t="str">
            <v>FG11553</v>
          </cell>
          <cell r="B1471" t="str">
            <v>GUN ทินเนอร์2 K/3 กล.SDS(3.5 LTS.) N2.86กก/กลAP282/EP136ลังละ6กล</v>
          </cell>
          <cell r="C1471" t="str">
            <v>THIN</v>
          </cell>
          <cell r="D1471" t="str">
            <v>E</v>
          </cell>
          <cell r="E1471" t="str">
            <v>กล.</v>
          </cell>
          <cell r="F1471">
            <v>1</v>
          </cell>
        </row>
        <row r="1472">
          <cell r="A1472" t="str">
            <v>FG11554</v>
          </cell>
          <cell r="B1472" t="str">
            <v>RUBBER SOLUTION PU-333(E) (2.5 KGS) เนื้อPU333นอก AP91.AP03</v>
          </cell>
          <cell r="C1472" t="str">
            <v>PU</v>
          </cell>
          <cell r="D1472" t="str">
            <v>E</v>
          </cell>
          <cell r="E1472" t="str">
            <v>กล.</v>
          </cell>
          <cell r="F1472">
            <v>1</v>
          </cell>
        </row>
        <row r="1473">
          <cell r="A1473" t="str">
            <v>FG11555</v>
          </cell>
          <cell r="B1473" t="str">
            <v>SCI 888 (เช็คคราบ)(3.5 L)(กล)ติดฉลาก N2.571/กลAP63/EP136</v>
          </cell>
          <cell r="C1473" t="str">
            <v>SOLVENT</v>
          </cell>
          <cell r="D1473" t="str">
            <v>E</v>
          </cell>
          <cell r="E1473" t="str">
            <v>กล.</v>
          </cell>
          <cell r="F1473">
            <v>1</v>
          </cell>
        </row>
        <row r="1474">
          <cell r="A1474" t="str">
            <v>FG11556</v>
          </cell>
          <cell r="B1474" t="str">
            <v>RUBBER SOLUTION P-2400(E) (2.5 KGS) N2.5กก/กลAP91/AP03</v>
          </cell>
          <cell r="C1474" t="str">
            <v>PRIMER</v>
          </cell>
          <cell r="D1474" t="str">
            <v>E</v>
          </cell>
          <cell r="E1474" t="str">
            <v>กล.</v>
          </cell>
          <cell r="F1474">
            <v>1</v>
          </cell>
        </row>
        <row r="1475">
          <cell r="A1475" t="str">
            <v>FG11557</v>
          </cell>
          <cell r="B1475" t="str">
            <v>NP-8080 B* กาว (16 KGS) 07/04/09 N16กก/ปี๊ปAP50A</v>
          </cell>
          <cell r="C1475" t="str">
            <v>GRAFTED</v>
          </cell>
          <cell r="D1475" t="str">
            <v>E</v>
          </cell>
          <cell r="E1475" t="str">
            <v>ปี๊ป</v>
          </cell>
          <cell r="F1475">
            <v>1</v>
          </cell>
        </row>
        <row r="1476">
          <cell r="A1476" t="str">
            <v>FG11558</v>
          </cell>
          <cell r="B1476" t="str">
            <v>APONOL 75X เคมีภัณฑ์ (25 KGS) N25กก</v>
          </cell>
          <cell r="C1476" t="str">
            <v>TANN</v>
          </cell>
          <cell r="D1476" t="str">
            <v>W</v>
          </cell>
          <cell r="E1476" t="str">
            <v>กล.</v>
          </cell>
          <cell r="F1476">
            <v>25</v>
          </cell>
        </row>
        <row r="1477">
          <cell r="A1477" t="str">
            <v>FG11560</v>
          </cell>
          <cell r="B1477" t="str">
            <v>VEGA MELT 9009 (E) (25 KGS) N25กก/ถุงHP005 ขายเป็นกก.</v>
          </cell>
          <cell r="C1477" t="str">
            <v>HOTMELT</v>
          </cell>
          <cell r="D1477" t="str">
            <v>W</v>
          </cell>
          <cell r="E1477" t="str">
            <v>ถุง</v>
          </cell>
          <cell r="F1477">
            <v>25</v>
          </cell>
        </row>
        <row r="1478">
          <cell r="A1478" t="str">
            <v>FG11561</v>
          </cell>
          <cell r="B1478" t="str">
            <v>SOLE GLUE PR-901 (E) กาว (180KGS) N180กก/ถังเนื้อA-90N AP69 พ่นฝาถัง</v>
          </cell>
          <cell r="C1478" t="str">
            <v>GRAFTED</v>
          </cell>
          <cell r="D1478" t="str">
            <v>E</v>
          </cell>
          <cell r="E1478" t="str">
            <v>ถัง</v>
          </cell>
          <cell r="F1478">
            <v>1</v>
          </cell>
        </row>
        <row r="1479">
          <cell r="A1479" t="str">
            <v>FG11562</v>
          </cell>
          <cell r="B1479" t="str">
            <v>SFC APPLE GREEN 790 (25 KG.) N25กก/กล่อง</v>
          </cell>
          <cell r="C1479" t="str">
            <v>FOOD</v>
          </cell>
          <cell r="D1479" t="str">
            <v>W</v>
          </cell>
          <cell r="E1479" t="str">
            <v>กล่อง</v>
          </cell>
          <cell r="F1479">
            <v>25</v>
          </cell>
        </row>
        <row r="1480">
          <cell r="A1480" t="str">
            <v>FG11563</v>
          </cell>
          <cell r="B1480" t="str">
            <v>EPOXY FILLER ชันฝรั่งPART B N2.45กก/กป EP099</v>
          </cell>
          <cell r="C1480" t="str">
            <v>MISC</v>
          </cell>
          <cell r="D1480" t="str">
            <v>E</v>
          </cell>
          <cell r="E1480" t="str">
            <v>กป.</v>
          </cell>
          <cell r="F1480">
            <v>1</v>
          </cell>
        </row>
        <row r="1481">
          <cell r="A1481" t="str">
            <v>FG11564</v>
          </cell>
          <cell r="B1481" t="str">
            <v>Shoe Adhesive WK(E) กาว (180 KGS.) N180กก/ถังAP186(อำนวย)เนื้อ Koat นอก</v>
          </cell>
          <cell r="C1481" t="str">
            <v>YG</v>
          </cell>
          <cell r="D1481" t="str">
            <v>E</v>
          </cell>
          <cell r="E1481" t="str">
            <v>ถัง</v>
          </cell>
          <cell r="F1481">
            <v>1</v>
          </cell>
        </row>
        <row r="1482">
          <cell r="A1482" t="str">
            <v>FG11565</v>
          </cell>
          <cell r="B1482" t="str">
            <v>SCI 888 (เช็คคราบ)(3.5 L)(กล)SDS N2.571/กลAP284/EP136</v>
          </cell>
          <cell r="C1482" t="str">
            <v>SOLVENT</v>
          </cell>
          <cell r="D1482" t="str">
            <v>E</v>
          </cell>
          <cell r="E1482" t="str">
            <v>กล.</v>
          </cell>
          <cell r="F1482">
            <v>1</v>
          </cell>
        </row>
        <row r="1483">
          <cell r="A1483" t="str">
            <v>FG11566</v>
          </cell>
          <cell r="B1483" t="str">
            <v>PU-230* น้ำยาเคมี (15 KGS) N15กก/ปี๊ปAP50A</v>
          </cell>
          <cell r="C1483" t="str">
            <v>PRIMER</v>
          </cell>
          <cell r="D1483" t="str">
            <v>E</v>
          </cell>
          <cell r="E1483" t="str">
            <v>ปี๊ป</v>
          </cell>
          <cell r="F1483">
            <v>1</v>
          </cell>
        </row>
        <row r="1484">
          <cell r="A1484" t="str">
            <v>FG11567</v>
          </cell>
          <cell r="B1484" t="str">
            <v>Shoe Adhesive WK(E)* กาว (15 KGS.) N15กก/ปี๊บAP50A(อำนวย)เนื้อ Koat นอก</v>
          </cell>
          <cell r="C1484" t="str">
            <v>YG</v>
          </cell>
          <cell r="D1484" t="str">
            <v>E</v>
          </cell>
          <cell r="E1484" t="str">
            <v>ปี๊บ</v>
          </cell>
          <cell r="F1484">
            <v>1</v>
          </cell>
        </row>
        <row r="1485">
          <cell r="A1485" t="str">
            <v>FG11568</v>
          </cell>
          <cell r="B1485" t="str">
            <v>ST-255A เคมีภัณฑ์ (15 KGS.) N15กก/ปี๊ป AP107/AP184/AP133</v>
          </cell>
          <cell r="C1485" t="str">
            <v>PRIMER</v>
          </cell>
          <cell r="D1485" t="str">
            <v>E</v>
          </cell>
          <cell r="E1485" t="str">
            <v>ปี๊ป</v>
          </cell>
          <cell r="F1485">
            <v>1</v>
          </cell>
        </row>
        <row r="1486">
          <cell r="A1486" t="str">
            <v>FG11569</v>
          </cell>
          <cell r="B1486" t="str">
            <v>ST-255B เคมีภัณฑ์ (165 G.) N165กรัม/ขวด210กรัม AP-81</v>
          </cell>
          <cell r="C1486" t="str">
            <v>PRIMER</v>
          </cell>
          <cell r="D1486" t="str">
            <v>E</v>
          </cell>
          <cell r="E1486" t="str">
            <v>ขวด</v>
          </cell>
          <cell r="F1486">
            <v>1</v>
          </cell>
        </row>
        <row r="1487">
          <cell r="A1487" t="str">
            <v>FG11571</v>
          </cell>
          <cell r="B1487" t="str">
            <v>Shoe Adhesive World(E) กาว (15 KGS.) N15กก/ปี๊บAP107(อำนวย)เนื้อ WD-15</v>
          </cell>
          <cell r="C1487" t="str">
            <v>YG</v>
          </cell>
          <cell r="D1487" t="str">
            <v>E</v>
          </cell>
          <cell r="E1487" t="str">
            <v>ปี๊บ</v>
          </cell>
          <cell r="F1487">
            <v>1</v>
          </cell>
        </row>
        <row r="1488">
          <cell r="A1488" t="str">
            <v>FG11573</v>
          </cell>
          <cell r="B1488" t="str">
            <v>Shoe Adhesive TPR(E)* กาว (15 KGS.) N15กก/ปี๊บAP50A(อำนวย)เนื้อ A-90</v>
          </cell>
          <cell r="C1488" t="str">
            <v>YG</v>
          </cell>
          <cell r="D1488" t="str">
            <v>E</v>
          </cell>
          <cell r="E1488" t="str">
            <v>ปี๊บ</v>
          </cell>
          <cell r="F1488">
            <v>1</v>
          </cell>
        </row>
        <row r="1489">
          <cell r="A1489" t="str">
            <v>FG11574</v>
          </cell>
          <cell r="B1489" t="str">
            <v>PU-250กาว (16 KGS) N16กก/ปี๊ป AP107</v>
          </cell>
          <cell r="C1489" t="str">
            <v>PU</v>
          </cell>
          <cell r="D1489" t="str">
            <v>E</v>
          </cell>
          <cell r="E1489" t="str">
            <v>ปี๊ป</v>
          </cell>
          <cell r="F1489">
            <v>1</v>
          </cell>
        </row>
        <row r="1490">
          <cell r="A1490" t="str">
            <v>FG11575</v>
          </cell>
          <cell r="B1490" t="str">
            <v>SFC ORANGE RED (1 KGS.) N1กก/กป.</v>
          </cell>
          <cell r="C1490" t="str">
            <v>FOOD</v>
          </cell>
          <cell r="D1490" t="str">
            <v>W</v>
          </cell>
          <cell r="E1490" t="str">
            <v>กป.</v>
          </cell>
          <cell r="F1490">
            <v>1</v>
          </cell>
        </row>
        <row r="1491">
          <cell r="A1491" t="str">
            <v>FG11576</v>
          </cell>
          <cell r="B1491" t="str">
            <v>SALT (1 KGS) N1กก/ถุง</v>
          </cell>
          <cell r="C1491" t="str">
            <v>FOOD</v>
          </cell>
          <cell r="D1491" t="str">
            <v>W</v>
          </cell>
          <cell r="E1491" t="str">
            <v>ถุง</v>
          </cell>
          <cell r="F1491">
            <v>1</v>
          </cell>
        </row>
        <row r="1492">
          <cell r="A1492" t="str">
            <v>FG11577</v>
          </cell>
          <cell r="B1492" t="str">
            <v>SODIUM CITRATE (1 KGS) N1กก/ถุง</v>
          </cell>
          <cell r="C1492" t="str">
            <v>FOOD</v>
          </cell>
          <cell r="D1492" t="str">
            <v>W</v>
          </cell>
          <cell r="E1492" t="str">
            <v>ถุง</v>
          </cell>
          <cell r="F1492">
            <v>1</v>
          </cell>
        </row>
        <row r="1493">
          <cell r="A1493" t="str">
            <v>FG11578</v>
          </cell>
          <cell r="B1493" t="str">
            <v>NRC-570 กาว (15 KGS) N13.8กก/ปี๊ปAP101B รป15กก.</v>
          </cell>
          <cell r="C1493" t="str">
            <v>YG</v>
          </cell>
          <cell r="D1493" t="str">
            <v>E</v>
          </cell>
          <cell r="E1493" t="str">
            <v>ปี๊ป</v>
          </cell>
          <cell r="F1493">
            <v>1</v>
          </cell>
        </row>
        <row r="1494">
          <cell r="A1494" t="str">
            <v>FG11579</v>
          </cell>
          <cell r="B1494" t="str">
            <v>SVN 900* น้ำยาเคมี (16 กก) SVN 900* น้ำยาเคมี (N16 กก.)AP50A</v>
          </cell>
          <cell r="C1494" t="str">
            <v>CLEANER</v>
          </cell>
          <cell r="D1494" t="str">
            <v>E</v>
          </cell>
          <cell r="E1494" t="str">
            <v>ปี๊ป</v>
          </cell>
          <cell r="F1494">
            <v>1</v>
          </cell>
        </row>
        <row r="1495">
          <cell r="A1495" t="str">
            <v>FG11580</v>
          </cell>
          <cell r="B1495" t="str">
            <v>NU-37 น้ำยาเคมี (15 KGS) N15กก/กล พลาสติกWP05</v>
          </cell>
          <cell r="C1495" t="str">
            <v>PRIMER</v>
          </cell>
          <cell r="D1495" t="str">
            <v>E</v>
          </cell>
          <cell r="E1495" t="str">
            <v>กล</v>
          </cell>
          <cell r="F1495">
            <v>1</v>
          </cell>
        </row>
        <row r="1496">
          <cell r="A1496" t="str">
            <v>FG11581</v>
          </cell>
          <cell r="B1496" t="str">
            <v>SONAMIST-INTERNATIONAL 251105 (1 KGS) N1กก/กล</v>
          </cell>
          <cell r="C1496" t="str">
            <v>FOOD</v>
          </cell>
          <cell r="D1496" t="str">
            <v>W</v>
          </cell>
          <cell r="E1496" t="str">
            <v>กล.</v>
          </cell>
          <cell r="F1496">
            <v>1</v>
          </cell>
        </row>
        <row r="1497">
          <cell r="A1497" t="str">
            <v>FG11582</v>
          </cell>
          <cell r="B1497" t="str">
            <v>SONAMIST-INTERNATIONAL 251105 (4 KGS) N4กก/กล</v>
          </cell>
          <cell r="C1497" t="str">
            <v>FOOD</v>
          </cell>
          <cell r="D1497" t="str">
            <v>W</v>
          </cell>
          <cell r="E1497" t="str">
            <v>กล.</v>
          </cell>
          <cell r="F1497">
            <v>4</v>
          </cell>
        </row>
        <row r="1498">
          <cell r="A1498" t="str">
            <v>FG11583</v>
          </cell>
          <cell r="B1498" t="str">
            <v>GUN ทินเนอร์2 K/3(140 KGS) N140กก/ถัง</v>
          </cell>
          <cell r="C1498" t="str">
            <v>THIN</v>
          </cell>
          <cell r="D1498" t="str">
            <v>E</v>
          </cell>
          <cell r="E1498" t="str">
            <v>ถัง</v>
          </cell>
          <cell r="F1498">
            <v>1</v>
          </cell>
        </row>
        <row r="1499">
          <cell r="A1499" t="str">
            <v>FG11584</v>
          </cell>
          <cell r="B1499" t="str">
            <v>RUBBER SOLUTION A-190(E)(180 KGS.) N180เนื้อA-90N AP69</v>
          </cell>
          <cell r="C1499" t="str">
            <v>GRAFTED</v>
          </cell>
          <cell r="D1499" t="str">
            <v>E</v>
          </cell>
          <cell r="E1499" t="str">
            <v>ถัง</v>
          </cell>
          <cell r="F1499">
            <v>1</v>
          </cell>
        </row>
        <row r="1500">
          <cell r="A1500" t="str">
            <v>FG11585</v>
          </cell>
          <cell r="B1500" t="str">
            <v>PP-316 (รวมปี๊ป15 กก.) N13.8กก/ปี๊ป เนื้อA-88 AP101B 8.6.52</v>
          </cell>
          <cell r="C1500" t="str">
            <v>YG</v>
          </cell>
          <cell r="D1500" t="str">
            <v>E</v>
          </cell>
          <cell r="E1500" t="str">
            <v>ปี๊ป</v>
          </cell>
          <cell r="F1500">
            <v>1</v>
          </cell>
        </row>
        <row r="1501">
          <cell r="A1501" t="str">
            <v>FG11586</v>
          </cell>
          <cell r="B1501" t="str">
            <v>AK 001 (1 KGS) N1กก/ถุง(ถุงฟอยด์)ACESULFAME-K* (25 KGS</v>
          </cell>
          <cell r="C1501" t="str">
            <v>FOOD</v>
          </cell>
          <cell r="D1501" t="str">
            <v>W</v>
          </cell>
          <cell r="E1501" t="str">
            <v>ถุง</v>
          </cell>
          <cell r="F1501">
            <v>1</v>
          </cell>
        </row>
        <row r="1502">
          <cell r="A1502" t="str">
            <v>FG11587</v>
          </cell>
          <cell r="B1502" t="str">
            <v>SM-316 กาว (15 กก.รวมปี๊ป) N13.8กก/ปี๊ปเนื้อA-88 AP101B 9.6.52</v>
          </cell>
          <cell r="C1502" t="str">
            <v>YG</v>
          </cell>
          <cell r="D1502" t="str">
            <v>E</v>
          </cell>
          <cell r="E1502" t="str">
            <v>ปี๊ป</v>
          </cell>
          <cell r="F1502">
            <v>1</v>
          </cell>
        </row>
        <row r="1503">
          <cell r="A1503" t="str">
            <v>FG11588</v>
          </cell>
          <cell r="B1503" t="str">
            <v>SVN 100 A น้ำยาเคมี (170 KGS.) N170กก/ถังD0</v>
          </cell>
          <cell r="C1503" t="str">
            <v>CLEANER</v>
          </cell>
          <cell r="D1503" t="str">
            <v>E</v>
          </cell>
          <cell r="E1503" t="str">
            <v>ถัง</v>
          </cell>
          <cell r="F1503">
            <v>1</v>
          </cell>
        </row>
        <row r="1504">
          <cell r="A1504" t="str">
            <v>FG11589</v>
          </cell>
          <cell r="B1504" t="str">
            <v>A-99D(E)(170G)(48 กป.) N170กรัม/กปAP285/AP287เนื้อA-99D</v>
          </cell>
          <cell r="C1504" t="str">
            <v>YG</v>
          </cell>
          <cell r="D1504" t="str">
            <v>E</v>
          </cell>
          <cell r="E1504" t="str">
            <v>กป</v>
          </cell>
          <cell r="F1504">
            <v>1</v>
          </cell>
        </row>
        <row r="1505">
          <cell r="A1505" t="str">
            <v>FG11590</v>
          </cell>
          <cell r="B1505" t="str">
            <v>A-99 (E)(2.5KG)(6 กล.) A-99(E)(2.5KG)(6 กล)AP286/AP288เนื้อA-99</v>
          </cell>
          <cell r="C1505" t="str">
            <v>YG</v>
          </cell>
          <cell r="D1505" t="str">
            <v>E</v>
          </cell>
          <cell r="E1505" t="str">
            <v>กล</v>
          </cell>
          <cell r="F1505">
            <v>1</v>
          </cell>
        </row>
        <row r="1506">
          <cell r="A1506" t="str">
            <v>FG11591</v>
          </cell>
          <cell r="B1506" t="str">
            <v>DELTABOND SP446A (50 KGS) N50กก/ถังEP196</v>
          </cell>
          <cell r="C1506" t="str">
            <v>WATBASE</v>
          </cell>
          <cell r="D1506" t="str">
            <v>E</v>
          </cell>
          <cell r="E1506" t="str">
            <v>ถัง</v>
          </cell>
          <cell r="F1506">
            <v>1</v>
          </cell>
        </row>
        <row r="1507">
          <cell r="A1507" t="str">
            <v>FG11592</v>
          </cell>
          <cell r="B1507" t="str">
            <v>CY-1 กาว (170 กก)ยกเลิก N170กก/ถังD-1เนื้อA-88ยกเลิก</v>
          </cell>
          <cell r="C1507" t="str">
            <v>YG</v>
          </cell>
          <cell r="D1507" t="str">
            <v>E</v>
          </cell>
          <cell r="E1507" t="str">
            <v>ถัง</v>
          </cell>
          <cell r="F1507">
            <v>1</v>
          </cell>
        </row>
        <row r="1508">
          <cell r="A1508" t="str">
            <v>FG11593</v>
          </cell>
          <cell r="B1508" t="str">
            <v>SB-632A กาว (15 KGS) N13.8กก/ปี๊ปรป15กก AP101B</v>
          </cell>
          <cell r="C1508" t="str">
            <v>YG</v>
          </cell>
          <cell r="D1508" t="str">
            <v>E</v>
          </cell>
          <cell r="E1508" t="str">
            <v>ปี๊ป</v>
          </cell>
          <cell r="F1508">
            <v>1</v>
          </cell>
        </row>
        <row r="1509">
          <cell r="A1509" t="str">
            <v>FG11594</v>
          </cell>
          <cell r="B1509" t="str">
            <v>S-104 กาว (12 KGS.รวมปี๊ป) N10.8กก/ปี๊ปAP51</v>
          </cell>
          <cell r="C1509" t="str">
            <v>YG</v>
          </cell>
          <cell r="D1509" t="str">
            <v>E</v>
          </cell>
          <cell r="E1509" t="str">
            <v>ปี๊ป</v>
          </cell>
          <cell r="F1509">
            <v>1</v>
          </cell>
        </row>
        <row r="1510">
          <cell r="A1510" t="str">
            <v>FG11595</v>
          </cell>
          <cell r="B1510" t="str">
            <v>PU-333(E) กาว(3 KGS)(6กล) N3กก/กล AP63,EP136</v>
          </cell>
          <cell r="C1510" t="str">
            <v>PU</v>
          </cell>
          <cell r="D1510" t="str">
            <v>E</v>
          </cell>
          <cell r="E1510" t="str">
            <v>กล.</v>
          </cell>
          <cell r="F1510">
            <v>1</v>
          </cell>
        </row>
        <row r="1511">
          <cell r="A1511" t="str">
            <v>FG11597</v>
          </cell>
          <cell r="B1511" t="str">
            <v>Orange Flavour X00825 (5KGS) N5กก/กล.</v>
          </cell>
          <cell r="C1511" t="str">
            <v>FOOD</v>
          </cell>
          <cell r="D1511" t="str">
            <v>E</v>
          </cell>
          <cell r="E1511" t="str">
            <v>กล.</v>
          </cell>
          <cell r="F1511">
            <v>1</v>
          </cell>
        </row>
        <row r="1512">
          <cell r="A1512" t="str">
            <v>FG11598</v>
          </cell>
          <cell r="B1512" t="str">
            <v>WORLD(E) กาว(635G)(24กป.) N635กรัม/กป เนื้อKOATนอกAP109/AP07A</v>
          </cell>
          <cell r="C1512" t="str">
            <v>YG</v>
          </cell>
          <cell r="D1512" t="str">
            <v>E</v>
          </cell>
          <cell r="E1512" t="str">
            <v>กป.</v>
          </cell>
          <cell r="F1512">
            <v>1</v>
          </cell>
        </row>
        <row r="1513">
          <cell r="A1513" t="str">
            <v>FG11599</v>
          </cell>
          <cell r="B1513" t="str">
            <v>DISPERSING TSN (25KG) N25/TP-05 ( A-129 )ไม่ติดฉลาก</v>
          </cell>
          <cell r="C1513" t="str">
            <v>TANN</v>
          </cell>
          <cell r="D1513" t="str">
            <v>W</v>
          </cell>
          <cell r="E1513" t="str">
            <v>ถุง</v>
          </cell>
          <cell r="F1513">
            <v>25</v>
          </cell>
        </row>
        <row r="1514">
          <cell r="A1514" t="str">
            <v>FG11600</v>
          </cell>
          <cell r="B1514" t="str">
            <v>NU-37 น้ำยาเคมี (3 KGS) N3กก/กล AP63</v>
          </cell>
          <cell r="C1514" t="str">
            <v>PRIMER</v>
          </cell>
          <cell r="D1514" t="str">
            <v>E</v>
          </cell>
          <cell r="E1514" t="str">
            <v>กล</v>
          </cell>
          <cell r="F1514">
            <v>1</v>
          </cell>
        </row>
        <row r="1515">
          <cell r="A1515" t="str">
            <v>FG11601</v>
          </cell>
          <cell r="B1515" t="str">
            <v>SETANE LDS เคมีภัณฑ์ (25 KGS) N25กก/ถุงTP05 2.7.52ถุงน้ำตาลแบบยาว</v>
          </cell>
          <cell r="C1515" t="str">
            <v>TANN</v>
          </cell>
          <cell r="D1515" t="str">
            <v>W</v>
          </cell>
          <cell r="E1515" t="str">
            <v>ถุง</v>
          </cell>
          <cell r="F1515">
            <v>25</v>
          </cell>
        </row>
        <row r="1516">
          <cell r="A1516" t="str">
            <v>FG11602</v>
          </cell>
          <cell r="B1516" t="str">
            <v>ECONOMY GLUE A-55 HV(E) (946 ML.) N.815กรัม/กป.AP293,AP295 (A-366LV)</v>
          </cell>
          <cell r="C1516" t="str">
            <v>YG</v>
          </cell>
          <cell r="D1516" t="str">
            <v>E</v>
          </cell>
          <cell r="E1516" t="str">
            <v>กป.</v>
          </cell>
          <cell r="F1516">
            <v>1</v>
          </cell>
        </row>
        <row r="1517">
          <cell r="A1517" t="str">
            <v>FG11603</v>
          </cell>
          <cell r="B1517" t="str">
            <v>ECONOMY GLUE A-55 HV(E) (3.78L.) N.3.26 Kg/กล.AP63,AP294 (A-366LV)</v>
          </cell>
          <cell r="C1517" t="str">
            <v>YG</v>
          </cell>
          <cell r="D1517" t="str">
            <v>E</v>
          </cell>
          <cell r="E1517" t="str">
            <v>กล.</v>
          </cell>
          <cell r="F1517">
            <v>1</v>
          </cell>
        </row>
        <row r="1518">
          <cell r="A1518" t="str">
            <v>FG11604</v>
          </cell>
          <cell r="B1518" t="str">
            <v>SOLE GLUE PR-901 (E) กาว (180KGS) N180กก/ถังเนื้อA-90K AP69 พ่นฝาถัง</v>
          </cell>
          <cell r="C1518" t="str">
            <v>GRAFTED</v>
          </cell>
          <cell r="D1518" t="str">
            <v>E</v>
          </cell>
          <cell r="E1518" t="str">
            <v>ถัง</v>
          </cell>
          <cell r="F1518">
            <v>1</v>
          </cell>
        </row>
        <row r="1519">
          <cell r="A1519" t="str">
            <v>FG11605</v>
          </cell>
          <cell r="B1519" t="str">
            <v>SOLE GLUE PR-901 (E) กาว (180KGS) N180กก/ถังเนื้อA-90K AP186 พ่นฝาถัง</v>
          </cell>
          <cell r="C1519" t="str">
            <v>GRAFTED</v>
          </cell>
          <cell r="D1519" t="str">
            <v>E</v>
          </cell>
          <cell r="E1519" t="str">
            <v>ถัง</v>
          </cell>
          <cell r="F1519">
            <v>1</v>
          </cell>
        </row>
        <row r="1520">
          <cell r="A1520" t="str">
            <v>FG11606</v>
          </cell>
          <cell r="B1520" t="str">
            <v>CY-1 กาว (160 กก) CY-1 N160กก/ถังD-1เนื้อA-88</v>
          </cell>
          <cell r="C1520" t="str">
            <v>YG</v>
          </cell>
          <cell r="D1520" t="str">
            <v>E</v>
          </cell>
          <cell r="E1520" t="str">
            <v>ถัง</v>
          </cell>
          <cell r="F1520">
            <v>1</v>
          </cell>
        </row>
        <row r="1521">
          <cell r="A1521" t="str">
            <v>FG11607</v>
          </cell>
          <cell r="B1521" t="str">
            <v>YELLOW GLUE A-99(E) (150g.) (48กป) N150กรัม/กปAP189,AP209</v>
          </cell>
          <cell r="C1521" t="str">
            <v>YG</v>
          </cell>
          <cell r="D1521" t="str">
            <v>E</v>
          </cell>
          <cell r="E1521" t="str">
            <v>กป.</v>
          </cell>
          <cell r="F1521">
            <v>1</v>
          </cell>
        </row>
        <row r="1522">
          <cell r="A1522" t="str">
            <v>FG11608</v>
          </cell>
          <cell r="B1522" t="str">
            <v>YELLOW GLUE A-99(E) (800g.) (24กป) N800กรัม/กปAP293,AP302</v>
          </cell>
          <cell r="C1522" t="str">
            <v>YG</v>
          </cell>
          <cell r="D1522" t="str">
            <v>E</v>
          </cell>
          <cell r="E1522" t="str">
            <v>กป.</v>
          </cell>
          <cell r="F1522">
            <v>1</v>
          </cell>
        </row>
        <row r="1523">
          <cell r="A1523" t="str">
            <v>FG11609</v>
          </cell>
          <cell r="B1523" t="str">
            <v>YELLOW GLUE A-99(E) (3.3Kg.) (6กล) N3.3กก/กลAP301,AP03</v>
          </cell>
          <cell r="C1523" t="str">
            <v>YG</v>
          </cell>
          <cell r="D1523" t="str">
            <v>E</v>
          </cell>
          <cell r="E1523" t="str">
            <v>กล.</v>
          </cell>
          <cell r="F1523">
            <v>1</v>
          </cell>
        </row>
        <row r="1524">
          <cell r="A1524" t="str">
            <v>FG11611</v>
          </cell>
          <cell r="B1524" t="str">
            <v>HB-1 กาว (170 KGS) HB-1 กาว (170 KGS) ถังD-1 ( A-88 )</v>
          </cell>
          <cell r="C1524" t="str">
            <v>YG</v>
          </cell>
          <cell r="D1524" t="str">
            <v>E</v>
          </cell>
          <cell r="E1524" t="str">
            <v>ถัง</v>
          </cell>
          <cell r="F1524">
            <v>1</v>
          </cell>
        </row>
        <row r="1525">
          <cell r="A1525" t="str">
            <v>FG11612</v>
          </cell>
          <cell r="B1525" t="str">
            <v>GCR-2550 (16 KGS) N16กก/ปี๊ปAP107 พิมพ์</v>
          </cell>
          <cell r="C1525" t="str">
            <v>GRAFTED</v>
          </cell>
          <cell r="D1525" t="str">
            <v>E</v>
          </cell>
          <cell r="E1525" t="str">
            <v>ปี๊ป</v>
          </cell>
          <cell r="F1525">
            <v>1</v>
          </cell>
        </row>
        <row r="1526">
          <cell r="A1526" t="str">
            <v>FG11613</v>
          </cell>
          <cell r="B1526" t="str">
            <v>GCR-2550B (16 KGS) N16กก/ปี๊ปAP107 พิมพ์</v>
          </cell>
          <cell r="C1526" t="str">
            <v>GRAFTED</v>
          </cell>
          <cell r="D1526" t="str">
            <v>E</v>
          </cell>
          <cell r="E1526" t="str">
            <v>ปี๊ป</v>
          </cell>
          <cell r="F1526">
            <v>1</v>
          </cell>
        </row>
        <row r="1527">
          <cell r="A1527" t="str">
            <v>FG11614</v>
          </cell>
          <cell r="B1527" t="str">
            <v>P-11A/B (15KGS) N15กก/ปี๊ปAP107/AP98</v>
          </cell>
          <cell r="C1527" t="str">
            <v>PRIMER</v>
          </cell>
          <cell r="D1527" t="str">
            <v>E</v>
          </cell>
          <cell r="E1527" t="str">
            <v>ปี๊ป</v>
          </cell>
          <cell r="F1527">
            <v>1</v>
          </cell>
        </row>
        <row r="1528">
          <cell r="A1528" t="str">
            <v>FG11615</v>
          </cell>
          <cell r="B1528" t="str">
            <v>SVN-118 (13 KGS) N13กก/ปี๊ป AP107</v>
          </cell>
          <cell r="C1528" t="str">
            <v>CLEANER</v>
          </cell>
          <cell r="D1528" t="str">
            <v>E</v>
          </cell>
          <cell r="E1528" t="str">
            <v>ปี๊ป</v>
          </cell>
          <cell r="F1528">
            <v>1</v>
          </cell>
        </row>
        <row r="1529">
          <cell r="A1529" t="str">
            <v>FG11616</v>
          </cell>
          <cell r="B1529" t="str">
            <v>SVN-118 (7 KGS) N7กก/ปี๊ป AP107</v>
          </cell>
          <cell r="C1529" t="str">
            <v>CLEANER</v>
          </cell>
          <cell r="D1529" t="str">
            <v>E</v>
          </cell>
          <cell r="E1529" t="str">
            <v>ปี๊ป</v>
          </cell>
          <cell r="F1529">
            <v>1</v>
          </cell>
        </row>
        <row r="1530">
          <cell r="A1530" t="str">
            <v>FG11617</v>
          </cell>
          <cell r="B1530" t="str">
            <v>SELODUR SRF-16 (1 KG) N1กก/ขวดAP79/AP33/WP03</v>
          </cell>
          <cell r="C1530" t="str">
            <v>HD</v>
          </cell>
          <cell r="D1530" t="str">
            <v>E</v>
          </cell>
          <cell r="E1530" t="str">
            <v>ขวด</v>
          </cell>
          <cell r="F1530">
            <v>1</v>
          </cell>
        </row>
        <row r="1531">
          <cell r="A1531" t="str">
            <v>FG11619</v>
          </cell>
          <cell r="B1531" t="str">
            <v>P-10A/B(E) น้ำยาเคมี(800 G) N800กรัม/ขวดWP02</v>
          </cell>
          <cell r="C1531" t="str">
            <v>PRIMER</v>
          </cell>
          <cell r="D1531" t="str">
            <v>E</v>
          </cell>
          <cell r="E1531" t="str">
            <v>ขวด</v>
          </cell>
          <cell r="F1531">
            <v>1</v>
          </cell>
        </row>
        <row r="1532">
          <cell r="A1532" t="str">
            <v>FG11620</v>
          </cell>
          <cell r="B1532" t="str">
            <v>PU-285 กาว(3KGS.) N3กก/กล. AP63</v>
          </cell>
          <cell r="C1532" t="str">
            <v>PU</v>
          </cell>
          <cell r="D1532" t="str">
            <v>E</v>
          </cell>
          <cell r="E1532" t="str">
            <v>กล.</v>
          </cell>
          <cell r="F1532">
            <v>1</v>
          </cell>
        </row>
        <row r="1533">
          <cell r="A1533" t="str">
            <v>FG11621</v>
          </cell>
          <cell r="B1533" t="str">
            <v>SFC VIOLET 0889 (1 KG) N1กก/กป CAN 2 LITS</v>
          </cell>
          <cell r="C1533" t="str">
            <v>FOOD</v>
          </cell>
          <cell r="D1533" t="str">
            <v>W</v>
          </cell>
          <cell r="E1533" t="str">
            <v>กป.</v>
          </cell>
          <cell r="F1533">
            <v>1</v>
          </cell>
        </row>
        <row r="1534">
          <cell r="A1534" t="str">
            <v>FG11622</v>
          </cell>
          <cell r="B1534" t="str">
            <v>SVN 11 น้ำยาเคมี(14 KGS) SVN 11 น้ำยาเคมี(14 KGS)N14กก/ปี๊ปAP50</v>
          </cell>
          <cell r="C1534" t="str">
            <v>CLEANER</v>
          </cell>
          <cell r="D1534" t="str">
            <v>E</v>
          </cell>
          <cell r="E1534" t="str">
            <v>ปี๊ป</v>
          </cell>
          <cell r="F1534">
            <v>1</v>
          </cell>
        </row>
        <row r="1535">
          <cell r="A1535" t="str">
            <v>FG11623</v>
          </cell>
          <cell r="B1535" t="str">
            <v>SODIUM METABISULFITE( 25KG) SODIUM METABISULFITE( 25KG)</v>
          </cell>
          <cell r="C1535" t="str">
            <v>FOOD</v>
          </cell>
          <cell r="D1535" t="str">
            <v>W</v>
          </cell>
          <cell r="E1535" t="str">
            <v>ถุง</v>
          </cell>
          <cell r="F1535">
            <v>25</v>
          </cell>
        </row>
        <row r="1536">
          <cell r="A1536" t="str">
            <v>FG11624</v>
          </cell>
          <cell r="B1536" t="str">
            <v>RUBBER SOLUTION A-90D(E)(11.67 KGS.) N11.67กก/ปี๊ป AP307/AP24</v>
          </cell>
          <cell r="C1536" t="str">
            <v>GRAFTED</v>
          </cell>
          <cell r="D1536" t="str">
            <v>E</v>
          </cell>
          <cell r="E1536" t="str">
            <v>ปี๊ป</v>
          </cell>
          <cell r="F1536">
            <v>1</v>
          </cell>
        </row>
        <row r="1537">
          <cell r="A1537" t="str">
            <v>FG11625</v>
          </cell>
          <cell r="B1537" t="str">
            <v>LITTLE 379 ( LEMON )(225g) LITTLE 379 ( LEMON )(225g)</v>
          </cell>
          <cell r="C1537" t="str">
            <v>FOOD</v>
          </cell>
          <cell r="D1537" t="str">
            <v>W</v>
          </cell>
          <cell r="E1537" t="str">
            <v>ขวด</v>
          </cell>
          <cell r="F1537">
            <v>1</v>
          </cell>
        </row>
        <row r="1538">
          <cell r="A1538" t="str">
            <v>FG11626</v>
          </cell>
          <cell r="B1538" t="str">
            <v>WORLD(E) กาว(13KGS.) N13กก/ปี๊ป AP308,AP24เนื้อW-244HV</v>
          </cell>
          <cell r="C1538" t="str">
            <v>YG</v>
          </cell>
          <cell r="D1538" t="str">
            <v>E</v>
          </cell>
          <cell r="E1538" t="str">
            <v>ปี๊ป</v>
          </cell>
          <cell r="F1538">
            <v>1</v>
          </cell>
        </row>
        <row r="1539">
          <cell r="A1539" t="str">
            <v>FG11627</v>
          </cell>
          <cell r="B1539" t="str">
            <v>W-1(E) กาว(2.98 KGS)(4กล.) N2.98กก/กล. AP300,AP303เนื้อW-244HV</v>
          </cell>
          <cell r="C1539" t="str">
            <v>YG</v>
          </cell>
          <cell r="D1539" t="str">
            <v>E</v>
          </cell>
          <cell r="E1539" t="str">
            <v>กล.</v>
          </cell>
          <cell r="F1539">
            <v>1</v>
          </cell>
        </row>
        <row r="1540">
          <cell r="A1540" t="str">
            <v>FG11628</v>
          </cell>
          <cell r="B1540" t="str">
            <v>POLYNON 150 (E)(13 KGS.) N13กก./ปี๊ปAP308,AP24</v>
          </cell>
          <cell r="C1540" t="str">
            <v>PU</v>
          </cell>
          <cell r="D1540" t="str">
            <v>E</v>
          </cell>
          <cell r="E1540" t="str">
            <v>ปี๊ป</v>
          </cell>
          <cell r="F1540">
            <v>1</v>
          </cell>
        </row>
        <row r="1541">
          <cell r="A1541" t="str">
            <v>FG11629</v>
          </cell>
          <cell r="B1541" t="str">
            <v>W-1(E) กาว(140g.)(48กป.) N140กรัม/กป. AP291,AP305เนื้อW-244HV</v>
          </cell>
          <cell r="C1541" t="str">
            <v>YG</v>
          </cell>
          <cell r="D1541" t="str">
            <v>E</v>
          </cell>
          <cell r="E1541" t="str">
            <v>กป.</v>
          </cell>
          <cell r="F1541">
            <v>1</v>
          </cell>
        </row>
        <row r="1542">
          <cell r="A1542" t="str">
            <v>FG11630</v>
          </cell>
          <cell r="B1542" t="str">
            <v>W-1(E) กาว(495g.)(12กป.) N495กรัม/กป. AP292,AP304เนื้อW-244HV</v>
          </cell>
          <cell r="C1542" t="str">
            <v>YG</v>
          </cell>
          <cell r="D1542" t="str">
            <v>E</v>
          </cell>
          <cell r="E1542" t="str">
            <v>กป.</v>
          </cell>
          <cell r="F1542">
            <v>1</v>
          </cell>
        </row>
        <row r="1543">
          <cell r="A1543" t="str">
            <v>FG11631</v>
          </cell>
          <cell r="B1543" t="str">
            <v>A-90(E) กาว(13 KGS) N13กก/ปี๊ปAP308/AP24พิมพ์</v>
          </cell>
          <cell r="C1543" t="str">
            <v>GRAFTED</v>
          </cell>
          <cell r="D1543" t="str">
            <v>E</v>
          </cell>
          <cell r="E1543" t="str">
            <v>ปี๊ป</v>
          </cell>
          <cell r="F1543">
            <v>1</v>
          </cell>
        </row>
        <row r="1544">
          <cell r="A1544" t="str">
            <v>FG11632</v>
          </cell>
          <cell r="B1544" t="str">
            <v>S-104 H* (14 KGS.รป.) N12.8กก/ปี๊ปAP50A</v>
          </cell>
          <cell r="C1544" t="str">
            <v>YG</v>
          </cell>
          <cell r="D1544" t="str">
            <v>E</v>
          </cell>
          <cell r="E1544" t="str">
            <v>ปี๊ป</v>
          </cell>
          <cell r="F1544">
            <v>1</v>
          </cell>
        </row>
        <row r="1545">
          <cell r="A1545" t="str">
            <v>FG11633</v>
          </cell>
          <cell r="B1545" t="str">
            <v>C-85 (28กป.)(N.1kg) C-85 (28กป.)(N.1kg)กป.ลูกค้า</v>
          </cell>
          <cell r="C1545" t="str">
            <v>YG</v>
          </cell>
          <cell r="D1545" t="str">
            <v>E</v>
          </cell>
          <cell r="E1545" t="str">
            <v>กป.</v>
          </cell>
          <cell r="F1545">
            <v>1</v>
          </cell>
        </row>
        <row r="1546">
          <cell r="A1546" t="str">
            <v>FG11634</v>
          </cell>
          <cell r="B1546" t="str">
            <v>KS-13(13 กก.รวมปี๊ป) N11.8กก/ปี๊ปเนื้อA88  AP101B 13.1.52</v>
          </cell>
          <cell r="C1546" t="str">
            <v>YG</v>
          </cell>
          <cell r="D1546" t="str">
            <v>E</v>
          </cell>
          <cell r="E1546" t="str">
            <v>ปี๊ป</v>
          </cell>
          <cell r="F1546">
            <v>1</v>
          </cell>
        </row>
        <row r="1547">
          <cell r="A1547" t="str">
            <v>FG11635</v>
          </cell>
          <cell r="B1547" t="str">
            <v>KS-15(15 กก.รวมปี๊ป) N13.8กก/ปี๊ปเนื้อA88  AP101B 13.1.52</v>
          </cell>
          <cell r="C1547" t="str">
            <v>YG</v>
          </cell>
          <cell r="D1547" t="str">
            <v>E</v>
          </cell>
          <cell r="E1547" t="str">
            <v>ปี๊ป</v>
          </cell>
          <cell r="F1547">
            <v>1</v>
          </cell>
        </row>
        <row r="1548">
          <cell r="A1548" t="str">
            <v>FG11636</v>
          </cell>
          <cell r="B1548" t="str">
            <v>P-11A/B (2KGS) N2กก/กล.AP63</v>
          </cell>
          <cell r="C1548" t="str">
            <v>PRIMER</v>
          </cell>
          <cell r="D1548" t="str">
            <v>E</v>
          </cell>
          <cell r="E1548" t="str">
            <v>กล.</v>
          </cell>
          <cell r="F1548">
            <v>1</v>
          </cell>
        </row>
        <row r="1549">
          <cell r="A1549" t="str">
            <v>FG11637</v>
          </cell>
          <cell r="B1549" t="str">
            <v>SVN-118 (2 KGS) N2กก/กล.AP63</v>
          </cell>
          <cell r="C1549" t="str">
            <v>CLEANER</v>
          </cell>
          <cell r="D1549" t="str">
            <v>E</v>
          </cell>
          <cell r="E1549" t="str">
            <v>กล.</v>
          </cell>
          <cell r="F1549">
            <v>1</v>
          </cell>
        </row>
        <row r="1550">
          <cell r="A1550" t="str">
            <v>FG11638</v>
          </cell>
          <cell r="B1550" t="str">
            <v>A-88(E) กาว (2.4 KGS) N2.4กก/กลลังละ4กล.AP309/AP313</v>
          </cell>
          <cell r="C1550" t="str">
            <v>YG</v>
          </cell>
          <cell r="D1550" t="str">
            <v>E</v>
          </cell>
          <cell r="E1550" t="str">
            <v>กล.</v>
          </cell>
          <cell r="F1550">
            <v>1</v>
          </cell>
        </row>
        <row r="1551">
          <cell r="A1551" t="str">
            <v>FG11639</v>
          </cell>
          <cell r="B1551" t="str">
            <v>A-88(E) กาว(170G)(48กป) N170กรัม/กป(48กป)AP310/AP314</v>
          </cell>
          <cell r="C1551" t="str">
            <v>YG</v>
          </cell>
          <cell r="D1551" t="str">
            <v>E</v>
          </cell>
          <cell r="E1551" t="str">
            <v>กป.</v>
          </cell>
          <cell r="F1551">
            <v>1</v>
          </cell>
        </row>
        <row r="1552">
          <cell r="A1552" t="str">
            <v>FG11640</v>
          </cell>
          <cell r="B1552" t="str">
            <v>POLYNON 150 (E)(14 KGS.) N14กก./ปี๊ปAP308,AP24</v>
          </cell>
          <cell r="C1552" t="str">
            <v>PU</v>
          </cell>
          <cell r="D1552" t="str">
            <v>E</v>
          </cell>
          <cell r="E1552" t="str">
            <v>ปี๊ป</v>
          </cell>
          <cell r="F1552">
            <v>1</v>
          </cell>
        </row>
        <row r="1553">
          <cell r="A1553" t="str">
            <v>FG11641</v>
          </cell>
          <cell r="B1553" t="str">
            <v>SELODUR RF(E)(E) น้ำยาเคมี (950G) N950กรัม/ขวดAP79/AP33</v>
          </cell>
          <cell r="C1553" t="str">
            <v>HD</v>
          </cell>
          <cell r="D1553" t="str">
            <v>E</v>
          </cell>
          <cell r="E1553" t="str">
            <v>ขวด</v>
          </cell>
          <cell r="F1553">
            <v>1</v>
          </cell>
        </row>
        <row r="1554">
          <cell r="A1554" t="str">
            <v>FG11642</v>
          </cell>
          <cell r="B1554" t="str">
            <v>A-90(E) กาว(14 KGS) N14กก/ปี๊ปAP308/AP24พิมพ์</v>
          </cell>
          <cell r="C1554" t="str">
            <v>GRAFTED</v>
          </cell>
          <cell r="D1554" t="str">
            <v>E</v>
          </cell>
          <cell r="E1554" t="str">
            <v>ปี๊ป</v>
          </cell>
          <cell r="F1554">
            <v>1</v>
          </cell>
        </row>
        <row r="1555">
          <cell r="A1555" t="str">
            <v>FG11643</v>
          </cell>
          <cell r="B1555" t="str">
            <v>SELODUR RF(E)(E) น้ำยาเคมี (900G) N900กรัม/ขวดAP79/AP33</v>
          </cell>
          <cell r="C1555" t="str">
            <v>HD</v>
          </cell>
          <cell r="D1555" t="str">
            <v>E</v>
          </cell>
          <cell r="E1555" t="str">
            <v>ขวด</v>
          </cell>
          <cell r="F1555">
            <v>1</v>
          </cell>
        </row>
        <row r="1556">
          <cell r="A1556" t="str">
            <v>FG11644</v>
          </cell>
          <cell r="B1556" t="str">
            <v>SELODUR RF(E)(E) น้ำยาเคมี (450G) N450กรัม/ขวดAP79/AP33</v>
          </cell>
          <cell r="C1556" t="str">
            <v>HD</v>
          </cell>
          <cell r="D1556" t="str">
            <v>E</v>
          </cell>
          <cell r="E1556" t="str">
            <v>ขวด</v>
          </cell>
          <cell r="F1556">
            <v>1</v>
          </cell>
        </row>
        <row r="1557">
          <cell r="A1557" t="str">
            <v>FG11645</v>
          </cell>
          <cell r="B1557" t="str">
            <v>P-10A/B(E)น้ำยาเคมี (ชุด)700g. N.700กรัม/ชุดWP02,AP306</v>
          </cell>
          <cell r="C1557" t="str">
            <v>PRIMER</v>
          </cell>
          <cell r="D1557" t="str">
            <v>E</v>
          </cell>
          <cell r="E1557" t="str">
            <v>ชุด</v>
          </cell>
          <cell r="F1557">
            <v>1</v>
          </cell>
        </row>
        <row r="1558">
          <cell r="A1558" t="str">
            <v>FG11646</v>
          </cell>
          <cell r="B1558" t="str">
            <v>SVN 16(E) น้ำยาเคมี (800G) N.800กรัม/ขวดWP02,AP306</v>
          </cell>
          <cell r="C1558" t="str">
            <v>CLEANER</v>
          </cell>
          <cell r="D1558" t="str">
            <v>E</v>
          </cell>
          <cell r="E1558" t="str">
            <v>ขวด</v>
          </cell>
          <cell r="F1558">
            <v>1</v>
          </cell>
        </row>
        <row r="1559">
          <cell r="A1559" t="str">
            <v>FG11647</v>
          </cell>
          <cell r="B1559" t="str">
            <v>PU-323(E)น้ำยาเคมี (14.5KGS) N14.5กก/ปี๊ปAP308,AP24</v>
          </cell>
          <cell r="C1559" t="str">
            <v>PRIMER</v>
          </cell>
          <cell r="D1559" t="str">
            <v>E</v>
          </cell>
          <cell r="E1559" t="str">
            <v>ปี๊ป</v>
          </cell>
          <cell r="F1559">
            <v>1</v>
          </cell>
        </row>
        <row r="1560">
          <cell r="A1560" t="str">
            <v>FG11649</v>
          </cell>
          <cell r="B1560" t="str">
            <v>SECARENE DA เคมีภัณฑ์ (25 KGS.) N25กก/กล. เบญจกิจ,พงษ์ทวีทรัพย์</v>
          </cell>
          <cell r="C1560" t="str">
            <v>TEXT</v>
          </cell>
          <cell r="D1560" t="str">
            <v>W</v>
          </cell>
          <cell r="E1560" t="str">
            <v>กล.</v>
          </cell>
          <cell r="F1560">
            <v>25</v>
          </cell>
        </row>
        <row r="1561">
          <cell r="A1561" t="str">
            <v>FG11651</v>
          </cell>
          <cell r="B1561" t="str">
            <v>PU-333(E) กาว(15 KGS) N15กก/ปี๊ปAP308/AP24</v>
          </cell>
          <cell r="C1561" t="str">
            <v>PU</v>
          </cell>
          <cell r="D1561" t="str">
            <v>E</v>
          </cell>
          <cell r="E1561" t="str">
            <v>ปี๊ป</v>
          </cell>
          <cell r="F1561">
            <v>1</v>
          </cell>
        </row>
        <row r="1562">
          <cell r="A1562" t="str">
            <v>FG11652</v>
          </cell>
          <cell r="B1562" t="str">
            <v>PU-333(E) กาว(4 KGS)(4กล) N4กก/กล AP311/AP317</v>
          </cell>
          <cell r="C1562" t="str">
            <v>PU</v>
          </cell>
          <cell r="D1562" t="str">
            <v>E</v>
          </cell>
          <cell r="E1562" t="str">
            <v>กล.</v>
          </cell>
          <cell r="F1562">
            <v>1</v>
          </cell>
        </row>
        <row r="1563">
          <cell r="A1563" t="str">
            <v>FG11653</v>
          </cell>
          <cell r="B1563" t="str">
            <v>POLYNON 333 กาว (16 KGS.) (PD6) N16กก/ปี๊ปAP107</v>
          </cell>
          <cell r="C1563" t="str">
            <v>PU</v>
          </cell>
          <cell r="D1563" t="str">
            <v>E</v>
          </cell>
          <cell r="E1563" t="str">
            <v>ปี๊ป</v>
          </cell>
          <cell r="F1563">
            <v>1</v>
          </cell>
        </row>
        <row r="1564">
          <cell r="A1564" t="str">
            <v>FG11654</v>
          </cell>
          <cell r="B1564" t="str">
            <v>POLYNON 333* กาว (16 KGS.) (PD6) N16กก/ปี๊ปAP50A</v>
          </cell>
          <cell r="C1564" t="str">
            <v>PU</v>
          </cell>
          <cell r="D1564" t="str">
            <v>E</v>
          </cell>
          <cell r="E1564" t="str">
            <v>ปี๊ป</v>
          </cell>
          <cell r="F1564">
            <v>1</v>
          </cell>
        </row>
        <row r="1565">
          <cell r="A1565" t="str">
            <v>FG11655</v>
          </cell>
          <cell r="B1565" t="str">
            <v>A-2000 B กาว (16 KGS) (PD6) N16กก/ปี๊ปพิมพ์AP-107</v>
          </cell>
          <cell r="C1565" t="str">
            <v>PU</v>
          </cell>
          <cell r="D1565" t="str">
            <v>E</v>
          </cell>
          <cell r="E1565" t="str">
            <v>ปี๊ป</v>
          </cell>
          <cell r="F1565">
            <v>1</v>
          </cell>
        </row>
        <row r="1566">
          <cell r="A1566" t="str">
            <v>FG11656</v>
          </cell>
          <cell r="B1566" t="str">
            <v>DELTABOND PL-01 (100 KGS) N100กก/ถังEP195</v>
          </cell>
          <cell r="C1566" t="str">
            <v>WATBASE</v>
          </cell>
          <cell r="D1566" t="str">
            <v>E</v>
          </cell>
          <cell r="E1566" t="str">
            <v>ถัง</v>
          </cell>
          <cell r="F1566">
            <v>1</v>
          </cell>
        </row>
        <row r="1567">
          <cell r="A1567" t="str">
            <v>FG11657</v>
          </cell>
          <cell r="B1567" t="str">
            <v>PU-323(E)น้ำยาเคมี(4.1 KGS)(4กล) N4.1กก/กล AP311,AP317</v>
          </cell>
          <cell r="C1567" t="str">
            <v>PU</v>
          </cell>
          <cell r="D1567" t="str">
            <v>E</v>
          </cell>
          <cell r="E1567" t="str">
            <v>กล.</v>
          </cell>
          <cell r="F1567">
            <v>1</v>
          </cell>
        </row>
        <row r="1568">
          <cell r="A1568" t="str">
            <v>FG11658</v>
          </cell>
          <cell r="B1568" t="str">
            <v>POLYNON A-633* กาว (16 KGS) (PD.6) N16กก/ปี๊ปAP50A</v>
          </cell>
          <cell r="C1568" t="str">
            <v>PU</v>
          </cell>
          <cell r="D1568" t="str">
            <v>E</v>
          </cell>
          <cell r="E1568" t="str">
            <v>ปี๊ป</v>
          </cell>
          <cell r="F1568">
            <v>1</v>
          </cell>
        </row>
        <row r="1569">
          <cell r="A1569" t="str">
            <v>FG11659</v>
          </cell>
          <cell r="B1569" t="str">
            <v>PU-350 กาว (16 KGS.) (PD.6) N16กก./ปี๊ปAP107</v>
          </cell>
          <cell r="C1569" t="str">
            <v>PU</v>
          </cell>
          <cell r="D1569" t="str">
            <v>E</v>
          </cell>
          <cell r="E1569" t="str">
            <v>ปี๊ป</v>
          </cell>
          <cell r="F1569">
            <v>1</v>
          </cell>
        </row>
        <row r="1570">
          <cell r="A1570" t="str">
            <v>FG11660</v>
          </cell>
          <cell r="B1570" t="str">
            <v>A-1902 กาว(พิเศษ) (170 KGS) (PD.6) N170กก/ถังD1</v>
          </cell>
          <cell r="C1570" t="str">
            <v>PU</v>
          </cell>
          <cell r="D1570" t="str">
            <v>E</v>
          </cell>
          <cell r="E1570" t="str">
            <v>ถัง</v>
          </cell>
          <cell r="F1570">
            <v>1</v>
          </cell>
        </row>
        <row r="1571">
          <cell r="A1571" t="str">
            <v>FG11661</v>
          </cell>
          <cell r="B1571" t="str">
            <v>A-2001 กาว (170 KGS) (PD.6)N170กก/ถัง</v>
          </cell>
          <cell r="C1571" t="str">
            <v>PU</v>
          </cell>
          <cell r="D1571" t="str">
            <v>E</v>
          </cell>
          <cell r="E1571" t="str">
            <v>ถัง</v>
          </cell>
          <cell r="F1571">
            <v>1</v>
          </cell>
        </row>
        <row r="1572">
          <cell r="A1572" t="str">
            <v>FG11662</v>
          </cell>
          <cell r="B1572" t="str">
            <v>A-88(E) กาว(500 G)(18กป) N500กรัม/กปAP315,AP318</v>
          </cell>
          <cell r="C1572" t="str">
            <v>YG</v>
          </cell>
          <cell r="D1572" t="str">
            <v>E</v>
          </cell>
          <cell r="E1572" t="str">
            <v>กป.</v>
          </cell>
          <cell r="F1572">
            <v>1</v>
          </cell>
        </row>
        <row r="1573">
          <cell r="A1573" t="str">
            <v>FG11663</v>
          </cell>
          <cell r="B1573" t="str">
            <v>ASCENT OA (200 KGS) ASCENT OA (200 KGS)TP-08[UNITOX 33EX]</v>
          </cell>
          <cell r="C1573" t="str">
            <v>AGRI</v>
          </cell>
          <cell r="D1573" t="str">
            <v>W</v>
          </cell>
          <cell r="E1573" t="str">
            <v>ถัง</v>
          </cell>
          <cell r="F1573">
            <v>200</v>
          </cell>
        </row>
        <row r="1574">
          <cell r="A1574" t="str">
            <v>FG11664</v>
          </cell>
          <cell r="B1574" t="str">
            <v>ASCENT OC (200 KGS) ASCENT OC (200 KGS)TP-08(UNITOX-99)</v>
          </cell>
          <cell r="C1574" t="str">
            <v>AGRI</v>
          </cell>
          <cell r="D1574" t="str">
            <v>W</v>
          </cell>
          <cell r="E1574" t="str">
            <v>ถัง</v>
          </cell>
          <cell r="F1574">
            <v>200</v>
          </cell>
        </row>
        <row r="1575">
          <cell r="A1575" t="str">
            <v>FG11665</v>
          </cell>
          <cell r="B1575" t="str">
            <v>WORLD(E) กาว(3 KGS)(6กล) N3กก/กล AP316/AP274</v>
          </cell>
          <cell r="C1575" t="str">
            <v>YG</v>
          </cell>
          <cell r="D1575" t="str">
            <v>E</v>
          </cell>
          <cell r="E1575" t="str">
            <v>กล.</v>
          </cell>
          <cell r="F1575">
            <v>1</v>
          </cell>
        </row>
        <row r="1576">
          <cell r="A1576" t="str">
            <v>FG11666</v>
          </cell>
          <cell r="B1576" t="str">
            <v>SB-632 กาว (170 KGS) N170กก/ถัง D1</v>
          </cell>
          <cell r="C1576" t="str">
            <v>YG</v>
          </cell>
          <cell r="D1576" t="str">
            <v>E</v>
          </cell>
          <cell r="E1576" t="str">
            <v>ถัง</v>
          </cell>
          <cell r="F1576">
            <v>1</v>
          </cell>
        </row>
        <row r="1577">
          <cell r="A1577" t="str">
            <v>FG11667</v>
          </cell>
          <cell r="B1577" t="str">
            <v>ASCENT OB (200 KGS) ASCENT OB (200 KGS)TP-08[UNITOX-60EX]</v>
          </cell>
          <cell r="C1577" t="str">
            <v>AGRI</v>
          </cell>
          <cell r="D1577" t="str">
            <v>W</v>
          </cell>
          <cell r="E1577" t="str">
            <v>ถัง</v>
          </cell>
          <cell r="F1577">
            <v>200</v>
          </cell>
        </row>
        <row r="1578">
          <cell r="A1578" t="str">
            <v>FG11668</v>
          </cell>
          <cell r="B1578" t="str">
            <v>RUBBER SOLUTION NP-3600(E)(180 KGS.) เนื้อA90K, AP69 N180กก/ถัง</v>
          </cell>
          <cell r="C1578" t="str">
            <v>GRAFTED</v>
          </cell>
          <cell r="D1578" t="str">
            <v>E</v>
          </cell>
          <cell r="E1578" t="str">
            <v>ถัง</v>
          </cell>
          <cell r="F1578">
            <v>1</v>
          </cell>
        </row>
        <row r="1579">
          <cell r="A1579" t="str">
            <v>FG11669</v>
          </cell>
          <cell r="B1579" t="str">
            <v>VEGA MELT 2000W (25 KGS) N25กก./ถุงHP005</v>
          </cell>
          <cell r="C1579" t="str">
            <v>HOTMELT</v>
          </cell>
          <cell r="D1579" t="str">
            <v>W</v>
          </cell>
          <cell r="E1579" t="str">
            <v>ถุง</v>
          </cell>
          <cell r="F1579">
            <v>25</v>
          </cell>
        </row>
        <row r="1580">
          <cell r="A1580" t="str">
            <v>FG11670</v>
          </cell>
          <cell r="B1580" t="str">
            <v>VEGA MELT 7803 (25 KGS.) N25กก/ถุง  HP005</v>
          </cell>
          <cell r="C1580" t="str">
            <v>HOTMELT</v>
          </cell>
          <cell r="D1580" t="str">
            <v>W</v>
          </cell>
          <cell r="E1580" t="str">
            <v>ถุง</v>
          </cell>
          <cell r="F1580">
            <v>25</v>
          </cell>
        </row>
        <row r="1581">
          <cell r="A1581" t="str">
            <v>FG11671</v>
          </cell>
          <cell r="B1581" t="str">
            <v>SETANE LDS เคมีภัณฑ์ (25 KGS) N25กก/TP47 ถุงกระสอบสีน้ำเงินไลมิ่ง</v>
          </cell>
          <cell r="C1581" t="str">
            <v>TANN</v>
          </cell>
          <cell r="D1581" t="str">
            <v>W</v>
          </cell>
          <cell r="E1581" t="str">
            <v>ถุง</v>
          </cell>
          <cell r="F1581">
            <v>25</v>
          </cell>
        </row>
        <row r="1582">
          <cell r="A1582" t="str">
            <v>FG11672</v>
          </cell>
          <cell r="B1582" t="str">
            <v>SETANE KNT-F เคมีภัณฑ์  (25 KGS) N25กกTP47ถุงกระสอบพลาสติกสีน้ำเงินไลมิ่ง</v>
          </cell>
          <cell r="C1582" t="str">
            <v>TANN</v>
          </cell>
          <cell r="D1582" t="str">
            <v>W</v>
          </cell>
          <cell r="E1582" t="str">
            <v>ถุง</v>
          </cell>
          <cell r="F1582">
            <v>25</v>
          </cell>
        </row>
        <row r="1583">
          <cell r="A1583" t="str">
            <v>FG11673</v>
          </cell>
          <cell r="B1583" t="str">
            <v>นาโน บู๊สเตอร์ (500 ml ) นาโน บู๊สเตอร์ (500 ml )(24</v>
          </cell>
          <cell r="C1583" t="str">
            <v>MISC</v>
          </cell>
          <cell r="D1583" t="str">
            <v>E</v>
          </cell>
          <cell r="E1583" t="str">
            <v>ขวด</v>
          </cell>
          <cell r="F1583">
            <v>1</v>
          </cell>
        </row>
        <row r="1584">
          <cell r="A1584" t="str">
            <v>FG11674</v>
          </cell>
          <cell r="B1584" t="str">
            <v>กาวยางตองเอ (15 KGS) N13.8กก/ปี๊ปรป15กก AP101B(A-88)</v>
          </cell>
          <cell r="C1584" t="str">
            <v>YG</v>
          </cell>
          <cell r="D1584" t="str">
            <v>E</v>
          </cell>
          <cell r="E1584" t="str">
            <v>ปี๊ป</v>
          </cell>
          <cell r="F1584">
            <v>1</v>
          </cell>
        </row>
        <row r="1585">
          <cell r="A1585" t="str">
            <v>FG11675</v>
          </cell>
          <cell r="B1585" t="str">
            <v>Wholemilk Powder (NZ)( 1 KGS.) N1กก/ถุง</v>
          </cell>
          <cell r="C1585" t="str">
            <v>FOOD</v>
          </cell>
          <cell r="D1585" t="str">
            <v>W</v>
          </cell>
          <cell r="E1585" t="str">
            <v>ถุง</v>
          </cell>
          <cell r="F1585">
            <v>1</v>
          </cell>
        </row>
        <row r="1586">
          <cell r="A1586" t="str">
            <v>FG11676</v>
          </cell>
          <cell r="B1586" t="str">
            <v>EPOXY FILLER ชันฝรั่ง PART A+B (ชุด) N6.45กก/ชุด   A=4,B=2.45 EP098/EP099</v>
          </cell>
          <cell r="C1586" t="str">
            <v>MISC</v>
          </cell>
          <cell r="D1586" t="str">
            <v>E</v>
          </cell>
          <cell r="E1586" t="str">
            <v>ชุด</v>
          </cell>
          <cell r="F1586">
            <v>1</v>
          </cell>
        </row>
        <row r="1587">
          <cell r="A1587" t="str">
            <v>FG11677</v>
          </cell>
          <cell r="B1587" t="str">
            <v>EPOXY FILLER ชันฝรั่งPART A N4กก/กป EP098</v>
          </cell>
          <cell r="C1587" t="str">
            <v>MISC</v>
          </cell>
          <cell r="D1587" t="str">
            <v>E</v>
          </cell>
          <cell r="E1587" t="str">
            <v>กป.</v>
          </cell>
          <cell r="F1587">
            <v>1</v>
          </cell>
        </row>
        <row r="1588">
          <cell r="A1588" t="str">
            <v>FG11678</v>
          </cell>
          <cell r="B1588" t="str">
            <v>EPOXY FILLER ชันฝรั่งPART B(HOLD) N2.465กก/กป EP099(HOLD)</v>
          </cell>
          <cell r="C1588" t="str">
            <v>MISC</v>
          </cell>
          <cell r="D1588" t="str">
            <v>E</v>
          </cell>
          <cell r="E1588" t="str">
            <v>กป.</v>
          </cell>
          <cell r="F1588">
            <v>1</v>
          </cell>
        </row>
        <row r="1589">
          <cell r="A1589" t="str">
            <v>FG11679</v>
          </cell>
          <cell r="B1589" t="str">
            <v>RUBBER SOLUTION A-56X(E) (180 KGS.) N180กก/ถังAP69 กาวA-60NT</v>
          </cell>
          <cell r="C1589" t="str">
            <v>YG</v>
          </cell>
          <cell r="D1589" t="str">
            <v>E</v>
          </cell>
          <cell r="E1589" t="str">
            <v>ถัง</v>
          </cell>
          <cell r="F1589">
            <v>1</v>
          </cell>
        </row>
        <row r="1590">
          <cell r="A1590" t="str">
            <v>FG11680</v>
          </cell>
          <cell r="B1590" t="str">
            <v>DELTABOND GP-331D (20 KGS) N20กก/กล่องAP-188</v>
          </cell>
          <cell r="C1590" t="str">
            <v>WATBASE</v>
          </cell>
          <cell r="D1590" t="str">
            <v>E</v>
          </cell>
          <cell r="E1590" t="str">
            <v>กล่อง</v>
          </cell>
          <cell r="F1590">
            <v>1</v>
          </cell>
        </row>
        <row r="1591">
          <cell r="A1591" t="str">
            <v>FG11681</v>
          </cell>
          <cell r="B1591" t="str">
            <v>EPOXY NO.131A(E)* (15 KG.) N15กก/ปี๊บ AP50A,AP24</v>
          </cell>
          <cell r="C1591" t="str">
            <v>HD</v>
          </cell>
          <cell r="D1591" t="str">
            <v>E</v>
          </cell>
          <cell r="E1591" t="str">
            <v>ปี๊บ</v>
          </cell>
          <cell r="F1591">
            <v>1</v>
          </cell>
        </row>
        <row r="1592">
          <cell r="A1592" t="str">
            <v>FG11682</v>
          </cell>
          <cell r="B1592" t="str">
            <v>HARDENER NO.131B (E)(15 KG) N15กก/ปีบ AP50A,AP24</v>
          </cell>
          <cell r="C1592" t="str">
            <v>HD</v>
          </cell>
          <cell r="D1592" t="str">
            <v>E</v>
          </cell>
          <cell r="E1592" t="str">
            <v>ปี๊บ</v>
          </cell>
          <cell r="F1592">
            <v>1</v>
          </cell>
        </row>
        <row r="1593">
          <cell r="A1593" t="str">
            <v>FG11683</v>
          </cell>
          <cell r="B1593" t="str">
            <v>SONAMIST-INTERNATIONAL 251105 (22 KGS) N22กก/กล</v>
          </cell>
          <cell r="C1593" t="str">
            <v>FOOD</v>
          </cell>
          <cell r="D1593" t="str">
            <v>W</v>
          </cell>
          <cell r="E1593" t="str">
            <v>กล.</v>
          </cell>
          <cell r="F1593">
            <v>22</v>
          </cell>
        </row>
        <row r="1594">
          <cell r="A1594" t="str">
            <v>FG11684</v>
          </cell>
          <cell r="B1594" t="str">
            <v>SFC PINK A-03 ( 1KG) SFC PINK A-03 ( 1KG)</v>
          </cell>
          <cell r="C1594" t="str">
            <v>FOOD</v>
          </cell>
          <cell r="D1594" t="str">
            <v>W</v>
          </cell>
          <cell r="E1594" t="str">
            <v>กป.</v>
          </cell>
          <cell r="F1594">
            <v>1</v>
          </cell>
        </row>
        <row r="1595">
          <cell r="A1595" t="str">
            <v>FG11685</v>
          </cell>
          <cell r="B1595" t="str">
            <v>A-90(E)(3 KGS)(6กล) N3กก/กล เนื้อA90N AP108/AP03</v>
          </cell>
          <cell r="C1595" t="str">
            <v>GRAFTED</v>
          </cell>
          <cell r="D1595" t="str">
            <v>E</v>
          </cell>
          <cell r="E1595" t="str">
            <v>กล.</v>
          </cell>
          <cell r="F1595">
            <v>1</v>
          </cell>
        </row>
        <row r="1596">
          <cell r="A1596" t="str">
            <v>FG11686</v>
          </cell>
          <cell r="B1596" t="str">
            <v>PRIMER NO.5 A+B(E) น้ำยาเคมี(3.045 KGS.) N 3+0.045กก/AP108,AP03</v>
          </cell>
          <cell r="C1596" t="str">
            <v>PRIMER</v>
          </cell>
          <cell r="D1596" t="str">
            <v>E</v>
          </cell>
          <cell r="E1596" t="str">
            <v>กล.</v>
          </cell>
          <cell r="F1596">
            <v>1</v>
          </cell>
        </row>
        <row r="1597">
          <cell r="A1597" t="str">
            <v>FG11687</v>
          </cell>
          <cell r="B1597" t="str">
            <v>WORLD(E) กาว(180 KGS) N180กก/AP69 (KOATอำนวย)</v>
          </cell>
          <cell r="C1597" t="str">
            <v>YG</v>
          </cell>
          <cell r="D1597" t="str">
            <v>E</v>
          </cell>
          <cell r="E1597" t="str">
            <v>ถัง</v>
          </cell>
          <cell r="F1597">
            <v>1</v>
          </cell>
        </row>
        <row r="1598">
          <cell r="A1598" t="str">
            <v>FG11688</v>
          </cell>
          <cell r="B1598" t="str">
            <v>POLYNON 300 NUX(E) กาว(15 KGS) AP107/AP24 เนื้อใช้300 NUX</v>
          </cell>
          <cell r="C1598" t="str">
            <v>PU</v>
          </cell>
          <cell r="D1598" t="str">
            <v>E</v>
          </cell>
          <cell r="E1598" t="str">
            <v>ปี๊ป</v>
          </cell>
          <cell r="F1598">
            <v>1</v>
          </cell>
        </row>
        <row r="1599">
          <cell r="A1599" t="str">
            <v>FG11689</v>
          </cell>
          <cell r="B1599" t="str">
            <v>POLYNON 300 NUX(E)กาว(180 KGS) N180กก/AP69 เนื้อ 300 NUX</v>
          </cell>
          <cell r="C1599" t="str">
            <v>PU</v>
          </cell>
          <cell r="D1599" t="str">
            <v>E</v>
          </cell>
          <cell r="E1599" t="str">
            <v>ถัง</v>
          </cell>
          <cell r="F1599">
            <v>1</v>
          </cell>
        </row>
        <row r="1600">
          <cell r="A1600" t="str">
            <v>FG11691</v>
          </cell>
          <cell r="B1600" t="str">
            <v>P-2400(E)(180 KGS.) N180กก/ถัง AP69</v>
          </cell>
          <cell r="C1600" t="str">
            <v>PRIMER</v>
          </cell>
          <cell r="D1600" t="str">
            <v>E</v>
          </cell>
          <cell r="E1600" t="str">
            <v>ถัง</v>
          </cell>
          <cell r="F1600">
            <v>1</v>
          </cell>
        </row>
        <row r="1601">
          <cell r="A1601" t="str">
            <v>FG11692</v>
          </cell>
          <cell r="B1601" t="str">
            <v>WORLD-15(E)* กาว(14.5 KGS) N14.5 KGS/AP50A/AP24เนื้อWD-15</v>
          </cell>
          <cell r="C1601" t="str">
            <v>YG</v>
          </cell>
          <cell r="D1601" t="str">
            <v>E</v>
          </cell>
          <cell r="E1601" t="str">
            <v>ปี๊ป</v>
          </cell>
          <cell r="F1601">
            <v>1</v>
          </cell>
        </row>
        <row r="1602">
          <cell r="A1602" t="str">
            <v>FG11694</v>
          </cell>
          <cell r="B1602" t="str">
            <v>WORLD(E) กาว(15 KGS) N15 KGS AP107/AP24 (koat /อำนวย)</v>
          </cell>
          <cell r="C1602" t="str">
            <v>YG</v>
          </cell>
          <cell r="D1602" t="str">
            <v>E</v>
          </cell>
          <cell r="E1602" t="str">
            <v>ปี๊ป</v>
          </cell>
          <cell r="F1602">
            <v>1</v>
          </cell>
        </row>
        <row r="1603">
          <cell r="A1603" t="str">
            <v>FG11696</v>
          </cell>
          <cell r="B1603" t="str">
            <v>RUBBER SOLUTION PU-333(E)(180 KGS.) N180กก/ถัง AP-69 (kนิดา) Polynon333</v>
          </cell>
          <cell r="C1603" t="str">
            <v>PU</v>
          </cell>
          <cell r="D1603" t="str">
            <v>E</v>
          </cell>
          <cell r="E1603" t="str">
            <v>ถัง</v>
          </cell>
          <cell r="F1603">
            <v>1</v>
          </cell>
        </row>
        <row r="1604">
          <cell r="A1604" t="str">
            <v>FG11697</v>
          </cell>
          <cell r="B1604" t="str">
            <v>SVN 15 น้ำยาเคมี(200 L.) N140กก/ถัง D0 (SVN-15) ต้าฟง</v>
          </cell>
          <cell r="C1604" t="str">
            <v>CLEANER</v>
          </cell>
          <cell r="D1604" t="str">
            <v>E</v>
          </cell>
          <cell r="E1604" t="str">
            <v>ถัง</v>
          </cell>
          <cell r="F1604">
            <v>1</v>
          </cell>
        </row>
        <row r="1605">
          <cell r="A1605" t="str">
            <v>FG11698</v>
          </cell>
          <cell r="B1605" t="str">
            <v>A-57X(E) กาว(840G)(12กป.) N840กรัมAP215/AP217ลังละ12กป( A-57X/2 )</v>
          </cell>
          <cell r="C1605" t="str">
            <v>YG</v>
          </cell>
          <cell r="D1605" t="str">
            <v>E</v>
          </cell>
          <cell r="E1605" t="str">
            <v>กป.</v>
          </cell>
          <cell r="F1605">
            <v>1</v>
          </cell>
        </row>
        <row r="1606">
          <cell r="A1606" t="str">
            <v>FG11699</v>
          </cell>
          <cell r="B1606" t="str">
            <v>AROMA LEMON 171104 ( 3 KG) N3 กก/กลEP107</v>
          </cell>
          <cell r="C1606" t="str">
            <v>FOOD</v>
          </cell>
          <cell r="D1606" t="str">
            <v>W</v>
          </cell>
          <cell r="E1606" t="str">
            <v>กล.</v>
          </cell>
          <cell r="F1606">
            <v>3</v>
          </cell>
        </row>
        <row r="1607">
          <cell r="A1607" t="str">
            <v>FG11700</v>
          </cell>
          <cell r="B1607" t="str">
            <v>SVN-65 น้ำยาเคมี (15 KGS) N15กก/กล พลาสติกWP05</v>
          </cell>
          <cell r="C1607" t="str">
            <v>PRIMER</v>
          </cell>
          <cell r="D1607" t="str">
            <v>E</v>
          </cell>
          <cell r="E1607" t="str">
            <v>กล</v>
          </cell>
          <cell r="F1607">
            <v>1</v>
          </cell>
        </row>
        <row r="1608">
          <cell r="A1608" t="str">
            <v>FG11701</v>
          </cell>
          <cell r="B1608" t="str">
            <v>HIBOND A-11N (2.5 KGS) N2.5 กก/กป EP303/EP013</v>
          </cell>
          <cell r="C1608" t="str">
            <v>YG</v>
          </cell>
          <cell r="D1608" t="str">
            <v>E</v>
          </cell>
          <cell r="E1608" t="str">
            <v>กป.</v>
          </cell>
          <cell r="F1608">
            <v>1</v>
          </cell>
        </row>
        <row r="1609">
          <cell r="A1609" t="str">
            <v>FG11702</v>
          </cell>
          <cell r="B1609" t="str">
            <v>SODIUM METABISULFITE เยอรมัน( 25KG) SODIUM METABISULFITE เยอรมัน( 25KG)</v>
          </cell>
          <cell r="C1609" t="str">
            <v>FOOD</v>
          </cell>
          <cell r="D1609" t="str">
            <v>W</v>
          </cell>
          <cell r="E1609" t="str">
            <v>ถุง</v>
          </cell>
          <cell r="F1609">
            <v>25</v>
          </cell>
        </row>
        <row r="1610">
          <cell r="A1610" t="str">
            <v>FG11703</v>
          </cell>
          <cell r="B1610" t="str">
            <v>WETTA  D (120 KGS) N120กก/ถัง/TP06</v>
          </cell>
          <cell r="C1610" t="str">
            <v>TEXT</v>
          </cell>
          <cell r="D1610" t="str">
            <v>W</v>
          </cell>
          <cell r="E1610" t="str">
            <v>ถัง</v>
          </cell>
          <cell r="F1610">
            <v>120</v>
          </cell>
        </row>
        <row r="1611">
          <cell r="A1611" t="str">
            <v>FG11704</v>
          </cell>
          <cell r="B1611" t="str">
            <v>SVN 25 น้ำยาเคมี (17 L) N12 กก./ปี๊ป ( ต้าฟง )</v>
          </cell>
          <cell r="C1611" t="str">
            <v>CLEANER</v>
          </cell>
          <cell r="D1611" t="str">
            <v>E</v>
          </cell>
          <cell r="E1611" t="str">
            <v>ปี๊ป</v>
          </cell>
          <cell r="F1611">
            <v>1</v>
          </cell>
        </row>
        <row r="1612">
          <cell r="A1612" t="str">
            <v>FG11705</v>
          </cell>
          <cell r="B1612" t="str">
            <v>SFC VIOLET 0660 (D-35)(1 KG) N1กก/กป</v>
          </cell>
          <cell r="C1612" t="str">
            <v>FOOD</v>
          </cell>
          <cell r="D1612" t="str">
            <v>W</v>
          </cell>
          <cell r="E1612" t="str">
            <v>กป.</v>
          </cell>
          <cell r="F1612">
            <v>1</v>
          </cell>
        </row>
        <row r="1613">
          <cell r="A1613" t="str">
            <v>FG11706</v>
          </cell>
          <cell r="B1613" t="str">
            <v>RUBBER SOLUTION HA(E) (15 KGS.) N15กก/กล. WP-05(AQ-3194)</v>
          </cell>
          <cell r="C1613" t="str">
            <v>WATBASE</v>
          </cell>
          <cell r="D1613" t="str">
            <v>E</v>
          </cell>
          <cell r="E1613" t="str">
            <v>กล.</v>
          </cell>
          <cell r="F1613">
            <v>1</v>
          </cell>
        </row>
        <row r="1614">
          <cell r="A1614" t="str">
            <v>FG11707</v>
          </cell>
          <cell r="B1614" t="str">
            <v>RUBBER SOLUTION WORLD(E)(12.5 KGS.) N12.5กก/ปี๊ป KOATนอกอำ AP308/AP24</v>
          </cell>
          <cell r="C1614" t="str">
            <v>YG</v>
          </cell>
          <cell r="D1614" t="str">
            <v>E</v>
          </cell>
          <cell r="E1614" t="str">
            <v>ปี๊ป</v>
          </cell>
          <cell r="F1614">
            <v>1</v>
          </cell>
        </row>
        <row r="1615">
          <cell r="A1615" t="str">
            <v>FG11708</v>
          </cell>
          <cell r="B1615" t="str">
            <v>RUBBER SOLUTION WORLD(E)(165g)48กป. N165g/กป KOATนอกอำ AP324/AP209</v>
          </cell>
          <cell r="C1615" t="str">
            <v>YG</v>
          </cell>
          <cell r="D1615" t="str">
            <v>E</v>
          </cell>
          <cell r="E1615" t="str">
            <v>กป</v>
          </cell>
          <cell r="F1615">
            <v>1</v>
          </cell>
        </row>
        <row r="1616">
          <cell r="A1616" t="str">
            <v>FG11709</v>
          </cell>
          <cell r="B1616" t="str">
            <v>RUBBER SOLUTION WORLD(E)(2.5 KGS)(6กล) N2.5กก/กล KOATนอกอำ AP323/AP03</v>
          </cell>
          <cell r="C1616" t="str">
            <v>YG</v>
          </cell>
          <cell r="D1616" t="str">
            <v>E</v>
          </cell>
          <cell r="E1616" t="str">
            <v>กล</v>
          </cell>
          <cell r="F1616">
            <v>1</v>
          </cell>
        </row>
        <row r="1617">
          <cell r="A1617" t="str">
            <v>FG11710</v>
          </cell>
          <cell r="B1617" t="str">
            <v>RUBBER SOLUTION WORLD(E)(580g)(24กป) N580g/กป KOATนอกอำ AP325/AP328</v>
          </cell>
          <cell r="C1617" t="str">
            <v>YG</v>
          </cell>
          <cell r="D1617" t="str">
            <v>E</v>
          </cell>
          <cell r="E1617" t="str">
            <v>กป</v>
          </cell>
          <cell r="F1617">
            <v>1</v>
          </cell>
        </row>
        <row r="1618">
          <cell r="A1618" t="str">
            <v>FG11711</v>
          </cell>
          <cell r="B1618" t="str">
            <v>ฝาถังคลอรีน 20 กก สีขุ่น 17.11.52</v>
          </cell>
          <cell r="C1618" t="str">
            <v>MISC</v>
          </cell>
          <cell r="D1618" t="str">
            <v>E</v>
          </cell>
          <cell r="E1618" t="str">
            <v>ชิ้น</v>
          </cell>
          <cell r="F1618">
            <v>1</v>
          </cell>
        </row>
        <row r="1619">
          <cell r="A1619" t="str">
            <v>FG11712</v>
          </cell>
          <cell r="B1619" t="str">
            <v>DELTABOND LB349(2501594) (50 KGS) N50กก/ถังหน่วยเป็นกก.</v>
          </cell>
          <cell r="C1619" t="str">
            <v>WATBASE</v>
          </cell>
          <cell r="D1619" t="str">
            <v>W</v>
          </cell>
          <cell r="E1619" t="str">
            <v>ถัง</v>
          </cell>
          <cell r="F1619">
            <v>50</v>
          </cell>
        </row>
        <row r="1620">
          <cell r="A1620" t="str">
            <v>FG11714</v>
          </cell>
          <cell r="B1620" t="str">
            <v>A-99L กาว(450g)(24กป) N450กรัม AP330/AP331 (A99L/1)</v>
          </cell>
          <cell r="C1620" t="str">
            <v>YG</v>
          </cell>
          <cell r="D1620" t="str">
            <v>E</v>
          </cell>
          <cell r="E1620" t="str">
            <v>กป.</v>
          </cell>
          <cell r="F1620">
            <v>1</v>
          </cell>
        </row>
        <row r="1621">
          <cell r="A1621" t="str">
            <v>FG11715</v>
          </cell>
          <cell r="B1621" t="str">
            <v>A-99L (E)(13.8KGS) N13.8KGS AP50A/AP24 (A99L/1)</v>
          </cell>
          <cell r="C1621" t="str">
            <v>YG</v>
          </cell>
          <cell r="D1621" t="str">
            <v>E</v>
          </cell>
          <cell r="E1621" t="str">
            <v>ปี๊บ</v>
          </cell>
          <cell r="F1621">
            <v>1</v>
          </cell>
        </row>
        <row r="1622">
          <cell r="A1622" t="str">
            <v>FG11716</v>
          </cell>
          <cell r="B1622" t="str">
            <v>A-99L (E)(6กล)(3KGS) N3KGS. AP63/EP136 (A99L/1)</v>
          </cell>
          <cell r="C1622" t="str">
            <v>YG</v>
          </cell>
          <cell r="D1622" t="str">
            <v>E</v>
          </cell>
          <cell r="E1622" t="str">
            <v>กล.</v>
          </cell>
          <cell r="F1622">
            <v>1</v>
          </cell>
        </row>
        <row r="1623">
          <cell r="A1623" t="str">
            <v>FG11717</v>
          </cell>
          <cell r="B1623" t="str">
            <v>A-99L (E)(24กล)(580g.) N580กรัม AP330/AP331 (A99L/1)</v>
          </cell>
          <cell r="C1623" t="str">
            <v>YG</v>
          </cell>
          <cell r="D1623" t="str">
            <v>E</v>
          </cell>
          <cell r="E1623" t="str">
            <v>กล.</v>
          </cell>
          <cell r="F1623">
            <v>1</v>
          </cell>
        </row>
        <row r="1624">
          <cell r="A1624" t="str">
            <v>FG11718</v>
          </cell>
          <cell r="B1624" t="str">
            <v>W-1(E)* กาว(15 KGS) N15กก/ปี๊บ เนื้อKOATนอกAP50A/AP24</v>
          </cell>
          <cell r="C1624" t="str">
            <v>YG</v>
          </cell>
          <cell r="D1624" t="str">
            <v>E</v>
          </cell>
          <cell r="E1624" t="str">
            <v>ปี๊บ</v>
          </cell>
          <cell r="F1624">
            <v>1</v>
          </cell>
        </row>
        <row r="1625">
          <cell r="A1625" t="str">
            <v>FG11719</v>
          </cell>
          <cell r="B1625" t="str">
            <v>SFC CHOCOLATE BROWN FS1-C(1 KG.) N1กก/กป CAN 2 LITE</v>
          </cell>
          <cell r="C1625" t="str">
            <v>FOOD</v>
          </cell>
          <cell r="D1625" t="str">
            <v>W</v>
          </cell>
          <cell r="E1625" t="str">
            <v>กป.</v>
          </cell>
          <cell r="F1625">
            <v>1</v>
          </cell>
        </row>
        <row r="1626">
          <cell r="A1626" t="str">
            <v>FG11720</v>
          </cell>
          <cell r="B1626" t="str">
            <v>POLYNON 300 UV  กาว (16 KGS.) N16กก/ปี๊ปAP107</v>
          </cell>
          <cell r="C1626" t="str">
            <v>PU</v>
          </cell>
          <cell r="D1626" t="str">
            <v>E</v>
          </cell>
          <cell r="E1626" t="str">
            <v>ปี๊บ</v>
          </cell>
          <cell r="F1626">
            <v>1</v>
          </cell>
        </row>
        <row r="1627">
          <cell r="A1627" t="str">
            <v>FG11721</v>
          </cell>
          <cell r="B1627" t="str">
            <v>W-1(W-244)(E) กาว(15 KGS) N15กก/ปี๊บ เนื้อWORLD244HV AP50A/AP24</v>
          </cell>
          <cell r="C1627" t="str">
            <v>YG</v>
          </cell>
          <cell r="D1627" t="str">
            <v>E</v>
          </cell>
          <cell r="E1627" t="str">
            <v>ปี๊บ</v>
          </cell>
          <cell r="F1627">
            <v>1</v>
          </cell>
        </row>
        <row r="1628">
          <cell r="A1628" t="str">
            <v>FG11722</v>
          </cell>
          <cell r="B1628" t="str">
            <v>WORLD(E) กาว(13.8 KGS) N13.8 KGS AP308/AP24 (koat /นิดา)</v>
          </cell>
          <cell r="C1628" t="str">
            <v>YG</v>
          </cell>
          <cell r="D1628" t="str">
            <v>E</v>
          </cell>
          <cell r="E1628" t="str">
            <v>ปี๊ป</v>
          </cell>
          <cell r="F1628">
            <v>1</v>
          </cell>
        </row>
        <row r="1629">
          <cell r="A1629" t="str">
            <v>FG11723</v>
          </cell>
          <cell r="B1629" t="str">
            <v>A-99L กาว(450g)(24กป) N450กรัม AP58/AP13 (A99L/1)</v>
          </cell>
          <cell r="C1629" t="str">
            <v>YG</v>
          </cell>
          <cell r="D1629" t="str">
            <v>E</v>
          </cell>
          <cell r="E1629" t="str">
            <v>กป.</v>
          </cell>
          <cell r="F1629">
            <v>1</v>
          </cell>
        </row>
        <row r="1630">
          <cell r="A1630" t="str">
            <v>FG11724</v>
          </cell>
          <cell r="B1630" t="str">
            <v>G-90* กาว(15 KGSรป) N13.8กก/ปี๊ปAP50A เนื้อA-90  19 .6.51</v>
          </cell>
          <cell r="C1630" t="str">
            <v>GRAFTED</v>
          </cell>
          <cell r="D1630" t="str">
            <v>E</v>
          </cell>
          <cell r="E1630" t="str">
            <v>ปี๊ป</v>
          </cell>
          <cell r="F1630">
            <v>1</v>
          </cell>
        </row>
        <row r="1631">
          <cell r="A1631" t="str">
            <v>FG11725</v>
          </cell>
          <cell r="B1631" t="str">
            <v>ICETECH SM-104 AL (20 KGS) N20กก/ถังCP01A/BG9</v>
          </cell>
          <cell r="C1631" t="str">
            <v>WATBASE</v>
          </cell>
          <cell r="D1631" t="str">
            <v>W</v>
          </cell>
          <cell r="E1631" t="str">
            <v>ถัง</v>
          </cell>
          <cell r="F1631">
            <v>20</v>
          </cell>
        </row>
        <row r="1632">
          <cell r="A1632" t="str">
            <v>FG11726</v>
          </cell>
          <cell r="B1632" t="str">
            <v>DELTABOND LB342 L ( 20KGS) N20กก/ถังAP-188/BG9</v>
          </cell>
          <cell r="C1632" t="str">
            <v>WATBASE</v>
          </cell>
          <cell r="D1632" t="str">
            <v>E</v>
          </cell>
          <cell r="E1632" t="str">
            <v>กล่อง</v>
          </cell>
          <cell r="F1632">
            <v>1</v>
          </cell>
        </row>
        <row r="1633">
          <cell r="A1633" t="str">
            <v>FG11727</v>
          </cell>
          <cell r="B1633" t="str">
            <v>DELTABOND LB342 L (50 KGS) N50กก/ถังEP196/BG8</v>
          </cell>
          <cell r="C1633" t="str">
            <v>WATBASE</v>
          </cell>
          <cell r="D1633" t="str">
            <v>E</v>
          </cell>
          <cell r="E1633" t="str">
            <v>ถัง</v>
          </cell>
          <cell r="F1633">
            <v>1</v>
          </cell>
        </row>
        <row r="1634">
          <cell r="A1634" t="str">
            <v>FG11728</v>
          </cell>
          <cell r="B1634" t="str">
            <v>DELTABOND LB342 L (100 KGS) N100กก/ถังEP195/BG7</v>
          </cell>
          <cell r="C1634" t="str">
            <v>WATBASE</v>
          </cell>
          <cell r="D1634" t="str">
            <v>E</v>
          </cell>
          <cell r="E1634" t="str">
            <v>ถัง</v>
          </cell>
          <cell r="F1634">
            <v>1</v>
          </cell>
        </row>
        <row r="1635">
          <cell r="A1635" t="str">
            <v>FG11729</v>
          </cell>
          <cell r="B1635" t="str">
            <v>WORLD-999(E) กาว(4.2KGS)(2กป.) N4.2กก./กป AP329,AP332</v>
          </cell>
          <cell r="C1635" t="str">
            <v>YG</v>
          </cell>
          <cell r="D1635" t="str">
            <v>E</v>
          </cell>
          <cell r="E1635" t="str">
            <v>กป.</v>
          </cell>
          <cell r="F1635">
            <v>1</v>
          </cell>
        </row>
        <row r="1636">
          <cell r="A1636" t="str">
            <v>FG11730</v>
          </cell>
          <cell r="B1636" t="str">
            <v>WORLD(E) กาว(13.8 KGS) N13.8 KGS AP50A/AP24 (koat /นิดา)</v>
          </cell>
          <cell r="C1636" t="str">
            <v>YG</v>
          </cell>
          <cell r="D1636" t="str">
            <v>E</v>
          </cell>
          <cell r="E1636" t="str">
            <v>ปี๊ป</v>
          </cell>
          <cell r="F1636">
            <v>1</v>
          </cell>
        </row>
        <row r="1637">
          <cell r="A1637" t="str">
            <v>FG11731</v>
          </cell>
          <cell r="B1637" t="str">
            <v>GR-9000(E) กาว(180 KGS) N180กก/ถังเนื้อA-90N AP186</v>
          </cell>
          <cell r="C1637" t="str">
            <v>GRAFTED</v>
          </cell>
          <cell r="D1637" t="str">
            <v>E</v>
          </cell>
          <cell r="E1637" t="str">
            <v>ถัง</v>
          </cell>
          <cell r="F1637">
            <v>1</v>
          </cell>
        </row>
        <row r="1638">
          <cell r="A1638" t="str">
            <v>FG11732</v>
          </cell>
          <cell r="B1638" t="str">
            <v>GR-9000(E) กาว(15 KGS) N15กก/ปี๊บเนื้อA-90N AP50A/AP24</v>
          </cell>
          <cell r="C1638" t="str">
            <v>GRAFTED</v>
          </cell>
          <cell r="D1638" t="str">
            <v>E</v>
          </cell>
          <cell r="E1638" t="str">
            <v>ปี๊บ</v>
          </cell>
          <cell r="F1638">
            <v>1</v>
          </cell>
        </row>
        <row r="1639">
          <cell r="A1639" t="str">
            <v>FG11733</v>
          </cell>
          <cell r="B1639" t="str">
            <v>WORLD(E) กาว(580g)(24กล) เนื้อKOATนอก700ml/580g/กล AP325/AP328</v>
          </cell>
          <cell r="C1639" t="str">
            <v>YG</v>
          </cell>
          <cell r="D1639" t="str">
            <v>E</v>
          </cell>
          <cell r="E1639" t="str">
            <v>กล.</v>
          </cell>
          <cell r="F1639">
            <v>1</v>
          </cell>
        </row>
        <row r="1640">
          <cell r="A1640" t="str">
            <v>FG11734</v>
          </cell>
          <cell r="B1640" t="str">
            <v>AS- 001 (1 KG) N1กก/ถุง เบิกASPARTAME</v>
          </cell>
          <cell r="C1640" t="str">
            <v>FOOD</v>
          </cell>
          <cell r="D1640" t="str">
            <v>W</v>
          </cell>
          <cell r="E1640" t="str">
            <v>ถุง</v>
          </cell>
          <cell r="F1640">
            <v>1</v>
          </cell>
        </row>
        <row r="1641">
          <cell r="A1641" t="str">
            <v>FG11736</v>
          </cell>
          <cell r="B1641" t="str">
            <v>i-cloude(NEUTRAL 02)(25 KGS) N25กก/กล.FP-001</v>
          </cell>
          <cell r="C1641" t="str">
            <v>FOOD</v>
          </cell>
          <cell r="D1641" t="str">
            <v>W</v>
          </cell>
          <cell r="E1641" t="str">
            <v>กล.</v>
          </cell>
          <cell r="F1641">
            <v>25</v>
          </cell>
        </row>
        <row r="1642">
          <cell r="A1642" t="str">
            <v>FG11737</v>
          </cell>
          <cell r="B1642" t="str">
            <v>ASIA-316 กาว (8 กก.รวมปี๊ป) N6.8กก/รป8กก.AP101Bเนื้อ A-88</v>
          </cell>
          <cell r="C1642" t="str">
            <v>YG</v>
          </cell>
          <cell r="D1642" t="str">
            <v>E</v>
          </cell>
          <cell r="E1642" t="str">
            <v>ปี๊ป</v>
          </cell>
          <cell r="F1642">
            <v>1</v>
          </cell>
        </row>
        <row r="1643">
          <cell r="A1643" t="str">
            <v>FG11738</v>
          </cell>
          <cell r="B1643" t="str">
            <v>YELLOW GLUE A-1012(E) (3.3 KGS) (6กล) N3.3กก/กลAP301/AP03 (A-1012)</v>
          </cell>
          <cell r="C1643" t="str">
            <v>YG</v>
          </cell>
          <cell r="D1643" t="str">
            <v>E</v>
          </cell>
          <cell r="E1643" t="str">
            <v>กล.</v>
          </cell>
          <cell r="F1643">
            <v>1</v>
          </cell>
        </row>
        <row r="1644">
          <cell r="A1644" t="str">
            <v>FG11740</v>
          </cell>
          <cell r="B1644" t="str">
            <v>HIBOND C-900 (E) กาว (30 G) N30กรัม/หลอด ลังละ60AP86/AP41A,AP11,AP05</v>
          </cell>
          <cell r="C1644" t="str">
            <v>HB</v>
          </cell>
          <cell r="D1644" t="str">
            <v>E</v>
          </cell>
          <cell r="E1644" t="str">
            <v>หลอด</v>
          </cell>
          <cell r="F1644">
            <v>1</v>
          </cell>
        </row>
        <row r="1645">
          <cell r="A1645" t="str">
            <v>FG11741</v>
          </cell>
          <cell r="B1645" t="str">
            <v>PU-3000* (16 KGS) N16กก/ปี๊ปAP50A</v>
          </cell>
          <cell r="C1645" t="str">
            <v>PU</v>
          </cell>
          <cell r="D1645" t="str">
            <v>E</v>
          </cell>
          <cell r="E1645" t="str">
            <v>ปี๊ป</v>
          </cell>
          <cell r="F1645">
            <v>1</v>
          </cell>
        </row>
        <row r="1646">
          <cell r="A1646" t="str">
            <v>FG11743</v>
          </cell>
          <cell r="B1646" t="str">
            <v>SWEETLY 2 (500 G) N0.5กก/ถุง</v>
          </cell>
          <cell r="C1646" t="str">
            <v>FOOD</v>
          </cell>
          <cell r="D1646" t="str">
            <v>W</v>
          </cell>
          <cell r="E1646" t="str">
            <v>ถุง</v>
          </cell>
          <cell r="F1646">
            <v>1</v>
          </cell>
        </row>
        <row r="1647">
          <cell r="A1647" t="str">
            <v>FG11744</v>
          </cell>
          <cell r="B1647" t="str">
            <v>ICETECH 8888R (20 KGS) N20กก/ถังCP01/BG9</v>
          </cell>
          <cell r="C1647" t="str">
            <v>WATBASE</v>
          </cell>
          <cell r="D1647" t="str">
            <v>W</v>
          </cell>
          <cell r="E1647" t="str">
            <v>ถัง</v>
          </cell>
          <cell r="F1647">
            <v>20</v>
          </cell>
        </row>
        <row r="1648">
          <cell r="A1648" t="str">
            <v>FG11751</v>
          </cell>
          <cell r="B1648" t="str">
            <v>KUSOL TK (120กก./ถัง)ซ้ำยกเลิก KUSOL TK (120กก./ถัง)ซ้ำยกเลิก</v>
          </cell>
          <cell r="C1648" t="str">
            <v>TANN</v>
          </cell>
          <cell r="D1648" t="str">
            <v>W</v>
          </cell>
          <cell r="E1648" t="str">
            <v>ถัง</v>
          </cell>
          <cell r="F1648">
            <v>120</v>
          </cell>
        </row>
        <row r="1649">
          <cell r="A1649" t="str">
            <v>FG11754</v>
          </cell>
          <cell r="B1649" t="str">
            <v>IMP+GMP (1 KGS) N1กก/ถุง ซื้อมาขายไป</v>
          </cell>
          <cell r="C1649" t="str">
            <v>FOOD</v>
          </cell>
          <cell r="D1649" t="str">
            <v>W</v>
          </cell>
          <cell r="E1649" t="str">
            <v>ถุง</v>
          </cell>
          <cell r="F1649">
            <v>1</v>
          </cell>
        </row>
        <row r="1650">
          <cell r="A1650" t="str">
            <v>FG11755</v>
          </cell>
          <cell r="B1650" t="str">
            <v>VEGA MELT TAMAE-012 (1KG) N.1กก/กล่อง</v>
          </cell>
          <cell r="C1650" t="str">
            <v>HOTMELT</v>
          </cell>
          <cell r="D1650" t="str">
            <v>W</v>
          </cell>
          <cell r="E1650" t="str">
            <v>กล่อง</v>
          </cell>
          <cell r="F1650">
            <v>1</v>
          </cell>
        </row>
        <row r="1651">
          <cell r="A1651" t="str">
            <v>FG11771</v>
          </cell>
          <cell r="B1651" t="str">
            <v>DELTABOND PO308(50 KGS.) N50กก/ถังEP196</v>
          </cell>
          <cell r="C1651" t="str">
            <v>WATBASE</v>
          </cell>
          <cell r="D1651" t="str">
            <v>E</v>
          </cell>
          <cell r="E1651" t="str">
            <v>ถัง</v>
          </cell>
          <cell r="F1651">
            <v>1</v>
          </cell>
        </row>
        <row r="1652">
          <cell r="A1652" t="str">
            <v>FG11772</v>
          </cell>
          <cell r="B1652" t="str">
            <v>GCR-2560 Bกาว(15 KGS) N15กก/ปี๊ปAP107</v>
          </cell>
          <cell r="C1652" t="str">
            <v>GRAFTED</v>
          </cell>
          <cell r="D1652" t="str">
            <v>E</v>
          </cell>
          <cell r="E1652" t="str">
            <v>ปี๊ป</v>
          </cell>
          <cell r="F1652">
            <v>1</v>
          </cell>
        </row>
        <row r="1653">
          <cell r="A1653" t="str">
            <v>FG11773</v>
          </cell>
          <cell r="B1653" t="str">
            <v>Mangdana Flavour 47001(5KGS) Mangdana Flavour 47001(กลิ่นแมงดา)5กก/กล</v>
          </cell>
          <cell r="C1653" t="str">
            <v>FOOD</v>
          </cell>
          <cell r="D1653" t="str">
            <v>W</v>
          </cell>
          <cell r="E1653" t="str">
            <v>กล.</v>
          </cell>
          <cell r="F1653">
            <v>5</v>
          </cell>
        </row>
        <row r="1654">
          <cell r="A1654" t="str">
            <v>FG11774</v>
          </cell>
          <cell r="B1654" t="str">
            <v>S-104 H (3KGS) N3กก/กล.AP63,EP136</v>
          </cell>
          <cell r="C1654" t="str">
            <v>YG</v>
          </cell>
          <cell r="D1654" t="str">
            <v>E</v>
          </cell>
          <cell r="E1654" t="str">
            <v>กล.</v>
          </cell>
          <cell r="F1654">
            <v>1</v>
          </cell>
        </row>
        <row r="1655">
          <cell r="A1655" t="str">
            <v>FG11775</v>
          </cell>
          <cell r="B1655" t="str">
            <v>GCR-2560 Bกาว(3 KGS) N3กก/ปี๊ปAP63</v>
          </cell>
          <cell r="C1655" t="str">
            <v>GRAFTED</v>
          </cell>
          <cell r="D1655" t="str">
            <v>E</v>
          </cell>
          <cell r="E1655" t="str">
            <v>กล</v>
          </cell>
          <cell r="F1655">
            <v>1</v>
          </cell>
        </row>
        <row r="1656">
          <cell r="A1656" t="str">
            <v>FG11776</v>
          </cell>
          <cell r="B1656" t="str">
            <v>DELTABOND PO308(100 KGS.) N100กก/ถังEP195</v>
          </cell>
          <cell r="C1656" t="str">
            <v>WATBASE</v>
          </cell>
          <cell r="D1656" t="str">
            <v>E</v>
          </cell>
          <cell r="E1656" t="str">
            <v>ถัง</v>
          </cell>
          <cell r="F1656">
            <v>1</v>
          </cell>
        </row>
        <row r="1657">
          <cell r="A1657" t="str">
            <v>FG11777</v>
          </cell>
          <cell r="B1657" t="str">
            <v>DELTABOND LB349(100 KGS.) N100กก/ถังEP195</v>
          </cell>
          <cell r="C1657" t="str">
            <v>WATBASE</v>
          </cell>
          <cell r="D1657" t="str">
            <v>W</v>
          </cell>
          <cell r="E1657" t="str">
            <v>ถัง</v>
          </cell>
          <cell r="F1657">
            <v>100</v>
          </cell>
        </row>
        <row r="1658">
          <cell r="A1658" t="str">
            <v>FG11779</v>
          </cell>
          <cell r="B1658" t="str">
            <v>A-99S (12กป.)(500g) N500กรัม AP56,AP12</v>
          </cell>
          <cell r="C1658" t="str">
            <v>YG</v>
          </cell>
          <cell r="D1658" t="str">
            <v>E</v>
          </cell>
          <cell r="E1658" t="str">
            <v>กป.</v>
          </cell>
          <cell r="F1658">
            <v>1</v>
          </cell>
        </row>
        <row r="1659">
          <cell r="A1659" t="str">
            <v>FG11780</v>
          </cell>
          <cell r="B1659" t="str">
            <v>A-99S (6กล.)(3KG) N3 KG AP63,EP136</v>
          </cell>
          <cell r="C1659" t="str">
            <v>YG</v>
          </cell>
          <cell r="D1659" t="str">
            <v>E</v>
          </cell>
          <cell r="E1659" t="str">
            <v>กล.</v>
          </cell>
          <cell r="F1659">
            <v>1</v>
          </cell>
        </row>
        <row r="1660">
          <cell r="A1660" t="str">
            <v>FG11781</v>
          </cell>
          <cell r="B1660" t="str">
            <v>A-99S* (15KG) N15 KG AP50A</v>
          </cell>
          <cell r="C1660" t="str">
            <v>YG</v>
          </cell>
          <cell r="D1660" t="str">
            <v>E</v>
          </cell>
          <cell r="E1660" t="str">
            <v>ปี๊ป</v>
          </cell>
          <cell r="F1660">
            <v>1</v>
          </cell>
        </row>
        <row r="1661">
          <cell r="A1661" t="str">
            <v>FG11787</v>
          </cell>
          <cell r="B1661" t="str">
            <v>SCI 888 (เช็คคราบ)(3.5 L)(กล)ติดฉลาก N2.571/กลAP63/AP03</v>
          </cell>
          <cell r="C1661" t="str">
            <v>SOLVENT</v>
          </cell>
          <cell r="D1661" t="str">
            <v>E</v>
          </cell>
          <cell r="E1661" t="str">
            <v>กล</v>
          </cell>
          <cell r="F1661">
            <v>1</v>
          </cell>
        </row>
        <row r="1662">
          <cell r="A1662" t="str">
            <v>FG11807</v>
          </cell>
          <cell r="B1662" t="str">
            <v>SFC EGG YELLOW 0407(25 KG.) N25กก/ถัง</v>
          </cell>
          <cell r="C1662" t="str">
            <v>FOOD</v>
          </cell>
          <cell r="D1662" t="str">
            <v>W</v>
          </cell>
          <cell r="E1662" t="str">
            <v>ถัง</v>
          </cell>
          <cell r="F1662">
            <v>25</v>
          </cell>
        </row>
        <row r="1663">
          <cell r="A1663" t="str">
            <v>FG11810</v>
          </cell>
          <cell r="B1663" t="str">
            <v>SCI 888 (เช็คคราบ)(150KGS.) N150 KGS./ถัง D1</v>
          </cell>
          <cell r="C1663" t="str">
            <v>SOLVENT</v>
          </cell>
          <cell r="D1663" t="str">
            <v>E</v>
          </cell>
          <cell r="E1663" t="str">
            <v>ถัง</v>
          </cell>
          <cell r="F1663">
            <v>1</v>
          </cell>
        </row>
        <row r="1664">
          <cell r="A1664" t="str">
            <v>FG11811</v>
          </cell>
          <cell r="B1664" t="str">
            <v>A-90(E)กาว (4 KGS) (4กล) เนื้อA-90N N4กก/กล AP311/AP317</v>
          </cell>
          <cell r="C1664" t="str">
            <v>GRAFTED</v>
          </cell>
          <cell r="D1664" t="str">
            <v>E</v>
          </cell>
          <cell r="E1664" t="str">
            <v>กล.</v>
          </cell>
          <cell r="F1664">
            <v>1</v>
          </cell>
        </row>
        <row r="1665">
          <cell r="A1665" t="str">
            <v>FG11812</v>
          </cell>
          <cell r="B1665" t="str">
            <v>CMC (5 KGS.) N5กก/ถุง นำเข้า</v>
          </cell>
          <cell r="C1665" t="str">
            <v>FOOD</v>
          </cell>
          <cell r="D1665" t="str">
            <v>W</v>
          </cell>
          <cell r="E1665" t="str">
            <v>ถุง</v>
          </cell>
          <cell r="F1665">
            <v>5</v>
          </cell>
        </row>
        <row r="1666">
          <cell r="A1666" t="str">
            <v>FG11813</v>
          </cell>
          <cell r="B1666" t="str">
            <v>CMC (1 KGS.) N1กก/ถุง นำเข้า</v>
          </cell>
          <cell r="C1666" t="str">
            <v>FOOD</v>
          </cell>
          <cell r="D1666" t="str">
            <v>W</v>
          </cell>
          <cell r="E1666" t="str">
            <v>ถุง</v>
          </cell>
          <cell r="F1666">
            <v>1</v>
          </cell>
        </row>
        <row r="1667">
          <cell r="A1667" t="str">
            <v>FG11814</v>
          </cell>
          <cell r="B1667" t="str">
            <v>P-108 (E) (180 KGS.) N180กก/ถังAP69เนื้อP-108A</v>
          </cell>
          <cell r="C1667" t="str">
            <v>PRIMER</v>
          </cell>
          <cell r="D1667" t="str">
            <v>E</v>
          </cell>
          <cell r="E1667" t="str">
            <v>ถัง</v>
          </cell>
          <cell r="F1667">
            <v>1</v>
          </cell>
        </row>
        <row r="1668">
          <cell r="A1668" t="str">
            <v>FG11815</v>
          </cell>
          <cell r="B1668" t="str">
            <v>NP-600 A(E) กาว(15 KGS) N15กก/ปี๊ปAP107/AP24</v>
          </cell>
          <cell r="C1668" t="str">
            <v>GRAFTED</v>
          </cell>
          <cell r="D1668" t="str">
            <v>E</v>
          </cell>
          <cell r="E1668" t="str">
            <v>ปี๊ป</v>
          </cell>
          <cell r="F1668">
            <v>1</v>
          </cell>
        </row>
        <row r="1669">
          <cell r="A1669" t="str">
            <v>FG11816</v>
          </cell>
          <cell r="B1669" t="str">
            <v>NP-600 A(E) กาว(180 KGS) N180กก/ถังAP69 พ่นข้างถังNP-600A</v>
          </cell>
          <cell r="C1669" t="str">
            <v>GRAFTED</v>
          </cell>
          <cell r="D1669" t="str">
            <v>E</v>
          </cell>
          <cell r="E1669" t="str">
            <v>ถัง</v>
          </cell>
          <cell r="F1669">
            <v>1</v>
          </cell>
        </row>
        <row r="1670">
          <cell r="A1670" t="str">
            <v>FG11817</v>
          </cell>
          <cell r="B1670" t="str">
            <v>P-10A/B(E) น้ำยาเคมี(3.048KGS.) N 3+0.048กก(6กล.)/AP108/AP-03</v>
          </cell>
          <cell r="C1670" t="str">
            <v>PRIMER</v>
          </cell>
          <cell r="D1670" t="str">
            <v>E</v>
          </cell>
          <cell r="E1670" t="str">
            <v>กล.</v>
          </cell>
          <cell r="F1670">
            <v>1</v>
          </cell>
        </row>
        <row r="1671">
          <cell r="A1671" t="str">
            <v>FG11818</v>
          </cell>
          <cell r="B1671" t="str">
            <v>ZICCO* กาว (15 KGS) N13.8กก/ปี๊ปรป15กกAP50A</v>
          </cell>
          <cell r="C1671" t="str">
            <v>YG</v>
          </cell>
          <cell r="D1671" t="str">
            <v>E</v>
          </cell>
          <cell r="E1671" t="str">
            <v>ปี๊ป</v>
          </cell>
          <cell r="F1671">
            <v>1</v>
          </cell>
        </row>
        <row r="1672">
          <cell r="A1672" t="str">
            <v>FG11819</v>
          </cell>
          <cell r="B1672" t="str">
            <v>Orange Flavour X00825 (1KGS) N1กก/กล.</v>
          </cell>
          <cell r="C1672" t="str">
            <v>FOOD</v>
          </cell>
          <cell r="D1672" t="str">
            <v>W</v>
          </cell>
          <cell r="E1672" t="str">
            <v>กล.</v>
          </cell>
          <cell r="F1672">
            <v>1</v>
          </cell>
        </row>
        <row r="1673">
          <cell r="A1673" t="str">
            <v>FG11820</v>
          </cell>
          <cell r="B1673" t="str">
            <v>Mangdana Flavour 47001(1 KGS) Mangdana Flavour 47001(กลิ่นแมงดา)1กก/ถุ</v>
          </cell>
          <cell r="C1673" t="str">
            <v>FOOD</v>
          </cell>
          <cell r="D1673" t="str">
            <v>W</v>
          </cell>
          <cell r="E1673" t="str">
            <v>ถุง</v>
          </cell>
          <cell r="F1673">
            <v>1</v>
          </cell>
        </row>
        <row r="1674">
          <cell r="A1674" t="str">
            <v>FG11821</v>
          </cell>
          <cell r="B1674" t="str">
            <v>WORLD-15(E)* กาว(14.6 KGS) N14.6 KGS/AP50A/AP24เนื้อWD-15</v>
          </cell>
          <cell r="C1674" t="str">
            <v>YG</v>
          </cell>
          <cell r="D1674" t="str">
            <v>E</v>
          </cell>
          <cell r="E1674" t="str">
            <v>ปี๊ป</v>
          </cell>
          <cell r="F1674">
            <v>1</v>
          </cell>
        </row>
        <row r="1675">
          <cell r="A1675" t="str">
            <v>FG11822</v>
          </cell>
          <cell r="B1675" t="str">
            <v>Valencia Orange Oil 331000* (20 KGS) N20กก/กลซื้อมาขายไปต่างประเทศ 24.12.51</v>
          </cell>
          <cell r="C1675" t="str">
            <v>FOOD</v>
          </cell>
          <cell r="D1675" t="str">
            <v>W</v>
          </cell>
          <cell r="E1675" t="str">
            <v>กล.</v>
          </cell>
          <cell r="F1675">
            <v>20</v>
          </cell>
        </row>
        <row r="1676">
          <cell r="A1676" t="str">
            <v>FG11823</v>
          </cell>
          <cell r="B1676" t="str">
            <v>SELODUR RF(E) น้ำยาเคมี (100 G) N100g/ขวดAP345/AP346ลังละ30ขวด</v>
          </cell>
          <cell r="C1676" t="str">
            <v>HD</v>
          </cell>
          <cell r="D1676" t="str">
            <v>E</v>
          </cell>
          <cell r="E1676" t="str">
            <v>ขวด</v>
          </cell>
          <cell r="F1676">
            <v>1</v>
          </cell>
        </row>
        <row r="1677">
          <cell r="A1677" t="str">
            <v>FG11824</v>
          </cell>
          <cell r="B1677" t="str">
            <v>Orange Flavour X00825 (20KGS) N20กก/กล.</v>
          </cell>
          <cell r="C1677" t="str">
            <v>FOOD</v>
          </cell>
          <cell r="D1677" t="str">
            <v>E</v>
          </cell>
          <cell r="E1677" t="str">
            <v>กล.</v>
          </cell>
          <cell r="F1677">
            <v>1</v>
          </cell>
        </row>
        <row r="1678">
          <cell r="A1678" t="str">
            <v>FG11827</v>
          </cell>
          <cell r="B1678" t="str">
            <v>WORLD-15(E)* กาว(14.6 KGS) N14.6 KGS/AP50A/AP24(WD-403)ติดT</v>
          </cell>
          <cell r="C1678" t="str">
            <v>YG</v>
          </cell>
          <cell r="D1678" t="str">
            <v>E</v>
          </cell>
          <cell r="E1678" t="str">
            <v>ปี๊ป</v>
          </cell>
          <cell r="F1678">
            <v>1</v>
          </cell>
        </row>
        <row r="1679">
          <cell r="A1679" t="str">
            <v>FG11828</v>
          </cell>
          <cell r="B1679" t="str">
            <v>WORLD-15(E)* กาว(14.6 KGS) N14.6 KGS/AP50A/AP24(WD-15L)ติดL</v>
          </cell>
          <cell r="C1679" t="str">
            <v>YG</v>
          </cell>
          <cell r="D1679" t="str">
            <v>E</v>
          </cell>
          <cell r="E1679" t="str">
            <v>ปี๊ป</v>
          </cell>
          <cell r="F1679">
            <v>1</v>
          </cell>
        </row>
        <row r="1680">
          <cell r="A1680" t="str">
            <v>FG11830</v>
          </cell>
          <cell r="B1680" t="str">
            <v>GCR-2560 Bกาว(2 KGS) N2กก/ปี๊ปAP63</v>
          </cell>
          <cell r="C1680" t="str">
            <v>GRAFTED</v>
          </cell>
          <cell r="D1680" t="str">
            <v>E</v>
          </cell>
          <cell r="E1680" t="str">
            <v>กล</v>
          </cell>
          <cell r="F1680">
            <v>1</v>
          </cell>
        </row>
        <row r="1681">
          <cell r="A1681" t="str">
            <v>FG11831</v>
          </cell>
          <cell r="B1681" t="str">
            <v>A-57X* กาว(15กก.รป) N13.8กก/ปี๊ปAP50A</v>
          </cell>
          <cell r="C1681" t="str">
            <v>YG</v>
          </cell>
          <cell r="D1681" t="str">
            <v>E</v>
          </cell>
          <cell r="E1681" t="str">
            <v>ปี๊ป</v>
          </cell>
          <cell r="F1681">
            <v>1</v>
          </cell>
        </row>
        <row r="1682">
          <cell r="A1682" t="str">
            <v>FG11833</v>
          </cell>
          <cell r="B1682" t="str">
            <v>ทินเนอร์NATT/3 (9 KGS) N7.8กก/ปี๊ปAP50/EP123(พิมานเพ้นท์)</v>
          </cell>
          <cell r="C1682" t="str">
            <v>THIN</v>
          </cell>
          <cell r="D1682" t="str">
            <v>E</v>
          </cell>
          <cell r="E1682" t="str">
            <v>ปี๊ป</v>
          </cell>
          <cell r="F1682">
            <v>1</v>
          </cell>
        </row>
        <row r="1683">
          <cell r="A1683" t="str">
            <v>FG11834</v>
          </cell>
          <cell r="B1683" t="str">
            <v>ทินเนอร์NATT/3 (10 KGS) N8.8กก/ปี๊ปAP50/EP123(พิมานเพ้นท์)</v>
          </cell>
          <cell r="C1683" t="str">
            <v>THIN</v>
          </cell>
          <cell r="D1683" t="str">
            <v>E</v>
          </cell>
          <cell r="E1683" t="str">
            <v>ปี๊ป</v>
          </cell>
          <cell r="F1683">
            <v>1</v>
          </cell>
        </row>
        <row r="1684">
          <cell r="A1684" t="str">
            <v>FG11835</v>
          </cell>
          <cell r="B1684" t="str">
            <v>ทินเนอร์NATT/3 (2KGS) N1.7กก/กลAP63/EP136(พิมานเพ้นท์)</v>
          </cell>
          <cell r="C1684" t="str">
            <v>THIN</v>
          </cell>
          <cell r="D1684" t="str">
            <v>E</v>
          </cell>
          <cell r="E1684" t="str">
            <v>กล.</v>
          </cell>
          <cell r="F1684">
            <v>1</v>
          </cell>
        </row>
        <row r="1685">
          <cell r="A1685" t="str">
            <v>FG11836</v>
          </cell>
          <cell r="B1685" t="str">
            <v>ทินเนอร์NATT/3 (130 KGS) N130กก/ถัง D1 (พิมานเพ้นท์)</v>
          </cell>
          <cell r="C1685" t="str">
            <v>THIN</v>
          </cell>
          <cell r="D1685" t="str">
            <v>E</v>
          </cell>
          <cell r="E1685" t="str">
            <v>ถัง</v>
          </cell>
          <cell r="F1685">
            <v>1</v>
          </cell>
        </row>
        <row r="1686">
          <cell r="A1686" t="str">
            <v>FG11837</v>
          </cell>
          <cell r="B1686" t="str">
            <v>GUN ทินเนอร์TH-100/3 (2.3 KGS) N2กก/กลAP63/EP136(พิมานเพนท์)</v>
          </cell>
          <cell r="C1686" t="str">
            <v>THIN</v>
          </cell>
          <cell r="D1686" t="str">
            <v>E</v>
          </cell>
          <cell r="E1686" t="str">
            <v>กล.</v>
          </cell>
          <cell r="F1686">
            <v>1</v>
          </cell>
        </row>
        <row r="1687">
          <cell r="A1687" t="str">
            <v>FG11838</v>
          </cell>
          <cell r="B1687" t="str">
            <v>GUN ทินเนอร์TH-100/3 (10 KGS.) N8.8กก/ปี๊ปAP50/EP123(พิมานเพ้นท์)</v>
          </cell>
          <cell r="C1687" t="str">
            <v>THIN</v>
          </cell>
          <cell r="D1687" t="str">
            <v>E</v>
          </cell>
          <cell r="E1687" t="str">
            <v>ปี๊ป</v>
          </cell>
          <cell r="F1687">
            <v>1</v>
          </cell>
        </row>
        <row r="1688">
          <cell r="A1688" t="str">
            <v>FG11839</v>
          </cell>
          <cell r="B1688" t="str">
            <v>GUN ทินเนอร์TH-100/3 (150 KGS.) N150กก/ถังD1(พิมานเพ้นท์)</v>
          </cell>
          <cell r="C1688" t="str">
            <v>THIN</v>
          </cell>
          <cell r="D1688" t="str">
            <v>E</v>
          </cell>
          <cell r="E1688" t="str">
            <v>ถัง</v>
          </cell>
          <cell r="F1688">
            <v>1</v>
          </cell>
        </row>
        <row r="1689">
          <cell r="A1689" t="str">
            <v>FG11840</v>
          </cell>
          <cell r="B1689" t="str">
            <v>GUN ทินเนอร์TH-100/3 (14 KGS.) N12.8กก/ปี๊ปAP50/EP123(พิมานเพ้นท์)</v>
          </cell>
          <cell r="C1689" t="str">
            <v>THIN</v>
          </cell>
          <cell r="D1689" t="str">
            <v>E</v>
          </cell>
          <cell r="E1689" t="str">
            <v>ปี๊ป</v>
          </cell>
          <cell r="F1689">
            <v>1</v>
          </cell>
        </row>
        <row r="1690">
          <cell r="A1690" t="str">
            <v>FG11841</v>
          </cell>
          <cell r="B1690" t="str">
            <v>MT-12 (12กก.รวมปี๊ป) N10.8กก/ปี๊ป เนื้อA-88 AP101B</v>
          </cell>
          <cell r="C1690" t="str">
            <v>YG</v>
          </cell>
          <cell r="D1690" t="str">
            <v>E</v>
          </cell>
          <cell r="E1690" t="str">
            <v>ปี๊ป</v>
          </cell>
          <cell r="F1690">
            <v>1</v>
          </cell>
        </row>
        <row r="1691">
          <cell r="A1691" t="str">
            <v>FG11842</v>
          </cell>
          <cell r="B1691" t="str">
            <v>PU-265* น้ำยาเคมี (15 KGS) N15กก/ปี๊ปAP50A</v>
          </cell>
          <cell r="C1691" t="str">
            <v>PRIMER</v>
          </cell>
          <cell r="D1691" t="str">
            <v>E</v>
          </cell>
          <cell r="E1691" t="str">
            <v>ปี๊ป</v>
          </cell>
          <cell r="F1691">
            <v>1</v>
          </cell>
        </row>
        <row r="1692">
          <cell r="A1692" t="str">
            <v>FG11843</v>
          </cell>
          <cell r="B1692" t="str">
            <v>VEGA MELT B008 (MG2,3) (25 KGS)กาวทาสัน N25กก/ถุงHP005 กาวทาสัน</v>
          </cell>
          <cell r="C1692" t="str">
            <v>HOTMELT</v>
          </cell>
          <cell r="D1692" t="str">
            <v>W</v>
          </cell>
          <cell r="E1692" t="str">
            <v>ถุง</v>
          </cell>
          <cell r="F1692">
            <v>25</v>
          </cell>
        </row>
        <row r="1693">
          <cell r="A1693" t="str">
            <v>FG11844</v>
          </cell>
          <cell r="B1693" t="str">
            <v>DELTABOND LB342 H (20 KGS) N20กก/กล่องAP188</v>
          </cell>
          <cell r="C1693" t="str">
            <v>WATBASE</v>
          </cell>
          <cell r="D1693" t="str">
            <v>E</v>
          </cell>
          <cell r="E1693" t="str">
            <v>กล่อง</v>
          </cell>
          <cell r="F1693">
            <v>1</v>
          </cell>
        </row>
        <row r="1694">
          <cell r="A1694" t="str">
            <v>FG11845</v>
          </cell>
          <cell r="B1694" t="str">
            <v>GUN ทินเนอร์TH-100(14 KGS.) N12.8กก/ปี๊ปAP50/EP123</v>
          </cell>
          <cell r="C1694" t="str">
            <v>THIN</v>
          </cell>
          <cell r="D1694" t="str">
            <v>E</v>
          </cell>
          <cell r="E1694" t="str">
            <v>ปี๊ป</v>
          </cell>
          <cell r="F1694">
            <v>1</v>
          </cell>
        </row>
        <row r="1695">
          <cell r="A1695" t="str">
            <v>FG11846</v>
          </cell>
          <cell r="B1695" t="str">
            <v>PU-300 B(E) กาว (180 KGS) N180กก/ถัง AP69 (1300NUB)</v>
          </cell>
          <cell r="C1695" t="str">
            <v>PU</v>
          </cell>
          <cell r="D1695" t="str">
            <v>E</v>
          </cell>
          <cell r="E1695" t="str">
            <v>ถัง</v>
          </cell>
          <cell r="F1695">
            <v>1</v>
          </cell>
        </row>
        <row r="1696">
          <cell r="A1696" t="str">
            <v>FG11847</v>
          </cell>
          <cell r="B1696" t="str">
            <v>PU-300 B(E) กาว (15 KGS) N15กก/ปี๊ปAP107,AP24(1300NUB)</v>
          </cell>
          <cell r="C1696" t="str">
            <v>PU</v>
          </cell>
          <cell r="D1696" t="str">
            <v>E</v>
          </cell>
          <cell r="E1696" t="str">
            <v>ปี๊ป</v>
          </cell>
          <cell r="F1696">
            <v>1</v>
          </cell>
        </row>
        <row r="1697">
          <cell r="A1697" t="str">
            <v>FG11848</v>
          </cell>
          <cell r="B1697" t="str">
            <v>WOLF K-909(W) กาว (กป)(12กป) N500กรัมAP109/AP42เนื้อK-999A</v>
          </cell>
          <cell r="C1697" t="str">
            <v>YG</v>
          </cell>
          <cell r="D1697" t="str">
            <v>E</v>
          </cell>
          <cell r="E1697" t="str">
            <v>กป.</v>
          </cell>
          <cell r="F1697">
            <v>1</v>
          </cell>
        </row>
        <row r="1698">
          <cell r="A1698" t="str">
            <v>FG11849</v>
          </cell>
          <cell r="B1698" t="str">
            <v>ทินเนอร์NATT (2KGS) N1.7กก/กลAP63/EP136</v>
          </cell>
          <cell r="C1698" t="str">
            <v>THIN</v>
          </cell>
          <cell r="D1698" t="str">
            <v>E</v>
          </cell>
          <cell r="E1698" t="str">
            <v>กล.</v>
          </cell>
          <cell r="F1698">
            <v>1</v>
          </cell>
        </row>
        <row r="1699">
          <cell r="A1699" t="str">
            <v>FG11850</v>
          </cell>
          <cell r="B1699" t="str">
            <v>WHITE SELICON OIL เคมีภัณฑ์ (24 KGS) N24กก/กลAP-67</v>
          </cell>
          <cell r="C1699" t="str">
            <v>TEXT</v>
          </cell>
          <cell r="D1699" t="str">
            <v>W</v>
          </cell>
          <cell r="E1699" t="str">
            <v>กล</v>
          </cell>
          <cell r="F1699">
            <v>24</v>
          </cell>
        </row>
        <row r="1700">
          <cell r="A1700" t="str">
            <v>FG11851</v>
          </cell>
          <cell r="B1700" t="str">
            <v>W-316 (9 กก.รวมปี๊ป) N7.8กก/ปี๊ปAP350</v>
          </cell>
          <cell r="C1700" t="str">
            <v>YG</v>
          </cell>
          <cell r="D1700" t="str">
            <v>E</v>
          </cell>
          <cell r="E1700" t="str">
            <v>ปี๊ป</v>
          </cell>
          <cell r="F1700">
            <v>1</v>
          </cell>
        </row>
        <row r="1701">
          <cell r="A1701" t="str">
            <v>FG11852</v>
          </cell>
          <cell r="B1701" t="str">
            <v>W-316 (8 กก.รป) ติดฉลาก N6.8กก/ปี๊ปAP350</v>
          </cell>
          <cell r="C1701" t="str">
            <v>YG</v>
          </cell>
          <cell r="D1701" t="str">
            <v>E</v>
          </cell>
          <cell r="E1701" t="str">
            <v>ปี๊ป</v>
          </cell>
          <cell r="F1701">
            <v>1</v>
          </cell>
        </row>
        <row r="1702">
          <cell r="A1702" t="str">
            <v>FG11853</v>
          </cell>
          <cell r="B1702" t="str">
            <v>WORLD 99 (E)(15KGS) N15 KGS AP337/AP24 (A99L)</v>
          </cell>
          <cell r="C1702" t="str">
            <v>YG</v>
          </cell>
          <cell r="D1702" t="str">
            <v>E</v>
          </cell>
          <cell r="E1702" t="str">
            <v>ปี๊บ</v>
          </cell>
          <cell r="F1702">
            <v>1</v>
          </cell>
        </row>
        <row r="1703">
          <cell r="A1703" t="str">
            <v>FG11854</v>
          </cell>
          <cell r="B1703" t="str">
            <v>WORLD 99 (E)(3KGS) N3 KGS/กล.AP338/AP03 (A99L)</v>
          </cell>
          <cell r="C1703" t="str">
            <v>YG</v>
          </cell>
          <cell r="D1703" t="str">
            <v>E</v>
          </cell>
          <cell r="E1703" t="str">
            <v>กล.</v>
          </cell>
          <cell r="F1703">
            <v>1</v>
          </cell>
        </row>
        <row r="1704">
          <cell r="A1704" t="str">
            <v>FG11855</v>
          </cell>
          <cell r="B1704" t="str">
            <v>BLANCOTAN W LIQUID (120KG) N120/ถัง(ST-004) สูตรผลิต</v>
          </cell>
          <cell r="C1704" t="str">
            <v>TANN</v>
          </cell>
          <cell r="D1704" t="str">
            <v>W</v>
          </cell>
          <cell r="E1704" t="str">
            <v>ถัง</v>
          </cell>
          <cell r="F1704">
            <v>120</v>
          </cell>
        </row>
        <row r="1705">
          <cell r="A1705" t="str">
            <v>FG11856</v>
          </cell>
          <cell r="B1705" t="str">
            <v>WORLD(E) กาว(10 KGS) N10 KGS AP349/AP251</v>
          </cell>
          <cell r="C1705" t="str">
            <v>YG</v>
          </cell>
          <cell r="D1705" t="str">
            <v>E</v>
          </cell>
          <cell r="E1705" t="str">
            <v>ปี๊ป</v>
          </cell>
          <cell r="F1705">
            <v>1</v>
          </cell>
        </row>
        <row r="1706">
          <cell r="A1706" t="str">
            <v>FG11857</v>
          </cell>
          <cell r="B1706" t="str">
            <v>BLANCOTAN BFS (25KG) BLANCOTAN BFS(ST-001)สูตรผลิต</v>
          </cell>
          <cell r="C1706" t="str">
            <v>TANN</v>
          </cell>
          <cell r="D1706" t="str">
            <v>W</v>
          </cell>
          <cell r="E1706" t="str">
            <v>ถุง</v>
          </cell>
          <cell r="F1706">
            <v>25</v>
          </cell>
        </row>
        <row r="1707">
          <cell r="A1707" t="str">
            <v>FG11859</v>
          </cell>
          <cell r="B1707" t="str">
            <v>SODATAN F(SMS)(25KG) N25กก/ถุง (A-640)</v>
          </cell>
          <cell r="C1707" t="str">
            <v>TANN</v>
          </cell>
          <cell r="D1707" t="str">
            <v>W</v>
          </cell>
          <cell r="E1707" t="str">
            <v>ถุง</v>
          </cell>
          <cell r="F1707">
            <v>25</v>
          </cell>
        </row>
        <row r="1708">
          <cell r="A1708" t="str">
            <v>FG11860</v>
          </cell>
          <cell r="B1708" t="str">
            <v>WORLD(E) กาว(15 KGS) N15 KGS AP308/AP24</v>
          </cell>
          <cell r="C1708" t="str">
            <v>YG</v>
          </cell>
          <cell r="D1708" t="str">
            <v>E</v>
          </cell>
          <cell r="E1708" t="str">
            <v>ปี๊ป</v>
          </cell>
          <cell r="F1708">
            <v>1</v>
          </cell>
        </row>
        <row r="1709">
          <cell r="A1709" t="str">
            <v>FG11861</v>
          </cell>
          <cell r="B1709" t="str">
            <v>WORLD(E) กาว(3 KGS)(6กล) N3กก/กล AP63/EP136</v>
          </cell>
          <cell r="C1709" t="str">
            <v>YG</v>
          </cell>
          <cell r="D1709" t="str">
            <v>E</v>
          </cell>
          <cell r="E1709" t="str">
            <v>กล.</v>
          </cell>
          <cell r="F1709">
            <v>1</v>
          </cell>
        </row>
        <row r="1710">
          <cell r="A1710" t="str">
            <v>FG11862</v>
          </cell>
          <cell r="B1710" t="str">
            <v>WHITE SELICON OIL เคมีภัณฑ์ (150 KGS) N150กก/ถังTP08</v>
          </cell>
          <cell r="C1710" t="str">
            <v>TEXT</v>
          </cell>
          <cell r="D1710" t="str">
            <v>W</v>
          </cell>
          <cell r="E1710" t="str">
            <v>ถัง</v>
          </cell>
          <cell r="F1710">
            <v>150</v>
          </cell>
        </row>
        <row r="1711">
          <cell r="A1711" t="str">
            <v>FG11863</v>
          </cell>
          <cell r="B1711" t="str">
            <v>WORLD(E) กาว(800G)(24กป.) N800กรัม/กป เนื้อKOATนอกAP271/AP280</v>
          </cell>
          <cell r="C1711" t="str">
            <v>YG</v>
          </cell>
          <cell r="D1711" t="str">
            <v>E</v>
          </cell>
          <cell r="E1711" t="str">
            <v>กป.</v>
          </cell>
          <cell r="F1711">
            <v>1</v>
          </cell>
        </row>
        <row r="1712">
          <cell r="A1712" t="str">
            <v>FG11864</v>
          </cell>
          <cell r="B1712" t="str">
            <v>BLANCOTAN SN (25KG) BLANCOTAN SN(ST-002)ผลิต</v>
          </cell>
          <cell r="C1712" t="str">
            <v>TANN</v>
          </cell>
          <cell r="D1712" t="str">
            <v>W</v>
          </cell>
          <cell r="E1712" t="str">
            <v>ถุง</v>
          </cell>
          <cell r="F1712">
            <v>25</v>
          </cell>
        </row>
        <row r="1713">
          <cell r="A1713" t="str">
            <v>FG11865</v>
          </cell>
          <cell r="B1713" t="str">
            <v>A-99L (6กล)(3KGS) N3KGS. AP63/EP136 (A99L)</v>
          </cell>
          <cell r="C1713" t="str">
            <v>YG</v>
          </cell>
          <cell r="D1713" t="str">
            <v>E</v>
          </cell>
          <cell r="E1713" t="str">
            <v>กล.</v>
          </cell>
          <cell r="F1713">
            <v>1</v>
          </cell>
        </row>
        <row r="1714">
          <cell r="A1714" t="str">
            <v>FG11866</v>
          </cell>
          <cell r="B1714" t="str">
            <v>W-316 (15 กก.รวมปี๊ป) N13.8กก/ปี๊ปAP350</v>
          </cell>
          <cell r="C1714" t="str">
            <v>YG</v>
          </cell>
          <cell r="D1714" t="str">
            <v>E</v>
          </cell>
          <cell r="E1714" t="str">
            <v>ปี๊ป</v>
          </cell>
          <cell r="F1714">
            <v>1</v>
          </cell>
        </row>
        <row r="1715">
          <cell r="A1715" t="str">
            <v>FG11867</v>
          </cell>
          <cell r="B1715" t="str">
            <v>RUBBER SOLUTION NP-3600(E)(625G)(24) เนื้อA90N N625กรัมAP348/AP267</v>
          </cell>
          <cell r="C1715" t="str">
            <v>GRAFTED</v>
          </cell>
          <cell r="D1715" t="str">
            <v>E</v>
          </cell>
          <cell r="E1715" t="str">
            <v>กป.</v>
          </cell>
          <cell r="F1715">
            <v>1</v>
          </cell>
        </row>
        <row r="1716">
          <cell r="A1716" t="str">
            <v>FG11868</v>
          </cell>
          <cell r="B1716" t="str">
            <v>Mangdana Flavour 47001(10KGS) Mangdana Flavour 47001 กลิ่นแมงดา10กก/กล</v>
          </cell>
          <cell r="C1716" t="str">
            <v>FOOD</v>
          </cell>
          <cell r="D1716" t="str">
            <v>W</v>
          </cell>
          <cell r="E1716" t="str">
            <v>กล.</v>
          </cell>
          <cell r="F1716">
            <v>10</v>
          </cell>
        </row>
        <row r="1717">
          <cell r="A1717" t="str">
            <v>FG11869</v>
          </cell>
          <cell r="B1717" t="str">
            <v>VEGA MELT 708(E) (25 KGS) N25กก./ถุงHP005</v>
          </cell>
          <cell r="C1717" t="str">
            <v>HOTMELT</v>
          </cell>
          <cell r="D1717" t="str">
            <v>E</v>
          </cell>
          <cell r="E1717" t="str">
            <v>ถุง</v>
          </cell>
          <cell r="F1717">
            <v>1</v>
          </cell>
        </row>
        <row r="1718">
          <cell r="A1718" t="str">
            <v>FG11870</v>
          </cell>
          <cell r="B1718" t="str">
            <v>VEGA MELT 7802(E) (25 KGS) N25กก/ถุงHP005  MG5,6</v>
          </cell>
          <cell r="C1718" t="str">
            <v>HOTMELT</v>
          </cell>
          <cell r="D1718" t="str">
            <v>W</v>
          </cell>
          <cell r="E1718" t="str">
            <v>ถุง</v>
          </cell>
          <cell r="F1718">
            <v>25</v>
          </cell>
        </row>
        <row r="1719">
          <cell r="A1719" t="str">
            <v>FG11871</v>
          </cell>
          <cell r="B1719" t="str">
            <v>A-88(E) กาว(170G)(48กป.) N170กรัม/กป(48กป.)AP189/AP209(กาวA-88ใน)</v>
          </cell>
          <cell r="C1719" t="str">
            <v>YG</v>
          </cell>
          <cell r="D1719" t="str">
            <v>E</v>
          </cell>
          <cell r="E1719" t="str">
            <v>กป.</v>
          </cell>
          <cell r="F1719">
            <v>1</v>
          </cell>
        </row>
        <row r="1720">
          <cell r="A1720" t="str">
            <v>FG11872</v>
          </cell>
          <cell r="B1720" t="str">
            <v>A-88(E) กาว(800G)(24กป) N800กรัม/กป(24กป.)AP293/AP356(กาวA-88ใน)</v>
          </cell>
          <cell r="C1720" t="str">
            <v>YG</v>
          </cell>
          <cell r="D1720" t="str">
            <v>E</v>
          </cell>
          <cell r="E1720" t="str">
            <v>กป.</v>
          </cell>
          <cell r="F1720">
            <v>1</v>
          </cell>
        </row>
        <row r="1721">
          <cell r="A1721" t="str">
            <v>FG11874</v>
          </cell>
          <cell r="B1721" t="str">
            <v>ORMOTAN BB (25KG) ORMOTAN BB (ST-003) (25KG)ผลิต</v>
          </cell>
          <cell r="C1721" t="str">
            <v>TANN</v>
          </cell>
          <cell r="D1721" t="str">
            <v>W</v>
          </cell>
          <cell r="E1721" t="str">
            <v>ถุง</v>
          </cell>
          <cell r="F1721">
            <v>25</v>
          </cell>
        </row>
        <row r="1722">
          <cell r="A1722" t="str">
            <v>FG11875</v>
          </cell>
          <cell r="B1722" t="str">
            <v>SVN-118 (150 KGS) N150กก/ถัง D0</v>
          </cell>
          <cell r="C1722" t="str">
            <v>CLEANER</v>
          </cell>
          <cell r="D1722" t="str">
            <v>E</v>
          </cell>
          <cell r="E1722" t="str">
            <v>ถัง</v>
          </cell>
          <cell r="F1722">
            <v>1</v>
          </cell>
        </row>
        <row r="1723">
          <cell r="A1723" t="str">
            <v>FG11876</v>
          </cell>
          <cell r="B1723" t="str">
            <v>ทินเนอร์NATT(E) (158 KGS) N158กก/ถัง AP69/AP92</v>
          </cell>
          <cell r="C1723" t="str">
            <v>THIN</v>
          </cell>
          <cell r="D1723" t="str">
            <v>E</v>
          </cell>
          <cell r="E1723" t="str">
            <v>ถัง</v>
          </cell>
          <cell r="F1723">
            <v>1</v>
          </cell>
        </row>
        <row r="1724">
          <cell r="A1724" t="str">
            <v>FG11878</v>
          </cell>
          <cell r="B1724" t="str">
            <v>CANTALOUPE 10-480 (1KG) N1กก/ถุง</v>
          </cell>
          <cell r="C1724" t="str">
            <v>FOOD</v>
          </cell>
          <cell r="D1724" t="str">
            <v>W</v>
          </cell>
          <cell r="E1724" t="str">
            <v>ถุง</v>
          </cell>
          <cell r="F1724">
            <v>1</v>
          </cell>
        </row>
        <row r="1725">
          <cell r="A1725" t="str">
            <v>FG11879</v>
          </cell>
          <cell r="B1725" t="str">
            <v>STRAWBERRY 69005  (1KG) N1กก/ถุง</v>
          </cell>
          <cell r="C1725" t="str">
            <v>FOOD</v>
          </cell>
          <cell r="D1725" t="str">
            <v>W</v>
          </cell>
          <cell r="E1725" t="str">
            <v>ถุง</v>
          </cell>
          <cell r="F1725">
            <v>1</v>
          </cell>
        </row>
        <row r="1726">
          <cell r="A1726" t="str">
            <v>FG11880</v>
          </cell>
          <cell r="B1726" t="str">
            <v>DELTABOND SP49 (1000 KGS) N1000กก/เบ้าท์TP17</v>
          </cell>
          <cell r="C1726" t="str">
            <v>WATBASE</v>
          </cell>
          <cell r="D1726" t="str">
            <v>E</v>
          </cell>
          <cell r="E1726" t="str">
            <v>เบ้าท์</v>
          </cell>
          <cell r="F1726">
            <v>1</v>
          </cell>
        </row>
        <row r="1727">
          <cell r="A1727" t="str">
            <v>FG11881</v>
          </cell>
          <cell r="B1727" t="str">
            <v>SVN-118 (9 KGS) N9กก/ปี๊ป AP107</v>
          </cell>
          <cell r="C1727" t="str">
            <v>CLEANER</v>
          </cell>
          <cell r="D1727" t="str">
            <v>E</v>
          </cell>
          <cell r="E1727" t="str">
            <v>ปี๊ป</v>
          </cell>
          <cell r="F1727">
            <v>1</v>
          </cell>
        </row>
        <row r="1728">
          <cell r="A1728" t="str">
            <v>FG11882</v>
          </cell>
          <cell r="B1728" t="str">
            <v>VEGA MELT 9012-L (25 KGS) N25กก./ถุงHP005</v>
          </cell>
          <cell r="C1728" t="str">
            <v>HOTMELT</v>
          </cell>
          <cell r="D1728" t="str">
            <v>W</v>
          </cell>
          <cell r="E1728" t="str">
            <v>ถุง</v>
          </cell>
          <cell r="F1728">
            <v>25</v>
          </cell>
        </row>
        <row r="1729">
          <cell r="A1729" t="str">
            <v>FG11883</v>
          </cell>
          <cell r="B1729" t="str">
            <v>ASIA-318 กาว (8 กก.รวมปี๊ป) N6.8กก/รป8กก.AP350เนื้อ W-316</v>
          </cell>
          <cell r="C1729" t="str">
            <v>YG</v>
          </cell>
          <cell r="D1729" t="str">
            <v>E</v>
          </cell>
          <cell r="E1729" t="str">
            <v>ปี๊ป</v>
          </cell>
          <cell r="F1729">
            <v>1</v>
          </cell>
        </row>
        <row r="1730">
          <cell r="A1730" t="str">
            <v>FG11884</v>
          </cell>
          <cell r="B1730" t="str">
            <v>SOLE GLUE.(E) กาว(170KG) N170 กก/ถังAP69 (A-57X/3)(พ่นจุด)</v>
          </cell>
          <cell r="C1730" t="str">
            <v>YG</v>
          </cell>
          <cell r="D1730" t="str">
            <v>E</v>
          </cell>
          <cell r="E1730" t="str">
            <v>ถัง</v>
          </cell>
          <cell r="F1730">
            <v>1</v>
          </cell>
        </row>
        <row r="1731">
          <cell r="A1731" t="str">
            <v>FG11885</v>
          </cell>
          <cell r="B1731" t="str">
            <v>SOLE GLUE(E) กาว(170KG) N170 กก/ถังAP69 (A-57X/5)</v>
          </cell>
          <cell r="C1731" t="str">
            <v>YG</v>
          </cell>
          <cell r="D1731" t="str">
            <v>E</v>
          </cell>
          <cell r="E1731" t="str">
            <v>ถัง</v>
          </cell>
          <cell r="F1731">
            <v>1</v>
          </cell>
        </row>
        <row r="1732">
          <cell r="A1732" t="str">
            <v>FG11886</v>
          </cell>
          <cell r="B1732" t="str">
            <v>W-316 (13 กก.รป) ติดฉลาก N11.8กก/ปี๊ปAP350</v>
          </cell>
          <cell r="C1732" t="str">
            <v>YG</v>
          </cell>
          <cell r="D1732" t="str">
            <v>E</v>
          </cell>
          <cell r="E1732" t="str">
            <v>ปี๊ป</v>
          </cell>
          <cell r="F1732">
            <v>1</v>
          </cell>
        </row>
        <row r="1733">
          <cell r="A1733" t="str">
            <v>FG11887</v>
          </cell>
          <cell r="B1733" t="str">
            <v>SFC EGG YELLOW 2 (1 KG) N1กก/กป</v>
          </cell>
          <cell r="C1733" t="str">
            <v>FOOD</v>
          </cell>
          <cell r="D1733" t="str">
            <v>W</v>
          </cell>
          <cell r="E1733" t="str">
            <v>กป.</v>
          </cell>
          <cell r="F1733">
            <v>1</v>
          </cell>
        </row>
        <row r="1734">
          <cell r="A1734" t="str">
            <v>FG11890</v>
          </cell>
          <cell r="B1734" t="str">
            <v>SUCRALOSE  (1 KG) N1กก/ถุง</v>
          </cell>
          <cell r="C1734" t="str">
            <v>FOOD</v>
          </cell>
          <cell r="D1734" t="str">
            <v>W</v>
          </cell>
          <cell r="E1734" t="str">
            <v>ถุง</v>
          </cell>
          <cell r="F1734">
            <v>1</v>
          </cell>
        </row>
        <row r="1735">
          <cell r="A1735" t="str">
            <v>FG11891</v>
          </cell>
          <cell r="B1735" t="str">
            <v>MALTODEXTRIN  (25 KG) N25กก/ถุง</v>
          </cell>
          <cell r="C1735" t="str">
            <v>FOOD</v>
          </cell>
          <cell r="D1735" t="str">
            <v>W</v>
          </cell>
          <cell r="E1735" t="str">
            <v>ถุง</v>
          </cell>
          <cell r="F1735">
            <v>25</v>
          </cell>
        </row>
        <row r="1736">
          <cell r="A1736" t="str">
            <v>FG11892</v>
          </cell>
          <cell r="B1736" t="str">
            <v>W-316 (13 กก.รป) ไม่ติดฉลาก N11.8กก/ปี๊ปAP350</v>
          </cell>
          <cell r="C1736" t="str">
            <v>YG</v>
          </cell>
          <cell r="D1736" t="str">
            <v>E</v>
          </cell>
          <cell r="E1736" t="str">
            <v>ปี๊ป</v>
          </cell>
          <cell r="F1736">
            <v>1</v>
          </cell>
        </row>
        <row r="1737">
          <cell r="A1737" t="str">
            <v>FG11893</v>
          </cell>
          <cell r="B1737" t="str">
            <v>โซดาไฟ 50% โซดาไฟ 50%</v>
          </cell>
          <cell r="C1737" t="str">
            <v>ADD</v>
          </cell>
          <cell r="D1737" t="str">
            <v>W</v>
          </cell>
          <cell r="E1737" t="str">
            <v>กก</v>
          </cell>
          <cell r="F1737">
            <v>1</v>
          </cell>
        </row>
        <row r="1738">
          <cell r="A1738" t="str">
            <v>FG11894</v>
          </cell>
          <cell r="B1738" t="str">
            <v>ICETECH CF-1822 (20 KGS) N20กก/ถังCP01</v>
          </cell>
          <cell r="C1738" t="str">
            <v>WATBASE</v>
          </cell>
          <cell r="D1738" t="str">
            <v>E</v>
          </cell>
          <cell r="E1738" t="str">
            <v>ถัง</v>
          </cell>
          <cell r="F1738">
            <v>1</v>
          </cell>
        </row>
        <row r="1739">
          <cell r="A1739" t="str">
            <v>FG11895</v>
          </cell>
          <cell r="B1739" t="str">
            <v>A-99D(E)(500G)(20 กป.) N500กรัม/กปAP359/AP360เนื้อA-99D</v>
          </cell>
          <cell r="C1739" t="str">
            <v>YG</v>
          </cell>
          <cell r="D1739" t="str">
            <v>E</v>
          </cell>
          <cell r="E1739" t="str">
            <v>กป</v>
          </cell>
          <cell r="F1739">
            <v>1</v>
          </cell>
        </row>
        <row r="1740">
          <cell r="A1740" t="str">
            <v>FG11896</v>
          </cell>
          <cell r="B1740" t="str">
            <v>SWEETLY PLUS (1 KG) N1กก/ถุงผสมเองถุง</v>
          </cell>
          <cell r="C1740" t="str">
            <v>FOOD</v>
          </cell>
          <cell r="D1740" t="str">
            <v>W</v>
          </cell>
          <cell r="E1740" t="str">
            <v>ถุง</v>
          </cell>
          <cell r="F1740">
            <v>1</v>
          </cell>
        </row>
        <row r="1741">
          <cell r="A1741" t="str">
            <v>FG11897</v>
          </cell>
          <cell r="B1741" t="str">
            <v>LIGHT GLUE(E) กาว(15 KGS) N15 KGS AP111/AP24</v>
          </cell>
          <cell r="C1741" t="str">
            <v>YG</v>
          </cell>
          <cell r="D1741" t="str">
            <v>E</v>
          </cell>
          <cell r="E1741" t="str">
            <v>ปี๊ป</v>
          </cell>
          <cell r="F1741">
            <v>1</v>
          </cell>
        </row>
        <row r="1742">
          <cell r="A1742" t="str">
            <v>FG11898</v>
          </cell>
          <cell r="B1742" t="str">
            <v>P-108 A(E) น้ำยาเคมี (700g.) N700g/กป(6กป.)EP152/EP163 (850cc.)</v>
          </cell>
          <cell r="C1742" t="str">
            <v>PRIMER</v>
          </cell>
          <cell r="D1742" t="str">
            <v>E</v>
          </cell>
          <cell r="E1742" t="str">
            <v>กป.</v>
          </cell>
          <cell r="F1742">
            <v>1</v>
          </cell>
        </row>
        <row r="1743">
          <cell r="A1743" t="str">
            <v>FG11899</v>
          </cell>
          <cell r="B1743" t="str">
            <v>ทินเนอร์NATT(10 KGS) N8.8กก/ปี๊ปAP351/AP364 ปี๊บเตี้ย</v>
          </cell>
          <cell r="C1743" t="str">
            <v>THIN</v>
          </cell>
          <cell r="D1743" t="str">
            <v>E</v>
          </cell>
          <cell r="E1743" t="str">
            <v>ปี๊ป</v>
          </cell>
          <cell r="F1743">
            <v>1</v>
          </cell>
        </row>
        <row r="1744">
          <cell r="A1744" t="str">
            <v>FG11900</v>
          </cell>
          <cell r="B1744" t="str">
            <v>BLANCOTAN HLF( 25KG) BLANCOTAN HLFสูตรผลิต(HWS)(ST-006)</v>
          </cell>
          <cell r="C1744" t="str">
            <v>TANN</v>
          </cell>
          <cell r="D1744" t="str">
            <v>W</v>
          </cell>
          <cell r="E1744" t="str">
            <v>ถุง</v>
          </cell>
          <cell r="F1744">
            <v>25</v>
          </cell>
        </row>
        <row r="1745">
          <cell r="A1745" t="str">
            <v>FG11901</v>
          </cell>
          <cell r="B1745" t="str">
            <v>DELTABOND GP-48 (20 KGS) N20กก/ถังCP-01</v>
          </cell>
          <cell r="C1745" t="str">
            <v>WATBASE</v>
          </cell>
          <cell r="D1745" t="str">
            <v>E</v>
          </cell>
          <cell r="E1745" t="str">
            <v>ถัง</v>
          </cell>
          <cell r="F1745">
            <v>1</v>
          </cell>
        </row>
        <row r="1746">
          <cell r="A1746" t="str">
            <v>FG11902</v>
          </cell>
          <cell r="B1746" t="str">
            <v>WOLF ทินเนอร์TH-103 (10 KGS.) N8.8กก/ปี๊ปAP351/AP364 ปี๊บเตี้ย</v>
          </cell>
          <cell r="C1746" t="str">
            <v>THIN</v>
          </cell>
          <cell r="D1746" t="str">
            <v>E</v>
          </cell>
          <cell r="E1746" t="str">
            <v>ปี๊ป</v>
          </cell>
          <cell r="F1746">
            <v>1</v>
          </cell>
        </row>
        <row r="1747">
          <cell r="A1747" t="str">
            <v>FG11903</v>
          </cell>
          <cell r="B1747" t="str">
            <v>JET ทินเนอร์TH-100(9 KGS) N7.8กก/ปี๊ปAP351/AP-364 ปี๊บเตี้ย</v>
          </cell>
          <cell r="C1747" t="str">
            <v>THIN</v>
          </cell>
          <cell r="D1747" t="str">
            <v>E</v>
          </cell>
          <cell r="E1747" t="str">
            <v>ปี๊ป</v>
          </cell>
          <cell r="F1747">
            <v>1</v>
          </cell>
        </row>
        <row r="1748">
          <cell r="A1748" t="str">
            <v>FG11904</v>
          </cell>
          <cell r="B1748" t="str">
            <v>A-88(E) กาว (3 KGS)(6กล) N3กก/กล เนื้อA-88  AP108/AP02 10.7.51</v>
          </cell>
          <cell r="C1748" t="str">
            <v>YG</v>
          </cell>
          <cell r="D1748" t="str">
            <v>E</v>
          </cell>
          <cell r="E1748" t="str">
            <v>กล.</v>
          </cell>
          <cell r="F1748">
            <v>1</v>
          </cell>
        </row>
        <row r="1749">
          <cell r="A1749" t="str">
            <v>FG11905</v>
          </cell>
          <cell r="B1749" t="str">
            <v>WOLF ทินเนอร์TH-103 (9 KGS.) N7.8กก/ปี๊ปA351/AP364 ปี๊บเตี้ย</v>
          </cell>
          <cell r="C1749" t="str">
            <v>THIN</v>
          </cell>
          <cell r="D1749" t="str">
            <v>E</v>
          </cell>
          <cell r="E1749" t="str">
            <v>ปี๊ป</v>
          </cell>
          <cell r="F1749">
            <v>1</v>
          </cell>
        </row>
        <row r="1750">
          <cell r="A1750" t="str">
            <v>FG11906</v>
          </cell>
          <cell r="B1750" t="str">
            <v>VEGA MELT 9009(ช้าง) (25 KGS) N25กก/ถุงHP005</v>
          </cell>
          <cell r="C1750" t="str">
            <v>HOTMELT</v>
          </cell>
          <cell r="D1750" t="str">
            <v>W</v>
          </cell>
          <cell r="E1750" t="str">
            <v>ถุง</v>
          </cell>
          <cell r="F1750">
            <v>25</v>
          </cell>
        </row>
        <row r="1751">
          <cell r="A1751" t="str">
            <v>FG11907</v>
          </cell>
          <cell r="B1751" t="str">
            <v>W-316 (8 กก.รป) ไม่ติดฉลาก N6.8กก/ปี๊ปAP350</v>
          </cell>
          <cell r="C1751" t="str">
            <v>YG</v>
          </cell>
          <cell r="D1751" t="str">
            <v>E</v>
          </cell>
          <cell r="E1751" t="str">
            <v>ปี๊ป</v>
          </cell>
          <cell r="F1751">
            <v>1</v>
          </cell>
        </row>
        <row r="1752">
          <cell r="A1752" t="str">
            <v>FG11908</v>
          </cell>
          <cell r="B1752" t="str">
            <v>GCR-2560 กาว(15 KGS) N15กก/ปี๊ปAP107</v>
          </cell>
          <cell r="C1752" t="str">
            <v>GRAFTED</v>
          </cell>
          <cell r="D1752" t="str">
            <v>E</v>
          </cell>
          <cell r="E1752" t="str">
            <v>ปี๊ป</v>
          </cell>
          <cell r="F1752">
            <v>1</v>
          </cell>
        </row>
        <row r="1753">
          <cell r="A1753" t="str">
            <v>FG11909</v>
          </cell>
          <cell r="B1753" t="str">
            <v>SVN-118 (13 KGS) N13กก/ปี๊ป AP50A</v>
          </cell>
          <cell r="C1753" t="str">
            <v>CLEANER</v>
          </cell>
          <cell r="D1753" t="str">
            <v>E</v>
          </cell>
          <cell r="E1753" t="str">
            <v>ปี๊ป</v>
          </cell>
          <cell r="F1753">
            <v>1</v>
          </cell>
        </row>
        <row r="1754">
          <cell r="A1754" t="str">
            <v>FG11910</v>
          </cell>
          <cell r="B1754" t="str">
            <v>BLANCOTAN NT (25KG) BLANCOTAN NT (25กก./ถุง)(ST-007)สูตรผลิต</v>
          </cell>
          <cell r="C1754" t="str">
            <v>TANN</v>
          </cell>
          <cell r="D1754" t="str">
            <v>W</v>
          </cell>
          <cell r="E1754" t="str">
            <v>ถุง</v>
          </cell>
          <cell r="F1754">
            <v>25</v>
          </cell>
        </row>
        <row r="1755">
          <cell r="A1755" t="str">
            <v>FG11911</v>
          </cell>
          <cell r="B1755" t="str">
            <v>BLANCOTAN SN-C (25KG) BLANCOTAN SN-C (ST-008)สูตรผลิต</v>
          </cell>
          <cell r="C1755" t="str">
            <v>TANN</v>
          </cell>
          <cell r="D1755" t="str">
            <v>W</v>
          </cell>
          <cell r="E1755" t="str">
            <v>ถุง</v>
          </cell>
          <cell r="F1755">
            <v>25</v>
          </cell>
        </row>
        <row r="1756">
          <cell r="A1756" t="str">
            <v>FG11912</v>
          </cell>
          <cell r="B1756" t="str">
            <v>SVN 10 (2.4KG)(6กล.) N2.4กก/กล(3.7 L)AP108/AP02</v>
          </cell>
          <cell r="C1756" t="str">
            <v>CLEANER</v>
          </cell>
          <cell r="D1756" t="str">
            <v>E</v>
          </cell>
          <cell r="E1756" t="str">
            <v>กล.</v>
          </cell>
          <cell r="F1756">
            <v>1</v>
          </cell>
        </row>
        <row r="1757">
          <cell r="A1757" t="str">
            <v>FG11913</v>
          </cell>
          <cell r="B1757" t="str">
            <v>YELLOW GLUE A-1012(E) (150g.) (48กป) N150กรัม/กปAP189,AP209 (A-1012)</v>
          </cell>
          <cell r="C1757" t="str">
            <v>YG</v>
          </cell>
          <cell r="D1757" t="str">
            <v>E</v>
          </cell>
          <cell r="E1757" t="str">
            <v>กป.</v>
          </cell>
          <cell r="F1757">
            <v>1</v>
          </cell>
        </row>
        <row r="1758">
          <cell r="A1758" t="str">
            <v>FG11914</v>
          </cell>
          <cell r="B1758" t="str">
            <v>VEGA MELT 9012 AL (25 KGS) N25กก./ถุงHP005</v>
          </cell>
          <cell r="C1758" t="str">
            <v>HOTMELT</v>
          </cell>
          <cell r="D1758" t="str">
            <v>W</v>
          </cell>
          <cell r="E1758" t="str">
            <v>ถุง</v>
          </cell>
          <cell r="F1758">
            <v>25</v>
          </cell>
        </row>
        <row r="1759">
          <cell r="A1759" t="str">
            <v>FG11915</v>
          </cell>
          <cell r="B1759" t="str">
            <v>DELTABOND GP-48A (100 KGS) N100กก/กล่องEP195</v>
          </cell>
          <cell r="C1759" t="str">
            <v>WATBASE</v>
          </cell>
          <cell r="D1759" t="str">
            <v>E</v>
          </cell>
          <cell r="E1759" t="str">
            <v>ถัง</v>
          </cell>
          <cell r="F1759">
            <v>1</v>
          </cell>
        </row>
        <row r="1760">
          <cell r="A1760" t="str">
            <v>FG11916</v>
          </cell>
          <cell r="B1760" t="str">
            <v>ทินเนอร์NATT/1(ไม่ใส่กล่อง/ฉลาก)(10 KGS) N8.8กก/ปี๊ปAP351 ปี๊บเตี้ย</v>
          </cell>
          <cell r="C1760" t="str">
            <v>THIN</v>
          </cell>
          <cell r="D1760" t="str">
            <v>E</v>
          </cell>
          <cell r="E1760" t="str">
            <v>ปี๊ป</v>
          </cell>
          <cell r="F1760">
            <v>1</v>
          </cell>
        </row>
        <row r="1761">
          <cell r="A1761" t="str">
            <v>FG11917</v>
          </cell>
          <cell r="B1761" t="str">
            <v>ทินเนอร์NATT (9 KGS) N7.8กก/ปี๊ปAP351/AP364 ปี๊บเตี้ย</v>
          </cell>
          <cell r="C1761" t="str">
            <v>THIN</v>
          </cell>
          <cell r="D1761" t="str">
            <v>E</v>
          </cell>
          <cell r="E1761" t="str">
            <v>ปี๊ป</v>
          </cell>
          <cell r="F1761">
            <v>1</v>
          </cell>
        </row>
        <row r="1762">
          <cell r="A1762" t="str">
            <v>FG11918</v>
          </cell>
          <cell r="B1762" t="str">
            <v>i-cloude(LEMON NOTE 02) (25 KGS) N25กก/กล.FP001</v>
          </cell>
          <cell r="C1762" t="str">
            <v>FOOD</v>
          </cell>
          <cell r="D1762" t="str">
            <v>W</v>
          </cell>
          <cell r="E1762" t="str">
            <v>กล.</v>
          </cell>
          <cell r="F1762">
            <v>25</v>
          </cell>
        </row>
        <row r="1763">
          <cell r="A1763" t="str">
            <v>FG11919</v>
          </cell>
          <cell r="B1763" t="str">
            <v>สีดำสำหรับผสมน้ำยาST-255,ST-233(165g) N165กรัม/ขวด AP-81</v>
          </cell>
          <cell r="C1763" t="str">
            <v>PRIMER</v>
          </cell>
          <cell r="D1763" t="str">
            <v>E</v>
          </cell>
          <cell r="E1763" t="str">
            <v>ขวด</v>
          </cell>
          <cell r="F1763">
            <v>1</v>
          </cell>
        </row>
        <row r="1764">
          <cell r="A1764" t="str">
            <v>FG11921</v>
          </cell>
          <cell r="B1764" t="str">
            <v>WOLF ทินเนอร์TH-103/1 (10 KGS.) N8.8กก/ปี๊ป รป10กก.AP351 (ปี๊บเตี้ย)</v>
          </cell>
          <cell r="C1764" t="str">
            <v>THIN</v>
          </cell>
          <cell r="D1764" t="str">
            <v>E</v>
          </cell>
          <cell r="E1764" t="str">
            <v>ปี๊ป</v>
          </cell>
          <cell r="F1764">
            <v>1</v>
          </cell>
        </row>
        <row r="1765">
          <cell r="A1765" t="str">
            <v>FG11922</v>
          </cell>
          <cell r="B1765" t="str">
            <v>VEGA MELT 989 (25 KGS) N25กก/ถุงHP005</v>
          </cell>
          <cell r="C1765" t="str">
            <v>HOTMELT</v>
          </cell>
          <cell r="D1765" t="str">
            <v>W</v>
          </cell>
          <cell r="E1765" t="str">
            <v>ถุง</v>
          </cell>
          <cell r="F1765">
            <v>25</v>
          </cell>
        </row>
        <row r="1766">
          <cell r="A1766" t="str">
            <v>FG11923</v>
          </cell>
          <cell r="B1766" t="str">
            <v>VEGA MELT 2010 (25 KGS) N25กก/ถุงHP005</v>
          </cell>
          <cell r="C1766" t="str">
            <v>HOTMELT</v>
          </cell>
          <cell r="D1766" t="str">
            <v>W</v>
          </cell>
          <cell r="E1766" t="str">
            <v>ถุง</v>
          </cell>
          <cell r="F1766">
            <v>25</v>
          </cell>
        </row>
        <row r="1767">
          <cell r="A1767" t="str">
            <v>FG11926</v>
          </cell>
          <cell r="B1767" t="str">
            <v>A-88(E) กาว (2.2 KGS) N2.2กก/กล(4กล.)AP365/AP366 A-88 สีเข้ม</v>
          </cell>
          <cell r="C1767" t="str">
            <v>YG</v>
          </cell>
          <cell r="D1767" t="str">
            <v>E</v>
          </cell>
          <cell r="E1767" t="str">
            <v>กล.</v>
          </cell>
          <cell r="F1767">
            <v>1</v>
          </cell>
        </row>
        <row r="1768">
          <cell r="A1768" t="str">
            <v>FG11927</v>
          </cell>
          <cell r="B1768" t="str">
            <v>SWEET NC-45(1 KG) 1 KG/ถุง(sodium cyclamate BP93)</v>
          </cell>
          <cell r="C1768" t="str">
            <v>FOOD</v>
          </cell>
          <cell r="D1768" t="str">
            <v>W</v>
          </cell>
          <cell r="E1768" t="str">
            <v>ถุง</v>
          </cell>
          <cell r="F1768">
            <v>1</v>
          </cell>
        </row>
        <row r="1769">
          <cell r="A1769" t="str">
            <v>FG11928</v>
          </cell>
          <cell r="B1769" t="str">
            <v>SFC EGG YELLOW 41 (1 KG) N1กก/กป</v>
          </cell>
          <cell r="C1769" t="str">
            <v>FOOD</v>
          </cell>
          <cell r="D1769" t="str">
            <v>W</v>
          </cell>
          <cell r="E1769" t="str">
            <v>กป.</v>
          </cell>
          <cell r="F1769">
            <v>1</v>
          </cell>
        </row>
        <row r="1770">
          <cell r="A1770" t="str">
            <v>FG11929</v>
          </cell>
          <cell r="B1770" t="str">
            <v>PU-2000 (170 KGS) N170กก/ถังD1</v>
          </cell>
          <cell r="C1770" t="str">
            <v>PU</v>
          </cell>
          <cell r="D1770" t="str">
            <v>E</v>
          </cell>
          <cell r="E1770" t="str">
            <v>ถัง</v>
          </cell>
          <cell r="F1770">
            <v>1</v>
          </cell>
        </row>
        <row r="1771">
          <cell r="A1771" t="str">
            <v>FG11930</v>
          </cell>
          <cell r="B1771" t="str">
            <v>SCI 888 (เช็คคราบ)(140KGS.) N140 KGS./ถัง D1</v>
          </cell>
          <cell r="C1771" t="str">
            <v>SOLVENT</v>
          </cell>
          <cell r="D1771" t="str">
            <v>E</v>
          </cell>
          <cell r="E1771" t="str">
            <v>ถัง</v>
          </cell>
          <cell r="F1771">
            <v>1</v>
          </cell>
        </row>
        <row r="1772">
          <cell r="A1772" t="str">
            <v>FG11931</v>
          </cell>
          <cell r="B1772" t="str">
            <v>A-60 (E) กาว(3 KGS)(6กล) N3กกเนื้อกาว A-60กล AP63/EP136</v>
          </cell>
          <cell r="C1772" t="str">
            <v>YG</v>
          </cell>
          <cell r="D1772" t="str">
            <v>E</v>
          </cell>
          <cell r="E1772" t="str">
            <v>กล.</v>
          </cell>
          <cell r="F1772">
            <v>1</v>
          </cell>
        </row>
        <row r="1773">
          <cell r="A1773" t="str">
            <v>FG11932</v>
          </cell>
          <cell r="B1773" t="str">
            <v>VEGA MELT 990 (25 KGS) N25กก/ถุงHP005 ขายเป็นกก.</v>
          </cell>
          <cell r="C1773" t="str">
            <v>HOTMELT</v>
          </cell>
          <cell r="D1773" t="str">
            <v>W</v>
          </cell>
          <cell r="E1773" t="str">
            <v>ถุง</v>
          </cell>
          <cell r="F1773">
            <v>25</v>
          </cell>
        </row>
        <row r="1774">
          <cell r="A1774" t="str">
            <v>FG11933</v>
          </cell>
          <cell r="B1774" t="str">
            <v>BLANCOTAN BL( 25KG) BLANCOTAN BL (25กก./ถุง)(ST-009)สูตรผลิต</v>
          </cell>
          <cell r="C1774" t="str">
            <v>TANN</v>
          </cell>
          <cell r="D1774" t="str">
            <v>W</v>
          </cell>
          <cell r="E1774" t="str">
            <v>ถุง</v>
          </cell>
          <cell r="F1774">
            <v>25</v>
          </cell>
        </row>
        <row r="1775">
          <cell r="A1775" t="str">
            <v>FG11934</v>
          </cell>
          <cell r="B1775" t="str">
            <v>NRC-123(E) กาว (4 KGS)(4กล) N4กก/กลAP311/AP317</v>
          </cell>
          <cell r="C1775" t="str">
            <v>YG</v>
          </cell>
          <cell r="D1775" t="str">
            <v>E</v>
          </cell>
          <cell r="E1775" t="str">
            <v>กล</v>
          </cell>
          <cell r="F1775">
            <v>1</v>
          </cell>
        </row>
        <row r="1776">
          <cell r="A1776" t="str">
            <v>FG11935</v>
          </cell>
          <cell r="B1776" t="str">
            <v>NRC-222(E) กาว (4 KGS)(4กล) N4กก/กลAP311/AP317</v>
          </cell>
          <cell r="C1776" t="str">
            <v>YG</v>
          </cell>
          <cell r="D1776" t="str">
            <v>E</v>
          </cell>
          <cell r="E1776" t="str">
            <v>กล</v>
          </cell>
          <cell r="F1776">
            <v>1</v>
          </cell>
        </row>
        <row r="1777">
          <cell r="A1777" t="str">
            <v>FG11936</v>
          </cell>
          <cell r="B1777" t="str">
            <v>NRC-135(E) กาว (170KG) N170กก/ถังAP69</v>
          </cell>
          <cell r="C1777" t="str">
            <v>YG</v>
          </cell>
          <cell r="D1777" t="str">
            <v>E</v>
          </cell>
          <cell r="E1777" t="str">
            <v>ถัง</v>
          </cell>
          <cell r="F1777">
            <v>1</v>
          </cell>
        </row>
        <row r="1778">
          <cell r="A1778" t="str">
            <v>FG11937</v>
          </cell>
          <cell r="B1778" t="str">
            <v>GCR-248 (4 KGS)(4กล) N4กก/กลAP311/AP317</v>
          </cell>
          <cell r="C1778" t="str">
            <v>GRAFTED</v>
          </cell>
          <cell r="D1778" t="str">
            <v>E</v>
          </cell>
          <cell r="E1778" t="str">
            <v>กล</v>
          </cell>
          <cell r="F1778">
            <v>1</v>
          </cell>
        </row>
        <row r="1779">
          <cell r="A1779" t="str">
            <v>FG11938</v>
          </cell>
          <cell r="B1779" t="str">
            <v>SWEETLY PLUS (5 KG) N5กก/กล</v>
          </cell>
          <cell r="C1779" t="str">
            <v>FOOD</v>
          </cell>
          <cell r="D1779" t="str">
            <v>W</v>
          </cell>
          <cell r="E1779" t="str">
            <v>ถุง</v>
          </cell>
          <cell r="F1779">
            <v>5</v>
          </cell>
        </row>
        <row r="1780">
          <cell r="A1780" t="str">
            <v>FG11939</v>
          </cell>
          <cell r="B1780" t="str">
            <v>SVN-118 (10 KGS) N10กก/ปี๊ป AP107</v>
          </cell>
          <cell r="C1780" t="str">
            <v>CLEANER</v>
          </cell>
          <cell r="D1780" t="str">
            <v>E</v>
          </cell>
          <cell r="E1780" t="str">
            <v>ปี๊ป</v>
          </cell>
          <cell r="F1780">
            <v>1</v>
          </cell>
        </row>
        <row r="1781">
          <cell r="A1781" t="str">
            <v>FG11940</v>
          </cell>
          <cell r="B1781" t="str">
            <v>W-1(E) กาว(4 KGS)(4กล.)N4กก/กล. AP311,AP317เนื้อKOATนอก</v>
          </cell>
          <cell r="C1781" t="str">
            <v>YG</v>
          </cell>
          <cell r="D1781" t="str">
            <v>E</v>
          </cell>
          <cell r="E1781" t="str">
            <v>กล.</v>
          </cell>
          <cell r="F1781">
            <v>1</v>
          </cell>
        </row>
        <row r="1782">
          <cell r="A1782" t="str">
            <v>FG11941</v>
          </cell>
          <cell r="B1782" t="str">
            <v>SELODUR RF(E) น้ำยาเคมี (440G)N440g/ขวดAP312</v>
          </cell>
          <cell r="C1782" t="str">
            <v>HD</v>
          </cell>
          <cell r="D1782" t="str">
            <v>E</v>
          </cell>
          <cell r="E1782" t="str">
            <v>ขวด</v>
          </cell>
          <cell r="F1782">
            <v>1</v>
          </cell>
        </row>
        <row r="1783">
          <cell r="A1783" t="str">
            <v>FG11944</v>
          </cell>
          <cell r="B1783" t="str">
            <v>A-57X/3(E) กาว(460G)(18กป.) N460กรัม AP315/AP318( A-57X/3)</v>
          </cell>
          <cell r="C1783" t="str">
            <v>YG</v>
          </cell>
          <cell r="D1783" t="str">
            <v>E</v>
          </cell>
          <cell r="E1783" t="str">
            <v>กล.</v>
          </cell>
          <cell r="F1783">
            <v>1</v>
          </cell>
        </row>
        <row r="1784">
          <cell r="A1784" t="str">
            <v>FG11945</v>
          </cell>
          <cell r="B1784" t="str">
            <v>P-82(E) น้ำยาเคมี (800 G) N800กรัม/ขวด(ลัง15ขวด)AP372/AP33</v>
          </cell>
          <cell r="C1784" t="str">
            <v>PRIMER</v>
          </cell>
          <cell r="D1784" t="str">
            <v>E</v>
          </cell>
          <cell r="E1784" t="str">
            <v>ขวด</v>
          </cell>
          <cell r="F1784">
            <v>1</v>
          </cell>
        </row>
        <row r="1785">
          <cell r="A1785" t="str">
            <v>FG11946</v>
          </cell>
          <cell r="B1785" t="str">
            <v>A-90(E) กาว(180 KGS) N180กก/ถังA-90N AP69 พ่นข้างถังAสีขาว</v>
          </cell>
          <cell r="C1785" t="str">
            <v>GRAFTED</v>
          </cell>
          <cell r="D1785" t="str">
            <v>E</v>
          </cell>
          <cell r="E1785" t="str">
            <v>ถัง</v>
          </cell>
          <cell r="F1785">
            <v>1</v>
          </cell>
        </row>
        <row r="1786">
          <cell r="A1786" t="str">
            <v>FG11949</v>
          </cell>
          <cell r="B1786" t="str">
            <v>ORMOTAN GM (25KG) ORMOTAN GM  (25KG)สูตรผลิตBB(ST-003)</v>
          </cell>
          <cell r="C1786" t="str">
            <v>TANN</v>
          </cell>
          <cell r="D1786" t="str">
            <v>W</v>
          </cell>
          <cell r="E1786" t="str">
            <v>ถุง</v>
          </cell>
          <cell r="F1786">
            <v>25</v>
          </cell>
        </row>
        <row r="1787">
          <cell r="A1787" t="str">
            <v>FG11950</v>
          </cell>
          <cell r="B1787" t="str">
            <v>RK-820 กาว(650g)(12กป.) RK-820 N650G/กป(กล่อง)AP56/AP12</v>
          </cell>
          <cell r="C1787" t="str">
            <v>YG</v>
          </cell>
          <cell r="D1787" t="str">
            <v>E</v>
          </cell>
          <cell r="E1787" t="str">
            <v>กป.</v>
          </cell>
          <cell r="F1787">
            <v>1</v>
          </cell>
        </row>
        <row r="1788">
          <cell r="A1788" t="str">
            <v>FG11952</v>
          </cell>
          <cell r="B1788" t="str">
            <v>PU-3000B* (16 KGS) N16กก/ปี๊ปAP50A</v>
          </cell>
          <cell r="C1788" t="str">
            <v>PU</v>
          </cell>
          <cell r="D1788" t="str">
            <v>E</v>
          </cell>
          <cell r="E1788" t="str">
            <v>ปี๊ป</v>
          </cell>
          <cell r="F1788">
            <v>1</v>
          </cell>
        </row>
        <row r="1789">
          <cell r="A1789" t="str">
            <v>FG11953</v>
          </cell>
          <cell r="B1789" t="str">
            <v>A-88(E) กาว (2.16 KGS)(4กล) N2.16กก/กลAP356/AP371 (A-88 สีเข้ม)</v>
          </cell>
          <cell r="C1789" t="str">
            <v>YG</v>
          </cell>
          <cell r="D1789" t="str">
            <v>E</v>
          </cell>
          <cell r="E1789" t="str">
            <v>กล.</v>
          </cell>
          <cell r="F1789">
            <v>1</v>
          </cell>
        </row>
        <row r="1790">
          <cell r="A1790" t="str">
            <v>FG11954</v>
          </cell>
          <cell r="B1790" t="str">
            <v>A-88(E) กาว(410 G)(18กป) N410กรัม/กปAP368/AP370 (A-88 สีเข้ม)</v>
          </cell>
          <cell r="C1790" t="str">
            <v>YG</v>
          </cell>
          <cell r="D1790" t="str">
            <v>E</v>
          </cell>
          <cell r="E1790" t="str">
            <v>กป.</v>
          </cell>
          <cell r="F1790">
            <v>1</v>
          </cell>
        </row>
        <row r="1791">
          <cell r="A1791" t="str">
            <v>FG11955</v>
          </cell>
          <cell r="B1791" t="str">
            <v>RUBBER SOLUTION NP-3600(E)(180 KGS.) เนื้อA90นอก AP69 N179กก/ถัง</v>
          </cell>
          <cell r="C1791" t="str">
            <v>GRAFTED</v>
          </cell>
          <cell r="D1791" t="str">
            <v>E</v>
          </cell>
          <cell r="E1791" t="str">
            <v>ถัง</v>
          </cell>
          <cell r="F1791">
            <v>1</v>
          </cell>
        </row>
        <row r="1792">
          <cell r="A1792" t="str">
            <v>FG11956</v>
          </cell>
          <cell r="B1792" t="str">
            <v>RUBBER SOLUTION PU-333(E)(180 KGS.) N179กก/ถัง AP-69 (kนิดา) Polynon333</v>
          </cell>
          <cell r="C1792" t="str">
            <v>PU</v>
          </cell>
          <cell r="D1792" t="str">
            <v>E</v>
          </cell>
          <cell r="E1792" t="str">
            <v>ถัง</v>
          </cell>
          <cell r="F1792">
            <v>1</v>
          </cell>
        </row>
        <row r="1793">
          <cell r="A1793" t="str">
            <v>FG11957</v>
          </cell>
          <cell r="B1793" t="str">
            <v>A-88(E) กาว(140G)(48กป) N140กรัม/กปAP367/AP369 (A-88 สีเข้ม)</v>
          </cell>
          <cell r="C1793" t="str">
            <v>YG</v>
          </cell>
          <cell r="D1793" t="str">
            <v>E</v>
          </cell>
          <cell r="E1793" t="str">
            <v>กป.</v>
          </cell>
          <cell r="F1793">
            <v>1</v>
          </cell>
        </row>
        <row r="1794">
          <cell r="A1794" t="str">
            <v>FG11959</v>
          </cell>
          <cell r="B1794" t="str">
            <v>PU-333(E) กาว(13.8 KGS) N13.8กก/ปี๊ปAP308/AP24</v>
          </cell>
          <cell r="C1794" t="str">
            <v>PU</v>
          </cell>
          <cell r="D1794" t="str">
            <v>E</v>
          </cell>
          <cell r="E1794" t="str">
            <v>ปี๊ป</v>
          </cell>
          <cell r="F1794">
            <v>1</v>
          </cell>
        </row>
        <row r="1795">
          <cell r="A1795" t="str">
            <v>FG11960</v>
          </cell>
          <cell r="B1795" t="str">
            <v>SFC SUNSET YELLOW(R)(1 KGS) N1กก/กป</v>
          </cell>
          <cell r="C1795" t="str">
            <v>FOOD</v>
          </cell>
          <cell r="D1795" t="str">
            <v>W</v>
          </cell>
          <cell r="E1795" t="str">
            <v>กป</v>
          </cell>
          <cell r="F1795">
            <v>1</v>
          </cell>
        </row>
        <row r="1796">
          <cell r="A1796" t="str">
            <v>FG11961</v>
          </cell>
          <cell r="B1796" t="str">
            <v>WORLD(E) กาว(170G)(48กป) N170กรัม/กป เนื้อKOATนอกAP253/AP209</v>
          </cell>
          <cell r="C1796" t="str">
            <v>YG</v>
          </cell>
          <cell r="D1796" t="str">
            <v>E</v>
          </cell>
          <cell r="E1796" t="str">
            <v>กป.</v>
          </cell>
          <cell r="F1796">
            <v>1</v>
          </cell>
        </row>
        <row r="1797">
          <cell r="A1797" t="str">
            <v>FG11962</v>
          </cell>
          <cell r="B1797" t="str">
            <v>NRC-123HV(E) กาว (170KG) N170กก/ถังAP69</v>
          </cell>
          <cell r="C1797" t="str">
            <v>YG</v>
          </cell>
          <cell r="D1797" t="str">
            <v>E</v>
          </cell>
          <cell r="E1797" t="str">
            <v>ถัง</v>
          </cell>
          <cell r="F1797">
            <v>1</v>
          </cell>
        </row>
        <row r="1798">
          <cell r="A1798" t="str">
            <v>FG11963</v>
          </cell>
          <cell r="B1798" t="str">
            <v>SVN 16(E) (14 KGS) N14/ปิ๊บAP308/AP24</v>
          </cell>
          <cell r="C1798" t="str">
            <v>CLEANER</v>
          </cell>
          <cell r="D1798" t="str">
            <v>E</v>
          </cell>
          <cell r="E1798" t="str">
            <v>ปี๊ป</v>
          </cell>
          <cell r="F1798">
            <v>1</v>
          </cell>
        </row>
        <row r="1799">
          <cell r="A1799" t="str">
            <v>FG11964</v>
          </cell>
          <cell r="B1799" t="str">
            <v>P-10A/B(E) น้ำยาเคมี(800 G) N800กรัม/ขวดAP372/AP33</v>
          </cell>
          <cell r="C1799" t="str">
            <v>PRIMER</v>
          </cell>
          <cell r="D1799" t="str">
            <v>E</v>
          </cell>
          <cell r="E1799" t="str">
            <v>ขวด</v>
          </cell>
          <cell r="F1799">
            <v>1</v>
          </cell>
        </row>
        <row r="1800">
          <cell r="A1800" t="str">
            <v>FG11965</v>
          </cell>
          <cell r="B1800" t="str">
            <v>W-316 (10 กก.รวมปี๊ป) N8.8กก/ปี๊ปAP350</v>
          </cell>
          <cell r="C1800" t="str">
            <v>YG</v>
          </cell>
          <cell r="D1800" t="str">
            <v>E</v>
          </cell>
          <cell r="E1800" t="str">
            <v>ปี๊ป</v>
          </cell>
          <cell r="F1800">
            <v>1</v>
          </cell>
        </row>
        <row r="1801">
          <cell r="A1801" t="str">
            <v>FG11967</v>
          </cell>
          <cell r="B1801" t="str">
            <v>S-70 เคมีภัณฑ์ (10KGS) N10กก/ปิ๊บ (S-303)</v>
          </cell>
          <cell r="C1801" t="str">
            <v>TEXT</v>
          </cell>
          <cell r="D1801" t="str">
            <v>W</v>
          </cell>
          <cell r="E1801" t="str">
            <v>ปิ๊บ</v>
          </cell>
          <cell r="F1801">
            <v>10</v>
          </cell>
        </row>
        <row r="1802">
          <cell r="A1802" t="str">
            <v>FG11968</v>
          </cell>
          <cell r="B1802" t="str">
            <v>W-316 (170 กก.) N170กก/ถังD1</v>
          </cell>
          <cell r="C1802" t="str">
            <v>YG</v>
          </cell>
          <cell r="D1802" t="str">
            <v>E</v>
          </cell>
          <cell r="E1802" t="str">
            <v>ถัง</v>
          </cell>
          <cell r="F1802">
            <v>1</v>
          </cell>
        </row>
        <row r="1803">
          <cell r="A1803" t="str">
            <v>FG11969</v>
          </cell>
          <cell r="B1803" t="str">
            <v>SFC CARMOISINE(R) (1 KG.) SFC CARMOISINE(R) (1 KG.)N1กก/กป</v>
          </cell>
          <cell r="C1803" t="str">
            <v>FOOD</v>
          </cell>
          <cell r="D1803" t="str">
            <v>W</v>
          </cell>
          <cell r="E1803" t="str">
            <v>กป.</v>
          </cell>
          <cell r="F1803">
            <v>1</v>
          </cell>
        </row>
        <row r="1804">
          <cell r="A1804" t="str">
            <v>FG11970</v>
          </cell>
          <cell r="B1804" t="str">
            <v>A-57X(E) กาว(780G)(24กป) N780กรัม/กปAP374/AP280ลังละ24กป(A-57X/2)</v>
          </cell>
          <cell r="C1804" t="str">
            <v>YG</v>
          </cell>
          <cell r="D1804" t="str">
            <v>E</v>
          </cell>
          <cell r="E1804" t="str">
            <v>กป.</v>
          </cell>
          <cell r="F1804">
            <v>1</v>
          </cell>
        </row>
        <row r="1805">
          <cell r="A1805" t="str">
            <v>FG11971</v>
          </cell>
          <cell r="B1805" t="str">
            <v>DULCOTAN SPECIAL (25กก./ถุง) DULCOTAN SPECIAL (25กก./ถุง)สูตรผลิต</v>
          </cell>
          <cell r="C1805" t="str">
            <v>TANN</v>
          </cell>
          <cell r="D1805" t="str">
            <v>W</v>
          </cell>
          <cell r="E1805" t="str">
            <v>ถุง</v>
          </cell>
          <cell r="F1805">
            <v>25</v>
          </cell>
        </row>
        <row r="1806">
          <cell r="A1806" t="str">
            <v>FG11973</v>
          </cell>
          <cell r="B1806" t="str">
            <v>BLANCOTAN SN-C SAMPLE BLANCOTAN SN-C SAMPLE</v>
          </cell>
          <cell r="C1806" t="str">
            <v>TANN</v>
          </cell>
          <cell r="D1806" t="str">
            <v>W</v>
          </cell>
          <cell r="E1806" t="str">
            <v>ถุง</v>
          </cell>
          <cell r="F1806">
            <v>1</v>
          </cell>
        </row>
        <row r="1807">
          <cell r="A1807" t="str">
            <v>FG11974</v>
          </cell>
          <cell r="B1807" t="str">
            <v>MIMOSA OF  (25 KGS) N25กก/ถุงAP339(ST-010)</v>
          </cell>
          <cell r="C1807" t="str">
            <v>TANN</v>
          </cell>
          <cell r="D1807" t="str">
            <v>W</v>
          </cell>
          <cell r="E1807" t="str">
            <v>ถุง</v>
          </cell>
          <cell r="F1807">
            <v>25</v>
          </cell>
        </row>
        <row r="1808">
          <cell r="A1808" t="str">
            <v>FG11975</v>
          </cell>
          <cell r="B1808" t="str">
            <v>VEGA MELT 9111 (25 KGS) N25กก/ถุงHP005</v>
          </cell>
          <cell r="C1808" t="str">
            <v>HOTMELT</v>
          </cell>
          <cell r="D1808" t="str">
            <v>W</v>
          </cell>
          <cell r="E1808" t="str">
            <v>ถุง</v>
          </cell>
          <cell r="F1808">
            <v>25</v>
          </cell>
        </row>
        <row r="1809">
          <cell r="A1809" t="str">
            <v>FG11976</v>
          </cell>
          <cell r="B1809" t="str">
            <v>VEGA MELT 9012(E) (25 KGS) N25กก./ถุงHP005</v>
          </cell>
          <cell r="C1809" t="str">
            <v>HOTMELT</v>
          </cell>
          <cell r="D1809" t="str">
            <v>W</v>
          </cell>
          <cell r="E1809" t="str">
            <v>ถุง</v>
          </cell>
          <cell r="F1809">
            <v>25</v>
          </cell>
        </row>
        <row r="1810">
          <cell r="A1810" t="str">
            <v>FG11977</v>
          </cell>
          <cell r="B1810" t="str">
            <v>VEGA MELT TAMAE-012(E) (10KG) N.10กก/กล่อง</v>
          </cell>
          <cell r="C1810" t="str">
            <v>HOTMELT</v>
          </cell>
          <cell r="D1810" t="str">
            <v>W</v>
          </cell>
          <cell r="E1810" t="str">
            <v>กล่อง</v>
          </cell>
          <cell r="F1810">
            <v>10</v>
          </cell>
        </row>
        <row r="1811">
          <cell r="A1811" t="str">
            <v>FG11978</v>
          </cell>
          <cell r="B1811" t="str">
            <v>VEGA MELT 999(E) (25 KGS) N25กก/ถุงHP005</v>
          </cell>
          <cell r="C1811" t="str">
            <v>HOTMELT</v>
          </cell>
          <cell r="D1811" t="str">
            <v>W</v>
          </cell>
          <cell r="E1811" t="str">
            <v>ถุง</v>
          </cell>
          <cell r="F1811">
            <v>25</v>
          </cell>
        </row>
        <row r="1812">
          <cell r="A1812" t="str">
            <v>FG11979</v>
          </cell>
          <cell r="B1812" t="str">
            <v>VEGA MELT 2000(E) (25 KGS) N25กก./ถุงHP005</v>
          </cell>
          <cell r="C1812" t="str">
            <v>HOTMELT</v>
          </cell>
          <cell r="D1812" t="str">
            <v>W</v>
          </cell>
          <cell r="E1812" t="str">
            <v>ถุง</v>
          </cell>
          <cell r="F1812">
            <v>25</v>
          </cell>
        </row>
        <row r="1813">
          <cell r="A1813" t="str">
            <v>FG11980</v>
          </cell>
          <cell r="B1813" t="str">
            <v>A-57X(E) กาว(780G)(24กป) HOLD* N780กรัม/กปAP374/AP280ลังละ24กป(A-57X/2)</v>
          </cell>
          <cell r="C1813" t="str">
            <v>YG</v>
          </cell>
          <cell r="D1813" t="str">
            <v>E</v>
          </cell>
          <cell r="E1813" t="str">
            <v>กป.</v>
          </cell>
          <cell r="F1813">
            <v>1</v>
          </cell>
        </row>
        <row r="1814">
          <cell r="A1814" t="str">
            <v>FG11981</v>
          </cell>
          <cell r="B1814" t="str">
            <v>RUBBER SOLUTION A-90D(E)(15 KGS.) N15กก/ปี๊ป AP307/AP24</v>
          </cell>
          <cell r="C1814" t="str">
            <v>GRAFTED</v>
          </cell>
          <cell r="D1814" t="str">
            <v>E</v>
          </cell>
          <cell r="E1814" t="str">
            <v>ปี๊ป</v>
          </cell>
          <cell r="F1814">
            <v>1</v>
          </cell>
        </row>
        <row r="1815">
          <cell r="A1815" t="str">
            <v>FG11986</v>
          </cell>
          <cell r="B1815" t="str">
            <v>RITAN SH (25KG) RITAN SH (ST-011)สูตรผลิต</v>
          </cell>
          <cell r="C1815" t="str">
            <v>TANN</v>
          </cell>
          <cell r="D1815" t="str">
            <v>W</v>
          </cell>
          <cell r="E1815" t="str">
            <v>ถุง</v>
          </cell>
          <cell r="F1815">
            <v>25</v>
          </cell>
        </row>
        <row r="1816">
          <cell r="A1816" t="str">
            <v>FG11988</v>
          </cell>
          <cell r="B1816" t="str">
            <v>VEGA MELT 999 (25 KGS) N25กก/กล่องAP-19</v>
          </cell>
          <cell r="C1816" t="str">
            <v>HOTMELT</v>
          </cell>
          <cell r="D1816" t="str">
            <v>E</v>
          </cell>
          <cell r="E1816" t="str">
            <v>กล่อง</v>
          </cell>
          <cell r="F1816">
            <v>1</v>
          </cell>
        </row>
        <row r="1817">
          <cell r="A1817" t="str">
            <v>FG11989</v>
          </cell>
          <cell r="B1817" t="str">
            <v>RUBBER SOLUTION NP-3600(E)(180 KGS.) เนื้อA90N AP69 N180กก/พ่นหน้าถังRubber S</v>
          </cell>
          <cell r="C1817" t="str">
            <v>GRAFTED</v>
          </cell>
          <cell r="D1817" t="str">
            <v>E</v>
          </cell>
          <cell r="E1817" t="str">
            <v>ถัง</v>
          </cell>
          <cell r="F1817">
            <v>1</v>
          </cell>
        </row>
        <row r="1818">
          <cell r="A1818" t="str">
            <v>FG11990</v>
          </cell>
          <cell r="B1818" t="str">
            <v>SODATAN TV (25 KGS) N25กก/ถุง/TP-43 (ST-012)สูตรผลิต</v>
          </cell>
          <cell r="C1818" t="str">
            <v>TANN</v>
          </cell>
          <cell r="D1818" t="str">
            <v>W</v>
          </cell>
          <cell r="E1818" t="str">
            <v>ถุง</v>
          </cell>
          <cell r="F1818">
            <v>25</v>
          </cell>
        </row>
        <row r="1819">
          <cell r="A1819" t="str">
            <v>FG11991</v>
          </cell>
          <cell r="B1819" t="str">
            <v>VEGA MELT 900 (25 KGS) N25กก./ถุงHP005</v>
          </cell>
          <cell r="C1819" t="str">
            <v>HOTMELT</v>
          </cell>
          <cell r="D1819" t="str">
            <v>W</v>
          </cell>
          <cell r="E1819" t="str">
            <v>ถุง</v>
          </cell>
          <cell r="F1819">
            <v>25</v>
          </cell>
        </row>
        <row r="1820">
          <cell r="A1820" t="str">
            <v>FG11992</v>
          </cell>
          <cell r="B1820" t="str">
            <v>DELTABOND LB-2010 (20 KGS) N20กก/กล่องAP188</v>
          </cell>
          <cell r="C1820" t="str">
            <v>WATBASE</v>
          </cell>
          <cell r="D1820" t="str">
            <v>E</v>
          </cell>
          <cell r="E1820" t="str">
            <v>กล่อง</v>
          </cell>
          <cell r="F1820">
            <v>1</v>
          </cell>
        </row>
        <row r="1821">
          <cell r="A1821" t="str">
            <v>FG11993</v>
          </cell>
          <cell r="B1821" t="str">
            <v>DELTABOND GP-48 (100 KGS) N100กก/ถังEP-195</v>
          </cell>
          <cell r="C1821" t="str">
            <v>WATBASE</v>
          </cell>
          <cell r="D1821" t="str">
            <v>E</v>
          </cell>
          <cell r="E1821" t="str">
            <v>ถัง</v>
          </cell>
          <cell r="F1821">
            <v>1</v>
          </cell>
        </row>
        <row r="1822">
          <cell r="A1822" t="str">
            <v>FG11994</v>
          </cell>
          <cell r="B1822" t="str">
            <v>Mangdana Flavour 47001(4.5KGS) Mangdana Flavour 47001(กลิ่นแมงดา)4.5กก/</v>
          </cell>
          <cell r="C1822" t="str">
            <v>FOOD</v>
          </cell>
          <cell r="D1822" t="str">
            <v>W</v>
          </cell>
          <cell r="E1822" t="str">
            <v>กล.</v>
          </cell>
          <cell r="F1822">
            <v>4.5</v>
          </cell>
        </row>
        <row r="1823">
          <cell r="A1823" t="str">
            <v>FG11995</v>
          </cell>
          <cell r="B1823" t="str">
            <v>GCR-248 (4 KGS)(4กล)(E) N4กก/กลAP311/AP317</v>
          </cell>
          <cell r="C1823" t="str">
            <v>GRAFTED</v>
          </cell>
          <cell r="D1823" t="str">
            <v>E</v>
          </cell>
          <cell r="E1823" t="str">
            <v>กล</v>
          </cell>
          <cell r="F1823">
            <v>1</v>
          </cell>
        </row>
        <row r="1824">
          <cell r="A1824" t="str">
            <v>FG11996</v>
          </cell>
          <cell r="B1824" t="str">
            <v>WORLD(E) กาว(15 KGS) N14.95 KGS AP337/AP336</v>
          </cell>
          <cell r="C1824" t="str">
            <v>YG</v>
          </cell>
          <cell r="D1824" t="str">
            <v>E</v>
          </cell>
          <cell r="E1824" t="str">
            <v>ปี๊ป</v>
          </cell>
          <cell r="F1824">
            <v>1</v>
          </cell>
        </row>
        <row r="1825">
          <cell r="A1825" t="str">
            <v>FG11997</v>
          </cell>
          <cell r="B1825" t="str">
            <v>A-90(E) กาว(15 KGS) N15กก/ปี๊ปAP308/AP24พิมพ์</v>
          </cell>
          <cell r="C1825" t="str">
            <v>GRAFTED</v>
          </cell>
          <cell r="D1825" t="str">
            <v>E</v>
          </cell>
          <cell r="E1825" t="str">
            <v>ปี๊ป</v>
          </cell>
          <cell r="F1825">
            <v>1</v>
          </cell>
        </row>
        <row r="1826">
          <cell r="A1826" t="str">
            <v>FG11998</v>
          </cell>
          <cell r="B1826" t="str">
            <v>A-57X/4(E) กาว(460G)(18กป.) N460กรัม AP315/AP318( A-57X/4)</v>
          </cell>
          <cell r="C1826" t="str">
            <v>YG</v>
          </cell>
          <cell r="D1826" t="str">
            <v>E</v>
          </cell>
          <cell r="E1826" t="str">
            <v>กป.</v>
          </cell>
          <cell r="F1826">
            <v>1</v>
          </cell>
        </row>
        <row r="1827">
          <cell r="A1827" t="str">
            <v>FG11999</v>
          </cell>
          <cell r="B1827" t="str">
            <v>WORLD(E) กาว(2.95 KGS)(6กล) N2.95กก/กล AP63/EP136</v>
          </cell>
          <cell r="C1827" t="str">
            <v>YG</v>
          </cell>
          <cell r="D1827" t="str">
            <v>E</v>
          </cell>
          <cell r="E1827" t="str">
            <v>กล.</v>
          </cell>
          <cell r="F1827">
            <v>1</v>
          </cell>
        </row>
        <row r="1828">
          <cell r="A1828" t="str">
            <v>FG12000</v>
          </cell>
          <cell r="B1828" t="str">
            <v>WORLD(E) กาว(580G)(24กป.) N580กรัม/กป เนื้อKOATนอกAP330AP331</v>
          </cell>
          <cell r="C1828" t="str">
            <v>YG</v>
          </cell>
          <cell r="D1828" t="str">
            <v>E</v>
          </cell>
          <cell r="E1828" t="str">
            <v>กป.</v>
          </cell>
          <cell r="F1828">
            <v>1</v>
          </cell>
        </row>
        <row r="1829">
          <cell r="A1829" t="str">
            <v>FG12001</v>
          </cell>
          <cell r="B1829" t="str">
            <v>A-57X/3(E) กาว(14.9 KGS) N14.9กก/ปี๊ปAP308 AP24เนื้อกาวA-57X/3</v>
          </cell>
          <cell r="C1829" t="str">
            <v>YG</v>
          </cell>
          <cell r="D1829" t="str">
            <v>E</v>
          </cell>
          <cell r="E1829" t="str">
            <v>ปี๊ป</v>
          </cell>
          <cell r="F1829">
            <v>1</v>
          </cell>
        </row>
        <row r="1830">
          <cell r="A1830" t="str">
            <v>FG12002</v>
          </cell>
          <cell r="B1830" t="str">
            <v>CGR-5000* กาว (15 KGS) N13.8กก/รป15กก AP50A</v>
          </cell>
          <cell r="C1830" t="str">
            <v>GRAFTED</v>
          </cell>
          <cell r="D1830" t="str">
            <v>E</v>
          </cell>
          <cell r="E1830" t="str">
            <v>ปี๊ป</v>
          </cell>
          <cell r="F1830">
            <v>1</v>
          </cell>
        </row>
        <row r="1831">
          <cell r="A1831" t="str">
            <v>FG12003</v>
          </cell>
          <cell r="B1831" t="str">
            <v>ICETECH-007 (20 KGS) N20ก/ถังCP01</v>
          </cell>
          <cell r="C1831" t="str">
            <v>WATBASE</v>
          </cell>
          <cell r="D1831" t="str">
            <v>E</v>
          </cell>
          <cell r="E1831" t="str">
            <v>ถัง</v>
          </cell>
          <cell r="F1831">
            <v>1</v>
          </cell>
        </row>
        <row r="1832">
          <cell r="A1832" t="str">
            <v>FG12004</v>
          </cell>
          <cell r="B1832" t="str">
            <v>PU-333(E) กาว(15 KGS) N14.95กก/ปี๊ปAP337/AP336</v>
          </cell>
          <cell r="C1832" t="str">
            <v>PU</v>
          </cell>
          <cell r="D1832" t="str">
            <v>E</v>
          </cell>
          <cell r="E1832" t="str">
            <v>ปี๊ป</v>
          </cell>
          <cell r="F1832">
            <v>1</v>
          </cell>
        </row>
        <row r="1833">
          <cell r="A1833" t="str">
            <v>FG12005</v>
          </cell>
          <cell r="B1833" t="str">
            <v>PU-333(E) กาว(3 KGS)(6กล) N2.95กก/กล AP338/AP335</v>
          </cell>
          <cell r="C1833" t="str">
            <v>PU</v>
          </cell>
          <cell r="D1833" t="str">
            <v>E</v>
          </cell>
          <cell r="E1833" t="str">
            <v>กล.</v>
          </cell>
          <cell r="F1833">
            <v>1</v>
          </cell>
        </row>
        <row r="1834">
          <cell r="A1834" t="str">
            <v>FG12006</v>
          </cell>
          <cell r="B1834" t="str">
            <v>SV-340 ขวดเล็ก (10KG) N10 กก/กล่อง</v>
          </cell>
          <cell r="C1834" t="str">
            <v>HOTMELT</v>
          </cell>
          <cell r="D1834" t="str">
            <v>W</v>
          </cell>
          <cell r="E1834" t="str">
            <v>กล่อง</v>
          </cell>
          <cell r="F1834">
            <v>10</v>
          </cell>
        </row>
        <row r="1835">
          <cell r="A1835" t="str">
            <v>FG12007</v>
          </cell>
          <cell r="B1835" t="str">
            <v>SV-342 ขวดใหญ่ (10KG) N10 กก/กล่อง</v>
          </cell>
          <cell r="C1835" t="str">
            <v>HOTMELT</v>
          </cell>
          <cell r="D1835" t="str">
            <v>W</v>
          </cell>
          <cell r="E1835" t="str">
            <v>กล่อง</v>
          </cell>
          <cell r="F1835">
            <v>10</v>
          </cell>
        </row>
        <row r="1836">
          <cell r="A1836" t="str">
            <v>FG12008</v>
          </cell>
          <cell r="B1836" t="str">
            <v>SELODUR RF(E) น้ำยาเคมี (900 G) N900 กรัม/ขวดAP79</v>
          </cell>
          <cell r="C1836" t="str">
            <v>HD</v>
          </cell>
          <cell r="D1836" t="str">
            <v>E</v>
          </cell>
          <cell r="E1836" t="str">
            <v>ขวด</v>
          </cell>
          <cell r="F1836">
            <v>1</v>
          </cell>
        </row>
        <row r="1837">
          <cell r="A1837" t="str">
            <v>FG12010</v>
          </cell>
          <cell r="B1837" t="str">
            <v>PU-231(E)กาว (15 KGS) N15กก/ปี๊ปAP107/AP24</v>
          </cell>
          <cell r="C1837" t="str">
            <v>PU</v>
          </cell>
          <cell r="D1837" t="str">
            <v>E</v>
          </cell>
          <cell r="E1837" t="str">
            <v>ปี๊ป</v>
          </cell>
          <cell r="F1837">
            <v>1</v>
          </cell>
        </row>
        <row r="1838">
          <cell r="A1838" t="str">
            <v>FG12012</v>
          </cell>
          <cell r="B1838" t="str">
            <v>WORLD 99 (E)(580g) N 580g/กป.AP330/AP331 (A99L)</v>
          </cell>
          <cell r="C1838" t="str">
            <v>YG</v>
          </cell>
          <cell r="D1838" t="str">
            <v>W</v>
          </cell>
          <cell r="E1838" t="str">
            <v>กป.</v>
          </cell>
          <cell r="F1838">
            <v>1</v>
          </cell>
        </row>
        <row r="1839">
          <cell r="A1839" t="str">
            <v>FG12013</v>
          </cell>
          <cell r="B1839" t="str">
            <v>DELTABOND GP-48 (20 KGS) N20กก/กล่องAP-188</v>
          </cell>
          <cell r="C1839" t="str">
            <v>WATBASE</v>
          </cell>
          <cell r="D1839" t="str">
            <v>E</v>
          </cell>
          <cell r="E1839" t="str">
            <v>กล่อง</v>
          </cell>
          <cell r="F1839">
            <v>1</v>
          </cell>
        </row>
        <row r="1840">
          <cell r="A1840" t="str">
            <v>FG12014</v>
          </cell>
          <cell r="B1840" t="str">
            <v>Atac A1  (10 KGS) N10กก./ถุงของลูกค้า</v>
          </cell>
          <cell r="C1840" t="str">
            <v>HOTMELT</v>
          </cell>
          <cell r="D1840" t="str">
            <v>W</v>
          </cell>
          <cell r="E1840" t="str">
            <v>ถุง</v>
          </cell>
          <cell r="F1840">
            <v>10</v>
          </cell>
        </row>
        <row r="1841">
          <cell r="A1841" t="str">
            <v>FG12015</v>
          </cell>
          <cell r="B1841" t="str">
            <v>SOLE GLUE(E) กาว(170KG) N170 กก/ถังD1 (A-57X/6)</v>
          </cell>
          <cell r="C1841" t="str">
            <v>YG</v>
          </cell>
          <cell r="D1841" t="str">
            <v>E</v>
          </cell>
          <cell r="E1841" t="str">
            <v>ถัง</v>
          </cell>
          <cell r="F1841">
            <v>1</v>
          </cell>
        </row>
        <row r="1842">
          <cell r="A1842" t="str">
            <v>FG12016</v>
          </cell>
          <cell r="B1842" t="str">
            <v>VEGA MELT 900(E) (25 KGS) N25กก./ถุงHP005</v>
          </cell>
          <cell r="C1842" t="str">
            <v>HOTMELT</v>
          </cell>
          <cell r="D1842" t="str">
            <v>W</v>
          </cell>
          <cell r="E1842" t="str">
            <v>ถุง</v>
          </cell>
          <cell r="F1842">
            <v>25</v>
          </cell>
        </row>
        <row r="1843">
          <cell r="A1843" t="str">
            <v>FG12017</v>
          </cell>
          <cell r="B1843" t="str">
            <v>VEGA MELT B008(E) (25 KGS) N25กก/ถุงHP005</v>
          </cell>
          <cell r="C1843" t="str">
            <v>HOTMELT</v>
          </cell>
          <cell r="D1843" t="str">
            <v>W</v>
          </cell>
          <cell r="E1843" t="str">
            <v>ถุง</v>
          </cell>
          <cell r="F1843">
            <v>25</v>
          </cell>
        </row>
        <row r="1844">
          <cell r="A1844" t="str">
            <v>FG12018</v>
          </cell>
          <cell r="B1844" t="str">
            <v>RITAN  S (25กก./ถุง) RITAN  S (25กก./ถุง)(ST-013)สูตรผลิต</v>
          </cell>
          <cell r="C1844" t="str">
            <v>TANN</v>
          </cell>
          <cell r="D1844" t="str">
            <v>W</v>
          </cell>
          <cell r="E1844" t="str">
            <v>ถุง</v>
          </cell>
          <cell r="F1844">
            <v>25</v>
          </cell>
        </row>
        <row r="1845">
          <cell r="A1845" t="str">
            <v>FG12020</v>
          </cell>
          <cell r="B1845" t="str">
            <v>DELTABOND SP-49 HV (1000 KGS) N1000กก/เบ้าท์TP-17</v>
          </cell>
          <cell r="C1845" t="str">
            <v>WATBASE</v>
          </cell>
          <cell r="D1845" t="str">
            <v>E</v>
          </cell>
          <cell r="E1845" t="str">
            <v>เบ้าท์</v>
          </cell>
          <cell r="F1845">
            <v>1</v>
          </cell>
        </row>
        <row r="1846">
          <cell r="A1846" t="str">
            <v>FG12021</v>
          </cell>
          <cell r="B1846" t="str">
            <v>VEGA MELT 9803 (25 KGS) N25กก/ถุงHP005</v>
          </cell>
          <cell r="C1846" t="str">
            <v>HOTMELT</v>
          </cell>
          <cell r="D1846" t="str">
            <v>W</v>
          </cell>
          <cell r="E1846" t="str">
            <v>ถุง</v>
          </cell>
          <cell r="F1846">
            <v>25</v>
          </cell>
        </row>
        <row r="1847">
          <cell r="A1847" t="str">
            <v>FG12022</v>
          </cell>
          <cell r="B1847" t="str">
            <v>Atac A2  (25 KGS) N25กก./ถุงของลูกค้า</v>
          </cell>
          <cell r="C1847" t="str">
            <v>HOTMELT</v>
          </cell>
          <cell r="D1847" t="str">
            <v>W</v>
          </cell>
          <cell r="E1847" t="str">
            <v>ถุง</v>
          </cell>
          <cell r="F1847">
            <v>25</v>
          </cell>
        </row>
        <row r="1848">
          <cell r="A1848" t="str">
            <v>FG12023</v>
          </cell>
          <cell r="B1848" t="str">
            <v>PINEAPPLE 58004 (1 KG) N1กก/ถุง</v>
          </cell>
          <cell r="C1848" t="str">
            <v>FOOD</v>
          </cell>
          <cell r="D1848" t="str">
            <v>W</v>
          </cell>
          <cell r="E1848" t="str">
            <v>ถุง</v>
          </cell>
          <cell r="F1848">
            <v>1</v>
          </cell>
        </row>
        <row r="1849">
          <cell r="A1849" t="str">
            <v>FG12024</v>
          </cell>
          <cell r="B1849" t="str">
            <v>CLARTAN POWDER (25KG) CLARTAN POWDER (25กก./ถุง)(ST-014)สูตรผล</v>
          </cell>
          <cell r="C1849" t="str">
            <v>TANN</v>
          </cell>
          <cell r="D1849" t="str">
            <v>W</v>
          </cell>
          <cell r="E1849" t="str">
            <v>ถุง</v>
          </cell>
          <cell r="F1849">
            <v>25</v>
          </cell>
        </row>
        <row r="1850">
          <cell r="A1850" t="str">
            <v>FG12025</v>
          </cell>
          <cell r="B1850" t="str">
            <v>Atac A2 เศษ Atac A2 เศษ</v>
          </cell>
          <cell r="C1850" t="str">
            <v>HOTMELT</v>
          </cell>
          <cell r="D1850" t="str">
            <v>W</v>
          </cell>
          <cell r="E1850" t="str">
            <v>ถุง</v>
          </cell>
          <cell r="F1850">
            <v>1</v>
          </cell>
        </row>
        <row r="1851">
          <cell r="A1851" t="str">
            <v>FG12026</v>
          </cell>
          <cell r="B1851" t="str">
            <v>A-88(E) กาว (2.3 KGS) N2.3กก/กล/ลัง4กล.AP309/AP313 A-88สีเข้ม</v>
          </cell>
          <cell r="C1851" t="str">
            <v>YG</v>
          </cell>
          <cell r="D1851" t="str">
            <v>E</v>
          </cell>
          <cell r="E1851" t="str">
            <v>กล.</v>
          </cell>
          <cell r="F1851">
            <v>1</v>
          </cell>
        </row>
        <row r="1852">
          <cell r="A1852" t="str">
            <v>FG12027</v>
          </cell>
          <cell r="B1852" t="str">
            <v>KURTALICKER S (120KG) KURTALICKER S(ST-015)สูตรผลิต</v>
          </cell>
          <cell r="C1852" t="str">
            <v>TANN</v>
          </cell>
          <cell r="D1852" t="str">
            <v>W</v>
          </cell>
          <cell r="E1852" t="str">
            <v>ถัง</v>
          </cell>
          <cell r="F1852">
            <v>120</v>
          </cell>
        </row>
        <row r="1853">
          <cell r="A1853" t="str">
            <v>FG12028</v>
          </cell>
          <cell r="B1853" t="str">
            <v>TARA TT (25กก./ถุง) TARA TT (25กก./ถุง)(ST-016)สูตรผลิต</v>
          </cell>
          <cell r="C1853" t="str">
            <v>TANN</v>
          </cell>
          <cell r="D1853" t="str">
            <v>W</v>
          </cell>
          <cell r="E1853" t="str">
            <v>ถุง</v>
          </cell>
          <cell r="F1853">
            <v>25</v>
          </cell>
        </row>
        <row r="1854">
          <cell r="A1854" t="str">
            <v>FG12029</v>
          </cell>
          <cell r="B1854" t="str">
            <v>A-57X/4(E) กาว(160G)(48กป.) N160กรัม AP310/AP314( A-57X/4)</v>
          </cell>
          <cell r="C1854" t="str">
            <v>YG</v>
          </cell>
          <cell r="D1854" t="str">
            <v>E</v>
          </cell>
          <cell r="E1854" t="str">
            <v>กป.</v>
          </cell>
          <cell r="F1854">
            <v>1</v>
          </cell>
        </row>
        <row r="1855">
          <cell r="A1855" t="str">
            <v>FG12030</v>
          </cell>
          <cell r="B1855" t="str">
            <v>Atac A1  เศษ Atac A1  เศษ</v>
          </cell>
          <cell r="C1855" t="str">
            <v>HOTMELT</v>
          </cell>
          <cell r="D1855" t="str">
            <v>W</v>
          </cell>
          <cell r="E1855" t="str">
            <v>ถุง</v>
          </cell>
          <cell r="F1855">
            <v>1</v>
          </cell>
        </row>
        <row r="1856">
          <cell r="A1856" t="str">
            <v>FG12031</v>
          </cell>
          <cell r="B1856" t="str">
            <v>DELTABOND NT-24.5(E) (4.95 KGS) N4.95กก/ถังCP-10/CP-12</v>
          </cell>
          <cell r="C1856" t="str">
            <v>WATBASE</v>
          </cell>
          <cell r="D1856" t="str">
            <v>E</v>
          </cell>
          <cell r="E1856" t="str">
            <v>ถัง</v>
          </cell>
          <cell r="F1856">
            <v>1</v>
          </cell>
        </row>
        <row r="1857">
          <cell r="A1857" t="str">
            <v>FG12032</v>
          </cell>
          <cell r="B1857" t="str">
            <v>GCR-62UV* กาว (15 KGS) N15กก/ปี๊ป AP50A</v>
          </cell>
          <cell r="C1857" t="str">
            <v>GRAFTED</v>
          </cell>
          <cell r="D1857" t="str">
            <v>E</v>
          </cell>
          <cell r="E1857" t="str">
            <v>ปี๊ป</v>
          </cell>
          <cell r="F1857">
            <v>1</v>
          </cell>
        </row>
        <row r="1858">
          <cell r="A1858" t="str">
            <v>FG12033</v>
          </cell>
          <cell r="B1858" t="str">
            <v>W1-G (E) กาว(175 KGS) N175กก/ถังAP69 (KOATนอกF01-271/2 )</v>
          </cell>
          <cell r="C1858" t="str">
            <v>YG</v>
          </cell>
          <cell r="D1858" t="str">
            <v>E</v>
          </cell>
          <cell r="E1858" t="str">
            <v>ถัง</v>
          </cell>
          <cell r="F1858">
            <v>1</v>
          </cell>
        </row>
        <row r="1859">
          <cell r="A1859" t="str">
            <v>FG12034</v>
          </cell>
          <cell r="B1859" t="str">
            <v>W1-G (E) กาว(15 KGS) N14.95กก/ปี๊บAP50A/AP24 (KOATนอกF01-271/</v>
          </cell>
          <cell r="C1859" t="str">
            <v>YG</v>
          </cell>
          <cell r="D1859" t="str">
            <v>E</v>
          </cell>
          <cell r="E1859" t="str">
            <v>ปี๊ป</v>
          </cell>
          <cell r="F1859">
            <v>1</v>
          </cell>
        </row>
        <row r="1860">
          <cell r="A1860" t="str">
            <v>FG12035</v>
          </cell>
          <cell r="B1860" t="str">
            <v>A-88(E) กาว(170G)(48กป.) N170กรัม/กป(48กป.)AP375/AP281</v>
          </cell>
          <cell r="C1860" t="str">
            <v>YG</v>
          </cell>
          <cell r="D1860" t="str">
            <v>E</v>
          </cell>
          <cell r="E1860" t="str">
            <v>กป.</v>
          </cell>
          <cell r="F1860">
            <v>1</v>
          </cell>
        </row>
        <row r="1861">
          <cell r="A1861" t="str">
            <v>FG12036</v>
          </cell>
          <cell r="B1861" t="str">
            <v>RUBBER SOLUTION PU-333(E)(175 KGS.) N175กก/ถัง AP-69 (kนิดา) Polynon333</v>
          </cell>
          <cell r="C1861" t="str">
            <v>PU</v>
          </cell>
          <cell r="D1861" t="str">
            <v>E</v>
          </cell>
          <cell r="E1861" t="str">
            <v>ถัง</v>
          </cell>
          <cell r="F1861">
            <v>1</v>
          </cell>
        </row>
        <row r="1862">
          <cell r="A1862" t="str">
            <v>FG12037</v>
          </cell>
          <cell r="B1862" t="str">
            <v>DELTABOND NT-24.5(E) (980g) N980g/ขวดCP-09/CP-11</v>
          </cell>
          <cell r="C1862" t="str">
            <v>WATBASE</v>
          </cell>
          <cell r="D1862" t="str">
            <v>E</v>
          </cell>
          <cell r="E1862" t="str">
            <v>ขวด</v>
          </cell>
          <cell r="F1862">
            <v>1</v>
          </cell>
        </row>
        <row r="1863">
          <cell r="A1863" t="str">
            <v>FG12038</v>
          </cell>
          <cell r="B1863" t="str">
            <v>A-88(E) กาว (179 KGS) N179กกเนื้อA88 AP69 พ่น"88"ข้างถังสีขาว</v>
          </cell>
          <cell r="C1863" t="str">
            <v>YG</v>
          </cell>
          <cell r="D1863" t="str">
            <v>E</v>
          </cell>
          <cell r="E1863" t="str">
            <v>ถัง</v>
          </cell>
          <cell r="F1863">
            <v>1</v>
          </cell>
        </row>
        <row r="1864">
          <cell r="A1864" t="str">
            <v>FG12039</v>
          </cell>
          <cell r="B1864" t="str">
            <v>A-88(E) (15 KGS.) เนื้อA-88  N14.95กก/ปี๊ป AP50A/AP24</v>
          </cell>
          <cell r="C1864" t="str">
            <v>YG</v>
          </cell>
          <cell r="D1864" t="str">
            <v>E</v>
          </cell>
          <cell r="E1864" t="str">
            <v>ปี๊ป</v>
          </cell>
          <cell r="F1864">
            <v>1</v>
          </cell>
        </row>
        <row r="1865">
          <cell r="A1865" t="str">
            <v>FG12040</v>
          </cell>
          <cell r="B1865" t="str">
            <v>SUPER TC เคมีภัณฑ์ (130 KGS) N130กก/ถังTP06</v>
          </cell>
          <cell r="C1865" t="str">
            <v>TANN</v>
          </cell>
          <cell r="D1865" t="str">
            <v>W</v>
          </cell>
          <cell r="E1865" t="str">
            <v>ถัง</v>
          </cell>
          <cell r="F1865">
            <v>130</v>
          </cell>
        </row>
        <row r="1866">
          <cell r="A1866" t="str">
            <v>FG12041</v>
          </cell>
          <cell r="B1866" t="str">
            <v>Atac A7  (25 KGS) N25กก./ถุงของลูกค้า</v>
          </cell>
          <cell r="C1866" t="str">
            <v>HOTMELT</v>
          </cell>
          <cell r="D1866" t="str">
            <v>W</v>
          </cell>
          <cell r="E1866" t="str">
            <v>ถุง</v>
          </cell>
          <cell r="F1866">
            <v>25</v>
          </cell>
        </row>
        <row r="1867">
          <cell r="A1867" t="str">
            <v>FG12042</v>
          </cell>
          <cell r="B1867" t="str">
            <v>Atac A7  เศษ Atac A7  เศษ</v>
          </cell>
          <cell r="C1867" t="str">
            <v>HOTMELT</v>
          </cell>
          <cell r="D1867" t="str">
            <v>W</v>
          </cell>
          <cell r="E1867" t="str">
            <v>ถุง</v>
          </cell>
          <cell r="F1867">
            <v>1</v>
          </cell>
        </row>
        <row r="1868">
          <cell r="A1868" t="str">
            <v>FG12043</v>
          </cell>
          <cell r="B1868" t="str">
            <v>W1 244G HV(E) กาว(175 KGS) N174.5กก/ถังAP69 กาวWORLD 244 HV (สี A-5</v>
          </cell>
          <cell r="C1868" t="str">
            <v>YG</v>
          </cell>
          <cell r="D1868" t="str">
            <v>E</v>
          </cell>
          <cell r="E1868" t="str">
            <v>ถัง</v>
          </cell>
          <cell r="F1868">
            <v>1</v>
          </cell>
        </row>
        <row r="1869">
          <cell r="A1869" t="str">
            <v>FG12044</v>
          </cell>
          <cell r="B1869" t="str">
            <v>W1 244G HV(E) กาว(175 KGS) N174.5กก/ถังAP69 กาวWORLD 244 HV (สี A-9</v>
          </cell>
          <cell r="C1869" t="str">
            <v>YG</v>
          </cell>
          <cell r="D1869" t="str">
            <v>E</v>
          </cell>
          <cell r="E1869" t="str">
            <v>ถัง</v>
          </cell>
          <cell r="F1869">
            <v>1</v>
          </cell>
        </row>
        <row r="1870">
          <cell r="A1870" t="str">
            <v>FG12048</v>
          </cell>
          <cell r="B1870" t="str">
            <v>GR-9000(E) กาว(15 KGS) N14.8กก/ปี๊บเนื้อA-90N AP50A/AP376</v>
          </cell>
          <cell r="C1870" t="str">
            <v>GRAFTED</v>
          </cell>
          <cell r="D1870" t="str">
            <v>E</v>
          </cell>
          <cell r="E1870" t="str">
            <v>ปี๊ป</v>
          </cell>
          <cell r="F1870">
            <v>1</v>
          </cell>
        </row>
        <row r="1871">
          <cell r="A1871" t="str">
            <v>FG12049</v>
          </cell>
          <cell r="B1871" t="str">
            <v>GR-9000(E) กาว(3 KGS)(6กล) N2.95กก/กล.เนื้อA-90N AP63/EP136</v>
          </cell>
          <cell r="C1871" t="str">
            <v>GRAFTED</v>
          </cell>
          <cell r="D1871" t="str">
            <v>E</v>
          </cell>
          <cell r="E1871" t="str">
            <v>กล.</v>
          </cell>
          <cell r="F1871">
            <v>1</v>
          </cell>
        </row>
        <row r="1872">
          <cell r="A1872" t="str">
            <v>FG12050</v>
          </cell>
          <cell r="B1872" t="str">
            <v>GR-9000(E) กาว(750g.)(24กป) N745กรัม/กป.เนื้อA-90N AP293/AP302</v>
          </cell>
          <cell r="C1872" t="str">
            <v>GRAFTED</v>
          </cell>
          <cell r="D1872" t="str">
            <v>E</v>
          </cell>
          <cell r="E1872" t="str">
            <v>กป.</v>
          </cell>
          <cell r="F1872">
            <v>1</v>
          </cell>
        </row>
        <row r="1873">
          <cell r="A1873" t="str">
            <v>FG12052</v>
          </cell>
          <cell r="B1873" t="str">
            <v>SETANE LDS เคมีภัณฑ์ (25 KGS) N25กก/TP48 ถุงกระดาษสีขาวไม่พิมพ์(ST-017</v>
          </cell>
          <cell r="C1873" t="str">
            <v>TANN</v>
          </cell>
          <cell r="D1873" t="str">
            <v>W</v>
          </cell>
          <cell r="E1873" t="str">
            <v>ถุง</v>
          </cell>
          <cell r="F1873">
            <v>25</v>
          </cell>
        </row>
        <row r="1874">
          <cell r="A1874" t="str">
            <v>FG12053</v>
          </cell>
          <cell r="B1874" t="str">
            <v>SECARENE MAS เคมีภัณฑ์ (25 KGS) N25กก/กล</v>
          </cell>
          <cell r="C1874" t="str">
            <v>TEXT</v>
          </cell>
          <cell r="D1874" t="str">
            <v>W</v>
          </cell>
          <cell r="E1874" t="str">
            <v>กล.</v>
          </cell>
          <cell r="F1874">
            <v>25</v>
          </cell>
        </row>
        <row r="1875">
          <cell r="A1875" t="str">
            <v>FG12054</v>
          </cell>
          <cell r="B1875" t="str">
            <v>NRS-1104D กาว (14 KGS.) N13.8กก/ปี๊ป(รป.15กก)AP51</v>
          </cell>
          <cell r="C1875" t="str">
            <v>YG</v>
          </cell>
          <cell r="D1875" t="str">
            <v>E</v>
          </cell>
          <cell r="E1875" t="str">
            <v>ปี๊ป</v>
          </cell>
          <cell r="F1875">
            <v>1</v>
          </cell>
        </row>
        <row r="1876">
          <cell r="A1876" t="str">
            <v>FG12055</v>
          </cell>
          <cell r="B1876" t="str">
            <v>VEGA MELT 9015 LV (25 KGS) N25กก/ถุง</v>
          </cell>
          <cell r="C1876" t="str">
            <v>HOTMELT</v>
          </cell>
          <cell r="D1876" t="str">
            <v>W</v>
          </cell>
          <cell r="E1876" t="str">
            <v>ถุง</v>
          </cell>
          <cell r="F1876">
            <v>25</v>
          </cell>
        </row>
        <row r="1877">
          <cell r="A1877" t="str">
            <v>FG12056</v>
          </cell>
          <cell r="B1877" t="str">
            <v>BLANCOTAN SH2 (25KG) BLANCOTAN SH2(ST-018)สูตรผลิต</v>
          </cell>
          <cell r="C1877" t="str">
            <v>TANN</v>
          </cell>
          <cell r="D1877" t="str">
            <v>W</v>
          </cell>
          <cell r="E1877" t="str">
            <v>ถุง</v>
          </cell>
          <cell r="F1877">
            <v>25</v>
          </cell>
        </row>
        <row r="1878">
          <cell r="A1878" t="str">
            <v>FG12057</v>
          </cell>
          <cell r="B1878" t="str">
            <v>VEGA MELT 7855 (25 KGS) N25กก/ถุง</v>
          </cell>
          <cell r="C1878" t="str">
            <v>HOTMELT</v>
          </cell>
          <cell r="D1878" t="str">
            <v>W</v>
          </cell>
          <cell r="E1878" t="str">
            <v>ถุง</v>
          </cell>
          <cell r="F1878">
            <v>25</v>
          </cell>
        </row>
        <row r="1879">
          <cell r="A1879" t="str">
            <v>FG12058</v>
          </cell>
          <cell r="B1879" t="str">
            <v>SFC PINK 001 (500g.) Net.500g./ถุง</v>
          </cell>
          <cell r="C1879" t="str">
            <v>FOOD</v>
          </cell>
          <cell r="D1879" t="str">
            <v>W</v>
          </cell>
          <cell r="E1879" t="str">
            <v>ถุง</v>
          </cell>
          <cell r="F1879">
            <v>1</v>
          </cell>
        </row>
        <row r="1880">
          <cell r="A1880" t="str">
            <v>FG12060</v>
          </cell>
          <cell r="B1880" t="str">
            <v>KURITALICKER 60 (17.5 KGS) N17.5กก/กล</v>
          </cell>
          <cell r="C1880" t="str">
            <v>TANN</v>
          </cell>
          <cell r="D1880" t="str">
            <v>W</v>
          </cell>
          <cell r="E1880" t="str">
            <v>กล.</v>
          </cell>
          <cell r="F1880">
            <v>17.5</v>
          </cell>
        </row>
        <row r="1881">
          <cell r="A1881" t="str">
            <v>FG12063</v>
          </cell>
          <cell r="B1881" t="str">
            <v>KURTAMINLICKER/P (25กก./กล) KURTAMINLICKER/P (25กก./กล)AP-67</v>
          </cell>
          <cell r="C1881" t="str">
            <v>TANN</v>
          </cell>
          <cell r="D1881" t="str">
            <v>W</v>
          </cell>
          <cell r="E1881" t="str">
            <v>กล.</v>
          </cell>
          <cell r="F1881">
            <v>25</v>
          </cell>
        </row>
        <row r="1882">
          <cell r="A1882" t="str">
            <v>FG12068</v>
          </cell>
          <cell r="B1882" t="str">
            <v>CHESTNUT  (25กก./ถุง) RITAN S (25กก./ถุง)</v>
          </cell>
          <cell r="C1882" t="str">
            <v>TANN</v>
          </cell>
          <cell r="D1882" t="str">
            <v>W</v>
          </cell>
          <cell r="E1882" t="str">
            <v>ถุง</v>
          </cell>
          <cell r="F1882">
            <v>25</v>
          </cell>
        </row>
        <row r="1883">
          <cell r="A1883" t="str">
            <v>FG12070</v>
          </cell>
          <cell r="B1883" t="str">
            <v>WORLD-15(E)* กาว(14.6 KGS) N14.4 KGS/AP50A/AP357เนื้อWD-15</v>
          </cell>
          <cell r="C1883" t="str">
            <v>YG</v>
          </cell>
          <cell r="D1883" t="str">
            <v>E</v>
          </cell>
          <cell r="E1883" t="str">
            <v>ปี๊ป</v>
          </cell>
          <cell r="F1883">
            <v>1</v>
          </cell>
        </row>
        <row r="1884">
          <cell r="A1884" t="str">
            <v>FG12071</v>
          </cell>
          <cell r="B1884" t="str">
            <v>WORLD-15(E)* กาว(14.6 KGS) N14.4 KGS/AP50A/AP357 (WD-403)ติดT</v>
          </cell>
          <cell r="C1884" t="str">
            <v>YG</v>
          </cell>
          <cell r="D1884" t="str">
            <v>E</v>
          </cell>
          <cell r="E1884" t="str">
            <v>ปี๊ป</v>
          </cell>
          <cell r="F1884">
            <v>1</v>
          </cell>
        </row>
        <row r="1885">
          <cell r="A1885" t="str">
            <v>FG12072</v>
          </cell>
          <cell r="B1885" t="str">
            <v>MIMOSA OF(E)  (25 KGS) N25กก/ถุงTP-48(ST-010)สูตรผลิต</v>
          </cell>
          <cell r="C1885" t="str">
            <v>TANN</v>
          </cell>
          <cell r="D1885" t="str">
            <v>W</v>
          </cell>
          <cell r="E1885" t="str">
            <v>ถุง</v>
          </cell>
          <cell r="F1885">
            <v>25</v>
          </cell>
        </row>
        <row r="1886">
          <cell r="A1886" t="str">
            <v>FG12073</v>
          </cell>
          <cell r="B1886" t="str">
            <v>GLUE กาวยางA-111(W) (12กป) N600กรัมลังละ12กปAP56/AP12(กล่อง)</v>
          </cell>
          <cell r="C1886" t="str">
            <v>YG</v>
          </cell>
          <cell r="D1886" t="str">
            <v>E</v>
          </cell>
          <cell r="E1886" t="str">
            <v>กป.</v>
          </cell>
          <cell r="F1886">
            <v>1</v>
          </cell>
        </row>
        <row r="1887">
          <cell r="A1887" t="str">
            <v>FG12074</v>
          </cell>
          <cell r="B1887" t="str">
            <v>SILLAPLAST A-1 (20 KGS) N20กก/กล</v>
          </cell>
          <cell r="C1887" t="str">
            <v>AGRI</v>
          </cell>
          <cell r="D1887" t="str">
            <v>W</v>
          </cell>
          <cell r="E1887" t="str">
            <v>กล.</v>
          </cell>
          <cell r="F1887">
            <v>20</v>
          </cell>
        </row>
        <row r="1888">
          <cell r="A1888" t="str">
            <v>FG12075</v>
          </cell>
          <cell r="B1888" t="str">
            <v>VEGA MELT 909 (25 KGS) N25กก./ถุงHP005</v>
          </cell>
          <cell r="C1888" t="str">
            <v>HOTMELT</v>
          </cell>
          <cell r="D1888" t="str">
            <v>W</v>
          </cell>
          <cell r="E1888" t="str">
            <v>ถุง</v>
          </cell>
          <cell r="F1888">
            <v>25</v>
          </cell>
        </row>
        <row r="1889">
          <cell r="A1889" t="str">
            <v>FG12076</v>
          </cell>
          <cell r="B1889" t="str">
            <v>RUBBER SOLUTION HA(E) (20 KGS.) N19.9กก/กล. WP-05(AQ-3194)</v>
          </cell>
          <cell r="C1889" t="str">
            <v>WATBASE</v>
          </cell>
          <cell r="D1889" t="str">
            <v>E</v>
          </cell>
          <cell r="E1889" t="str">
            <v>กล.</v>
          </cell>
          <cell r="F1889">
            <v>1</v>
          </cell>
        </row>
        <row r="1890">
          <cell r="A1890" t="str">
            <v>FG12078</v>
          </cell>
          <cell r="B1890" t="str">
            <v>EPOXY FILLER ชันฝรั่ง PART A+B(E) (ชุด) N6.45กก/ชุด   A=4,B=2.45 EP098/EP099</v>
          </cell>
          <cell r="C1890" t="str">
            <v>HD</v>
          </cell>
          <cell r="D1890" t="str">
            <v>E</v>
          </cell>
          <cell r="E1890" t="str">
            <v>กป.</v>
          </cell>
          <cell r="F1890">
            <v>1</v>
          </cell>
        </row>
        <row r="1891">
          <cell r="A1891" t="str">
            <v>FG12079</v>
          </cell>
          <cell r="B1891" t="str">
            <v>DELTABOND LB342 H (50 KGS) N50กก/ถังEP-196</v>
          </cell>
          <cell r="C1891" t="str">
            <v>WATBASE</v>
          </cell>
          <cell r="D1891" t="str">
            <v>E</v>
          </cell>
          <cell r="E1891" t="str">
            <v>ถัง</v>
          </cell>
          <cell r="F1891">
            <v>1</v>
          </cell>
        </row>
        <row r="1892">
          <cell r="A1892" t="str">
            <v>FG12080</v>
          </cell>
          <cell r="B1892" t="str">
            <v>SVN 100 น้ำยาเคมี (20 KGS.) N20กก/กลAP67</v>
          </cell>
          <cell r="C1892" t="str">
            <v>CLEANER</v>
          </cell>
          <cell r="D1892" t="str">
            <v>E</v>
          </cell>
          <cell r="E1892" t="str">
            <v>กล.</v>
          </cell>
          <cell r="F1892">
            <v>1</v>
          </cell>
        </row>
        <row r="1893">
          <cell r="A1893" t="str">
            <v>FG12081</v>
          </cell>
          <cell r="B1893" t="str">
            <v>SILLAPLAST A-1 (5 KGS) N5กก/กลAP-68</v>
          </cell>
          <cell r="C1893" t="str">
            <v>AGRI</v>
          </cell>
          <cell r="D1893" t="str">
            <v>W</v>
          </cell>
          <cell r="E1893" t="str">
            <v>กล.</v>
          </cell>
          <cell r="F1893">
            <v>5</v>
          </cell>
        </row>
        <row r="1894">
          <cell r="A1894" t="str">
            <v>FG12082</v>
          </cell>
          <cell r="B1894" t="str">
            <v>SILLAPLAST A-1 (1 KGS) N1กก/ขวดAP-97</v>
          </cell>
          <cell r="C1894" t="str">
            <v>AGRI</v>
          </cell>
          <cell r="D1894" t="str">
            <v>W</v>
          </cell>
          <cell r="E1894" t="str">
            <v>ขวด</v>
          </cell>
          <cell r="F1894">
            <v>1</v>
          </cell>
        </row>
        <row r="1895">
          <cell r="A1895" t="str">
            <v>FG12083</v>
          </cell>
          <cell r="B1895" t="str">
            <v>VEGA MELT 7801(E) (25 KGS.) N25กก/ถุงHP005 MG2,3</v>
          </cell>
          <cell r="C1895" t="str">
            <v>HOTMELT</v>
          </cell>
          <cell r="D1895" t="str">
            <v>W</v>
          </cell>
          <cell r="E1895" t="str">
            <v>ถุง</v>
          </cell>
          <cell r="F1895">
            <v>25</v>
          </cell>
        </row>
        <row r="1896">
          <cell r="A1896" t="str">
            <v>FG12085</v>
          </cell>
          <cell r="B1896" t="str">
            <v>VEGA MELT 9009 (25 KGS) N25กก/ถุง2 ชั้นHP005ไทยน้ำทิพย์</v>
          </cell>
          <cell r="C1896" t="str">
            <v>HOTMELT</v>
          </cell>
          <cell r="D1896" t="str">
            <v>W</v>
          </cell>
          <cell r="E1896" t="str">
            <v>ถุง</v>
          </cell>
          <cell r="F1896">
            <v>25</v>
          </cell>
        </row>
        <row r="1897">
          <cell r="A1897" t="str">
            <v>FG12086</v>
          </cell>
          <cell r="B1897" t="str">
            <v>VEGA MELT 9009 (E) (25 KGS) N25กก/ถุงHP005(20%)</v>
          </cell>
          <cell r="C1897" t="str">
            <v>HOTMELT</v>
          </cell>
          <cell r="D1897" t="str">
            <v>W</v>
          </cell>
          <cell r="E1897" t="str">
            <v>ถุง</v>
          </cell>
          <cell r="F1897">
            <v>25</v>
          </cell>
        </row>
        <row r="1898">
          <cell r="A1898" t="str">
            <v>FG12087</v>
          </cell>
          <cell r="B1898" t="str">
            <v>VEGA MELT 111(E) (25 KGS) N25กก/ถุงHP005</v>
          </cell>
          <cell r="C1898" t="str">
            <v>HOTMELT</v>
          </cell>
          <cell r="D1898" t="str">
            <v>W</v>
          </cell>
          <cell r="E1898" t="str">
            <v>ถุง</v>
          </cell>
          <cell r="F1898">
            <v>25</v>
          </cell>
        </row>
        <row r="1899">
          <cell r="A1899" t="str">
            <v>FG12089</v>
          </cell>
          <cell r="B1899" t="str">
            <v>VEGA MELT 911 (25 KGS) N25กก/ถุงHP005</v>
          </cell>
          <cell r="C1899" t="str">
            <v>HOTMELT</v>
          </cell>
          <cell r="D1899" t="str">
            <v>W</v>
          </cell>
          <cell r="E1899" t="str">
            <v>ถุง</v>
          </cell>
          <cell r="F1899">
            <v>25</v>
          </cell>
        </row>
        <row r="1900">
          <cell r="A1900" t="str">
            <v>FG12090</v>
          </cell>
          <cell r="B1900" t="str">
            <v>VEGA MELT 912 (25 KGS) N25กก/ถุงHP005 ถุงเปลือย</v>
          </cell>
          <cell r="C1900" t="str">
            <v>HOTMELT</v>
          </cell>
          <cell r="D1900" t="str">
            <v>W</v>
          </cell>
          <cell r="E1900" t="str">
            <v>ถุง</v>
          </cell>
          <cell r="F1900">
            <v>25</v>
          </cell>
        </row>
        <row r="1901">
          <cell r="A1901" t="str">
            <v>FG12091</v>
          </cell>
          <cell r="B1901" t="str">
            <v>VEGA MELT 111L (25 KGS) N25กก/ถุงHP005</v>
          </cell>
          <cell r="C1901" t="str">
            <v>HOTMELT</v>
          </cell>
          <cell r="D1901" t="str">
            <v>W</v>
          </cell>
          <cell r="E1901" t="str">
            <v>ถุง</v>
          </cell>
          <cell r="F1901">
            <v>25</v>
          </cell>
        </row>
        <row r="1902">
          <cell r="A1902" t="str">
            <v>FG12093</v>
          </cell>
          <cell r="B1902" t="str">
            <v>Atac A8  (25 KGS) N25กก./ถุงของลูกค้า</v>
          </cell>
          <cell r="C1902" t="str">
            <v>HOTMELT</v>
          </cell>
          <cell r="D1902" t="str">
            <v>W</v>
          </cell>
          <cell r="E1902" t="str">
            <v>ถุง</v>
          </cell>
          <cell r="F1902">
            <v>25</v>
          </cell>
        </row>
        <row r="1903">
          <cell r="A1903" t="str">
            <v>FG12094</v>
          </cell>
          <cell r="B1903" t="str">
            <v>Atac A8  เศษ Atac A8  เศษ</v>
          </cell>
          <cell r="C1903" t="str">
            <v>HOTMELT</v>
          </cell>
          <cell r="D1903" t="str">
            <v>W</v>
          </cell>
          <cell r="E1903" t="str">
            <v>ถุง</v>
          </cell>
          <cell r="F1903">
            <v>1</v>
          </cell>
        </row>
        <row r="1904">
          <cell r="A1904" t="str">
            <v>FG12095</v>
          </cell>
          <cell r="B1904" t="str">
            <v>DELTABOND PP-001  (500 KGS) N500กก/เบ้าท์TP-17</v>
          </cell>
          <cell r="C1904" t="str">
            <v>WATBASE</v>
          </cell>
          <cell r="D1904" t="str">
            <v>E</v>
          </cell>
          <cell r="E1904" t="str">
            <v>เบ้าท์</v>
          </cell>
          <cell r="F1904">
            <v>1</v>
          </cell>
        </row>
        <row r="1905">
          <cell r="A1905" t="str">
            <v>FG12096</v>
          </cell>
          <cell r="B1905" t="str">
            <v>SDS ACRYLIC 388 (2.5 KGS.)(6กล) N2.5กก/กลAP386/AP387</v>
          </cell>
          <cell r="C1905" t="str">
            <v>THIN</v>
          </cell>
          <cell r="D1905" t="str">
            <v>E</v>
          </cell>
          <cell r="E1905" t="str">
            <v>กล.</v>
          </cell>
          <cell r="F1905">
            <v>1</v>
          </cell>
        </row>
        <row r="1906">
          <cell r="A1906" t="str">
            <v>FG12097</v>
          </cell>
          <cell r="B1906" t="str">
            <v>A-88(E) กาว (180 KGS) N180กกเนื้อA88H AP69 พ่น"88"ข้างถังสีขาว</v>
          </cell>
          <cell r="C1906" t="str">
            <v>YG</v>
          </cell>
          <cell r="D1906" t="str">
            <v>E</v>
          </cell>
          <cell r="E1906" t="str">
            <v>ถัง</v>
          </cell>
          <cell r="F1906">
            <v>1</v>
          </cell>
        </row>
        <row r="1907">
          <cell r="A1907" t="str">
            <v>FG12098</v>
          </cell>
          <cell r="B1907" t="str">
            <v>A-88(E) (15 KGS.) เนื้อA-88H  N14.95กก/ปี๊ป AP50A/AP24</v>
          </cell>
          <cell r="C1907" t="str">
            <v>YG</v>
          </cell>
          <cell r="D1907" t="str">
            <v>E</v>
          </cell>
          <cell r="E1907" t="str">
            <v>ปี๊ป</v>
          </cell>
          <cell r="F1907">
            <v>1</v>
          </cell>
        </row>
        <row r="1908">
          <cell r="A1908" t="str">
            <v>FG12099</v>
          </cell>
          <cell r="B1908" t="str">
            <v>A-88(E) กาว (3 KGS)(6กล) N3กก/กล เนื้อA-88H  AP63/EP136 10.7.51</v>
          </cell>
          <cell r="C1908" t="str">
            <v>YG</v>
          </cell>
          <cell r="D1908" t="str">
            <v>E</v>
          </cell>
          <cell r="E1908" t="str">
            <v>กล.</v>
          </cell>
          <cell r="F1908">
            <v>1</v>
          </cell>
        </row>
        <row r="1909">
          <cell r="A1909" t="str">
            <v>FG12100</v>
          </cell>
          <cell r="B1909" t="str">
            <v>P-10B(E) (5 KGS) N5 KGS/CP10 WP04</v>
          </cell>
          <cell r="C1909" t="str">
            <v>PRIMER</v>
          </cell>
          <cell r="D1909" t="str">
            <v>E</v>
          </cell>
          <cell r="E1909" t="str">
            <v>ถัง</v>
          </cell>
          <cell r="F1909">
            <v>1</v>
          </cell>
        </row>
        <row r="1910">
          <cell r="A1910" t="str">
            <v>FG12101</v>
          </cell>
          <cell r="B1910" t="str">
            <v>WORLD(E) กาว(3 KGS)(6กล) เนื้อKOATนอกN3กก/กล AP108/AP383</v>
          </cell>
          <cell r="C1910" t="str">
            <v>YG</v>
          </cell>
          <cell r="D1910" t="str">
            <v>E</v>
          </cell>
          <cell r="E1910" t="str">
            <v>กล.</v>
          </cell>
          <cell r="F1910">
            <v>1</v>
          </cell>
        </row>
        <row r="1911">
          <cell r="A1911" t="str">
            <v>FG12102</v>
          </cell>
          <cell r="B1911" t="str">
            <v>ICETECH CF-1815 (20 KGS) N20กก/ถังCP01</v>
          </cell>
          <cell r="C1911" t="str">
            <v>WATBASE</v>
          </cell>
          <cell r="D1911" t="str">
            <v>W</v>
          </cell>
          <cell r="E1911" t="str">
            <v>ถัง</v>
          </cell>
          <cell r="F1911">
            <v>20</v>
          </cell>
        </row>
        <row r="1912">
          <cell r="A1912" t="str">
            <v>FG12103</v>
          </cell>
          <cell r="B1912" t="str">
            <v>ทินเนอร์NATT (9 KGS)(SDS) N7.8กก/ปี๊ปAP50/EP123(ฉลากSDS)</v>
          </cell>
          <cell r="C1912" t="str">
            <v>THIN</v>
          </cell>
          <cell r="D1912" t="str">
            <v>E</v>
          </cell>
          <cell r="E1912" t="str">
            <v>ปี๊ป</v>
          </cell>
          <cell r="F1912">
            <v>1</v>
          </cell>
        </row>
        <row r="1913">
          <cell r="A1913" t="str">
            <v>FG12106</v>
          </cell>
          <cell r="B1913" t="str">
            <v>ICETECH CF-1827 (20 KGS) N20กก/ถังCP01</v>
          </cell>
          <cell r="C1913" t="str">
            <v>WATBASE</v>
          </cell>
          <cell r="D1913" t="str">
            <v>W</v>
          </cell>
          <cell r="E1913" t="str">
            <v>ถัง</v>
          </cell>
          <cell r="F1913">
            <v>20</v>
          </cell>
        </row>
        <row r="1914">
          <cell r="A1914" t="str">
            <v>FG12107</v>
          </cell>
          <cell r="B1914" t="str">
            <v>กล่องไฮบอนด์ 50 G กล่องไฮบอนด์ 50 G(AP-40A)</v>
          </cell>
          <cell r="C1914" t="str">
            <v>MISC</v>
          </cell>
          <cell r="D1914" t="str">
            <v>E</v>
          </cell>
          <cell r="E1914" t="str">
            <v>ใบ</v>
          </cell>
          <cell r="F1914">
            <v>1</v>
          </cell>
        </row>
        <row r="1915">
          <cell r="A1915" t="str">
            <v>FG12108</v>
          </cell>
          <cell r="B1915" t="str">
            <v>กล่องไฮบอนด์ 30 G กล่องไฮบอนด์ 30 G(AP-41A)</v>
          </cell>
          <cell r="C1915" t="str">
            <v>MISC</v>
          </cell>
          <cell r="D1915" t="str">
            <v>E</v>
          </cell>
          <cell r="E1915" t="str">
            <v>ใบ</v>
          </cell>
          <cell r="F1915">
            <v>1</v>
          </cell>
        </row>
        <row r="1916">
          <cell r="A1916" t="str">
            <v>FG12109</v>
          </cell>
          <cell r="B1916" t="str">
            <v>กล่องนอกไฮบอนด์ 50 G กล่องนอกไฮบอนด์ 50 G(AP-10)</v>
          </cell>
          <cell r="C1916" t="str">
            <v>MISC</v>
          </cell>
          <cell r="D1916" t="str">
            <v>E</v>
          </cell>
          <cell r="E1916" t="str">
            <v>ใบ</v>
          </cell>
          <cell r="F1916">
            <v>1</v>
          </cell>
        </row>
        <row r="1917">
          <cell r="A1917" t="str">
            <v>FG12110</v>
          </cell>
          <cell r="B1917" t="str">
            <v>PU-333(E) กาว(175 KGS.) N174กก/ถัง AP-69</v>
          </cell>
          <cell r="C1917" t="str">
            <v>PU</v>
          </cell>
          <cell r="D1917" t="str">
            <v>E</v>
          </cell>
          <cell r="E1917" t="str">
            <v>ถัง</v>
          </cell>
          <cell r="F1917">
            <v>1</v>
          </cell>
        </row>
        <row r="1918">
          <cell r="A1918" t="str">
            <v>FG12111</v>
          </cell>
          <cell r="B1918" t="str">
            <v>CLEANER SVN-10(E) (2.5KG)(6กล.) N2.5กก/กลAP63/AP136 (SVN 10)</v>
          </cell>
          <cell r="C1918" t="str">
            <v>CLEANER</v>
          </cell>
          <cell r="D1918" t="str">
            <v>E</v>
          </cell>
          <cell r="E1918" t="str">
            <v>กล.</v>
          </cell>
          <cell r="F1918">
            <v>1</v>
          </cell>
        </row>
        <row r="1919">
          <cell r="A1919" t="str">
            <v>FG12112</v>
          </cell>
          <cell r="B1919" t="str">
            <v>SODIUM BENZOATE(HOLLAND) (17 KGS) SODIUM BENZOATE(HOLLAND) (17 KGS)</v>
          </cell>
          <cell r="C1919" t="str">
            <v>FOOD</v>
          </cell>
          <cell r="D1919" t="str">
            <v>W</v>
          </cell>
          <cell r="E1919" t="str">
            <v>ถุง</v>
          </cell>
          <cell r="F1919">
            <v>17</v>
          </cell>
        </row>
        <row r="1920">
          <cell r="A1920" t="str">
            <v>FG12113</v>
          </cell>
          <cell r="B1920" t="str">
            <v>SODIUM CITRATE* (15 KGS) SODIUM CITRATE* (15 KGS) N15กก/ถุง</v>
          </cell>
          <cell r="C1920" t="str">
            <v>FOOD</v>
          </cell>
          <cell r="D1920" t="str">
            <v>W</v>
          </cell>
          <cell r="E1920" t="str">
            <v>ถุง</v>
          </cell>
          <cell r="F1920">
            <v>15</v>
          </cell>
        </row>
        <row r="1921">
          <cell r="A1921" t="str">
            <v>FG12114</v>
          </cell>
          <cell r="B1921" t="str">
            <v>TOLUENE (E) (15 KGS.) N15กก/ปี๊ปAP50A,AP24</v>
          </cell>
          <cell r="C1921" t="str">
            <v>CLEANER</v>
          </cell>
          <cell r="D1921" t="str">
            <v>E</v>
          </cell>
          <cell r="E1921" t="str">
            <v>ปี๊ป</v>
          </cell>
          <cell r="F1921">
            <v>1</v>
          </cell>
        </row>
        <row r="1922">
          <cell r="A1922" t="str">
            <v>FG12116</v>
          </cell>
          <cell r="B1922" t="str">
            <v>SODATAN TLW(HARD)เคมีภัณฑ์(25 KGS) N25กก/ถุง TP-43 (TFC)(A-620)</v>
          </cell>
          <cell r="C1922" t="str">
            <v>TANN</v>
          </cell>
          <cell r="D1922" t="str">
            <v>W</v>
          </cell>
          <cell r="E1922" t="str">
            <v>ถุง</v>
          </cell>
          <cell r="F1922">
            <v>25</v>
          </cell>
        </row>
        <row r="1923">
          <cell r="A1923" t="str">
            <v>FG12117</v>
          </cell>
          <cell r="B1923" t="str">
            <v>DELTABOND GP-48B (50 KGS) N50กก/กล่องEP196</v>
          </cell>
          <cell r="C1923" t="str">
            <v>WATBASE</v>
          </cell>
          <cell r="D1923" t="str">
            <v>E</v>
          </cell>
          <cell r="E1923" t="str">
            <v>ถัง</v>
          </cell>
          <cell r="F1923">
            <v>1</v>
          </cell>
        </row>
        <row r="1924">
          <cell r="A1924" t="str">
            <v>FG12118</v>
          </cell>
          <cell r="B1924" t="str">
            <v>WHITE OIL เคมีภัณฑ์ (500g) N1กก/ถัง/AP-97 (S-301)</v>
          </cell>
          <cell r="C1924" t="str">
            <v>TEXT</v>
          </cell>
          <cell r="D1924" t="str">
            <v>E</v>
          </cell>
          <cell r="E1924" t="str">
            <v>ขวด</v>
          </cell>
          <cell r="F1924">
            <v>1</v>
          </cell>
        </row>
        <row r="1925">
          <cell r="A1925" t="str">
            <v>FG12119</v>
          </cell>
          <cell r="B1925" t="str">
            <v>SUCRALOSE (F) (1 KG) N1กก/ถุง</v>
          </cell>
          <cell r="C1925" t="str">
            <v>FOOD</v>
          </cell>
          <cell r="D1925" t="str">
            <v>W</v>
          </cell>
          <cell r="E1925" t="str">
            <v>ถุง</v>
          </cell>
          <cell r="F1925">
            <v>1</v>
          </cell>
        </row>
        <row r="1926">
          <cell r="A1926" t="str">
            <v>FG12120</v>
          </cell>
          <cell r="B1926" t="str">
            <v>ICETECH CF-1822(E) (20 KGS) N20กก/ถังCP01</v>
          </cell>
          <cell r="C1926" t="str">
            <v>WATBASE</v>
          </cell>
          <cell r="D1926" t="str">
            <v>E</v>
          </cell>
          <cell r="E1926" t="str">
            <v>ถัง</v>
          </cell>
          <cell r="F1926">
            <v>1</v>
          </cell>
        </row>
        <row r="1927">
          <cell r="A1927" t="str">
            <v>FG12121</v>
          </cell>
          <cell r="B1927" t="str">
            <v>SOLE GLUE(E) กาว(170KG) N169 กก/ถังAP69 (A-57X/5)พ่นหน้าถัง170KG</v>
          </cell>
          <cell r="C1927" t="str">
            <v>YG</v>
          </cell>
          <cell r="D1927" t="str">
            <v>E</v>
          </cell>
          <cell r="E1927" t="str">
            <v>ถัง</v>
          </cell>
          <cell r="F1927">
            <v>1</v>
          </cell>
        </row>
        <row r="1928">
          <cell r="A1928" t="str">
            <v>FG12122</v>
          </cell>
          <cell r="B1928" t="str">
            <v>ทินเนอร์NATT(E) (160 KGS) N160กก/ถัง AP389/AP92</v>
          </cell>
          <cell r="C1928" t="str">
            <v>THIN</v>
          </cell>
          <cell r="D1928" t="str">
            <v>E</v>
          </cell>
          <cell r="E1928" t="str">
            <v>ถัง</v>
          </cell>
          <cell r="F1928">
            <v>1</v>
          </cell>
        </row>
        <row r="1929">
          <cell r="A1929" t="str">
            <v>FG12123</v>
          </cell>
          <cell r="B1929" t="str">
            <v>A-99L (E)(6กล)(3KGS) N3KGS. AP338/EP136 (A99L)</v>
          </cell>
          <cell r="C1929" t="str">
            <v>YG</v>
          </cell>
          <cell r="D1929" t="str">
            <v>E</v>
          </cell>
          <cell r="E1929" t="str">
            <v>กล.</v>
          </cell>
          <cell r="F1929">
            <v>1</v>
          </cell>
        </row>
        <row r="1930">
          <cell r="A1930" t="str">
            <v>FG12124</v>
          </cell>
          <cell r="B1930" t="str">
            <v>A-99L (E)(24กป)(580g.) N580กรัม AP344/AP328 (A99L)</v>
          </cell>
          <cell r="C1930" t="str">
            <v>YG</v>
          </cell>
          <cell r="D1930" t="str">
            <v>E</v>
          </cell>
          <cell r="E1930" t="str">
            <v>กป.</v>
          </cell>
          <cell r="F1930">
            <v>1</v>
          </cell>
        </row>
        <row r="1931">
          <cell r="A1931" t="str">
            <v>FG12125</v>
          </cell>
          <cell r="B1931" t="str">
            <v>DELTABOND GP-48B (10 KGS) N10กก/กล่อง</v>
          </cell>
          <cell r="C1931" t="str">
            <v>WATBASE</v>
          </cell>
          <cell r="D1931" t="str">
            <v>E</v>
          </cell>
          <cell r="E1931" t="str">
            <v>กล่อง</v>
          </cell>
          <cell r="F1931">
            <v>1</v>
          </cell>
        </row>
        <row r="1932">
          <cell r="A1932" t="str">
            <v>FG12126</v>
          </cell>
          <cell r="B1932" t="str">
            <v>WORLD-999(E) กาว(4.1KGS)(2กป.) N4.1กก./กป AP329,AP332</v>
          </cell>
          <cell r="C1932" t="str">
            <v>YG</v>
          </cell>
          <cell r="D1932" t="str">
            <v>E</v>
          </cell>
          <cell r="E1932" t="str">
            <v>กป.</v>
          </cell>
          <cell r="F1932">
            <v>1</v>
          </cell>
        </row>
        <row r="1933">
          <cell r="A1933" t="str">
            <v>FG12127</v>
          </cell>
          <cell r="B1933" t="str">
            <v>SOLE GLUE(E) กาว(170KG) N169 กก/ถังAP69 (A-57X/6)พ่นหน้าถัง170KG</v>
          </cell>
          <cell r="C1933" t="str">
            <v>YG</v>
          </cell>
          <cell r="D1933" t="str">
            <v>E</v>
          </cell>
          <cell r="E1933" t="str">
            <v>ถัง</v>
          </cell>
          <cell r="F1933">
            <v>1</v>
          </cell>
        </row>
        <row r="1934">
          <cell r="A1934" t="str">
            <v>FG12128</v>
          </cell>
          <cell r="B1934" t="str">
            <v>PU-3000*(E) (15KGS) N15กก/ปี๊ปAP50A AP24</v>
          </cell>
          <cell r="C1934" t="str">
            <v>PU</v>
          </cell>
          <cell r="D1934" t="str">
            <v>E</v>
          </cell>
          <cell r="E1934" t="str">
            <v>ปี๊ป</v>
          </cell>
          <cell r="F1934">
            <v>1</v>
          </cell>
        </row>
        <row r="1935">
          <cell r="A1935" t="str">
            <v>FG12129</v>
          </cell>
          <cell r="B1935" t="str">
            <v>WORLD-999(E) กาว(800g)(12กป.) N800G./กป EP187,AP188</v>
          </cell>
          <cell r="C1935" t="str">
            <v>YG</v>
          </cell>
          <cell r="D1935" t="str">
            <v>E</v>
          </cell>
          <cell r="E1935" t="str">
            <v>กป.</v>
          </cell>
          <cell r="F1935">
            <v>1</v>
          </cell>
        </row>
        <row r="1936">
          <cell r="A1936" t="str">
            <v>FG12130</v>
          </cell>
          <cell r="B1936" t="str">
            <v>W-316 (160 กก.) N160กก/ถังD1</v>
          </cell>
          <cell r="C1936" t="str">
            <v>YG</v>
          </cell>
          <cell r="D1936" t="str">
            <v>E</v>
          </cell>
          <cell r="E1936" t="str">
            <v>ถัง</v>
          </cell>
          <cell r="F1936">
            <v>1</v>
          </cell>
        </row>
        <row r="1937">
          <cell r="A1937" t="str">
            <v>FG12131</v>
          </cell>
          <cell r="B1937" t="str">
            <v>SB-6300 กาว (15 KGS) N13.8กก/ปี๊ปรป15กก AP101B 23-6.51</v>
          </cell>
          <cell r="C1937" t="str">
            <v>YG</v>
          </cell>
          <cell r="D1937" t="str">
            <v>E</v>
          </cell>
          <cell r="E1937" t="str">
            <v>ปี๊ป</v>
          </cell>
          <cell r="F1937">
            <v>1</v>
          </cell>
        </row>
        <row r="1938">
          <cell r="A1938" t="str">
            <v>FG12132</v>
          </cell>
          <cell r="B1938" t="str">
            <v>SVN 11 น้ำยาเคมี(3.43 L.)(6 กล.) SVN 11 น้ำยาเคมีN3กก/กลAP108/AP02</v>
          </cell>
          <cell r="C1938" t="str">
            <v>CLEANER</v>
          </cell>
          <cell r="D1938" t="str">
            <v>E</v>
          </cell>
          <cell r="E1938" t="str">
            <v>กล.</v>
          </cell>
          <cell r="F1938">
            <v>1</v>
          </cell>
        </row>
        <row r="1939">
          <cell r="A1939" t="str">
            <v>FG12135</v>
          </cell>
          <cell r="B1939" t="str">
            <v>WOLF แล็คเกอร์ซิลเลอร์LS-101N(E)(2.5KG) N2.5กก/กล(2กล.)AP63/AP24</v>
          </cell>
          <cell r="C1939" t="str">
            <v>MISC</v>
          </cell>
          <cell r="D1939" t="str">
            <v>E</v>
          </cell>
          <cell r="E1939" t="str">
            <v>กล.</v>
          </cell>
          <cell r="F1939">
            <v>1</v>
          </cell>
        </row>
        <row r="1940">
          <cell r="A1940" t="str">
            <v>FG12136</v>
          </cell>
          <cell r="B1940" t="str">
            <v>VEGA MELT 9009 (E) (25 KGS) N25กก/ถุงHP005(10%)</v>
          </cell>
          <cell r="C1940" t="str">
            <v>HOTMELT</v>
          </cell>
          <cell r="D1940" t="str">
            <v>W</v>
          </cell>
          <cell r="E1940" t="str">
            <v>ถุง</v>
          </cell>
          <cell r="F1940">
            <v>25</v>
          </cell>
        </row>
        <row r="1941">
          <cell r="A1941" t="str">
            <v>FG12137</v>
          </cell>
          <cell r="B1941" t="str">
            <v>DELTABOND PP-001 UV (500 KGS) N500กก/เบ้าท์TP-17</v>
          </cell>
          <cell r="C1941" t="str">
            <v>WATBASE</v>
          </cell>
          <cell r="D1941" t="str">
            <v>E</v>
          </cell>
          <cell r="E1941" t="str">
            <v>ถัง</v>
          </cell>
          <cell r="F1941">
            <v>1</v>
          </cell>
        </row>
        <row r="1942">
          <cell r="A1942" t="str">
            <v>FG12139</v>
          </cell>
          <cell r="B1942" t="str">
            <v>CARRAGEENAN FOODGEL JC-03 (1 KGS.) N1กก/กล่อง</v>
          </cell>
          <cell r="C1942" t="str">
            <v>FOOD</v>
          </cell>
          <cell r="D1942" t="str">
            <v>W</v>
          </cell>
          <cell r="E1942" t="str">
            <v>กล่อง</v>
          </cell>
          <cell r="F1942">
            <v>1</v>
          </cell>
        </row>
        <row r="1943">
          <cell r="A1943" t="str">
            <v>FG12140</v>
          </cell>
          <cell r="B1943" t="str">
            <v>KURTALICKER S (เศษ) KURTALICKER S (เศษ)</v>
          </cell>
          <cell r="C1943" t="str">
            <v>TANN</v>
          </cell>
          <cell r="D1943" t="str">
            <v>W</v>
          </cell>
          <cell r="E1943" t="str">
            <v>กก.</v>
          </cell>
          <cell r="F1943">
            <v>1</v>
          </cell>
        </row>
        <row r="1944">
          <cell r="A1944" t="str">
            <v>FG12141</v>
          </cell>
          <cell r="B1944" t="str">
            <v>KEUSOL TK (เศษ) KEUSOL TK (เศษ)</v>
          </cell>
          <cell r="C1944" t="str">
            <v>TANN</v>
          </cell>
          <cell r="D1944" t="str">
            <v>W</v>
          </cell>
          <cell r="E1944" t="str">
            <v>กก.</v>
          </cell>
          <cell r="F1944">
            <v>1</v>
          </cell>
        </row>
        <row r="1945">
          <cell r="A1945" t="str">
            <v>FG12142</v>
          </cell>
          <cell r="B1945" t="str">
            <v>LEDOSOL WT  (เศษ) LEDOSOL WT  (เศษ)</v>
          </cell>
          <cell r="C1945" t="str">
            <v>TANN</v>
          </cell>
          <cell r="D1945" t="str">
            <v>W</v>
          </cell>
          <cell r="E1945" t="str">
            <v>กก.</v>
          </cell>
          <cell r="F1945">
            <v>1</v>
          </cell>
        </row>
        <row r="1946">
          <cell r="A1946" t="str">
            <v>FG12143</v>
          </cell>
          <cell r="B1946" t="str">
            <v>KURTAMINLICKER/P (เศษ) KURTAMINLICKER/P (เศษ)</v>
          </cell>
          <cell r="C1946" t="str">
            <v>TANN</v>
          </cell>
          <cell r="D1946" t="str">
            <v>W</v>
          </cell>
          <cell r="E1946" t="str">
            <v>กก.</v>
          </cell>
          <cell r="F1946">
            <v>1</v>
          </cell>
        </row>
        <row r="1947">
          <cell r="A1947" t="str">
            <v>FG12144</v>
          </cell>
          <cell r="B1947" t="str">
            <v>BLANCOTAN BFS (เศษ) BLANCOTAN BFS (เศษ)</v>
          </cell>
          <cell r="C1947" t="str">
            <v>TANN</v>
          </cell>
          <cell r="D1947" t="str">
            <v>W</v>
          </cell>
          <cell r="E1947" t="str">
            <v>กก.</v>
          </cell>
          <cell r="F1947">
            <v>1</v>
          </cell>
        </row>
        <row r="1948">
          <cell r="A1948" t="str">
            <v>FG12145</v>
          </cell>
          <cell r="B1948" t="str">
            <v>W-1(W-244)(E) กาว(175 KGS) N174.5กก/ถัง AP69 เนื้อWORLD244HV</v>
          </cell>
          <cell r="C1948" t="str">
            <v>YG</v>
          </cell>
          <cell r="D1948" t="str">
            <v>E</v>
          </cell>
          <cell r="E1948" t="str">
            <v>ถัง</v>
          </cell>
          <cell r="F1948">
            <v>1</v>
          </cell>
        </row>
        <row r="1949">
          <cell r="A1949" t="str">
            <v>FG12150</v>
          </cell>
          <cell r="B1949" t="str">
            <v>SB-6300 กาว (170 KGS) N170กก/ถัง D1</v>
          </cell>
          <cell r="C1949" t="str">
            <v>YG</v>
          </cell>
          <cell r="D1949" t="str">
            <v>E</v>
          </cell>
          <cell r="E1949" t="str">
            <v>ถัง</v>
          </cell>
          <cell r="F1949">
            <v>1</v>
          </cell>
        </row>
        <row r="1950">
          <cell r="A1950" t="str">
            <v>FG12151</v>
          </cell>
          <cell r="B1950" t="str">
            <v>WORLD(E) กาว(600G)(24กป.) N580กรัม/กป เนื้อKOATนอกAP56/AP328</v>
          </cell>
          <cell r="C1950" t="str">
            <v>YG</v>
          </cell>
          <cell r="D1950" t="str">
            <v>E</v>
          </cell>
          <cell r="E1950" t="str">
            <v>กป.</v>
          </cell>
          <cell r="F1950">
            <v>1</v>
          </cell>
        </row>
        <row r="1951">
          <cell r="A1951" t="str">
            <v>FG12152</v>
          </cell>
          <cell r="B1951" t="str">
            <v>GCR-63TF* กาว (15 KGS) N15กก/ปี๊ป AP50A</v>
          </cell>
          <cell r="C1951" t="str">
            <v>GRAFTED</v>
          </cell>
          <cell r="D1951" t="str">
            <v>E</v>
          </cell>
          <cell r="E1951" t="str">
            <v>ปี๊ป</v>
          </cell>
          <cell r="F1951">
            <v>1</v>
          </cell>
        </row>
        <row r="1952">
          <cell r="A1952" t="str">
            <v>FG12153</v>
          </cell>
          <cell r="B1952" t="str">
            <v>SB-111 กาว (รป 15 กก.) N13.8กก/ปี๊ปAP50A</v>
          </cell>
          <cell r="C1952" t="str">
            <v>YG</v>
          </cell>
          <cell r="D1952" t="str">
            <v>E</v>
          </cell>
          <cell r="E1952" t="str">
            <v>ปี๊ป</v>
          </cell>
          <cell r="F1952">
            <v>1</v>
          </cell>
        </row>
        <row r="1953">
          <cell r="A1953" t="str">
            <v>FG12154</v>
          </cell>
          <cell r="B1953" t="str">
            <v>VEGAMELT 9009 KC(E) (25 KGS) N25กก./ถุงHP005</v>
          </cell>
          <cell r="C1953" t="str">
            <v>HOTMELT</v>
          </cell>
          <cell r="D1953" t="str">
            <v>W</v>
          </cell>
          <cell r="E1953" t="str">
            <v>ถุง</v>
          </cell>
          <cell r="F1953">
            <v>25</v>
          </cell>
        </row>
        <row r="1954">
          <cell r="A1954" t="str">
            <v>FG12155</v>
          </cell>
          <cell r="B1954" t="str">
            <v>DELTABOND PO309 (100 KGS) N100กก/ถังEP195</v>
          </cell>
          <cell r="C1954" t="str">
            <v>WATBASE</v>
          </cell>
          <cell r="D1954" t="str">
            <v>E</v>
          </cell>
          <cell r="E1954" t="str">
            <v>ถัง</v>
          </cell>
          <cell r="F1954">
            <v>1</v>
          </cell>
        </row>
        <row r="1955">
          <cell r="A1955" t="str">
            <v>FG12156</v>
          </cell>
          <cell r="B1955" t="str">
            <v>A-88(E) กาว (2.2 KGS) N2.2กก/กล(4กล.)AP309/AP313 A-88 สีเข้ม</v>
          </cell>
          <cell r="C1955" t="str">
            <v>YG</v>
          </cell>
          <cell r="D1955" t="str">
            <v>E</v>
          </cell>
          <cell r="E1955" t="str">
            <v>กล.</v>
          </cell>
          <cell r="F1955">
            <v>1</v>
          </cell>
        </row>
        <row r="1956">
          <cell r="A1956" t="str">
            <v>FG12157</v>
          </cell>
          <cell r="B1956" t="str">
            <v>A-88(E) กาว(420 G)(18กป) N420กรัม/กปAP315/AP318 (A-88 สีเข้ม)</v>
          </cell>
          <cell r="C1956" t="str">
            <v>YG</v>
          </cell>
          <cell r="D1956" t="str">
            <v>E</v>
          </cell>
          <cell r="E1956" t="str">
            <v>กป.</v>
          </cell>
          <cell r="F1956">
            <v>1</v>
          </cell>
        </row>
        <row r="1957">
          <cell r="A1957" t="str">
            <v>FG12158</v>
          </cell>
          <cell r="B1957" t="str">
            <v>MIMOSA OF  (25 KGS) N25กก/ถุงTP-48(ST-010)สูตรผลิต</v>
          </cell>
          <cell r="C1957" t="str">
            <v>TANN</v>
          </cell>
          <cell r="D1957" t="str">
            <v>W</v>
          </cell>
          <cell r="E1957" t="str">
            <v>ถุง</v>
          </cell>
          <cell r="F1957">
            <v>25</v>
          </cell>
        </row>
        <row r="1958">
          <cell r="A1958" t="str">
            <v>FG12160</v>
          </cell>
          <cell r="B1958" t="str">
            <v>BIOKAL STA (100กก./ถัง) BIOKAL STA (100กก./ถัง)</v>
          </cell>
          <cell r="C1958" t="str">
            <v>TANN</v>
          </cell>
          <cell r="D1958" t="str">
            <v>W</v>
          </cell>
          <cell r="E1958" t="str">
            <v>ถัง</v>
          </cell>
          <cell r="F1958">
            <v>100</v>
          </cell>
        </row>
        <row r="1959">
          <cell r="A1959" t="str">
            <v>FG12161</v>
          </cell>
          <cell r="B1959" t="str">
            <v>A-57X/4(E) กาว(140G)(48กป.) N140กรัม AP310/AP314( A-57X/4)</v>
          </cell>
          <cell r="C1959" t="str">
            <v>YG</v>
          </cell>
          <cell r="D1959" t="str">
            <v>E</v>
          </cell>
          <cell r="E1959" t="str">
            <v>กป.</v>
          </cell>
          <cell r="F1959">
            <v>1</v>
          </cell>
        </row>
        <row r="1960">
          <cell r="A1960" t="str">
            <v>FG12162</v>
          </cell>
          <cell r="B1960" t="str">
            <v>PU-231(E)กาว (180KGS) N180 กก/ปี๊ปAP69</v>
          </cell>
          <cell r="C1960" t="str">
            <v>PU</v>
          </cell>
          <cell r="D1960" t="str">
            <v>E</v>
          </cell>
          <cell r="E1960" t="str">
            <v>ถัง</v>
          </cell>
          <cell r="F1960">
            <v>1</v>
          </cell>
        </row>
        <row r="1961">
          <cell r="A1961" t="str">
            <v>FG12163</v>
          </cell>
          <cell r="B1961" t="str">
            <v>CLARTAN POWDER (เศษ) CLARTAN POWDER (เศษ)</v>
          </cell>
          <cell r="C1961" t="str">
            <v>TANN</v>
          </cell>
          <cell r="D1961" t="str">
            <v>W</v>
          </cell>
          <cell r="E1961" t="str">
            <v>กก.</v>
          </cell>
          <cell r="F1961">
            <v>1</v>
          </cell>
        </row>
        <row r="1962">
          <cell r="A1962" t="str">
            <v>FG12166</v>
          </cell>
          <cell r="B1962" t="str">
            <v>A-88(E) กาว(400 G)(18กป) N410กรัม/กปAP368/AP370 (A-88 สีเข้ม)</v>
          </cell>
          <cell r="C1962" t="str">
            <v>YG</v>
          </cell>
          <cell r="D1962" t="str">
            <v>E</v>
          </cell>
          <cell r="E1962" t="str">
            <v>กป.</v>
          </cell>
          <cell r="F1962">
            <v>1</v>
          </cell>
        </row>
        <row r="1963">
          <cell r="A1963" t="str">
            <v>FG12167</v>
          </cell>
          <cell r="B1963" t="str">
            <v>A-88(E) กาว (2.15 KGS)(4กล) N2.16กก/กลAP356/AP371 (A-88 สีเข้ม)</v>
          </cell>
          <cell r="C1963" t="str">
            <v>YG</v>
          </cell>
          <cell r="D1963" t="str">
            <v>E</v>
          </cell>
          <cell r="E1963" t="str">
            <v>กล.</v>
          </cell>
          <cell r="F1963">
            <v>1</v>
          </cell>
        </row>
        <row r="1964">
          <cell r="A1964" t="str">
            <v>FG12168</v>
          </cell>
          <cell r="B1964" t="str">
            <v>SFC CHOCOLATE BROWN FS1-(DL)(1 KG.) N1กก/ถุง</v>
          </cell>
          <cell r="C1964" t="str">
            <v>FOOD</v>
          </cell>
          <cell r="D1964" t="str">
            <v>W</v>
          </cell>
          <cell r="E1964" t="str">
            <v>ถุง</v>
          </cell>
          <cell r="F1964">
            <v>1</v>
          </cell>
        </row>
        <row r="1965">
          <cell r="A1965" t="str">
            <v>FG12169</v>
          </cell>
          <cell r="B1965" t="str">
            <v>VEGA MELT 9817 (25 KGS) N25กก/ถุงHP005</v>
          </cell>
          <cell r="C1965" t="str">
            <v>HOTMELT</v>
          </cell>
          <cell r="D1965" t="str">
            <v>W</v>
          </cell>
          <cell r="E1965" t="str">
            <v>ถุง</v>
          </cell>
          <cell r="F1965">
            <v>25</v>
          </cell>
        </row>
        <row r="1966">
          <cell r="A1966" t="str">
            <v>FG12170</v>
          </cell>
          <cell r="B1966" t="str">
            <v>RT-8 H กาว(200g)(กป.)นอก (ลังละ24กล)N200G(นอก)(กล่อง)AP60/AP38</v>
          </cell>
          <cell r="C1966" t="str">
            <v>YG</v>
          </cell>
          <cell r="D1966" t="str">
            <v>E</v>
          </cell>
          <cell r="E1966" t="str">
            <v>กล.</v>
          </cell>
          <cell r="F1966">
            <v>1</v>
          </cell>
        </row>
        <row r="1967">
          <cell r="A1967" t="str">
            <v>FG12171</v>
          </cell>
          <cell r="B1967" t="str">
            <v>RUBBER SOLUTION WORLD(E)(2.5 KGS)(6กล) N2.5 KGS./กล.WORLD-LTAP323/AP03</v>
          </cell>
          <cell r="C1967" t="str">
            <v>YG</v>
          </cell>
          <cell r="D1967" t="str">
            <v>E</v>
          </cell>
          <cell r="E1967" t="str">
            <v>กล.</v>
          </cell>
          <cell r="F1967">
            <v>1</v>
          </cell>
        </row>
        <row r="1968">
          <cell r="A1968" t="str">
            <v>FG12174</v>
          </cell>
          <cell r="B1968" t="str">
            <v>DELTABOND GP-48C (20 KGS) N20กก/กล่องCP-13</v>
          </cell>
          <cell r="C1968" t="str">
            <v>WATBASE</v>
          </cell>
          <cell r="D1968" t="str">
            <v>E</v>
          </cell>
          <cell r="E1968" t="str">
            <v>กล่อง</v>
          </cell>
          <cell r="F1968">
            <v>1</v>
          </cell>
        </row>
        <row r="1969">
          <cell r="A1969" t="str">
            <v>FG12175</v>
          </cell>
          <cell r="B1969" t="str">
            <v>KEUSOL.LC (เศษ) KEUSOL.LC (เศษ)</v>
          </cell>
          <cell r="C1969" t="str">
            <v>TANN</v>
          </cell>
          <cell r="D1969" t="str">
            <v>W</v>
          </cell>
          <cell r="E1969" t="str">
            <v>กก.</v>
          </cell>
          <cell r="F1969">
            <v>1</v>
          </cell>
        </row>
        <row r="1970">
          <cell r="A1970" t="str">
            <v>FG12176</v>
          </cell>
          <cell r="B1970" t="str">
            <v>VEGA MELT 101W (25 KGS) N25กก/ถุงHP005</v>
          </cell>
          <cell r="C1970" t="str">
            <v>HOTMELT</v>
          </cell>
          <cell r="D1970" t="str">
            <v>W</v>
          </cell>
          <cell r="E1970" t="str">
            <v>ถุง</v>
          </cell>
          <cell r="F1970">
            <v>25</v>
          </cell>
        </row>
        <row r="1971">
          <cell r="A1971" t="str">
            <v>FG12177</v>
          </cell>
          <cell r="B1971" t="str">
            <v>TOPWAX (เศษ) TOPWAX (เศษ)</v>
          </cell>
          <cell r="C1971" t="str">
            <v>TANN</v>
          </cell>
          <cell r="D1971" t="str">
            <v>W</v>
          </cell>
          <cell r="E1971" t="str">
            <v>กก.</v>
          </cell>
          <cell r="F1971">
            <v>1</v>
          </cell>
        </row>
        <row r="1972">
          <cell r="A1972" t="str">
            <v>FG12178</v>
          </cell>
          <cell r="B1972" t="str">
            <v>KURTALICKER 902 (เศษ) KURTALICKER 902 (เศษ)</v>
          </cell>
          <cell r="C1972" t="str">
            <v>TANN</v>
          </cell>
          <cell r="D1972" t="str">
            <v>W</v>
          </cell>
          <cell r="E1972" t="str">
            <v>กก.</v>
          </cell>
          <cell r="F1972">
            <v>1</v>
          </cell>
        </row>
        <row r="1973">
          <cell r="A1973" t="str">
            <v>FG12179</v>
          </cell>
          <cell r="B1973" t="str">
            <v>A-57X(E) กาว(800G)(12กป) N800กรัม/กปลังละ12กป/AP191/AP188(A-57X/2</v>
          </cell>
          <cell r="C1973" t="str">
            <v>YG</v>
          </cell>
          <cell r="D1973" t="str">
            <v>E</v>
          </cell>
          <cell r="E1973" t="str">
            <v>กป.</v>
          </cell>
          <cell r="F1973">
            <v>1</v>
          </cell>
        </row>
        <row r="1974">
          <cell r="A1974" t="str">
            <v>FG12180</v>
          </cell>
          <cell r="B1974" t="str">
            <v>A-57X(E) กาว(2.5 KGS.) N2.5กก/กล(6กล)AP300/EP136 (A57X/2)</v>
          </cell>
          <cell r="C1974" t="str">
            <v>YG</v>
          </cell>
          <cell r="D1974" t="str">
            <v>E</v>
          </cell>
          <cell r="E1974" t="str">
            <v>กล.</v>
          </cell>
          <cell r="F1974">
            <v>1</v>
          </cell>
        </row>
        <row r="1975">
          <cell r="A1975" t="str">
            <v>FG12181</v>
          </cell>
          <cell r="B1975" t="str">
            <v>A-1902* กาว(พิเศษ) (16 KGS) N16กก/ปี๊ปAP50A</v>
          </cell>
          <cell r="C1975" t="str">
            <v>PU</v>
          </cell>
          <cell r="D1975" t="str">
            <v>E</v>
          </cell>
          <cell r="E1975" t="str">
            <v>ปี๊ป</v>
          </cell>
          <cell r="F1975">
            <v>1</v>
          </cell>
        </row>
        <row r="1976">
          <cell r="A1976" t="str">
            <v>FG12182</v>
          </cell>
          <cell r="B1976" t="str">
            <v>VEGA MELT NO.10(01) (25 KGS) N25กก/ถุงHP005</v>
          </cell>
          <cell r="C1976" t="str">
            <v>HOTMELT</v>
          </cell>
          <cell r="D1976" t="str">
            <v>W</v>
          </cell>
          <cell r="E1976" t="str">
            <v>ถุง</v>
          </cell>
          <cell r="F1976">
            <v>25</v>
          </cell>
        </row>
        <row r="1977">
          <cell r="A1977" t="str">
            <v>FG12183</v>
          </cell>
          <cell r="B1977" t="str">
            <v>A-99L (E)(6กล)(3KGS) N3KGS. AP338/AP03 (A99L)</v>
          </cell>
          <cell r="C1977" t="str">
            <v>YG</v>
          </cell>
          <cell r="D1977" t="str">
            <v>E</v>
          </cell>
          <cell r="E1977" t="str">
            <v>กล.</v>
          </cell>
          <cell r="F1977">
            <v>1</v>
          </cell>
        </row>
        <row r="1978">
          <cell r="A1978" t="str">
            <v>FG12184</v>
          </cell>
          <cell r="B1978" t="str">
            <v>A-99L (E)(6กล)(3KGS) N2.6KGS. AP338/AP03 (A99L)</v>
          </cell>
          <cell r="C1978" t="str">
            <v>YG</v>
          </cell>
          <cell r="D1978" t="str">
            <v>E</v>
          </cell>
          <cell r="E1978" t="str">
            <v>กล.</v>
          </cell>
          <cell r="F1978">
            <v>1</v>
          </cell>
        </row>
        <row r="1979">
          <cell r="A1979" t="str">
            <v>FG12185</v>
          </cell>
          <cell r="B1979" t="str">
            <v>A-88(E) กาว(130G)(48กป) N130กรัม/กปAP367/AP369 (A-88 สีเข้ม)</v>
          </cell>
          <cell r="C1979" t="str">
            <v>YG</v>
          </cell>
          <cell r="D1979" t="str">
            <v>E</v>
          </cell>
          <cell r="E1979" t="str">
            <v>กป.</v>
          </cell>
          <cell r="F1979">
            <v>1</v>
          </cell>
        </row>
        <row r="1980">
          <cell r="A1980" t="str">
            <v>FG12186</v>
          </cell>
          <cell r="B1980" t="str">
            <v>SVN 352L* (3 KGS) N3กก/กล.AP63</v>
          </cell>
          <cell r="C1980" t="str">
            <v>HOTMELT</v>
          </cell>
          <cell r="D1980" t="str">
            <v>E</v>
          </cell>
          <cell r="E1980" t="str">
            <v>กล.</v>
          </cell>
          <cell r="F1980">
            <v>1</v>
          </cell>
        </row>
        <row r="1981">
          <cell r="A1981" t="str">
            <v>FG12187</v>
          </cell>
          <cell r="B1981" t="str">
            <v>DELTABOND SP426D (20 KGS) N20กก/กล่องCP13</v>
          </cell>
          <cell r="C1981" t="str">
            <v>WATBASE</v>
          </cell>
          <cell r="D1981" t="str">
            <v>E</v>
          </cell>
          <cell r="E1981" t="str">
            <v>กล่อง</v>
          </cell>
          <cell r="F1981">
            <v>1</v>
          </cell>
        </row>
        <row r="1982">
          <cell r="A1982" t="str">
            <v>FG12188</v>
          </cell>
          <cell r="B1982" t="str">
            <v>A-88(E) กาว(790G)(24กป) เนื้อA-88AP293/AP302 4.7.51</v>
          </cell>
          <cell r="C1982" t="str">
            <v>YG</v>
          </cell>
          <cell r="D1982" t="str">
            <v>E</v>
          </cell>
          <cell r="E1982" t="str">
            <v>กป.</v>
          </cell>
          <cell r="F1982">
            <v>1</v>
          </cell>
        </row>
        <row r="1983">
          <cell r="A1983" t="str">
            <v>FG12189</v>
          </cell>
          <cell r="B1983" t="str">
            <v>A-99L (E)(48กป)(รกป.200g.) N157กรัม AP291/AP209 (A99L)</v>
          </cell>
          <cell r="C1983" t="str">
            <v>YG</v>
          </cell>
          <cell r="D1983" t="str">
            <v>E</v>
          </cell>
          <cell r="E1983" t="str">
            <v>กป.</v>
          </cell>
          <cell r="F1983">
            <v>1</v>
          </cell>
        </row>
        <row r="1984">
          <cell r="A1984" t="str">
            <v>FG12190</v>
          </cell>
          <cell r="B1984" t="str">
            <v>NP-969* กาว (16 KGS) N16กก/ปี๊ปAP50A</v>
          </cell>
          <cell r="C1984" t="str">
            <v>GRAFTED</v>
          </cell>
          <cell r="D1984" t="str">
            <v>E</v>
          </cell>
          <cell r="E1984" t="str">
            <v>ปี๊ป</v>
          </cell>
          <cell r="F1984">
            <v>1</v>
          </cell>
        </row>
        <row r="1985">
          <cell r="A1985" t="str">
            <v>FG12191</v>
          </cell>
          <cell r="B1985" t="str">
            <v>PU-3000(E) (3 KGS) N3กก/ปี๊ปAP63/EP136</v>
          </cell>
          <cell r="C1985" t="str">
            <v>PU</v>
          </cell>
          <cell r="D1985" t="str">
            <v>E</v>
          </cell>
          <cell r="E1985" t="str">
            <v>กล.</v>
          </cell>
          <cell r="F1985">
            <v>1</v>
          </cell>
        </row>
        <row r="1986">
          <cell r="A1986" t="str">
            <v>FG12192</v>
          </cell>
          <cell r="B1986" t="str">
            <v>P-10B(E) (50 KGS) P-10B(E)(50 KGS)(973A)ซื้อมาขายไป</v>
          </cell>
          <cell r="C1986" t="str">
            <v>PRIMER</v>
          </cell>
          <cell r="D1986" t="str">
            <v>E</v>
          </cell>
          <cell r="E1986" t="str">
            <v>ถัง</v>
          </cell>
          <cell r="F1986">
            <v>1</v>
          </cell>
        </row>
        <row r="1987">
          <cell r="A1987" t="str">
            <v>FG12193</v>
          </cell>
          <cell r="B1987" t="str">
            <v>SELAT-170 (100 KGS) N100กก/ถังEP195,EP195A</v>
          </cell>
          <cell r="C1987" t="str">
            <v>WATBASE</v>
          </cell>
          <cell r="D1987" t="str">
            <v>E</v>
          </cell>
          <cell r="E1987" t="str">
            <v>ถัง</v>
          </cell>
          <cell r="F1987">
            <v>1</v>
          </cell>
        </row>
        <row r="1988">
          <cell r="A1988" t="str">
            <v>FG12194</v>
          </cell>
          <cell r="B1988" t="str">
            <v>W-99  กาว (445G)(24กป) N445กรัม/กปAP344/AP343 เนื้อ W-99</v>
          </cell>
          <cell r="C1988" t="str">
            <v>YG</v>
          </cell>
          <cell r="D1988" t="str">
            <v>E</v>
          </cell>
          <cell r="E1988" t="str">
            <v>กป.</v>
          </cell>
          <cell r="F1988">
            <v>1</v>
          </cell>
        </row>
        <row r="1989">
          <cell r="A1989" t="str">
            <v>FG12196</v>
          </cell>
          <cell r="B1989" t="str">
            <v>PU-3000(E) (2.5KGS) N2.5กก/ปี๊ปAP63/EP136</v>
          </cell>
          <cell r="C1989" t="str">
            <v>PU</v>
          </cell>
          <cell r="D1989" t="str">
            <v>E</v>
          </cell>
          <cell r="E1989" t="str">
            <v>ปี๊ป</v>
          </cell>
          <cell r="F1989">
            <v>1</v>
          </cell>
        </row>
        <row r="1990">
          <cell r="A1990" t="str">
            <v>FG12197</v>
          </cell>
          <cell r="B1990" t="str">
            <v>PU-3000*(E) (12 KGS) N12กก/ปี๊ปAP50A/AP24</v>
          </cell>
          <cell r="C1990" t="str">
            <v>PU</v>
          </cell>
          <cell r="D1990" t="str">
            <v>E</v>
          </cell>
          <cell r="E1990" t="str">
            <v>ปี๊ป</v>
          </cell>
          <cell r="F1990">
            <v>1</v>
          </cell>
        </row>
        <row r="1991">
          <cell r="A1991" t="str">
            <v>FG12198</v>
          </cell>
          <cell r="B1991" t="str">
            <v>PU-333(E) กาว(175 KGS.) N174กก/ถัง AP-69 เนื้อPOLYNON 333(E)</v>
          </cell>
          <cell r="C1991" t="str">
            <v>PU</v>
          </cell>
          <cell r="D1991" t="str">
            <v>E</v>
          </cell>
          <cell r="E1991" t="str">
            <v>ถัง</v>
          </cell>
          <cell r="F1991">
            <v>1</v>
          </cell>
        </row>
        <row r="1992">
          <cell r="A1992" t="str">
            <v>FG12199</v>
          </cell>
          <cell r="B1992" t="str">
            <v>AP-207LV กาว(E) (170 KGS) N170กก/ถังAP69</v>
          </cell>
          <cell r="C1992" t="str">
            <v>YG</v>
          </cell>
          <cell r="D1992" t="str">
            <v>E</v>
          </cell>
          <cell r="E1992" t="str">
            <v>ถัง</v>
          </cell>
          <cell r="F1992">
            <v>1</v>
          </cell>
        </row>
        <row r="1993">
          <cell r="A1993" t="str">
            <v>FG12200</v>
          </cell>
          <cell r="B1993" t="str">
            <v>SODATAN TVB (25 KGS) N25กก/ถุงTP43 สูตรผลิต</v>
          </cell>
          <cell r="C1993" t="str">
            <v>TANN</v>
          </cell>
          <cell r="D1993" t="str">
            <v>W</v>
          </cell>
          <cell r="E1993" t="str">
            <v>ถุง</v>
          </cell>
          <cell r="F1993">
            <v>25</v>
          </cell>
        </row>
        <row r="1994">
          <cell r="A1994" t="str">
            <v>FG12201</v>
          </cell>
          <cell r="B1994" t="str">
            <v>RUBBER "B" GRADE (25 KGS.) N25กก./ถุงDENKA DCR-25 (256)</v>
          </cell>
          <cell r="C1994" t="str">
            <v>PU</v>
          </cell>
          <cell r="D1994" t="str">
            <v>W</v>
          </cell>
          <cell r="E1994" t="str">
            <v>ถุง</v>
          </cell>
          <cell r="F1994">
            <v>25</v>
          </cell>
        </row>
        <row r="1995">
          <cell r="A1995" t="str">
            <v>FG12202</v>
          </cell>
          <cell r="B1995" t="str">
            <v>A-57X/3(E) กาว(15KGS) N15กก/ปี๊ปAP308 AP24เนื้อกาวA-57X/3</v>
          </cell>
          <cell r="C1995" t="str">
            <v>YG</v>
          </cell>
          <cell r="D1995" t="str">
            <v>E</v>
          </cell>
          <cell r="E1995" t="str">
            <v>ปี๊ป</v>
          </cell>
          <cell r="F1995">
            <v>1</v>
          </cell>
        </row>
        <row r="1996">
          <cell r="A1996" t="str">
            <v>FG12204</v>
          </cell>
          <cell r="B1996" t="str">
            <v>HB-1 กาว (15 KGS) N13.8กก./ปี๊บรป15 AP-101B (กาว A-88 )</v>
          </cell>
          <cell r="C1996" t="str">
            <v>YG</v>
          </cell>
          <cell r="D1996" t="str">
            <v>E</v>
          </cell>
          <cell r="E1996" t="str">
            <v>ปี๊ป</v>
          </cell>
          <cell r="F1996">
            <v>1</v>
          </cell>
        </row>
        <row r="1997">
          <cell r="A1997" t="str">
            <v>FG12205</v>
          </cell>
          <cell r="B1997" t="str">
            <v>VEGA MELT B008 (MG5,6) (25 KGS) N25กก/ถุงHP005</v>
          </cell>
          <cell r="C1997" t="str">
            <v>HOTMELT</v>
          </cell>
          <cell r="D1997" t="str">
            <v>W</v>
          </cell>
          <cell r="E1997" t="str">
            <v>ถุง</v>
          </cell>
          <cell r="F1997">
            <v>25</v>
          </cell>
        </row>
        <row r="1998">
          <cell r="A1998" t="str">
            <v>FG12210</v>
          </cell>
          <cell r="B1998" t="str">
            <v>VEGA MELT 9015(E) (25 KGS) N25กก./ถุงHP005</v>
          </cell>
          <cell r="C1998" t="str">
            <v>HOTMELT</v>
          </cell>
          <cell r="D1998" t="str">
            <v>E</v>
          </cell>
          <cell r="E1998" t="str">
            <v>ถุง</v>
          </cell>
          <cell r="F1998">
            <v>1</v>
          </cell>
        </row>
        <row r="1999">
          <cell r="A1999" t="str">
            <v>FG12211</v>
          </cell>
          <cell r="B1999" t="str">
            <v>VEGA MELT 111(E) (25 KGS) N25กก/ถุงHP005</v>
          </cell>
          <cell r="C1999" t="str">
            <v>HOTMELT</v>
          </cell>
          <cell r="D1999" t="str">
            <v>W</v>
          </cell>
          <cell r="E1999" t="str">
            <v>ถุง</v>
          </cell>
          <cell r="F1999">
            <v>25</v>
          </cell>
        </row>
        <row r="2000">
          <cell r="A2000" t="str">
            <v>FG12212</v>
          </cell>
          <cell r="B2000" t="str">
            <v>A-57X(E) กาว(750G)(12กป) N750กรัม/กปAP200/AP188(A-57X/2)</v>
          </cell>
          <cell r="C2000" t="str">
            <v>YG</v>
          </cell>
          <cell r="D2000" t="str">
            <v>E</v>
          </cell>
          <cell r="E2000" t="str">
            <v>กป.</v>
          </cell>
          <cell r="F2000">
            <v>1</v>
          </cell>
        </row>
        <row r="2001">
          <cell r="A2001" t="str">
            <v>FG12213</v>
          </cell>
          <cell r="B2001" t="str">
            <v>W1-G (E) กาว(3 KGS) N3 กก/ปี๊บAP63/EP136 (KOATนอกF01-271/2 )</v>
          </cell>
          <cell r="C2001" t="str">
            <v>YG</v>
          </cell>
          <cell r="D2001" t="str">
            <v>E</v>
          </cell>
          <cell r="E2001" t="str">
            <v>ปี๊ป</v>
          </cell>
          <cell r="F2001">
            <v>1</v>
          </cell>
        </row>
        <row r="2002">
          <cell r="A2002" t="str">
            <v>FG12214</v>
          </cell>
          <cell r="B2002" t="str">
            <v>W1 (E) กาว(15 KGS) N15กก/ปี๊บAP308/AP24 (KOATนอกF01-271/1 )</v>
          </cell>
          <cell r="C2002" t="str">
            <v>YG</v>
          </cell>
          <cell r="D2002" t="str">
            <v>E</v>
          </cell>
          <cell r="E2002" t="str">
            <v>ปี๊ป</v>
          </cell>
          <cell r="F2002">
            <v>1</v>
          </cell>
        </row>
        <row r="2003">
          <cell r="A2003" t="str">
            <v>FG12215</v>
          </cell>
          <cell r="B2003" t="str">
            <v>DELTABOND PP-001 UV (50 KGS) N50กก/ถังEP-196A</v>
          </cell>
          <cell r="C2003" t="str">
            <v>WATBASE</v>
          </cell>
          <cell r="D2003" t="str">
            <v>E</v>
          </cell>
          <cell r="E2003" t="str">
            <v>ถัง</v>
          </cell>
          <cell r="F2003">
            <v>1</v>
          </cell>
        </row>
        <row r="2004">
          <cell r="A2004" t="str">
            <v>FG12216</v>
          </cell>
          <cell r="B2004" t="str">
            <v>BLANCOTAN HLF -C  (25กก./ถุง) N25กก./ถุง(ST-019)AP-339สูตรผลิต</v>
          </cell>
          <cell r="C2004" t="str">
            <v>TANN</v>
          </cell>
          <cell r="D2004" t="str">
            <v>W</v>
          </cell>
          <cell r="E2004" t="str">
            <v>ถุง</v>
          </cell>
          <cell r="F2004">
            <v>25</v>
          </cell>
        </row>
        <row r="2005">
          <cell r="A2005" t="str">
            <v>FG12217</v>
          </cell>
          <cell r="B2005" t="str">
            <v>PRIMER NO.5 A+B น้ำยาเคมี(1 KG) N1กก/ขวดAP97,,AP306,AP248 ซินปอกี่</v>
          </cell>
          <cell r="C2005" t="str">
            <v>PRIMER</v>
          </cell>
          <cell r="D2005" t="str">
            <v>E</v>
          </cell>
          <cell r="E2005" t="str">
            <v>ขวด</v>
          </cell>
          <cell r="F2005">
            <v>1</v>
          </cell>
        </row>
        <row r="2006">
          <cell r="A2006" t="str">
            <v>FG12218</v>
          </cell>
          <cell r="B2006" t="str">
            <v>SUCRALOSE  (10 KG) N10กก/ถัง</v>
          </cell>
          <cell r="C2006" t="str">
            <v>FOOD</v>
          </cell>
          <cell r="D2006" t="str">
            <v>W</v>
          </cell>
          <cell r="E2006" t="str">
            <v>ถัง</v>
          </cell>
          <cell r="F2006">
            <v>10</v>
          </cell>
        </row>
        <row r="2007">
          <cell r="A2007" t="str">
            <v>FG12221</v>
          </cell>
          <cell r="B2007" t="str">
            <v>DELTABOND GP-48E (50 KGS) N50กก/ถังEP196A</v>
          </cell>
          <cell r="C2007" t="str">
            <v>WATBASE</v>
          </cell>
          <cell r="D2007" t="str">
            <v>E</v>
          </cell>
          <cell r="E2007" t="str">
            <v>ถัง</v>
          </cell>
          <cell r="F2007">
            <v>1</v>
          </cell>
        </row>
        <row r="2008">
          <cell r="A2008" t="str">
            <v>FG12222</v>
          </cell>
          <cell r="B2008" t="str">
            <v>VEGA MELT 111W (25 KGS) N25กก/ถุงHP005</v>
          </cell>
          <cell r="C2008" t="str">
            <v>HOTMELT</v>
          </cell>
          <cell r="D2008" t="str">
            <v>W</v>
          </cell>
          <cell r="E2008" t="str">
            <v>ถุง</v>
          </cell>
          <cell r="F2008">
            <v>25</v>
          </cell>
        </row>
        <row r="2009">
          <cell r="A2009" t="str">
            <v>FG12223</v>
          </cell>
          <cell r="B2009" t="str">
            <v>VEGA MELT 111Y (25 KGS) N25กก/ถุงHP005</v>
          </cell>
          <cell r="C2009" t="str">
            <v>HOTMELT</v>
          </cell>
          <cell r="D2009" t="str">
            <v>W</v>
          </cell>
          <cell r="E2009" t="str">
            <v>ถุง</v>
          </cell>
          <cell r="F2009">
            <v>25</v>
          </cell>
        </row>
        <row r="2010">
          <cell r="A2010" t="str">
            <v>FG12224</v>
          </cell>
          <cell r="B2010" t="str">
            <v>SFC TARTRAZINE(ENGLAND) (1 KG) N1กก/ถุง</v>
          </cell>
          <cell r="C2010" t="str">
            <v>FOOD</v>
          </cell>
          <cell r="D2010" t="str">
            <v>W</v>
          </cell>
          <cell r="E2010" t="str">
            <v>ถุง</v>
          </cell>
          <cell r="F2010">
            <v>1</v>
          </cell>
        </row>
        <row r="2011">
          <cell r="A2011" t="str">
            <v>FG12225</v>
          </cell>
          <cell r="B2011" t="str">
            <v>WORLD(E) กาว(3 KGS)(6กล) เนื้อKOATนอกN3กก/กล AP108/AP399</v>
          </cell>
          <cell r="C2011" t="str">
            <v>YG</v>
          </cell>
          <cell r="D2011" t="str">
            <v>E</v>
          </cell>
          <cell r="E2011" t="str">
            <v>กล.</v>
          </cell>
          <cell r="F2011">
            <v>1</v>
          </cell>
        </row>
        <row r="2012">
          <cell r="A2012" t="str">
            <v>FG12226</v>
          </cell>
          <cell r="B2012" t="str">
            <v>PU-333(E) กาว(3 KGS) N3กก/กล AP108/AP399เนื้อกาวPOLYNON 333นอ</v>
          </cell>
          <cell r="C2012" t="str">
            <v>PU</v>
          </cell>
          <cell r="D2012" t="str">
            <v>E</v>
          </cell>
          <cell r="E2012" t="str">
            <v>กล.</v>
          </cell>
          <cell r="F2012">
            <v>1</v>
          </cell>
        </row>
        <row r="2013">
          <cell r="A2013" t="str">
            <v>FG12228</v>
          </cell>
          <cell r="B2013" t="str">
            <v>A-911(650 G)(12กป.) A-911(650G)(12กป)AP56/AP219เนื้อA-911</v>
          </cell>
          <cell r="C2013" t="str">
            <v>YG</v>
          </cell>
          <cell r="D2013" t="str">
            <v>E</v>
          </cell>
          <cell r="E2013" t="str">
            <v>กป.</v>
          </cell>
          <cell r="F2013">
            <v>1</v>
          </cell>
        </row>
        <row r="2014">
          <cell r="A2014" t="str">
            <v>FG12229</v>
          </cell>
          <cell r="B2014" t="str">
            <v>A-911(2 KGS)(4กล.) A-911(2KGS)(4กล)AP64/AP37เนื้อA-911</v>
          </cell>
          <cell r="C2014" t="str">
            <v>YG</v>
          </cell>
          <cell r="D2014" t="str">
            <v>E</v>
          </cell>
          <cell r="E2014" t="str">
            <v>กล.</v>
          </cell>
          <cell r="F2014">
            <v>1</v>
          </cell>
        </row>
        <row r="2015">
          <cell r="A2015" t="str">
            <v>FG12230</v>
          </cell>
          <cell r="B2015" t="str">
            <v>A-911(200G)(24กล.) A-911(200G)(24กล)AP60/AP38เนื้อA-911</v>
          </cell>
          <cell r="C2015" t="str">
            <v>YG</v>
          </cell>
          <cell r="D2015" t="str">
            <v>E</v>
          </cell>
          <cell r="E2015" t="str">
            <v>กล.</v>
          </cell>
          <cell r="F2015">
            <v>1</v>
          </cell>
        </row>
        <row r="2016">
          <cell r="A2016" t="str">
            <v>FG12231</v>
          </cell>
          <cell r="B2016" t="str">
            <v>NRC-570 กาว(170 KGS) N170กก/ถังD1</v>
          </cell>
          <cell r="C2016" t="str">
            <v>YG</v>
          </cell>
          <cell r="D2016" t="str">
            <v>E</v>
          </cell>
          <cell r="E2016" t="str">
            <v>ถัง</v>
          </cell>
          <cell r="F2016">
            <v>1</v>
          </cell>
        </row>
        <row r="2017">
          <cell r="A2017" t="str">
            <v>FG12232</v>
          </cell>
          <cell r="B2017" t="str">
            <v>VEGA MELT 101Y (25 KGS) N25กก/ถุงHP005</v>
          </cell>
          <cell r="C2017" t="str">
            <v>HOTMELT</v>
          </cell>
          <cell r="D2017" t="str">
            <v>W</v>
          </cell>
          <cell r="E2017" t="str">
            <v>ถุง</v>
          </cell>
          <cell r="F2017">
            <v>25</v>
          </cell>
        </row>
        <row r="2018">
          <cell r="A2018" t="str">
            <v>FG12233</v>
          </cell>
          <cell r="B2018" t="str">
            <v>AF-820B กาว(650g)(12กป.) N650g./กป AP56/AP12</v>
          </cell>
          <cell r="C2018" t="str">
            <v>YG</v>
          </cell>
          <cell r="D2018" t="str">
            <v>E</v>
          </cell>
          <cell r="E2018" t="str">
            <v>กป.</v>
          </cell>
          <cell r="F2018">
            <v>1</v>
          </cell>
        </row>
        <row r="2019">
          <cell r="A2019" t="str">
            <v>FG12234</v>
          </cell>
          <cell r="B2019" t="str">
            <v>W-837กาว(3 KGS) N3 KGS/กล.AP63</v>
          </cell>
          <cell r="C2019" t="str">
            <v>YG</v>
          </cell>
          <cell r="D2019" t="str">
            <v>E</v>
          </cell>
          <cell r="E2019" t="str">
            <v>กล.</v>
          </cell>
          <cell r="F2019">
            <v>1</v>
          </cell>
        </row>
        <row r="2020">
          <cell r="A2020" t="str">
            <v>FG12235</v>
          </cell>
          <cell r="B2020" t="str">
            <v>SFC EGG YELLOW 0407(13 KG.) N1กก/ถุง</v>
          </cell>
          <cell r="C2020" t="str">
            <v>FOOD</v>
          </cell>
          <cell r="D2020" t="str">
            <v>W</v>
          </cell>
          <cell r="E2020" t="str">
            <v>กล่อง</v>
          </cell>
          <cell r="F2020">
            <v>13</v>
          </cell>
        </row>
        <row r="2021">
          <cell r="A2021" t="str">
            <v>FG12237</v>
          </cell>
          <cell r="B2021" t="str">
            <v>SFC GREEN A 973 (5 KGS) SFC GREEN A 973 (5 KGS)N5กก/กล่อง</v>
          </cell>
          <cell r="C2021" t="str">
            <v>FOOD</v>
          </cell>
          <cell r="D2021" t="str">
            <v>W</v>
          </cell>
          <cell r="E2021" t="str">
            <v>กล่อง</v>
          </cell>
          <cell r="F2021">
            <v>5</v>
          </cell>
        </row>
        <row r="2022">
          <cell r="A2022" t="str">
            <v>FG12238</v>
          </cell>
          <cell r="B2022" t="str">
            <v>A-88(E) กาว (180 KGS) N180กกเนื้อA88นอก/2 AP69</v>
          </cell>
          <cell r="C2022" t="str">
            <v>YG</v>
          </cell>
          <cell r="D2022" t="str">
            <v>E</v>
          </cell>
          <cell r="E2022" t="str">
            <v>ถัง</v>
          </cell>
          <cell r="F2022">
            <v>1</v>
          </cell>
        </row>
        <row r="2023">
          <cell r="A2023" t="str">
            <v>FG12239</v>
          </cell>
          <cell r="B2023" t="str">
            <v>VEGA MELT B008(E) (25 KGS) N25กก/ถุงHP005เนื้อVe B-101</v>
          </cell>
          <cell r="C2023" t="str">
            <v>HOTMELT</v>
          </cell>
          <cell r="D2023" t="str">
            <v>W</v>
          </cell>
          <cell r="E2023" t="str">
            <v>ถุง</v>
          </cell>
          <cell r="F2023">
            <v>25</v>
          </cell>
        </row>
        <row r="2024">
          <cell r="A2024" t="str">
            <v>FG12240</v>
          </cell>
          <cell r="B2024" t="str">
            <v>NISHIDA FOR REX น้ำยาเคมี(16 L) N14กก./ถังCP01</v>
          </cell>
          <cell r="C2024" t="str">
            <v>METAL</v>
          </cell>
          <cell r="D2024" t="str">
            <v>E</v>
          </cell>
          <cell r="E2024" t="str">
            <v>ถัง</v>
          </cell>
          <cell r="F2024">
            <v>1</v>
          </cell>
        </row>
        <row r="2025">
          <cell r="A2025" t="str">
            <v>FG12241</v>
          </cell>
          <cell r="B2025" t="str">
            <v>WHITE SELICON OIL เคมีภัณฑ์ (140 KGS) N140กก/ถังTP08</v>
          </cell>
          <cell r="C2025" t="str">
            <v>TEXT</v>
          </cell>
          <cell r="D2025" t="str">
            <v>W</v>
          </cell>
          <cell r="E2025" t="str">
            <v>ถัง</v>
          </cell>
          <cell r="F2025">
            <v>140</v>
          </cell>
        </row>
        <row r="2026">
          <cell r="A2026" t="str">
            <v>FG12242</v>
          </cell>
          <cell r="B2026" t="str">
            <v>VEGA MELT 2010(E) (25 KGS) N25กก/ถุงHP005</v>
          </cell>
          <cell r="C2026" t="str">
            <v>HOTMELT</v>
          </cell>
          <cell r="D2026" t="str">
            <v>W</v>
          </cell>
          <cell r="E2026" t="str">
            <v>ถุง</v>
          </cell>
          <cell r="F2026">
            <v>25</v>
          </cell>
        </row>
        <row r="2027">
          <cell r="A2027" t="str">
            <v>FG12244</v>
          </cell>
          <cell r="B2027" t="str">
            <v>DELTABOND SP-49 (100 KGS) N100กก/ถังEP195,EP195A</v>
          </cell>
          <cell r="C2027" t="str">
            <v>WATBASE</v>
          </cell>
          <cell r="D2027" t="str">
            <v>E</v>
          </cell>
          <cell r="E2027" t="str">
            <v>ถัง</v>
          </cell>
          <cell r="F2027">
            <v>1</v>
          </cell>
        </row>
        <row r="2028">
          <cell r="A2028" t="str">
            <v>FG12245</v>
          </cell>
          <cell r="B2028" t="str">
            <v>BM 18G (เศษ) BM 18G (เศษ)</v>
          </cell>
          <cell r="C2028" t="str">
            <v>YG</v>
          </cell>
          <cell r="D2028" t="str">
            <v>W</v>
          </cell>
          <cell r="E2028" t="str">
            <v>ถัง</v>
          </cell>
          <cell r="F2028">
            <v>1</v>
          </cell>
        </row>
        <row r="2029">
          <cell r="A2029" t="str">
            <v>FG12246</v>
          </cell>
          <cell r="B2029" t="str">
            <v>A-90(E) กาว(180 KGS) N180กก/ถังA-90N AP69 พ่นข้างถังA-90</v>
          </cell>
          <cell r="C2029" t="str">
            <v>GRAFTED</v>
          </cell>
          <cell r="D2029" t="str">
            <v>E</v>
          </cell>
          <cell r="E2029" t="str">
            <v>ถัง</v>
          </cell>
          <cell r="F2029">
            <v>1</v>
          </cell>
        </row>
        <row r="2030">
          <cell r="A2030" t="str">
            <v>FG12247</v>
          </cell>
          <cell r="B2030" t="str">
            <v>NRS-1104 กาว (14 KGS.) N13.8กก/ปี๊ป(รป.15กก)AP51ลูกค้าสิทธิธนาS</v>
          </cell>
          <cell r="C2030" t="str">
            <v>YG</v>
          </cell>
          <cell r="D2030" t="str">
            <v>E</v>
          </cell>
          <cell r="E2030" t="str">
            <v>ปี๊ป</v>
          </cell>
          <cell r="F2030">
            <v>1</v>
          </cell>
        </row>
        <row r="2031">
          <cell r="A2031" t="str">
            <v>FG12248</v>
          </cell>
          <cell r="B2031" t="str">
            <v>VEGA MELT B008(E) (10 KGS) N10กก/ถุงHP005เนื้อVe B-101</v>
          </cell>
          <cell r="C2031" t="str">
            <v>HOTMELT</v>
          </cell>
          <cell r="D2031" t="str">
            <v>W</v>
          </cell>
          <cell r="E2031" t="str">
            <v>ถุง</v>
          </cell>
          <cell r="F2031">
            <v>10</v>
          </cell>
        </row>
        <row r="2032">
          <cell r="A2032" t="str">
            <v>FG12249</v>
          </cell>
          <cell r="B2032" t="str">
            <v>CY-316 (8 กก.รป) ติดฉลาก N6.8กก/ปี๊ปAP350 เนื้อกาวW-316</v>
          </cell>
          <cell r="C2032" t="str">
            <v>YG</v>
          </cell>
          <cell r="D2032" t="str">
            <v>E</v>
          </cell>
          <cell r="E2032" t="str">
            <v>ปี๊ป</v>
          </cell>
          <cell r="F2032">
            <v>1</v>
          </cell>
        </row>
        <row r="2033">
          <cell r="A2033" t="str">
            <v>FG12250</v>
          </cell>
          <cell r="B2033" t="str">
            <v>G-90* กาว(14 KGSรป) N12.8กก/ปี๊ปAP50A เนื้อA-90  19 .6.51</v>
          </cell>
          <cell r="C2033" t="str">
            <v>GRAFTED</v>
          </cell>
          <cell r="D2033" t="str">
            <v>E</v>
          </cell>
          <cell r="E2033" t="str">
            <v>ปี๊ป</v>
          </cell>
          <cell r="F2033">
            <v>1</v>
          </cell>
        </row>
        <row r="2034">
          <cell r="A2034" t="str">
            <v>FG12251</v>
          </cell>
          <cell r="B2034" t="str">
            <v>VEGA MELT 9015 S (25 KGS) N25กก./ถุงHP005</v>
          </cell>
          <cell r="C2034" t="str">
            <v>HOTMELT</v>
          </cell>
          <cell r="D2034" t="str">
            <v>E</v>
          </cell>
          <cell r="E2034" t="str">
            <v>ถุง</v>
          </cell>
          <cell r="F2034">
            <v>1</v>
          </cell>
        </row>
        <row r="2035">
          <cell r="A2035" t="str">
            <v>FG12252</v>
          </cell>
          <cell r="B2035" t="str">
            <v>PU-3000* (รป15 KGS) N13.8กก/ปี๊ปAP308 AP24</v>
          </cell>
          <cell r="C2035" t="str">
            <v>PU</v>
          </cell>
          <cell r="D2035" t="str">
            <v>E</v>
          </cell>
          <cell r="E2035" t="str">
            <v>ปี๊ป</v>
          </cell>
          <cell r="F2035">
            <v>1</v>
          </cell>
        </row>
        <row r="2036">
          <cell r="A2036" t="str">
            <v>FG12253</v>
          </cell>
          <cell r="B2036" t="str">
            <v>SFC GREEN D 2011(1 KG) SFC GREEN D 2011(1 KG)N1กก/กปCAN</v>
          </cell>
          <cell r="C2036" t="str">
            <v>FOOD</v>
          </cell>
          <cell r="D2036" t="str">
            <v>W</v>
          </cell>
          <cell r="E2036" t="str">
            <v>กป.</v>
          </cell>
          <cell r="F2036">
            <v>1</v>
          </cell>
        </row>
        <row r="2037">
          <cell r="A2037" t="str">
            <v>FG12254</v>
          </cell>
          <cell r="B2037" t="str">
            <v>SFC GREEN D 2012(1 KG) SFC GREEN D 2012(1 KG)N1กก/กปCAN</v>
          </cell>
          <cell r="C2037" t="str">
            <v>FOOD</v>
          </cell>
          <cell r="D2037" t="str">
            <v>W</v>
          </cell>
          <cell r="E2037" t="str">
            <v>กป.</v>
          </cell>
          <cell r="F2037">
            <v>1</v>
          </cell>
        </row>
        <row r="2038">
          <cell r="A2038" t="str">
            <v>FG12255</v>
          </cell>
          <cell r="B2038" t="str">
            <v>KURTALICKER 600 (120 KGS) N120กก/ถังTP-06</v>
          </cell>
          <cell r="C2038" t="str">
            <v>TANN</v>
          </cell>
          <cell r="D2038" t="str">
            <v>W</v>
          </cell>
          <cell r="E2038" t="str">
            <v>ถัง</v>
          </cell>
          <cell r="F2038">
            <v>120</v>
          </cell>
        </row>
        <row r="2039">
          <cell r="A2039" t="str">
            <v>FG12256</v>
          </cell>
          <cell r="B2039" t="str">
            <v>A-90(E) กาว(15 KGS) N15กก/ปี๊ปAP307/AP24พิมพ์</v>
          </cell>
          <cell r="C2039" t="str">
            <v>GRAFTED</v>
          </cell>
          <cell r="D2039" t="str">
            <v>E</v>
          </cell>
          <cell r="E2039" t="str">
            <v>ปี๊ป</v>
          </cell>
          <cell r="F2039">
            <v>1</v>
          </cell>
        </row>
        <row r="2040">
          <cell r="A2040" t="str">
            <v>FG12257</v>
          </cell>
          <cell r="B2040" t="str">
            <v>WORLD(E) กาว(15 KGS) N15 KGS AP307/AP24</v>
          </cell>
          <cell r="C2040" t="str">
            <v>YG</v>
          </cell>
          <cell r="D2040" t="str">
            <v>E</v>
          </cell>
          <cell r="E2040" t="str">
            <v>ปี๊ป</v>
          </cell>
          <cell r="F2040">
            <v>1</v>
          </cell>
        </row>
        <row r="2041">
          <cell r="A2041" t="str">
            <v>FG12258</v>
          </cell>
          <cell r="B2041" t="str">
            <v>A-99L (E)(15KGS) N13.8KGS AP337/AP24 (A99L)</v>
          </cell>
          <cell r="C2041" t="str">
            <v>YG</v>
          </cell>
          <cell r="D2041" t="str">
            <v>E</v>
          </cell>
          <cell r="E2041" t="str">
            <v>ปี๊ป</v>
          </cell>
          <cell r="F2041">
            <v>1</v>
          </cell>
        </row>
        <row r="2042">
          <cell r="A2042" t="str">
            <v>FG12259</v>
          </cell>
          <cell r="B2042" t="str">
            <v>TOLUENE (E) (15 KGS.) N13.8กก/ปี๊ปAP50A,AP24</v>
          </cell>
          <cell r="C2042" t="str">
            <v>CLEANER</v>
          </cell>
          <cell r="D2042" t="str">
            <v>E</v>
          </cell>
          <cell r="E2042" t="str">
            <v>ปี๊ป</v>
          </cell>
          <cell r="F2042">
            <v>1</v>
          </cell>
        </row>
        <row r="2043">
          <cell r="A2043" t="str">
            <v>FG12260</v>
          </cell>
          <cell r="B2043" t="str">
            <v>A-90K*กาว (รป.15 KGS) N13.8กก/ปี๊ปAP50A AP24</v>
          </cell>
          <cell r="C2043" t="str">
            <v>GRAFTED</v>
          </cell>
          <cell r="D2043" t="str">
            <v>E</v>
          </cell>
          <cell r="E2043" t="str">
            <v>ปี๊ป</v>
          </cell>
          <cell r="F2043">
            <v>1</v>
          </cell>
        </row>
        <row r="2044">
          <cell r="A2044" t="str">
            <v>FG12261</v>
          </cell>
          <cell r="B2044" t="str">
            <v>DELTABOND GP-331 (20 KGS) N20กก/กล่องCP-13A</v>
          </cell>
          <cell r="C2044" t="str">
            <v>WATBASE</v>
          </cell>
          <cell r="D2044" t="str">
            <v>E</v>
          </cell>
          <cell r="E2044" t="str">
            <v>กล่อง</v>
          </cell>
          <cell r="F2044">
            <v>1</v>
          </cell>
        </row>
        <row r="2045">
          <cell r="A2045" t="str">
            <v>FG12262</v>
          </cell>
          <cell r="B2045" t="str">
            <v>APONOL B เคมีภัณฑ์ (120KG) N120/ถัง TP-06</v>
          </cell>
          <cell r="C2045" t="str">
            <v>TANN</v>
          </cell>
          <cell r="D2045" t="str">
            <v>W</v>
          </cell>
          <cell r="E2045" t="str">
            <v>ถัง</v>
          </cell>
          <cell r="F2045">
            <v>120</v>
          </cell>
        </row>
        <row r="2046">
          <cell r="A2046" t="str">
            <v>FG12263</v>
          </cell>
          <cell r="B2046" t="str">
            <v>A-90(E) กาว(180 KGS) N179กก/ถังเนื้อA-90N AP69 พ่นSHOEสีขาว</v>
          </cell>
          <cell r="C2046" t="str">
            <v>GRAFTED</v>
          </cell>
          <cell r="D2046" t="str">
            <v>E</v>
          </cell>
          <cell r="E2046" t="str">
            <v>ถัง</v>
          </cell>
          <cell r="F2046">
            <v>1</v>
          </cell>
        </row>
        <row r="2047">
          <cell r="A2047" t="str">
            <v>FG12264</v>
          </cell>
          <cell r="B2047" t="str">
            <v>CY-316 (13กก.รป) N11.8กก/ปี๊ปAP350 เนื้อกาวW-316</v>
          </cell>
          <cell r="C2047" t="str">
            <v>YG</v>
          </cell>
          <cell r="D2047" t="str">
            <v>E</v>
          </cell>
          <cell r="E2047" t="str">
            <v>ปี๊ป</v>
          </cell>
          <cell r="F2047">
            <v>1</v>
          </cell>
        </row>
        <row r="2048">
          <cell r="A2048" t="str">
            <v>FG12265</v>
          </cell>
          <cell r="B2048" t="str">
            <v>i-cloude (25 KGS) N25กก/กล. FP001</v>
          </cell>
          <cell r="C2048" t="str">
            <v>FOOD</v>
          </cell>
          <cell r="D2048" t="str">
            <v>W</v>
          </cell>
          <cell r="E2048" t="str">
            <v>กล.</v>
          </cell>
          <cell r="F2048">
            <v>25</v>
          </cell>
        </row>
        <row r="2049">
          <cell r="A2049" t="str">
            <v>FG12267</v>
          </cell>
          <cell r="B2049" t="str">
            <v>A-99L (E)(24กป)(รกป.600g.) N460กรัม AP344/AP328 (A99L)</v>
          </cell>
          <cell r="C2049" t="str">
            <v>YG</v>
          </cell>
          <cell r="D2049" t="str">
            <v>E</v>
          </cell>
          <cell r="E2049" t="str">
            <v>กป.</v>
          </cell>
          <cell r="F2049">
            <v>1</v>
          </cell>
        </row>
        <row r="2050">
          <cell r="A2050" t="str">
            <v>FG12268</v>
          </cell>
          <cell r="B2050" t="str">
            <v>WORLD 99 (รป12KGS) N10.8KGS AP107(W-99)</v>
          </cell>
          <cell r="C2050" t="str">
            <v>YG</v>
          </cell>
          <cell r="D2050" t="str">
            <v>E</v>
          </cell>
          <cell r="E2050" t="str">
            <v>ปี๊ป</v>
          </cell>
          <cell r="F2050">
            <v>1</v>
          </cell>
        </row>
        <row r="2051">
          <cell r="A2051" t="str">
            <v>FG12269</v>
          </cell>
          <cell r="B2051" t="str">
            <v>WORLD(E) กาว(15KGS) N15 KGS AP50A/AP357</v>
          </cell>
          <cell r="C2051" t="str">
            <v>YG</v>
          </cell>
          <cell r="D2051" t="str">
            <v>E</v>
          </cell>
          <cell r="E2051" t="str">
            <v>ปี๊ป</v>
          </cell>
          <cell r="F2051">
            <v>1</v>
          </cell>
        </row>
        <row r="2052">
          <cell r="A2052" t="str">
            <v>FG12270</v>
          </cell>
          <cell r="B2052" t="str">
            <v>DELTABOND GP-331B (20 KGS) N20กก/กล่องCP-13A</v>
          </cell>
          <cell r="C2052" t="str">
            <v>WATBASE</v>
          </cell>
          <cell r="D2052" t="str">
            <v>E</v>
          </cell>
          <cell r="E2052" t="str">
            <v>กล่อง</v>
          </cell>
          <cell r="F2052">
            <v>1</v>
          </cell>
        </row>
        <row r="2053">
          <cell r="A2053" t="str">
            <v>FG12271</v>
          </cell>
          <cell r="B2053" t="str">
            <v>SINTOIL/CH (เศษ) SINTOIL/CH (เศษ)</v>
          </cell>
          <cell r="C2053" t="str">
            <v>TANN</v>
          </cell>
          <cell r="D2053" t="str">
            <v>W</v>
          </cell>
          <cell r="E2053" t="str">
            <v>KG.</v>
          </cell>
          <cell r="F2053">
            <v>1</v>
          </cell>
        </row>
        <row r="2054">
          <cell r="A2054" t="str">
            <v>FG12272</v>
          </cell>
          <cell r="B2054" t="str">
            <v>DELTABOND SP426D (100 KGS) N100กก/ถังEP-195A</v>
          </cell>
          <cell r="C2054" t="str">
            <v>WATBASE</v>
          </cell>
          <cell r="D2054" t="str">
            <v>E</v>
          </cell>
          <cell r="E2054" t="str">
            <v>ถัง</v>
          </cell>
          <cell r="F2054">
            <v>1</v>
          </cell>
        </row>
        <row r="2055">
          <cell r="A2055" t="str">
            <v>FG12273</v>
          </cell>
          <cell r="B2055" t="str">
            <v>RT-8 H กาว ( กป.)นอก N700G/กป(กล่อง)AP398/AP214ฝาฟอยด์</v>
          </cell>
          <cell r="C2055" t="str">
            <v>YG</v>
          </cell>
          <cell r="D2055" t="str">
            <v>E</v>
          </cell>
          <cell r="E2055" t="str">
            <v>กป.</v>
          </cell>
          <cell r="F2055">
            <v>1</v>
          </cell>
        </row>
        <row r="2056">
          <cell r="A2056" t="str">
            <v>FG12274</v>
          </cell>
          <cell r="B2056" t="str">
            <v>PU-333(E) กาว(15 KGS) N14.9กก/ปี๊ปAP308/AP24(PU-333(870))</v>
          </cell>
          <cell r="C2056" t="str">
            <v>PU</v>
          </cell>
          <cell r="D2056" t="str">
            <v>E</v>
          </cell>
          <cell r="E2056" t="str">
            <v>ปี๊ป</v>
          </cell>
          <cell r="F2056">
            <v>1</v>
          </cell>
        </row>
        <row r="2057">
          <cell r="A2057" t="str">
            <v>FG12275</v>
          </cell>
          <cell r="B2057" t="str">
            <v>DELTABOND PP-001UV (20 KGS.) N20กก/กล่องCP-13A</v>
          </cell>
          <cell r="C2057" t="str">
            <v>WATBASE</v>
          </cell>
          <cell r="D2057" t="str">
            <v>E</v>
          </cell>
          <cell r="E2057" t="str">
            <v>กล่อง</v>
          </cell>
          <cell r="F2057">
            <v>1</v>
          </cell>
        </row>
        <row r="2058">
          <cell r="A2058" t="str">
            <v>FG12276</v>
          </cell>
          <cell r="B2058" t="str">
            <v>SFC RED D 2011(1 KG) SFC RED D 2011(1 KG)N1กก/กปCAN</v>
          </cell>
          <cell r="C2058" t="str">
            <v>FOOD</v>
          </cell>
          <cell r="D2058" t="str">
            <v>W</v>
          </cell>
          <cell r="E2058" t="str">
            <v>กป.</v>
          </cell>
          <cell r="F2058">
            <v>1</v>
          </cell>
        </row>
        <row r="2059">
          <cell r="A2059" t="str">
            <v>FG12277</v>
          </cell>
          <cell r="B2059" t="str">
            <v>WORLD 99 (รป12KGS) N10.8KGS AP107(W-99P)</v>
          </cell>
          <cell r="C2059" t="str">
            <v>YG</v>
          </cell>
          <cell r="D2059" t="str">
            <v>E</v>
          </cell>
          <cell r="E2059" t="str">
            <v>ปี๊ป</v>
          </cell>
          <cell r="F2059">
            <v>1</v>
          </cell>
        </row>
        <row r="2060">
          <cell r="A2060" t="str">
            <v>FG12278</v>
          </cell>
          <cell r="B2060" t="str">
            <v>TDN-604 D กาว(14 KGS) N14กก/ปี๊ปAP107</v>
          </cell>
          <cell r="C2060" t="str">
            <v>YG</v>
          </cell>
          <cell r="D2060" t="str">
            <v>E</v>
          </cell>
          <cell r="E2060" t="str">
            <v>ปี๊ป</v>
          </cell>
          <cell r="F2060">
            <v>1</v>
          </cell>
        </row>
        <row r="2061">
          <cell r="A2061" t="str">
            <v>FG12280</v>
          </cell>
          <cell r="B2061" t="str">
            <v>W-316 (12กก.รวมปี๊ป) N10.8กก/ปี๊ปAP350</v>
          </cell>
          <cell r="C2061" t="str">
            <v>YG</v>
          </cell>
          <cell r="D2061" t="str">
            <v>E</v>
          </cell>
          <cell r="E2061" t="str">
            <v>ปี๊ป</v>
          </cell>
          <cell r="F2061">
            <v>1</v>
          </cell>
        </row>
        <row r="2062">
          <cell r="A2062" t="str">
            <v>FG12281</v>
          </cell>
          <cell r="B2062" t="str">
            <v>NU-37 น้ำยาเคมี(E)( 850G) N850G/กล WP02 AP306</v>
          </cell>
          <cell r="C2062" t="str">
            <v>PRIMER</v>
          </cell>
          <cell r="D2062" t="str">
            <v>E</v>
          </cell>
          <cell r="E2062" t="str">
            <v>กล.</v>
          </cell>
          <cell r="F2062">
            <v>1</v>
          </cell>
        </row>
        <row r="2063">
          <cell r="A2063" t="str">
            <v>FG12282</v>
          </cell>
          <cell r="B2063" t="str">
            <v>PRIMER P-910N(E) กรัม/ขวดAP98</v>
          </cell>
          <cell r="C2063" t="str">
            <v>PRIMER</v>
          </cell>
          <cell r="D2063" t="str">
            <v>E</v>
          </cell>
          <cell r="E2063" t="str">
            <v>ขวด</v>
          </cell>
          <cell r="F2063">
            <v>1</v>
          </cell>
        </row>
        <row r="2064">
          <cell r="A2064" t="str">
            <v>FG12283</v>
          </cell>
          <cell r="B2064" t="str">
            <v>SFC EGG YELLOW 0407(5 KG.) N5กก/กล่อง</v>
          </cell>
          <cell r="C2064" t="str">
            <v>FOOD</v>
          </cell>
          <cell r="D2064" t="str">
            <v>W</v>
          </cell>
          <cell r="E2064" t="str">
            <v>ถุง</v>
          </cell>
          <cell r="F2064">
            <v>5</v>
          </cell>
        </row>
        <row r="2065">
          <cell r="A2065" t="str">
            <v>FG12284</v>
          </cell>
          <cell r="B2065" t="str">
            <v>น้ำยากัดสนิม(กล) (4กล) N4.57กก/กลEP311AP07A</v>
          </cell>
          <cell r="C2065" t="str">
            <v>MISC</v>
          </cell>
          <cell r="D2065" t="str">
            <v>E</v>
          </cell>
          <cell r="E2065" t="str">
            <v>กล.</v>
          </cell>
          <cell r="F2065">
            <v>1</v>
          </cell>
        </row>
        <row r="2066">
          <cell r="A2066" t="str">
            <v>FG12285</v>
          </cell>
          <cell r="B2066" t="str">
            <v>BLANCOTAN HLF -C  (เศษ) BLANCOTAN HLF -C  (เศษ)</v>
          </cell>
          <cell r="C2066" t="str">
            <v>TANN</v>
          </cell>
          <cell r="D2066" t="str">
            <v>W</v>
          </cell>
          <cell r="E2066" t="str">
            <v>กก.</v>
          </cell>
          <cell r="F2066">
            <v>1</v>
          </cell>
        </row>
        <row r="2067">
          <cell r="A2067" t="str">
            <v>FG12286</v>
          </cell>
          <cell r="B2067" t="str">
            <v>BASIC CHROMIUM SULPHATE (เศษ) BASIC CHROMIUM SULPHATE (เศษ)</v>
          </cell>
          <cell r="C2067" t="str">
            <v>TANN</v>
          </cell>
          <cell r="D2067" t="str">
            <v>W</v>
          </cell>
          <cell r="E2067" t="str">
            <v>กก.</v>
          </cell>
          <cell r="F2067">
            <v>1</v>
          </cell>
        </row>
        <row r="2068">
          <cell r="A2068" t="str">
            <v>FG12287</v>
          </cell>
          <cell r="B2068" t="str">
            <v>CHESTNUT N POWDER (เศษ) CHESTNUT N POWDER (เศษ)</v>
          </cell>
          <cell r="C2068" t="str">
            <v>TANN</v>
          </cell>
          <cell r="D2068" t="str">
            <v>W</v>
          </cell>
          <cell r="E2068" t="str">
            <v>กก.</v>
          </cell>
          <cell r="F2068">
            <v>1</v>
          </cell>
        </row>
        <row r="2069">
          <cell r="A2069" t="str">
            <v>FG12288</v>
          </cell>
          <cell r="B2069" t="str">
            <v>ECOVIT SH (เศษ) N120กก/ถัง</v>
          </cell>
          <cell r="C2069" t="str">
            <v>TANN</v>
          </cell>
          <cell r="D2069" t="str">
            <v>W</v>
          </cell>
          <cell r="E2069" t="str">
            <v>กก.</v>
          </cell>
          <cell r="F2069">
            <v>1</v>
          </cell>
        </row>
        <row r="2070">
          <cell r="A2070" t="str">
            <v>FG12289</v>
          </cell>
          <cell r="B2070" t="str">
            <v>AMMONIUM CHLORIDE (เศษ) AMMONIUM CHLORIDE (เศษ)</v>
          </cell>
          <cell r="C2070" t="str">
            <v>TANN</v>
          </cell>
          <cell r="D2070" t="str">
            <v>W</v>
          </cell>
          <cell r="E2070" t="str">
            <v>กก.</v>
          </cell>
          <cell r="F2070">
            <v>1</v>
          </cell>
        </row>
        <row r="2071">
          <cell r="A2071" t="str">
            <v>FG12290</v>
          </cell>
          <cell r="B2071" t="str">
            <v>BLANCOTAN HLF/21 POWDER( เศษ) BLANCOTAN HLF/21 POWDER( เศษ)</v>
          </cell>
          <cell r="C2071" t="str">
            <v>TANN</v>
          </cell>
          <cell r="D2071" t="str">
            <v>W</v>
          </cell>
          <cell r="E2071" t="str">
            <v>กก.</v>
          </cell>
          <cell r="F2071">
            <v>1</v>
          </cell>
        </row>
        <row r="2072">
          <cell r="A2072" t="str">
            <v>FG12291</v>
          </cell>
          <cell r="B2072" t="str">
            <v>ORMOTAN GM (เศษ) ORMOTAN GM (เศษ)</v>
          </cell>
          <cell r="C2072" t="str">
            <v>TANN</v>
          </cell>
          <cell r="D2072" t="str">
            <v>W</v>
          </cell>
          <cell r="E2072" t="str">
            <v>กก.</v>
          </cell>
          <cell r="F2072">
            <v>1</v>
          </cell>
        </row>
        <row r="2073">
          <cell r="A2073" t="str">
            <v>FG12292</v>
          </cell>
          <cell r="B2073" t="str">
            <v>KURTALICKER 600 (เศษ) KURTALICKER 600 (เศษ)</v>
          </cell>
          <cell r="C2073" t="str">
            <v>TANN</v>
          </cell>
          <cell r="D2073" t="str">
            <v>W</v>
          </cell>
          <cell r="E2073" t="str">
            <v>กก.</v>
          </cell>
          <cell r="F2073">
            <v>1</v>
          </cell>
        </row>
        <row r="2074">
          <cell r="A2074" t="str">
            <v>FG12293</v>
          </cell>
          <cell r="B2074" t="str">
            <v>KURTALIX PA (เศษ) KURTALIX PA (เศษ)</v>
          </cell>
          <cell r="C2074" t="str">
            <v>TANN</v>
          </cell>
          <cell r="D2074" t="str">
            <v>W</v>
          </cell>
          <cell r="E2074" t="str">
            <v>กก.</v>
          </cell>
          <cell r="F2074">
            <v>1</v>
          </cell>
        </row>
        <row r="2075">
          <cell r="A2075" t="str">
            <v>FG12294</v>
          </cell>
          <cell r="B2075" t="str">
            <v>BLANCOTAN MKS POLVERE (25KG) BLANCOTAN MKS POLVERE (25KG)</v>
          </cell>
          <cell r="C2075" t="str">
            <v>TANN</v>
          </cell>
          <cell r="D2075" t="str">
            <v>W</v>
          </cell>
          <cell r="E2075" t="str">
            <v>ถุง</v>
          </cell>
          <cell r="F2075">
            <v>25</v>
          </cell>
        </row>
        <row r="2076">
          <cell r="A2076" t="str">
            <v>FG12297</v>
          </cell>
          <cell r="B2076" t="str">
            <v>BLANCOTAN JT POWDER (25KG) N25 กก./ถุง (ST-020) สูตรผลิต</v>
          </cell>
          <cell r="C2076" t="str">
            <v>TANN</v>
          </cell>
          <cell r="D2076" t="str">
            <v>W</v>
          </cell>
          <cell r="E2076" t="str">
            <v>ถุง</v>
          </cell>
          <cell r="F2076">
            <v>25</v>
          </cell>
        </row>
        <row r="2077">
          <cell r="A2077" t="str">
            <v>FG12298</v>
          </cell>
          <cell r="B2077" t="str">
            <v>S.PP กาว (160KGS) N160กก/ถังD1เนื้อSB-632</v>
          </cell>
          <cell r="C2077" t="str">
            <v>YG</v>
          </cell>
          <cell r="D2077" t="str">
            <v>E</v>
          </cell>
          <cell r="E2077" t="str">
            <v>ถัง</v>
          </cell>
          <cell r="F2077">
            <v>1</v>
          </cell>
        </row>
        <row r="2078">
          <cell r="A2078" t="str">
            <v>FG12299</v>
          </cell>
          <cell r="B2078" t="str">
            <v>S.PPกาว (13 KGS) N11.8กก/ปี๊ปเนื้อSB-632  AP101B/ EP123</v>
          </cell>
          <cell r="C2078" t="str">
            <v>YG</v>
          </cell>
          <cell r="D2078" t="str">
            <v>E</v>
          </cell>
          <cell r="E2078" t="str">
            <v>ปี๊ป</v>
          </cell>
          <cell r="F2078">
            <v>1</v>
          </cell>
        </row>
        <row r="2079">
          <cell r="A2079" t="str">
            <v>FG12300</v>
          </cell>
          <cell r="B2079" t="str">
            <v>EXTRA TECH BD-111 (20 KGS) N20กก/ถังCP01</v>
          </cell>
          <cell r="C2079" t="str">
            <v>WATBASE</v>
          </cell>
          <cell r="D2079" t="str">
            <v>E</v>
          </cell>
          <cell r="E2079" t="str">
            <v>ถัง</v>
          </cell>
          <cell r="F2079">
            <v>1</v>
          </cell>
        </row>
        <row r="2080">
          <cell r="A2080" t="str">
            <v>FG12301</v>
          </cell>
          <cell r="B2080" t="str">
            <v>LEDORESIN FF LIQUID (เศษ) LEDORESIN FF LIQUID (เศษ)</v>
          </cell>
          <cell r="C2080" t="str">
            <v>TANN</v>
          </cell>
          <cell r="D2080" t="str">
            <v>W</v>
          </cell>
          <cell r="E2080" t="str">
            <v>กก.</v>
          </cell>
          <cell r="F2080">
            <v>1</v>
          </cell>
        </row>
        <row r="2081">
          <cell r="A2081" t="str">
            <v>FG12302</v>
          </cell>
          <cell r="B2081" t="str">
            <v>VEGA MELT 9009 (เศษ ) VEGA MELT 9009 (เศษ )</v>
          </cell>
          <cell r="C2081" t="str">
            <v>HOTMELT</v>
          </cell>
          <cell r="D2081" t="str">
            <v>W</v>
          </cell>
          <cell r="E2081" t="str">
            <v>กก.</v>
          </cell>
          <cell r="F2081">
            <v>1</v>
          </cell>
        </row>
        <row r="2082">
          <cell r="A2082" t="str">
            <v>FG12303</v>
          </cell>
          <cell r="B2082" t="str">
            <v>SOLE GLUE(E) กาว(170KG) N169 กก/ถังAP186 (A-57X/6)พ่นหน้าถัง170K</v>
          </cell>
          <cell r="C2082" t="str">
            <v>YG</v>
          </cell>
          <cell r="D2082" t="str">
            <v>E</v>
          </cell>
          <cell r="E2082" t="str">
            <v>ถัง</v>
          </cell>
          <cell r="F2082">
            <v>1</v>
          </cell>
        </row>
        <row r="2083">
          <cell r="A2083" t="str">
            <v>FG12304</v>
          </cell>
          <cell r="B2083" t="str">
            <v>CELLAR CLEAR (20 KGS) N20กก/ถังCP01A</v>
          </cell>
          <cell r="C2083" t="str">
            <v>WATBASE</v>
          </cell>
          <cell r="D2083" t="str">
            <v>W</v>
          </cell>
          <cell r="E2083" t="str">
            <v>ถัง</v>
          </cell>
          <cell r="F2083">
            <v>20</v>
          </cell>
        </row>
        <row r="2084">
          <cell r="A2084" t="str">
            <v>FG12305</v>
          </cell>
          <cell r="B2084" t="str">
            <v>WORLD(E) กาว(820G)(24กป.) N820กรัม/กป เนื้อKOATนอกAP271/AP280</v>
          </cell>
          <cell r="C2084" t="str">
            <v>YG</v>
          </cell>
          <cell r="D2084" t="str">
            <v>E</v>
          </cell>
          <cell r="E2084" t="str">
            <v>กป.</v>
          </cell>
          <cell r="F2084">
            <v>1</v>
          </cell>
        </row>
        <row r="2085">
          <cell r="A2085" t="str">
            <v>FG12306</v>
          </cell>
          <cell r="B2085" t="str">
            <v>SUPER CUT น้ำยาเคมี(4 ลิตร) N3.5กก/กล(6กล.)AP68/AP397</v>
          </cell>
          <cell r="C2085" t="str">
            <v>MISC</v>
          </cell>
          <cell r="D2085" t="str">
            <v>E</v>
          </cell>
          <cell r="E2085" t="str">
            <v>กล.</v>
          </cell>
          <cell r="F2085">
            <v>1</v>
          </cell>
        </row>
        <row r="2086">
          <cell r="A2086" t="str">
            <v>FG12307</v>
          </cell>
          <cell r="B2086" t="str">
            <v>P-82 น้ำยาเคมี (3 KGS) N3กก/กลAP68/AP397</v>
          </cell>
          <cell r="C2086" t="str">
            <v>PRIMER</v>
          </cell>
          <cell r="D2086" t="str">
            <v>E</v>
          </cell>
          <cell r="E2086" t="str">
            <v>กล.</v>
          </cell>
          <cell r="F2086">
            <v>1</v>
          </cell>
        </row>
        <row r="2087">
          <cell r="A2087" t="str">
            <v>FG12308</v>
          </cell>
          <cell r="B2087" t="str">
            <v>NISHIDA RNX น้ำยาเคมี(4 L) N3.5กก/กล(6กล)AP68/AP397</v>
          </cell>
          <cell r="C2087" t="str">
            <v>METAL</v>
          </cell>
          <cell r="D2087" t="str">
            <v>E</v>
          </cell>
          <cell r="E2087" t="str">
            <v>กล.</v>
          </cell>
          <cell r="F2087">
            <v>1</v>
          </cell>
        </row>
        <row r="2088">
          <cell r="A2088" t="str">
            <v>FG12310</v>
          </cell>
          <cell r="B2088" t="str">
            <v>VEGA MELT 7904 (25 KGS) N25กก./ถุงHP-005</v>
          </cell>
          <cell r="C2088" t="str">
            <v>HOTMELT</v>
          </cell>
          <cell r="D2088" t="str">
            <v>E</v>
          </cell>
          <cell r="E2088" t="str">
            <v>ถุง</v>
          </cell>
          <cell r="F2088">
            <v>1</v>
          </cell>
        </row>
        <row r="2089">
          <cell r="A2089" t="str">
            <v>FG12311</v>
          </cell>
          <cell r="B2089" t="str">
            <v>SFC GREEN D 2014(1 KG) SFC GREEN D 2014(1 KG)N1กก/กปCAN</v>
          </cell>
          <cell r="C2089" t="str">
            <v>FOOD</v>
          </cell>
          <cell r="D2089" t="str">
            <v>W</v>
          </cell>
          <cell r="E2089" t="str">
            <v>กป.</v>
          </cell>
          <cell r="F2089">
            <v>1</v>
          </cell>
        </row>
        <row r="2090">
          <cell r="A2090" t="str">
            <v>FG12312</v>
          </cell>
          <cell r="B2090" t="str">
            <v>WORLD 99 (รป12KGS) N10.8KGS AP107(W-99/1)</v>
          </cell>
          <cell r="C2090" t="str">
            <v>YG</v>
          </cell>
          <cell r="D2090" t="str">
            <v>E</v>
          </cell>
          <cell r="E2090" t="str">
            <v>ปี๊ป</v>
          </cell>
          <cell r="F2090">
            <v>1</v>
          </cell>
        </row>
        <row r="2091">
          <cell r="A2091" t="str">
            <v>FG12313</v>
          </cell>
          <cell r="B2091" t="str">
            <v>VEGA MELT 9015 (25 KGS) N25กก./ถุงHP007ถุงลูกค้า</v>
          </cell>
          <cell r="C2091" t="str">
            <v>HOTMELT</v>
          </cell>
          <cell r="D2091" t="str">
            <v>E</v>
          </cell>
          <cell r="E2091" t="str">
            <v>ถุง</v>
          </cell>
          <cell r="F2091">
            <v>1</v>
          </cell>
        </row>
        <row r="2092">
          <cell r="A2092" t="str">
            <v>FG12314</v>
          </cell>
          <cell r="B2092" t="str">
            <v>VEGA MELT 919 YY (25 KGS) N25กก/ถุงHP005</v>
          </cell>
          <cell r="C2092" t="str">
            <v>HOTMELT</v>
          </cell>
          <cell r="D2092" t="str">
            <v>W</v>
          </cell>
          <cell r="E2092" t="str">
            <v>ถุง</v>
          </cell>
          <cell r="F2092">
            <v>25</v>
          </cell>
        </row>
        <row r="2093">
          <cell r="A2093" t="str">
            <v>FG12315</v>
          </cell>
          <cell r="B2093" t="str">
            <v>RUBBER SOLUTION NP-3600(E)(180 KGS.) N179กก/ถังเนื้อA-90N AP69 พ่นIT-555 SHOE</v>
          </cell>
          <cell r="C2093" t="str">
            <v>GRAFTED</v>
          </cell>
          <cell r="D2093" t="str">
            <v>E</v>
          </cell>
          <cell r="E2093" t="str">
            <v>ถัง</v>
          </cell>
          <cell r="F2093">
            <v>1</v>
          </cell>
        </row>
        <row r="2094">
          <cell r="A2094" t="str">
            <v>FG12316</v>
          </cell>
          <cell r="B2094" t="str">
            <v>RUBBER SOLUTION NP-3600(E)(180 KGS.) N179กก/ถังเนื้อA90N AP69 พ่นRubber Solut</v>
          </cell>
          <cell r="C2094" t="str">
            <v>GRAFTED</v>
          </cell>
          <cell r="D2094" t="str">
            <v>E</v>
          </cell>
          <cell r="E2094" t="str">
            <v>ถัง</v>
          </cell>
          <cell r="F2094">
            <v>1</v>
          </cell>
        </row>
        <row r="2095">
          <cell r="A2095" t="str">
            <v>FG12317</v>
          </cell>
          <cell r="B2095" t="str">
            <v>PU-333(E) กาว(175 KGS.) N174กก/ถัง AP-186 POLYNON 333 (870)</v>
          </cell>
          <cell r="C2095" t="str">
            <v>PU</v>
          </cell>
          <cell r="D2095" t="str">
            <v>E</v>
          </cell>
          <cell r="E2095" t="str">
            <v>ถัง</v>
          </cell>
          <cell r="F2095">
            <v>1</v>
          </cell>
        </row>
        <row r="2096">
          <cell r="A2096" t="str">
            <v>FG12318</v>
          </cell>
          <cell r="B2096" t="str">
            <v>RUBBER SOLUTION PU-333(E)(180 KGS.) N179กก/ถังAP69 พ่นRUBBER SOLUTION Polyno</v>
          </cell>
          <cell r="C2096" t="str">
            <v>PU</v>
          </cell>
          <cell r="D2096" t="str">
            <v>E</v>
          </cell>
          <cell r="E2096" t="str">
            <v>ถัง</v>
          </cell>
          <cell r="F2096">
            <v>1</v>
          </cell>
        </row>
        <row r="2097">
          <cell r="A2097" t="str">
            <v>FG12319</v>
          </cell>
          <cell r="B2097" t="str">
            <v>W-316 (155 กก.) N155กก/ถังD1</v>
          </cell>
          <cell r="C2097" t="str">
            <v>YG</v>
          </cell>
          <cell r="D2097" t="str">
            <v>E</v>
          </cell>
          <cell r="E2097" t="str">
            <v>ถัง</v>
          </cell>
          <cell r="F2097">
            <v>1</v>
          </cell>
        </row>
        <row r="2098">
          <cell r="A2098" t="str">
            <v>FG12320</v>
          </cell>
          <cell r="B2098" t="str">
            <v>i-cloude Orange (25 KGS) N25กก/กล. FP001</v>
          </cell>
          <cell r="C2098" t="str">
            <v>FOOD</v>
          </cell>
          <cell r="D2098" t="str">
            <v>W</v>
          </cell>
          <cell r="E2098" t="str">
            <v>กล.</v>
          </cell>
          <cell r="F2098">
            <v>25</v>
          </cell>
        </row>
        <row r="2099">
          <cell r="A2099" t="str">
            <v>FG12321</v>
          </cell>
          <cell r="B2099" t="str">
            <v>RUBBER SOLUTION PU-333(E)(15 KGS.) N15/ปี๊บAP50A/AP24 Polynon 333 (870)</v>
          </cell>
          <cell r="C2099" t="str">
            <v>PU</v>
          </cell>
          <cell r="D2099" t="str">
            <v>E</v>
          </cell>
          <cell r="E2099" t="str">
            <v>ปี๊ป</v>
          </cell>
          <cell r="F2099">
            <v>1</v>
          </cell>
        </row>
        <row r="2100">
          <cell r="A2100" t="str">
            <v>FG12322</v>
          </cell>
          <cell r="B2100" t="str">
            <v>i-cloude (2 KGS) N2กก/กล.</v>
          </cell>
          <cell r="C2100" t="str">
            <v>FOOD</v>
          </cell>
          <cell r="D2100" t="str">
            <v>W</v>
          </cell>
          <cell r="E2100" t="str">
            <v>กล.</v>
          </cell>
          <cell r="F2100">
            <v>2</v>
          </cell>
        </row>
        <row r="2101">
          <cell r="A2101" t="str">
            <v>FG12325</v>
          </cell>
          <cell r="B2101" t="str">
            <v>VEGA MELT 9009 (E) (25 KGS) N25กก./ถุงHP005  VM9009 KC2 (E)</v>
          </cell>
          <cell r="C2101" t="str">
            <v>HOTMELT</v>
          </cell>
          <cell r="D2101" t="str">
            <v>W</v>
          </cell>
          <cell r="E2101" t="str">
            <v>ถุง</v>
          </cell>
          <cell r="F2101">
            <v>25</v>
          </cell>
        </row>
        <row r="2102">
          <cell r="A2102" t="str">
            <v>FG12326</v>
          </cell>
          <cell r="B2102" t="str">
            <v>PU-333(E) กาว(15 KGS) N13.8กก/ปี๊ปAP50A/AP24</v>
          </cell>
          <cell r="C2102" t="str">
            <v>PU</v>
          </cell>
          <cell r="D2102" t="str">
            <v>E</v>
          </cell>
          <cell r="E2102" t="str">
            <v>ปี๊ป</v>
          </cell>
          <cell r="F2102">
            <v>1</v>
          </cell>
        </row>
        <row r="2103">
          <cell r="A2103" t="str">
            <v>FG12327</v>
          </cell>
          <cell r="B2103" t="str">
            <v>DELTABOND SP426 (20 KGS) N20กก/กล่อง CP-13A</v>
          </cell>
          <cell r="C2103" t="str">
            <v>WATBASE</v>
          </cell>
          <cell r="D2103" t="str">
            <v>E</v>
          </cell>
          <cell r="E2103" t="str">
            <v>กล่อง</v>
          </cell>
          <cell r="F2103">
            <v>1</v>
          </cell>
        </row>
        <row r="2104">
          <cell r="A2104" t="str">
            <v>FG12328</v>
          </cell>
          <cell r="B2104" t="str">
            <v>WORLD(E) กาว(600G)(24กป.) N500กรัม/กป เนื้อKOATนอกAP56/AP328</v>
          </cell>
          <cell r="C2104" t="str">
            <v>YG</v>
          </cell>
          <cell r="D2104" t="str">
            <v>E</v>
          </cell>
          <cell r="E2104" t="str">
            <v>กป.</v>
          </cell>
          <cell r="F2104">
            <v>1</v>
          </cell>
        </row>
        <row r="2105">
          <cell r="A2105" t="str">
            <v>FG12329</v>
          </cell>
          <cell r="B2105" t="str">
            <v>RUBBER SOLUTION PU-333(E)(180 KGS.) N179กก/ถังAP69(POLYNON 333(870) พ่นIT-55</v>
          </cell>
          <cell r="C2105" t="str">
            <v>PU</v>
          </cell>
          <cell r="D2105" t="str">
            <v>E</v>
          </cell>
          <cell r="E2105" t="str">
            <v>ถัง</v>
          </cell>
          <cell r="F2105">
            <v>1</v>
          </cell>
        </row>
        <row r="2106">
          <cell r="A2106" t="str">
            <v>FG12330</v>
          </cell>
          <cell r="B2106" t="str">
            <v>WORLD(E) กาว(170 KGS) N169กก/ถังAP69 พ่น W-1 เนื้อKOATนอก/1</v>
          </cell>
          <cell r="C2106" t="str">
            <v>YG</v>
          </cell>
          <cell r="D2106" t="str">
            <v>E</v>
          </cell>
          <cell r="E2106" t="str">
            <v>ถัง</v>
          </cell>
          <cell r="F2106">
            <v>1</v>
          </cell>
        </row>
        <row r="2107">
          <cell r="A2107" t="str">
            <v>FG12331</v>
          </cell>
          <cell r="B2107" t="str">
            <v>A-88(E) กาว(165G)(48กป.) N165กรัม/กป(48กป.)AP375/AP281</v>
          </cell>
          <cell r="C2107" t="str">
            <v>YG</v>
          </cell>
          <cell r="D2107" t="str">
            <v>E</v>
          </cell>
          <cell r="E2107" t="str">
            <v>กป.</v>
          </cell>
          <cell r="F2107">
            <v>1</v>
          </cell>
        </row>
        <row r="2108">
          <cell r="A2108" t="str">
            <v>FG12332</v>
          </cell>
          <cell r="B2108" t="str">
            <v>VEGA MELT B008 (MG2,3) (25 KGS) N25กก/ถุง HP007ถุงลูกค้าATS กาวทาสัน</v>
          </cell>
          <cell r="C2108" t="str">
            <v>HOTMELT</v>
          </cell>
          <cell r="D2108" t="str">
            <v>W</v>
          </cell>
          <cell r="E2108" t="str">
            <v>ถุง</v>
          </cell>
          <cell r="F2108">
            <v>25</v>
          </cell>
        </row>
        <row r="2109">
          <cell r="A2109" t="str">
            <v>FG12335</v>
          </cell>
          <cell r="B2109" t="str">
            <v>PU-333(E) กาว(180 KGS.) N179กก/ถัง AP69 พ่นEPU-3330 Polynon 333</v>
          </cell>
          <cell r="C2109" t="str">
            <v>PU</v>
          </cell>
          <cell r="D2109" t="str">
            <v>E</v>
          </cell>
          <cell r="E2109" t="str">
            <v>ถัง</v>
          </cell>
          <cell r="F2109">
            <v>1</v>
          </cell>
        </row>
        <row r="2110">
          <cell r="A2110" t="str">
            <v>FG12336</v>
          </cell>
          <cell r="B2110" t="str">
            <v>SUPER CUT น้ำยาเคมี(4 ลิตร)ไม่ติดสติ๊กเก N3.5กก/กล(6กล.)AP68/AP397</v>
          </cell>
          <cell r="C2110" t="str">
            <v>MISC</v>
          </cell>
          <cell r="D2110" t="str">
            <v>E</v>
          </cell>
          <cell r="E2110" t="str">
            <v>กล.</v>
          </cell>
          <cell r="F2110">
            <v>1</v>
          </cell>
        </row>
        <row r="2111">
          <cell r="A2111" t="str">
            <v>FG12337</v>
          </cell>
          <cell r="B2111" t="str">
            <v>A-822/1 (TF/HT) กาว (N.650 G)(12กป) N650กรัม/กปAP56/AP219 ลังละ12กป(กล่อง)สู</v>
          </cell>
          <cell r="C2111" t="str">
            <v>YG</v>
          </cell>
          <cell r="D2111" t="str">
            <v>E</v>
          </cell>
          <cell r="E2111" t="str">
            <v>กป.</v>
          </cell>
          <cell r="F2111">
            <v>1</v>
          </cell>
        </row>
        <row r="2112">
          <cell r="A2112" t="str">
            <v>FG12338</v>
          </cell>
          <cell r="B2112" t="str">
            <v>A-822/1(TF/HT) กาว(2 KGS)(4กล) N2กก/กลAP64/AP37(4กล)(กล่อง)สูตรA-822/1</v>
          </cell>
          <cell r="C2112" t="str">
            <v>YG</v>
          </cell>
          <cell r="D2112" t="str">
            <v>E</v>
          </cell>
          <cell r="E2112" t="str">
            <v>กล.</v>
          </cell>
          <cell r="F2112">
            <v>1</v>
          </cell>
        </row>
        <row r="2113">
          <cell r="A2113" t="str">
            <v>FG12339</v>
          </cell>
          <cell r="B2113" t="str">
            <v>PU-350UV(3KGS) N3KGS./กล.AP63/EP136</v>
          </cell>
          <cell r="C2113" t="str">
            <v>PU</v>
          </cell>
          <cell r="D2113" t="str">
            <v>E</v>
          </cell>
          <cell r="E2113" t="str">
            <v>กล.</v>
          </cell>
          <cell r="F2113">
            <v>1</v>
          </cell>
        </row>
        <row r="2114">
          <cell r="A2114" t="str">
            <v>FG12340</v>
          </cell>
          <cell r="B2114" t="str">
            <v>PU-350UVT(3KGS) N3KGS./กล.AP63/EP136</v>
          </cell>
          <cell r="C2114" t="str">
            <v>PU</v>
          </cell>
          <cell r="D2114" t="str">
            <v>E</v>
          </cell>
          <cell r="E2114" t="str">
            <v>กล.</v>
          </cell>
          <cell r="F2114">
            <v>1</v>
          </cell>
        </row>
        <row r="2115">
          <cell r="A2115" t="str">
            <v>FG12341</v>
          </cell>
          <cell r="B2115" t="str">
            <v>W1(W-244) กาว(3 KGS) N3 กก/ปี๊บAP63/EP136 (WORLD244 HV )</v>
          </cell>
          <cell r="C2115" t="str">
            <v>YG</v>
          </cell>
          <cell r="D2115" t="str">
            <v>E</v>
          </cell>
          <cell r="E2115" t="str">
            <v>ปี๊ป</v>
          </cell>
          <cell r="F2115">
            <v>1</v>
          </cell>
        </row>
        <row r="2116">
          <cell r="A2116" t="str">
            <v>FG12342</v>
          </cell>
          <cell r="B2116" t="str">
            <v>A-822/1(TF/HT) กาว(200 G.)(24กป) N200กรัม/กปAP60/AP38 ลังละ24กป(กล่อง)สูต</v>
          </cell>
          <cell r="C2116" t="str">
            <v>YG</v>
          </cell>
          <cell r="D2116" t="str">
            <v>E</v>
          </cell>
          <cell r="E2116" t="str">
            <v>กป.</v>
          </cell>
          <cell r="F2116">
            <v>1</v>
          </cell>
        </row>
        <row r="2117">
          <cell r="A2117" t="str">
            <v>FG12344</v>
          </cell>
          <cell r="B2117" t="str">
            <v>A-99 (E)(2.5KG)(6 กล.) (N2.5KG)(6 กล)AP286/AP288เนื้อA-99LT</v>
          </cell>
          <cell r="C2117" t="str">
            <v>YG</v>
          </cell>
          <cell r="D2117" t="str">
            <v>E</v>
          </cell>
          <cell r="E2117" t="str">
            <v>กล.</v>
          </cell>
          <cell r="F2117">
            <v>1</v>
          </cell>
        </row>
        <row r="2118">
          <cell r="A2118" t="str">
            <v>FG12346</v>
          </cell>
          <cell r="B2118" t="str">
            <v>A-90(E)* กาว(15 KGS) N15กก/ปี๊ปAP50A/24(ติด IT-555P)</v>
          </cell>
          <cell r="C2118" t="str">
            <v>GRAFTED</v>
          </cell>
          <cell r="D2118" t="str">
            <v>E</v>
          </cell>
          <cell r="E2118" t="str">
            <v>ปี๊ป</v>
          </cell>
          <cell r="F2118">
            <v>1</v>
          </cell>
        </row>
        <row r="2119">
          <cell r="A2119" t="str">
            <v>FG12347</v>
          </cell>
          <cell r="B2119" t="str">
            <v>SONAMIST-INTERNATIONAL 251105 (5 KGS) N5กก/กล</v>
          </cell>
          <cell r="C2119" t="str">
            <v>FOOD</v>
          </cell>
          <cell r="D2119" t="str">
            <v>W</v>
          </cell>
          <cell r="E2119" t="str">
            <v>ถุง</v>
          </cell>
          <cell r="F2119">
            <v>5</v>
          </cell>
        </row>
        <row r="2120">
          <cell r="A2120" t="str">
            <v>FG12350</v>
          </cell>
          <cell r="B2120" t="str">
            <v>DELTABOND NT-27(E) (4.95 KGS) N4.95กก/ถัง(2ถัง/ลัง)CP-10/CP-12</v>
          </cell>
          <cell r="C2120" t="str">
            <v>WATBASE</v>
          </cell>
          <cell r="D2120" t="str">
            <v>E</v>
          </cell>
          <cell r="E2120" t="str">
            <v>ถัง</v>
          </cell>
          <cell r="F2120">
            <v>1</v>
          </cell>
        </row>
        <row r="2121">
          <cell r="A2121" t="str">
            <v>FG12351</v>
          </cell>
          <cell r="B2121" t="str">
            <v>DELTABOND NT-27(E) (20 KGS) N20กก/ถังCP-01A</v>
          </cell>
          <cell r="C2121" t="str">
            <v>WATBASE</v>
          </cell>
          <cell r="D2121" t="str">
            <v>E</v>
          </cell>
          <cell r="E2121" t="str">
            <v>ถัง</v>
          </cell>
          <cell r="F2121">
            <v>1</v>
          </cell>
        </row>
        <row r="2122">
          <cell r="A2122" t="str">
            <v>FG12352</v>
          </cell>
          <cell r="B2122" t="str">
            <v>A-90(E)* กาว(15 KGS) N15กก/ปี๊ปAP50A/24(ติด GRAFT ADHESIVE)</v>
          </cell>
          <cell r="C2122" t="str">
            <v>GRAFTED</v>
          </cell>
          <cell r="D2122" t="str">
            <v>E</v>
          </cell>
          <cell r="E2122" t="str">
            <v>ปี๊ป</v>
          </cell>
          <cell r="F2122">
            <v>1</v>
          </cell>
        </row>
        <row r="2123">
          <cell r="A2123" t="str">
            <v>FG12357</v>
          </cell>
          <cell r="B2123" t="str">
            <v>SOLE GLUE(E) กาว(18KG) N18 กก/ถังTP36(A-57X/6)</v>
          </cell>
          <cell r="C2123" t="str">
            <v>YG</v>
          </cell>
          <cell r="D2123" t="str">
            <v>E</v>
          </cell>
          <cell r="E2123" t="str">
            <v>ถัง</v>
          </cell>
          <cell r="F2123">
            <v>1</v>
          </cell>
        </row>
        <row r="2124">
          <cell r="A2124" t="str">
            <v>FG12358</v>
          </cell>
          <cell r="B2124" t="str">
            <v>VEGA MELT 111LY (25 KGS) N25กก/ถุงHP005</v>
          </cell>
          <cell r="C2124" t="str">
            <v>HOTMELT</v>
          </cell>
          <cell r="D2124" t="str">
            <v>W</v>
          </cell>
          <cell r="E2124" t="str">
            <v>ถุง</v>
          </cell>
          <cell r="F2124">
            <v>25</v>
          </cell>
        </row>
        <row r="2125">
          <cell r="A2125" t="str">
            <v>FG12359</v>
          </cell>
          <cell r="B2125" t="str">
            <v>WOLF แล็คเกอร์ด้านLM*101N(E)(5 GL) N17กก/ถัง EP096/EP135/TP14B</v>
          </cell>
          <cell r="C2125" t="str">
            <v>MISC</v>
          </cell>
          <cell r="D2125" t="str">
            <v>E</v>
          </cell>
          <cell r="E2125" t="str">
            <v>ถัง</v>
          </cell>
          <cell r="F2125">
            <v>1</v>
          </cell>
        </row>
        <row r="2126">
          <cell r="A2126" t="str">
            <v>FG12360</v>
          </cell>
          <cell r="B2126" t="str">
            <v>VEGA MELT 111Y (เศษ) VEGA MELT 111Y (เศษ)</v>
          </cell>
          <cell r="C2126" t="str">
            <v>HOTMELT</v>
          </cell>
          <cell r="D2126" t="str">
            <v>W</v>
          </cell>
          <cell r="E2126" t="str">
            <v>ถุง</v>
          </cell>
          <cell r="F2126">
            <v>1</v>
          </cell>
        </row>
        <row r="2127">
          <cell r="A2127" t="str">
            <v>FG12361</v>
          </cell>
          <cell r="B2127" t="str">
            <v>SOLE GLUE(E) กาว(170KG) N169 กก/ถังAP186 (A-57X/5)พ่นหน้าถัง170K</v>
          </cell>
          <cell r="C2127" t="str">
            <v>YG</v>
          </cell>
          <cell r="D2127" t="str">
            <v>E</v>
          </cell>
          <cell r="E2127" t="str">
            <v>ถัง</v>
          </cell>
          <cell r="F2127">
            <v>1</v>
          </cell>
        </row>
        <row r="2128">
          <cell r="A2128" t="str">
            <v>FG12362</v>
          </cell>
          <cell r="B2128" t="str">
            <v>AB-600กาว (16 KGS) N16กก/ปี๊ปAP107ใหม่</v>
          </cell>
          <cell r="C2128" t="str">
            <v>GRAFTED</v>
          </cell>
          <cell r="D2128" t="str">
            <v>E</v>
          </cell>
          <cell r="E2128" t="str">
            <v>ปี๊ป</v>
          </cell>
          <cell r="F2128">
            <v>1</v>
          </cell>
        </row>
        <row r="2129">
          <cell r="A2129" t="str">
            <v>FG12363</v>
          </cell>
          <cell r="B2129" t="str">
            <v>กล่องเปล่าEP-123 กล่องเปล่าEP-123</v>
          </cell>
          <cell r="C2129" t="str">
            <v>MISC</v>
          </cell>
          <cell r="D2129" t="str">
            <v>E</v>
          </cell>
          <cell r="E2129" t="str">
            <v>ใบ</v>
          </cell>
          <cell r="F2129">
            <v>1</v>
          </cell>
        </row>
        <row r="2130">
          <cell r="A2130" t="str">
            <v>FG12364</v>
          </cell>
          <cell r="B2130" t="str">
            <v>VEGA MELT B008 (25 KGS) N25กก/ถุงHP008ถุงเปลือย</v>
          </cell>
          <cell r="C2130" t="str">
            <v>HOTMELT</v>
          </cell>
          <cell r="D2130" t="str">
            <v>W</v>
          </cell>
          <cell r="E2130" t="str">
            <v>ถุง</v>
          </cell>
          <cell r="F2130">
            <v>25</v>
          </cell>
        </row>
        <row r="2131">
          <cell r="A2131" t="str">
            <v>FG12365</v>
          </cell>
          <cell r="B2131" t="str">
            <v>SOLE GLUE(E) กาว(16KG) N16 กก/ถังTP36(A-57X/6)</v>
          </cell>
          <cell r="C2131" t="str">
            <v>YG</v>
          </cell>
          <cell r="D2131" t="str">
            <v>E</v>
          </cell>
          <cell r="E2131" t="str">
            <v>ถัง</v>
          </cell>
          <cell r="F2131">
            <v>1</v>
          </cell>
        </row>
        <row r="2132">
          <cell r="A2132" t="str">
            <v>FG12366</v>
          </cell>
          <cell r="B2132" t="str">
            <v>SFC BRILLIANT BLUE FC* ( 500g.) SFC BRILLIANT BLUE FC* ( 500g.)</v>
          </cell>
          <cell r="C2132" t="str">
            <v>FOOD</v>
          </cell>
          <cell r="D2132" t="str">
            <v>E</v>
          </cell>
          <cell r="E2132" t="str">
            <v>ถุง</v>
          </cell>
          <cell r="F2132">
            <v>1</v>
          </cell>
        </row>
        <row r="2133">
          <cell r="A2133" t="str">
            <v>FG12370</v>
          </cell>
          <cell r="B2133" t="str">
            <v>A-90(E) กาว(175KGS) N175กก/ถังAP186เนื้อA-90N( พ่นถัง T)</v>
          </cell>
          <cell r="C2133" t="str">
            <v>GRAFTED</v>
          </cell>
          <cell r="D2133" t="str">
            <v>E</v>
          </cell>
          <cell r="E2133" t="str">
            <v>ถัง</v>
          </cell>
          <cell r="F2133">
            <v>1</v>
          </cell>
        </row>
        <row r="2134">
          <cell r="A2134" t="str">
            <v>FG12371</v>
          </cell>
          <cell r="B2134" t="str">
            <v>S-104*(E)กาว (14 KGS.) N14กก AP50A/AP24</v>
          </cell>
          <cell r="C2134" t="str">
            <v>YG</v>
          </cell>
          <cell r="D2134" t="str">
            <v>E</v>
          </cell>
          <cell r="E2134" t="str">
            <v>ปี๊ป</v>
          </cell>
          <cell r="F2134">
            <v>1</v>
          </cell>
        </row>
        <row r="2135">
          <cell r="A2135" t="str">
            <v>FG12372</v>
          </cell>
          <cell r="B2135" t="str">
            <v>S-104*(E)กาว (12.8KGS.) N12.8กก AP50A/AP24</v>
          </cell>
          <cell r="C2135" t="str">
            <v>YG</v>
          </cell>
          <cell r="D2135" t="str">
            <v>E</v>
          </cell>
          <cell r="E2135" t="str">
            <v>ปี๊ป</v>
          </cell>
          <cell r="F2135">
            <v>1</v>
          </cell>
        </row>
        <row r="2136">
          <cell r="A2136" t="str">
            <v>FG12373</v>
          </cell>
          <cell r="B2136" t="str">
            <v>VEGA MELT 91129 (20KGS) N20กก/ถุง</v>
          </cell>
          <cell r="C2136" t="str">
            <v>HOTMELT</v>
          </cell>
          <cell r="D2136" t="str">
            <v>W</v>
          </cell>
          <cell r="E2136" t="str">
            <v>ถุง</v>
          </cell>
          <cell r="F2136">
            <v>20</v>
          </cell>
        </row>
        <row r="2137">
          <cell r="A2137" t="str">
            <v>FG12374</v>
          </cell>
          <cell r="B2137" t="str">
            <v>A-99L กาว(450g)(24กป) N450กรัม AP344/AP343 (A99L/1)</v>
          </cell>
          <cell r="C2137" t="str">
            <v>YG</v>
          </cell>
          <cell r="D2137" t="str">
            <v>E</v>
          </cell>
          <cell r="E2137" t="str">
            <v>กป.</v>
          </cell>
          <cell r="F2137">
            <v>1</v>
          </cell>
        </row>
        <row r="2138">
          <cell r="A2138" t="str">
            <v>FG12376</v>
          </cell>
          <cell r="B2138" t="str">
            <v>WORLD-999(E) กาว(420g)(24กป.) N420G./กปAP58,AP13</v>
          </cell>
          <cell r="C2138" t="str">
            <v>YG</v>
          </cell>
          <cell r="D2138" t="str">
            <v>E</v>
          </cell>
          <cell r="E2138" t="str">
            <v>กป.</v>
          </cell>
          <cell r="F2138">
            <v>1</v>
          </cell>
        </row>
        <row r="2139">
          <cell r="A2139" t="str">
            <v>FG12377</v>
          </cell>
          <cell r="B2139" t="str">
            <v>WORLD(E) กาว(175 KGS) N175กก/ถัง AP186ถังแดง( พ่นถัง W )(KOATน</v>
          </cell>
          <cell r="C2139" t="str">
            <v>YG</v>
          </cell>
          <cell r="D2139" t="str">
            <v>E</v>
          </cell>
          <cell r="E2139" t="str">
            <v>ถัง</v>
          </cell>
          <cell r="F2139">
            <v>1</v>
          </cell>
        </row>
        <row r="2140">
          <cell r="A2140" t="str">
            <v>FG12378</v>
          </cell>
          <cell r="B2140" t="str">
            <v>SFC VIOLET 30892 (1 KG) N1กก/กป CAN 2 LITS</v>
          </cell>
          <cell r="C2140" t="str">
            <v>FOOD</v>
          </cell>
          <cell r="D2140" t="str">
            <v>W</v>
          </cell>
          <cell r="E2140" t="str">
            <v>กป.</v>
          </cell>
          <cell r="F2140">
            <v>1</v>
          </cell>
        </row>
        <row r="2141">
          <cell r="A2141" t="str">
            <v>FG12379</v>
          </cell>
          <cell r="B2141" t="str">
            <v>VEGAMELT 9009 KC(E) (25 KGS) N25กก./ถุงHP005 (9009KC3)</v>
          </cell>
          <cell r="C2141" t="str">
            <v>HOTMELT</v>
          </cell>
          <cell r="D2141" t="str">
            <v>W</v>
          </cell>
          <cell r="E2141" t="str">
            <v>ถุง</v>
          </cell>
          <cell r="F2141">
            <v>25</v>
          </cell>
        </row>
        <row r="2142">
          <cell r="A2142" t="str">
            <v>FG12380</v>
          </cell>
          <cell r="B2142" t="str">
            <v>WORLD(E) กาว(13.8 KGS) N13.8 KGS AP50A/AP24   [เนื้อ KOAT]</v>
          </cell>
          <cell r="C2142" t="str">
            <v>YG</v>
          </cell>
          <cell r="D2142" t="str">
            <v>E</v>
          </cell>
          <cell r="E2142" t="str">
            <v>ปี๊ป</v>
          </cell>
          <cell r="F2142">
            <v>1</v>
          </cell>
        </row>
        <row r="2143">
          <cell r="A2143" t="str">
            <v>FG12381</v>
          </cell>
          <cell r="B2143" t="str">
            <v>CLOUDING FRSR 251105 (25 KGS) N25กก/กล จุลสิน</v>
          </cell>
          <cell r="C2143" t="str">
            <v>FOOD</v>
          </cell>
          <cell r="D2143" t="str">
            <v>W</v>
          </cell>
          <cell r="E2143" t="str">
            <v>ถุง</v>
          </cell>
          <cell r="F2143">
            <v>25</v>
          </cell>
        </row>
        <row r="2144">
          <cell r="A2144" t="str">
            <v>FG12382</v>
          </cell>
          <cell r="B2144" t="str">
            <v>PU-2800(E)(14.8 KGS) N14.8กก/ปี๊ปAP50A AP24</v>
          </cell>
          <cell r="C2144" t="str">
            <v>PU</v>
          </cell>
          <cell r="D2144" t="str">
            <v>E</v>
          </cell>
          <cell r="E2144" t="str">
            <v>ปี๊ป</v>
          </cell>
          <cell r="F2144">
            <v>1</v>
          </cell>
        </row>
        <row r="2145">
          <cell r="A2145" t="str">
            <v>FG12383</v>
          </cell>
          <cell r="B2145" t="str">
            <v>A-90K*กาว (13.3KGS) N13.3กก/ปี๊ปAP50A AP24</v>
          </cell>
          <cell r="C2145" t="str">
            <v>GRAFTED</v>
          </cell>
          <cell r="D2145" t="str">
            <v>E</v>
          </cell>
          <cell r="E2145" t="str">
            <v>ปี๊ป</v>
          </cell>
          <cell r="F2145">
            <v>1</v>
          </cell>
        </row>
        <row r="2146">
          <cell r="A2146" t="str">
            <v>FG12385</v>
          </cell>
          <cell r="B2146" t="str">
            <v>WOLF แล็คเกอร์เงาLG*537N(E)(5 GL) N17กก/ถังEP095</v>
          </cell>
          <cell r="C2146" t="str">
            <v>MISC</v>
          </cell>
          <cell r="D2146" t="str">
            <v>E</v>
          </cell>
          <cell r="E2146" t="str">
            <v>ถัง</v>
          </cell>
          <cell r="F2146">
            <v>1</v>
          </cell>
        </row>
        <row r="2147">
          <cell r="A2147" t="str">
            <v>FG12386</v>
          </cell>
          <cell r="B2147" t="str">
            <v>VEGA MELT 111LL (25 KGS) N25กก/ถุงHP005</v>
          </cell>
          <cell r="C2147" t="str">
            <v>HOTMELT</v>
          </cell>
          <cell r="D2147" t="str">
            <v>W</v>
          </cell>
          <cell r="E2147" t="str">
            <v>ถุง</v>
          </cell>
          <cell r="F2147">
            <v>25</v>
          </cell>
        </row>
        <row r="2148">
          <cell r="A2148" t="str">
            <v>FG12387</v>
          </cell>
          <cell r="B2148" t="str">
            <v>BLANCOTAN NTR POWDER (25KG) N25 กก/ถุงAP-339 สูตรผลิต</v>
          </cell>
          <cell r="C2148" t="str">
            <v>TANN</v>
          </cell>
          <cell r="D2148" t="str">
            <v>W</v>
          </cell>
          <cell r="E2148" t="str">
            <v>ถุง</v>
          </cell>
          <cell r="F2148">
            <v>25</v>
          </cell>
        </row>
        <row r="2149">
          <cell r="A2149" t="str">
            <v>FG12390</v>
          </cell>
          <cell r="B2149" t="str">
            <v>A-88 กาว (15 KGS) N15กก/ปี๊ป AP107AP24</v>
          </cell>
          <cell r="C2149" t="str">
            <v>YG</v>
          </cell>
          <cell r="D2149" t="str">
            <v>E</v>
          </cell>
          <cell r="E2149" t="str">
            <v>ปี๊ป</v>
          </cell>
          <cell r="F2149">
            <v>1</v>
          </cell>
        </row>
        <row r="2150">
          <cell r="A2150" t="str">
            <v>FG12391</v>
          </cell>
          <cell r="B2150" t="str">
            <v>POLYNON 300 NUX(E) กาว(15 KGS) N15กก.AP50A/AP24 เนื้อใช้POLYNON300 NUX/</v>
          </cell>
          <cell r="C2150" t="str">
            <v>PU</v>
          </cell>
          <cell r="D2150" t="str">
            <v>E</v>
          </cell>
          <cell r="E2150" t="str">
            <v>ปี๊ป</v>
          </cell>
          <cell r="F2150">
            <v>1</v>
          </cell>
        </row>
        <row r="2151">
          <cell r="A2151" t="str">
            <v>FG12392</v>
          </cell>
          <cell r="B2151" t="str">
            <v>POLYNON 300 NUX(E)กาว(180 KGS) N180กก/AP69 เนื้อPOLYNON 300 NUX/1</v>
          </cell>
          <cell r="C2151" t="str">
            <v>PU</v>
          </cell>
          <cell r="D2151" t="str">
            <v>E</v>
          </cell>
          <cell r="E2151" t="str">
            <v>ถัง</v>
          </cell>
          <cell r="F2151">
            <v>1</v>
          </cell>
        </row>
        <row r="2152">
          <cell r="A2152" t="str">
            <v>FG12395</v>
          </cell>
          <cell r="B2152" t="str">
            <v>BTA-600 เคมีภัณฑ์ (25 KGS) N25กก/ถุงTP04ถุงไม่พิมพ์</v>
          </cell>
          <cell r="C2152" t="str">
            <v>TANN</v>
          </cell>
          <cell r="D2152" t="str">
            <v>W</v>
          </cell>
          <cell r="E2152" t="str">
            <v>ถุง</v>
          </cell>
          <cell r="F2152">
            <v>25</v>
          </cell>
        </row>
        <row r="2153">
          <cell r="A2153" t="str">
            <v>FG12396</v>
          </cell>
          <cell r="B2153" t="str">
            <v>NRS-1104 กาว(160 KGS.) N160กก/ถังD-1เนื้อS-104/1</v>
          </cell>
          <cell r="C2153" t="str">
            <v>YG</v>
          </cell>
          <cell r="D2153" t="str">
            <v>E</v>
          </cell>
          <cell r="E2153" t="str">
            <v>ถัง</v>
          </cell>
          <cell r="F2153">
            <v>25</v>
          </cell>
        </row>
        <row r="2154">
          <cell r="A2154" t="str">
            <v>FG12397</v>
          </cell>
          <cell r="B2154" t="str">
            <v>W1-G (E) กาว(15 KGS) N15กก/ปี๊บAP50A/AP24 (KOATนอกF01-271/2 )</v>
          </cell>
          <cell r="C2154" t="str">
            <v>YG</v>
          </cell>
          <cell r="D2154" t="str">
            <v>E</v>
          </cell>
          <cell r="E2154" t="str">
            <v>ปี๊ป</v>
          </cell>
          <cell r="F2154">
            <v>1</v>
          </cell>
        </row>
        <row r="2155">
          <cell r="A2155" t="str">
            <v>FG12398</v>
          </cell>
          <cell r="B2155" t="str">
            <v>WORLD(E) กาว(3 KGS)(6กล) N2.6กก/กล AP63/EP136</v>
          </cell>
          <cell r="C2155" t="str">
            <v>YG</v>
          </cell>
          <cell r="D2155" t="str">
            <v>E</v>
          </cell>
          <cell r="E2155" t="str">
            <v>กล</v>
          </cell>
          <cell r="F2155">
            <v>1</v>
          </cell>
        </row>
        <row r="2156">
          <cell r="A2156" t="str">
            <v>FG12399</v>
          </cell>
          <cell r="B2156" t="str">
            <v>A-88(E)กาว (2.2KGS)(4กล.) N2.18กก/กล/ลัง4กล.AP309/AP313 A-57X/5สีเ</v>
          </cell>
          <cell r="C2156" t="str">
            <v>YG</v>
          </cell>
          <cell r="D2156" t="str">
            <v>E</v>
          </cell>
          <cell r="E2156" t="str">
            <v>กล</v>
          </cell>
          <cell r="F2156">
            <v>1</v>
          </cell>
        </row>
        <row r="2157">
          <cell r="A2157" t="str">
            <v>FG12400</v>
          </cell>
          <cell r="B2157" t="str">
            <v>WORLD(E) กาว(3 KGS)(6กล) N3กก/กล AP63/EP136/AP405</v>
          </cell>
          <cell r="C2157" t="str">
            <v>YG</v>
          </cell>
          <cell r="D2157" t="str">
            <v>E</v>
          </cell>
          <cell r="E2157" t="str">
            <v>กล</v>
          </cell>
          <cell r="F2157">
            <v>1</v>
          </cell>
        </row>
        <row r="2158">
          <cell r="A2158" t="str">
            <v>FG12401</v>
          </cell>
          <cell r="B2158" t="str">
            <v>TARA TT (25กก./ถุง) N25กก./ถุง(ST-016)สูตรผลิต(ถุงสีขาว)</v>
          </cell>
          <cell r="C2158" t="str">
            <v>TANN</v>
          </cell>
          <cell r="D2158" t="str">
            <v>W</v>
          </cell>
          <cell r="E2158" t="str">
            <v>ถุง</v>
          </cell>
          <cell r="F2158">
            <v>25</v>
          </cell>
        </row>
        <row r="2159">
          <cell r="A2159" t="str">
            <v>FG12404</v>
          </cell>
          <cell r="B2159" t="str">
            <v>A-57X/4(E) กาว(140G)(48กป.) N140กรัม/กป.AP310AP314 (A-57X/4สีเข้ม)</v>
          </cell>
          <cell r="C2159" t="str">
            <v>YG</v>
          </cell>
          <cell r="D2159" t="str">
            <v>E</v>
          </cell>
          <cell r="E2159" t="str">
            <v>กป.</v>
          </cell>
          <cell r="F2159">
            <v>1</v>
          </cell>
        </row>
        <row r="2160">
          <cell r="A2160" t="str">
            <v>FG12405</v>
          </cell>
          <cell r="B2160" t="str">
            <v>RUBBER SOLUTION NP-3600(E)(2.5 KGS) N2.5กกAP266/AP03 เนื้อA90นอก</v>
          </cell>
          <cell r="C2160" t="str">
            <v>GRAFTED</v>
          </cell>
          <cell r="D2160" t="str">
            <v>E</v>
          </cell>
          <cell r="E2160" t="str">
            <v>กล</v>
          </cell>
          <cell r="F2160">
            <v>1</v>
          </cell>
        </row>
        <row r="2161">
          <cell r="A2161" t="str">
            <v>FG12406</v>
          </cell>
          <cell r="B2161" t="str">
            <v>A-57X/4(E) กาว(420G)(18กป.) N420กรัม/กป.AP315/AP318( A-57X/4สีเข้ม)</v>
          </cell>
          <cell r="C2161" t="str">
            <v>YG</v>
          </cell>
          <cell r="D2161" t="str">
            <v>E</v>
          </cell>
          <cell r="E2161" t="str">
            <v>กป.</v>
          </cell>
          <cell r="F2161">
            <v>1</v>
          </cell>
        </row>
        <row r="2162">
          <cell r="A2162" t="str">
            <v>FG12407</v>
          </cell>
          <cell r="B2162" t="str">
            <v>S.PPกาว (12.7 KGS) N11.5กก/ปี๊ปเนื้อSB-632  AP101B/ EP123</v>
          </cell>
          <cell r="C2162" t="str">
            <v>YG</v>
          </cell>
          <cell r="D2162" t="str">
            <v>E</v>
          </cell>
          <cell r="E2162" t="str">
            <v>ปี๊ป</v>
          </cell>
          <cell r="F2162">
            <v>1</v>
          </cell>
        </row>
        <row r="2163">
          <cell r="A2163" t="str">
            <v>FG12408</v>
          </cell>
          <cell r="B2163" t="str">
            <v>A-90(E) กาว(15 KGS) N14.85กก/ปี๊ปAP307/AP24พิมพ์</v>
          </cell>
          <cell r="C2163" t="str">
            <v>GRAFTED</v>
          </cell>
          <cell r="D2163" t="str">
            <v>E</v>
          </cell>
          <cell r="E2163" t="str">
            <v>ปี๊ป</v>
          </cell>
          <cell r="F2163">
            <v>1</v>
          </cell>
        </row>
        <row r="2164">
          <cell r="A2164" t="str">
            <v>FG12409</v>
          </cell>
          <cell r="B2164" t="str">
            <v>WORLD(E) กาว(175 KGS.) N174กก/ถัง เนื้อKOATนอก AP186 2.6.51</v>
          </cell>
          <cell r="C2164" t="str">
            <v>YG</v>
          </cell>
          <cell r="D2164" t="str">
            <v>E</v>
          </cell>
          <cell r="E2164" t="str">
            <v>ถัง</v>
          </cell>
          <cell r="F2164">
            <v>1</v>
          </cell>
        </row>
        <row r="2165">
          <cell r="A2165" t="str">
            <v>FG12410</v>
          </cell>
          <cell r="B2165" t="str">
            <v>WORLD(E) กาว(15 KGS) N14.85 KGS AP307/AP24 [KOATนอกKอำนวย/นิด</v>
          </cell>
          <cell r="C2165" t="str">
            <v>YG</v>
          </cell>
          <cell r="D2165" t="str">
            <v>E</v>
          </cell>
          <cell r="E2165" t="str">
            <v>ปี๊ป</v>
          </cell>
          <cell r="F2165">
            <v>1</v>
          </cell>
        </row>
        <row r="2166">
          <cell r="A2166" t="str">
            <v>FG12411</v>
          </cell>
          <cell r="B2166" t="str">
            <v>SFC ERYTHORSINE (500g.) N500g/ถุง.</v>
          </cell>
          <cell r="C2166" t="str">
            <v>FOOD</v>
          </cell>
          <cell r="D2166" t="str">
            <v>E</v>
          </cell>
          <cell r="E2166" t="str">
            <v>ถุง</v>
          </cell>
          <cell r="F2166">
            <v>1</v>
          </cell>
        </row>
        <row r="2167">
          <cell r="A2167" t="str">
            <v>FG12416</v>
          </cell>
          <cell r="B2167" t="str">
            <v>NP-7082 UV* กาว (16 KGS) N16กก/ปี๊ปAP50Aใหม่</v>
          </cell>
          <cell r="C2167" t="str">
            <v>GRAFTED</v>
          </cell>
          <cell r="D2167" t="str">
            <v>E</v>
          </cell>
          <cell r="E2167" t="str">
            <v>ปี๊ป</v>
          </cell>
          <cell r="F2167">
            <v>1</v>
          </cell>
        </row>
        <row r="2168">
          <cell r="A2168" t="str">
            <v>FG12417</v>
          </cell>
          <cell r="B2168" t="str">
            <v>PU-3300(E)(180 KGS) N180กก/ถัง AP69AP92</v>
          </cell>
          <cell r="C2168" t="str">
            <v>PU</v>
          </cell>
          <cell r="D2168" t="str">
            <v>E</v>
          </cell>
          <cell r="E2168" t="str">
            <v>ถัง</v>
          </cell>
          <cell r="F2168">
            <v>1</v>
          </cell>
        </row>
        <row r="2169">
          <cell r="A2169" t="str">
            <v>FG12418</v>
          </cell>
          <cell r="B2169" t="str">
            <v>A-57X/5(E) กาว(140G)(48กป.) N140กรัม/กป.AP324 AP408(A-57X/5)</v>
          </cell>
          <cell r="C2169" t="str">
            <v>YG</v>
          </cell>
          <cell r="D2169" t="str">
            <v>E</v>
          </cell>
          <cell r="E2169" t="str">
            <v>กป.</v>
          </cell>
          <cell r="F2169">
            <v>1</v>
          </cell>
        </row>
        <row r="2170">
          <cell r="A2170" t="str">
            <v>FG12419</v>
          </cell>
          <cell r="B2170" t="str">
            <v>A-57X/5(E) กาว(490G)(12กป.) N490กรัม/กป.AP406 AP407(A-57X/5)</v>
          </cell>
          <cell r="C2170" t="str">
            <v>YG</v>
          </cell>
          <cell r="D2170" t="str">
            <v>E</v>
          </cell>
          <cell r="E2170" t="str">
            <v>กป.</v>
          </cell>
          <cell r="F2170">
            <v>1</v>
          </cell>
        </row>
        <row r="2171">
          <cell r="A2171" t="str">
            <v>FG12420</v>
          </cell>
          <cell r="B2171" t="str">
            <v>A-57X/5(E) กาว(2.97 KG)(4กล.) N2.97กก./กล.AP323 AP404(A-57X/5)</v>
          </cell>
          <cell r="C2171" t="str">
            <v>YG</v>
          </cell>
          <cell r="D2171" t="str">
            <v>E</v>
          </cell>
          <cell r="E2171" t="str">
            <v>กล</v>
          </cell>
          <cell r="F2171">
            <v>1</v>
          </cell>
        </row>
        <row r="2172">
          <cell r="A2172" t="str">
            <v>FG12421</v>
          </cell>
          <cell r="B2172" t="str">
            <v>กาวยางตองเอ (15 KGS) N13.8กก/ปี๊ปรป15กก AP101B(A-88P)</v>
          </cell>
          <cell r="C2172" t="str">
            <v>YG</v>
          </cell>
          <cell r="D2172" t="str">
            <v>E</v>
          </cell>
          <cell r="E2172" t="str">
            <v>ปี๊ป</v>
          </cell>
          <cell r="F2172">
            <v>1</v>
          </cell>
        </row>
        <row r="2173">
          <cell r="A2173" t="str">
            <v>FG12422</v>
          </cell>
          <cell r="B2173" t="str">
            <v>WORLD-15(E)* กาว(14.6 KGS) N14.4 KGS/AP50A/AP357 (WD-403/1)ติดT</v>
          </cell>
          <cell r="C2173" t="str">
            <v>YG</v>
          </cell>
          <cell r="D2173" t="str">
            <v>E</v>
          </cell>
          <cell r="E2173" t="str">
            <v>ปี๊ป</v>
          </cell>
          <cell r="F2173">
            <v>1</v>
          </cell>
        </row>
        <row r="2174">
          <cell r="A2174" t="str">
            <v>FG12424</v>
          </cell>
          <cell r="B2174" t="str">
            <v>PU-2800(E)(14.85 KGS) N14.85กก/ปี๊ปAP307 AP24</v>
          </cell>
          <cell r="C2174" t="str">
            <v>PU</v>
          </cell>
          <cell r="D2174" t="str">
            <v>E</v>
          </cell>
          <cell r="E2174" t="str">
            <v>ปี๊ป</v>
          </cell>
          <cell r="F2174">
            <v>1</v>
          </cell>
        </row>
        <row r="2175">
          <cell r="A2175" t="str">
            <v>FG12425</v>
          </cell>
          <cell r="B2175" t="str">
            <v>SUCRALOSE*  (1 KG) N1กก/ถุง</v>
          </cell>
          <cell r="C2175" t="str">
            <v>FOOD</v>
          </cell>
          <cell r="D2175" t="str">
            <v>W</v>
          </cell>
          <cell r="E2175" t="str">
            <v>ถุง</v>
          </cell>
          <cell r="F2175">
            <v>1</v>
          </cell>
        </row>
        <row r="2176">
          <cell r="A2176" t="str">
            <v>FG12428</v>
          </cell>
          <cell r="B2176" t="str">
            <v>PU-350 กาว(E) (13.8KGS.) (PD6.)N13.8กก./ปี๊ปAP50A AP357</v>
          </cell>
          <cell r="C2176" t="str">
            <v>PU</v>
          </cell>
          <cell r="D2176" t="str">
            <v>E</v>
          </cell>
          <cell r="E2176" t="str">
            <v>ปี๊ป</v>
          </cell>
          <cell r="F2176">
            <v>1</v>
          </cell>
        </row>
        <row r="2177">
          <cell r="A2177" t="str">
            <v>FG12429</v>
          </cell>
          <cell r="B2177" t="str">
            <v>WORLD-15(E)* กาว(13.8KGS) N13.8 KGS/AP50A/AP357เนื้อWD-15</v>
          </cell>
          <cell r="C2177" t="str">
            <v>YG</v>
          </cell>
          <cell r="D2177" t="str">
            <v>E</v>
          </cell>
          <cell r="E2177" t="str">
            <v>ปี๊ป</v>
          </cell>
          <cell r="F2177">
            <v>1</v>
          </cell>
        </row>
        <row r="2178">
          <cell r="A2178" t="str">
            <v>FG12430</v>
          </cell>
          <cell r="B2178" t="str">
            <v>WORLD(E) กาว(13.8KGS) N13.8 KGS AP50A/AP357</v>
          </cell>
          <cell r="C2178" t="str">
            <v>YG</v>
          </cell>
          <cell r="D2178" t="str">
            <v>E</v>
          </cell>
          <cell r="E2178" t="str">
            <v>ปี๊ป</v>
          </cell>
          <cell r="F2178">
            <v>1</v>
          </cell>
        </row>
        <row r="2179">
          <cell r="A2179" t="str">
            <v>FG12431</v>
          </cell>
          <cell r="B2179" t="str">
            <v>ASCENT OS  (200 KGS) N200กก/ถัง [UNITOX 33EX]</v>
          </cell>
          <cell r="C2179" t="str">
            <v>AGRI</v>
          </cell>
          <cell r="D2179" t="str">
            <v>W</v>
          </cell>
          <cell r="E2179" t="str">
            <v>ถัง</v>
          </cell>
          <cell r="F2179">
            <v>200</v>
          </cell>
        </row>
        <row r="2180">
          <cell r="A2180" t="str">
            <v>FG12432</v>
          </cell>
          <cell r="B2180" t="str">
            <v>S-706 HVกาว (15KGS) N15กก/ถังAP50A</v>
          </cell>
          <cell r="C2180" t="str">
            <v>GRAFTED</v>
          </cell>
          <cell r="D2180" t="str">
            <v>E</v>
          </cell>
          <cell r="E2180" t="str">
            <v>ถัง</v>
          </cell>
          <cell r="F2180">
            <v>1</v>
          </cell>
        </row>
        <row r="2181">
          <cell r="A2181" t="str">
            <v>FG12436</v>
          </cell>
          <cell r="B2181" t="str">
            <v>WORLD(E) กาว(3 KGS)(6กล) เนื้อA-57X/6 N3กก/กล AP63/EP136</v>
          </cell>
          <cell r="C2181" t="str">
            <v>YG</v>
          </cell>
          <cell r="D2181" t="str">
            <v>E</v>
          </cell>
          <cell r="E2181" t="str">
            <v>กล</v>
          </cell>
          <cell r="F2181">
            <v>1</v>
          </cell>
        </row>
        <row r="2182">
          <cell r="A2182" t="str">
            <v>FG12437</v>
          </cell>
          <cell r="B2182" t="str">
            <v>VEGA MELT PS999 (25 KGS) N25กก/ถุงHP005</v>
          </cell>
          <cell r="C2182" t="str">
            <v>HOTMELT</v>
          </cell>
          <cell r="D2182" t="str">
            <v>W</v>
          </cell>
          <cell r="E2182" t="str">
            <v>ถุง</v>
          </cell>
          <cell r="F2182">
            <v>25</v>
          </cell>
        </row>
        <row r="2183">
          <cell r="A2183" t="str">
            <v>FG12438</v>
          </cell>
          <cell r="B2183" t="str">
            <v>TANNING M-31 เคมีภัณฑ์ (เศษ) TANNING M-31 เคมีภัณฑ์ (เศษ)</v>
          </cell>
          <cell r="C2183" t="str">
            <v>TANN</v>
          </cell>
          <cell r="D2183" t="str">
            <v>W</v>
          </cell>
          <cell r="E2183" t="str">
            <v>กก.</v>
          </cell>
          <cell r="F2183">
            <v>1</v>
          </cell>
        </row>
        <row r="2184">
          <cell r="A2184" t="str">
            <v>FG12439</v>
          </cell>
          <cell r="B2184" t="str">
            <v>BLANCOTAN BC POWDER (เศษ) BLANCOTAN BC POWDER (เศษ)</v>
          </cell>
          <cell r="C2184" t="str">
            <v>TANN</v>
          </cell>
          <cell r="D2184" t="str">
            <v>W</v>
          </cell>
          <cell r="E2184" t="str">
            <v>กก.</v>
          </cell>
          <cell r="F2184">
            <v>1</v>
          </cell>
        </row>
        <row r="2185">
          <cell r="A2185" t="str">
            <v>FG12441</v>
          </cell>
          <cell r="B2185" t="str">
            <v>A-99L(E) กาว(825g)(12กป) N825กรัม AP293/CP13A/AP445 (A99L/1)</v>
          </cell>
          <cell r="C2185" t="str">
            <v>YG</v>
          </cell>
          <cell r="D2185" t="str">
            <v>E</v>
          </cell>
          <cell r="E2185" t="str">
            <v>กป.</v>
          </cell>
          <cell r="F2185">
            <v>1</v>
          </cell>
        </row>
        <row r="2186">
          <cell r="A2186" t="str">
            <v>FG12442</v>
          </cell>
          <cell r="B2186" t="str">
            <v>ROOF TECH(E) (1 KGS)(6กป.) N1กก/กล่องCP18/AP12</v>
          </cell>
          <cell r="C2186" t="str">
            <v>WATBASE</v>
          </cell>
          <cell r="D2186" t="str">
            <v>E</v>
          </cell>
          <cell r="E2186" t="str">
            <v>กป.</v>
          </cell>
          <cell r="F2186">
            <v>1</v>
          </cell>
        </row>
        <row r="2187">
          <cell r="A2187" t="str">
            <v>FG12443</v>
          </cell>
          <cell r="B2187" t="str">
            <v>WORLD(E) กาว(850G)(24กป.) N850กรัม/กป เนื้อKOATนอกAP271/AP280</v>
          </cell>
          <cell r="C2187" t="str">
            <v>YG</v>
          </cell>
          <cell r="D2187" t="str">
            <v>E</v>
          </cell>
          <cell r="E2187" t="str">
            <v>กป.</v>
          </cell>
          <cell r="F2187">
            <v>1</v>
          </cell>
        </row>
        <row r="2188">
          <cell r="A2188" t="str">
            <v>FG12444</v>
          </cell>
          <cell r="B2188" t="str">
            <v>VEGA MELT 9015(E) (25 KGS) N25กก./ถุงHP005เนื้อV-9015นอก</v>
          </cell>
          <cell r="C2188" t="str">
            <v>HOTMELT</v>
          </cell>
          <cell r="D2188" t="str">
            <v>E</v>
          </cell>
          <cell r="E2188" t="str">
            <v>ถุง</v>
          </cell>
          <cell r="F2188">
            <v>1</v>
          </cell>
        </row>
        <row r="2189">
          <cell r="A2189" t="str">
            <v>FG12445</v>
          </cell>
          <cell r="B2189" t="str">
            <v>SODATAN TV (เศษ) SODATAN TV (เศษ)</v>
          </cell>
          <cell r="C2189" t="str">
            <v>TANN</v>
          </cell>
          <cell r="D2189" t="str">
            <v>W</v>
          </cell>
          <cell r="E2189" t="str">
            <v>กก.</v>
          </cell>
          <cell r="F2189">
            <v>1</v>
          </cell>
        </row>
        <row r="2190">
          <cell r="A2190" t="str">
            <v>FG12446</v>
          </cell>
          <cell r="B2190" t="str">
            <v>SODIUM SULPHIDE 60% FLAKES(เศษ) SODIUM SULPHIDE 60% FLAKES(เศษ)</v>
          </cell>
          <cell r="C2190" t="str">
            <v>TANN</v>
          </cell>
          <cell r="D2190" t="str">
            <v>W</v>
          </cell>
          <cell r="E2190" t="str">
            <v>กก.</v>
          </cell>
          <cell r="F2190">
            <v>1</v>
          </cell>
        </row>
        <row r="2191">
          <cell r="A2191" t="str">
            <v>FG12447</v>
          </cell>
          <cell r="B2191" t="str">
            <v>MIMOSA OF  (เศษ) MIMOSA OF  (เศษ)</v>
          </cell>
          <cell r="C2191" t="str">
            <v>TANN</v>
          </cell>
          <cell r="D2191" t="str">
            <v>W</v>
          </cell>
          <cell r="E2191" t="str">
            <v>กก.</v>
          </cell>
          <cell r="F2191">
            <v>1</v>
          </cell>
        </row>
        <row r="2192">
          <cell r="A2192" t="str">
            <v>FG12448</v>
          </cell>
          <cell r="B2192" t="str">
            <v>TARA TT (เศษ) TARA TT (เศษ)</v>
          </cell>
          <cell r="C2192" t="str">
            <v>TANN</v>
          </cell>
          <cell r="D2192" t="str">
            <v>W</v>
          </cell>
          <cell r="E2192" t="str">
            <v>กก.</v>
          </cell>
          <cell r="F2192">
            <v>1</v>
          </cell>
        </row>
        <row r="2193">
          <cell r="A2193" t="str">
            <v>FG12449</v>
          </cell>
          <cell r="B2193" t="str">
            <v>TARA POWDER (เศษ) TARA POWDER (เศษ)</v>
          </cell>
          <cell r="C2193" t="str">
            <v>TANN</v>
          </cell>
          <cell r="D2193" t="str">
            <v>W</v>
          </cell>
          <cell r="E2193" t="str">
            <v>กก.</v>
          </cell>
          <cell r="F2193">
            <v>1</v>
          </cell>
        </row>
        <row r="2194">
          <cell r="A2194" t="str">
            <v>FG12450</v>
          </cell>
          <cell r="B2194" t="str">
            <v>BLANCOTAN MKS POLVERE (เศษ) BLANCOTAN MKS POLVERE (เศษ)</v>
          </cell>
          <cell r="C2194" t="str">
            <v>TANN</v>
          </cell>
          <cell r="D2194" t="str">
            <v>W</v>
          </cell>
          <cell r="E2194" t="str">
            <v>กก.</v>
          </cell>
          <cell r="F2194">
            <v>1</v>
          </cell>
        </row>
        <row r="2195">
          <cell r="A2195" t="str">
            <v>FG12451</v>
          </cell>
          <cell r="B2195" t="str">
            <v>BLANCOTAN JT POWDER (เศษ) BLANCOTAN JT POWDER (เศษ)</v>
          </cell>
          <cell r="C2195" t="str">
            <v>TANN</v>
          </cell>
          <cell r="D2195" t="str">
            <v>W</v>
          </cell>
          <cell r="E2195" t="str">
            <v>กก.</v>
          </cell>
          <cell r="F2195">
            <v>1</v>
          </cell>
        </row>
        <row r="2196">
          <cell r="A2196" t="str">
            <v>FG12452</v>
          </cell>
          <cell r="B2196" t="str">
            <v>ORMOTAN BB (เศษ) ORMOTAN BB (เศษ)</v>
          </cell>
          <cell r="C2196" t="str">
            <v>TANN</v>
          </cell>
          <cell r="D2196" t="str">
            <v>W</v>
          </cell>
          <cell r="E2196" t="str">
            <v>กก.</v>
          </cell>
          <cell r="F2196">
            <v>1</v>
          </cell>
        </row>
        <row r="2197">
          <cell r="A2197" t="str">
            <v>FG12453</v>
          </cell>
          <cell r="B2197" t="str">
            <v>BLANCOTAN HLF( เศษ) BLANCOTAN HLF( เศษ)</v>
          </cell>
          <cell r="C2197" t="str">
            <v>TANN</v>
          </cell>
          <cell r="D2197" t="str">
            <v>W</v>
          </cell>
          <cell r="E2197" t="str">
            <v>กก.</v>
          </cell>
          <cell r="F2197">
            <v>1</v>
          </cell>
        </row>
        <row r="2198">
          <cell r="A2198" t="str">
            <v>FG12454</v>
          </cell>
          <cell r="B2198" t="str">
            <v>SODIUM FORMATE 96% (เศษ) SODIUM FORMATE 96% (เศษ)</v>
          </cell>
          <cell r="C2198" t="str">
            <v>TANN</v>
          </cell>
          <cell r="D2198" t="str">
            <v>W</v>
          </cell>
          <cell r="E2198" t="str">
            <v>กก.</v>
          </cell>
          <cell r="F2198">
            <v>1</v>
          </cell>
        </row>
        <row r="2199">
          <cell r="A2199" t="str">
            <v>FG12455</v>
          </cell>
          <cell r="B2199" t="str">
            <v>SODIUM HYDROSULPHIDE 70%(เศษ) SODIUM HYDROSULPHIDE 70%(เศษ)</v>
          </cell>
          <cell r="C2199" t="str">
            <v>TANN</v>
          </cell>
          <cell r="D2199" t="str">
            <v>W</v>
          </cell>
          <cell r="E2199" t="str">
            <v>กก.</v>
          </cell>
          <cell r="F2199">
            <v>1</v>
          </cell>
        </row>
        <row r="2200">
          <cell r="A2200" t="str">
            <v>FG12456</v>
          </cell>
          <cell r="B2200" t="str">
            <v>BLANCOTAN NTR POWDER (เศษ) BLANCOTAN NTR POWDER (เศษ)</v>
          </cell>
          <cell r="C2200" t="str">
            <v>TANN</v>
          </cell>
          <cell r="D2200" t="str">
            <v>W</v>
          </cell>
          <cell r="E2200" t="str">
            <v>กก.</v>
          </cell>
          <cell r="F2200">
            <v>1</v>
          </cell>
        </row>
        <row r="2201">
          <cell r="A2201" t="str">
            <v>FG12457</v>
          </cell>
          <cell r="B2201" t="str">
            <v>BLANCOTAN SN POWDER (เศษ) BLANCOTAN SN POWDER (เศษ)</v>
          </cell>
          <cell r="C2201" t="str">
            <v>TANN</v>
          </cell>
          <cell r="D2201" t="str">
            <v>W</v>
          </cell>
          <cell r="E2201" t="str">
            <v>กก.</v>
          </cell>
          <cell r="F2201">
            <v>1</v>
          </cell>
        </row>
        <row r="2202">
          <cell r="A2202" t="str">
            <v>FG12458</v>
          </cell>
          <cell r="B2202" t="str">
            <v>BLANCOTAN SH2 (เศษ) BLANCOTAN SH2 (เศษ)</v>
          </cell>
          <cell r="C2202" t="str">
            <v>TANN</v>
          </cell>
          <cell r="D2202" t="str">
            <v>W</v>
          </cell>
          <cell r="E2202" t="str">
            <v>กก.</v>
          </cell>
          <cell r="F2202">
            <v>1</v>
          </cell>
        </row>
        <row r="2203">
          <cell r="A2203" t="str">
            <v>FG12459</v>
          </cell>
          <cell r="B2203" t="str">
            <v>LEDORESIN MX POWDER (เศษ) LEDORESIN MX POWDER (เศษ)</v>
          </cell>
          <cell r="C2203" t="str">
            <v>TANN</v>
          </cell>
          <cell r="D2203" t="str">
            <v>W</v>
          </cell>
          <cell r="E2203" t="str">
            <v>กก.</v>
          </cell>
          <cell r="F2203">
            <v>1</v>
          </cell>
        </row>
        <row r="2204">
          <cell r="A2204" t="str">
            <v>FG12460</v>
          </cell>
          <cell r="B2204" t="str">
            <v>BLANCOTAN NT (เศษ) BLANCOTAN NT (เศษ)</v>
          </cell>
          <cell r="C2204" t="str">
            <v>TANN</v>
          </cell>
          <cell r="D2204" t="str">
            <v>W</v>
          </cell>
          <cell r="E2204" t="str">
            <v>กก.</v>
          </cell>
          <cell r="F2204">
            <v>1</v>
          </cell>
        </row>
        <row r="2205">
          <cell r="A2205" t="str">
            <v>FG12461</v>
          </cell>
          <cell r="B2205" t="str">
            <v>KURTALICKER 60 (เศษ) KURTALICKER 60 (เศษ)</v>
          </cell>
          <cell r="C2205" t="str">
            <v>TANN</v>
          </cell>
          <cell r="D2205" t="str">
            <v>W</v>
          </cell>
          <cell r="E2205" t="str">
            <v>กก.</v>
          </cell>
          <cell r="F2205">
            <v>1</v>
          </cell>
        </row>
        <row r="2206">
          <cell r="A2206" t="str">
            <v>FG12462</v>
          </cell>
          <cell r="B2206" t="str">
            <v>SEQUA B POWDER  (เศษ) SEQUA B POWDER  (เศษ)</v>
          </cell>
          <cell r="C2206" t="str">
            <v>TANN</v>
          </cell>
          <cell r="D2206" t="str">
            <v>W</v>
          </cell>
          <cell r="E2206" t="str">
            <v>กก.</v>
          </cell>
          <cell r="F2206">
            <v>1</v>
          </cell>
        </row>
        <row r="2207">
          <cell r="A2207" t="str">
            <v>FG12463</v>
          </cell>
          <cell r="B2207" t="str">
            <v>BIOKAL LN (เศษ) BIOKAL LN (เศษ)</v>
          </cell>
          <cell r="C2207" t="str">
            <v>TANN</v>
          </cell>
          <cell r="D2207" t="str">
            <v>W</v>
          </cell>
          <cell r="E2207" t="str">
            <v>กก.</v>
          </cell>
          <cell r="F2207">
            <v>1</v>
          </cell>
        </row>
        <row r="2208">
          <cell r="A2208" t="str">
            <v>FG12464</v>
          </cell>
          <cell r="B2208" t="str">
            <v>SINTOIL 88 (เศษ) SINTOIL 88 (เศษ)</v>
          </cell>
          <cell r="C2208" t="str">
            <v>TANN</v>
          </cell>
          <cell r="D2208" t="str">
            <v>W</v>
          </cell>
          <cell r="E2208" t="str">
            <v>กก.</v>
          </cell>
          <cell r="F2208">
            <v>1</v>
          </cell>
        </row>
        <row r="2209">
          <cell r="A2209" t="str">
            <v>FG12465</v>
          </cell>
          <cell r="B2209" t="str">
            <v>PRODOTTO 1585 (เศษ) PRODOTTO 1585 (เศษ)</v>
          </cell>
          <cell r="C2209" t="str">
            <v>TANN</v>
          </cell>
          <cell r="D2209" t="str">
            <v>W</v>
          </cell>
          <cell r="E2209" t="str">
            <v>กก.</v>
          </cell>
          <cell r="F2209">
            <v>1</v>
          </cell>
        </row>
        <row r="2210">
          <cell r="A2210" t="str">
            <v>FG12466</v>
          </cell>
          <cell r="B2210" t="str">
            <v>CELLAR CLEAR- DL (20 KGS) N20กก/ถังCP01A</v>
          </cell>
          <cell r="C2210" t="str">
            <v>WATBASE</v>
          </cell>
          <cell r="D2210" t="str">
            <v>W</v>
          </cell>
          <cell r="E2210" t="str">
            <v>ถัง</v>
          </cell>
          <cell r="F2210">
            <v>20</v>
          </cell>
        </row>
        <row r="2211">
          <cell r="A2211" t="str">
            <v>FG12467</v>
          </cell>
          <cell r="B2211" t="str">
            <v>VEGAMELT 9009 KC(E) (25 KGS) N25กก./ถุงHP005พ่นW Melt 9009</v>
          </cell>
          <cell r="C2211" t="str">
            <v>HOTMELT</v>
          </cell>
          <cell r="D2211" t="str">
            <v>W</v>
          </cell>
          <cell r="E2211" t="str">
            <v>ถุง</v>
          </cell>
          <cell r="F2211">
            <v>25</v>
          </cell>
        </row>
        <row r="2212">
          <cell r="A2212" t="str">
            <v>FG12468</v>
          </cell>
          <cell r="B2212" t="str">
            <v>VEGA MELT 111(E) (25 KGS) N25กก/ถุงHP005พ่น W Melt 111 เนื้อV-111</v>
          </cell>
          <cell r="C2212" t="str">
            <v>HOTMELT</v>
          </cell>
          <cell r="D2212" t="str">
            <v>W</v>
          </cell>
          <cell r="E2212" t="str">
            <v>ถุง</v>
          </cell>
          <cell r="F2212">
            <v>25</v>
          </cell>
        </row>
        <row r="2213">
          <cell r="A2213" t="str">
            <v>FG12469</v>
          </cell>
          <cell r="B2213" t="str">
            <v>กล่องเปล่าAP-397 กล่องเปล่าAP-397</v>
          </cell>
          <cell r="C2213" t="str">
            <v>MISC</v>
          </cell>
          <cell r="D2213" t="str">
            <v>E</v>
          </cell>
          <cell r="E2213" t="str">
            <v>ใบ</v>
          </cell>
          <cell r="F2213">
            <v>1</v>
          </cell>
        </row>
        <row r="2214">
          <cell r="A2214" t="str">
            <v>FG12470</v>
          </cell>
          <cell r="B2214" t="str">
            <v>S-706 HVกาว (170KGS) N170กก/ถังD1/AP92</v>
          </cell>
          <cell r="C2214" t="str">
            <v>GRAFTED</v>
          </cell>
          <cell r="D2214" t="str">
            <v>E</v>
          </cell>
          <cell r="E2214" t="str">
            <v>ถัง</v>
          </cell>
          <cell r="F2214">
            <v>1</v>
          </cell>
        </row>
        <row r="2215">
          <cell r="A2215" t="str">
            <v>FG12471</v>
          </cell>
          <cell r="B2215" t="str">
            <v>WORLD(E) กาว(13.8 KGS) N13.8 KGS AP308/AP24  [KOATนอกKอำนวย]</v>
          </cell>
          <cell r="C2215" t="str">
            <v>YG</v>
          </cell>
          <cell r="D2215" t="str">
            <v>E</v>
          </cell>
          <cell r="E2215" t="str">
            <v>ปี๊ป</v>
          </cell>
          <cell r="F2215">
            <v>1</v>
          </cell>
        </row>
        <row r="2216">
          <cell r="A2216" t="str">
            <v>FG12472</v>
          </cell>
          <cell r="B2216" t="str">
            <v>SDS ACRYLIC 388 (รกล2.7 KGS.)(6กล) N2.46กก/กลAP386/AP387</v>
          </cell>
          <cell r="C2216" t="str">
            <v>THIN</v>
          </cell>
          <cell r="D2216" t="str">
            <v>E</v>
          </cell>
          <cell r="E2216" t="str">
            <v>กล</v>
          </cell>
          <cell r="F2216">
            <v>1</v>
          </cell>
        </row>
        <row r="2217">
          <cell r="A2217" t="str">
            <v>FG12473</v>
          </cell>
          <cell r="B2217" t="str">
            <v>A-88(E) กาว (140G)(48กป.) N140กรัม/กป.AP310/AP314 (A-88 สีเข้ม)</v>
          </cell>
          <cell r="C2217" t="str">
            <v>YG</v>
          </cell>
          <cell r="D2217" t="str">
            <v>E</v>
          </cell>
          <cell r="E2217" t="str">
            <v>กป.</v>
          </cell>
          <cell r="F2217">
            <v>1</v>
          </cell>
        </row>
        <row r="2218">
          <cell r="A2218" t="str">
            <v>FG12474</v>
          </cell>
          <cell r="B2218" t="str">
            <v>YELLOW GLUE A-1012(E) (800g.) (24กป) N800กรัม/กปAP293AP302 (A-1012)</v>
          </cell>
          <cell r="C2218" t="str">
            <v>YG</v>
          </cell>
          <cell r="D2218" t="str">
            <v>E</v>
          </cell>
          <cell r="E2218" t="str">
            <v>กป.</v>
          </cell>
          <cell r="F2218">
            <v>1</v>
          </cell>
        </row>
        <row r="2219">
          <cell r="A2219" t="str">
            <v>FG12476</v>
          </cell>
          <cell r="B2219" t="str">
            <v>S-104* กาว(E)(12.8 KGS) N12.8กกAP50A/AP24</v>
          </cell>
          <cell r="C2219" t="str">
            <v>YG</v>
          </cell>
          <cell r="D2219" t="str">
            <v>E</v>
          </cell>
          <cell r="E2219" t="str">
            <v>ปี๊ป</v>
          </cell>
          <cell r="F2219">
            <v>1</v>
          </cell>
        </row>
        <row r="2220">
          <cell r="A2220" t="str">
            <v>FG12477</v>
          </cell>
          <cell r="B2220" t="str">
            <v>PU-240 W(สีขาว)(16 KGS) N16กก/ ปี๊ปAP107</v>
          </cell>
          <cell r="C2220" t="str">
            <v>PRIMER</v>
          </cell>
          <cell r="D2220" t="str">
            <v>E</v>
          </cell>
          <cell r="E2220" t="str">
            <v>ปี๊ป</v>
          </cell>
          <cell r="F2220">
            <v>1</v>
          </cell>
        </row>
        <row r="2221">
          <cell r="A2221" t="str">
            <v>FG12478</v>
          </cell>
          <cell r="B2221" t="str">
            <v>GAMBIEAR CM (เศษ) GAMBIEAR CM (เศษ)</v>
          </cell>
          <cell r="C2221" t="str">
            <v>TANN</v>
          </cell>
          <cell r="D2221" t="str">
            <v>W</v>
          </cell>
          <cell r="E2221" t="str">
            <v>กก.</v>
          </cell>
          <cell r="F2221">
            <v>1</v>
          </cell>
        </row>
        <row r="2222">
          <cell r="A2222" t="str">
            <v>FG12479</v>
          </cell>
          <cell r="B2222" t="str">
            <v>INDUSOL ATO/SOLPOMA ATO (เศษ) INDUSOL ATO/SOLPOMA ATO (เศษ)</v>
          </cell>
          <cell r="C2222" t="str">
            <v>TANN</v>
          </cell>
          <cell r="D2222" t="str">
            <v>W</v>
          </cell>
          <cell r="E2222" t="str">
            <v>กก.</v>
          </cell>
          <cell r="F2222">
            <v>1</v>
          </cell>
        </row>
        <row r="2223">
          <cell r="A2223" t="str">
            <v>FG12480</v>
          </cell>
          <cell r="B2223" t="str">
            <v>DULCOTAN SPECIAL (เศษ) DULCOTAN SPECIAL (เศษ)</v>
          </cell>
          <cell r="C2223" t="str">
            <v>TANN</v>
          </cell>
          <cell r="D2223" t="str">
            <v>W</v>
          </cell>
          <cell r="E2223" t="str">
            <v>กก.</v>
          </cell>
          <cell r="F2223">
            <v>1</v>
          </cell>
        </row>
        <row r="2224">
          <cell r="A2224" t="str">
            <v>FG12481</v>
          </cell>
          <cell r="B2224" t="str">
            <v>INDUSOL ATS POWDER (เศษ) INDUSOL ATS POWDER (เศษ)</v>
          </cell>
          <cell r="C2224" t="str">
            <v>TANN</v>
          </cell>
          <cell r="D2224" t="str">
            <v>W</v>
          </cell>
          <cell r="E2224" t="str">
            <v>กก.</v>
          </cell>
          <cell r="F2224">
            <v>1</v>
          </cell>
        </row>
        <row r="2225">
          <cell r="A2225" t="str">
            <v>FG12484</v>
          </cell>
          <cell r="B2225" t="str">
            <v>A-99L (E)(15 KGS) N13.8KGS AP337/AP376 (A99L)</v>
          </cell>
          <cell r="C2225" t="str">
            <v>YG</v>
          </cell>
          <cell r="D2225" t="str">
            <v>E</v>
          </cell>
          <cell r="E2225" t="str">
            <v>ปี๊ป</v>
          </cell>
          <cell r="F2225">
            <v>1</v>
          </cell>
        </row>
        <row r="2226">
          <cell r="A2226" t="str">
            <v>FG12485</v>
          </cell>
          <cell r="B2226" t="str">
            <v>TOLUENE (E) (15 KGS.) N13.8กก/ปี๊ปAP50A,AP376</v>
          </cell>
          <cell r="C2226" t="str">
            <v>CLEANER</v>
          </cell>
          <cell r="D2226" t="str">
            <v>E</v>
          </cell>
          <cell r="E2226" t="str">
            <v>ปี๊ป</v>
          </cell>
          <cell r="F2226">
            <v>1</v>
          </cell>
        </row>
        <row r="2227">
          <cell r="A2227" t="str">
            <v>FG12486</v>
          </cell>
          <cell r="B2227" t="str">
            <v>WORLD(E) กาว(15 KGS) N13.8 KGS AP308/AP376 [KOATนอกKอำนวย]</v>
          </cell>
          <cell r="C2227" t="str">
            <v>YG</v>
          </cell>
          <cell r="D2227" t="str">
            <v>E</v>
          </cell>
          <cell r="E2227" t="str">
            <v>ปี๊ป</v>
          </cell>
          <cell r="F2227">
            <v>1</v>
          </cell>
        </row>
        <row r="2228">
          <cell r="A2228" t="str">
            <v>FG12487</v>
          </cell>
          <cell r="B2228" t="str">
            <v>SFC RED SUN (5 KGS) N5กก/กป. BOX SPEC</v>
          </cell>
          <cell r="C2228" t="str">
            <v>FOOD</v>
          </cell>
          <cell r="D2228" t="str">
            <v>E</v>
          </cell>
          <cell r="E2228" t="str">
            <v>กป.</v>
          </cell>
          <cell r="F2228">
            <v>1</v>
          </cell>
        </row>
        <row r="2229">
          <cell r="A2229" t="str">
            <v>FG12489</v>
          </cell>
          <cell r="B2229" t="str">
            <v>VEGA MELT 900 (เศษ) VEGA MELT 900 (เศษ)</v>
          </cell>
          <cell r="C2229" t="str">
            <v>HOTMELT</v>
          </cell>
          <cell r="D2229" t="str">
            <v>W</v>
          </cell>
          <cell r="E2229" t="str">
            <v>กก.</v>
          </cell>
          <cell r="F2229">
            <v>1</v>
          </cell>
        </row>
        <row r="2230">
          <cell r="A2230" t="str">
            <v>FG12490</v>
          </cell>
          <cell r="B2230" t="str">
            <v>RUBBER SOLUTION PU-333(E)(2.5KG.) N2.5กก./กล. AP91/AP03 (เนื้อPOLYNON 333(</v>
          </cell>
          <cell r="C2230" t="str">
            <v>PU</v>
          </cell>
          <cell r="D2230" t="str">
            <v>E</v>
          </cell>
          <cell r="E2230" t="str">
            <v>กล</v>
          </cell>
          <cell r="F2230">
            <v>1</v>
          </cell>
        </row>
        <row r="2231">
          <cell r="A2231" t="str">
            <v>FG12491</v>
          </cell>
          <cell r="B2231" t="str">
            <v>S-104 กาว (13 KGS.รวมปี๊ป) N11.8กก/ปี๊ปAP51</v>
          </cell>
          <cell r="C2231" t="str">
            <v>YG</v>
          </cell>
          <cell r="D2231" t="str">
            <v>E</v>
          </cell>
          <cell r="E2231" t="str">
            <v>ปี๊ป</v>
          </cell>
          <cell r="F2231">
            <v>1</v>
          </cell>
        </row>
        <row r="2232">
          <cell r="A2232" t="str">
            <v>FG12492</v>
          </cell>
          <cell r="B2232" t="str">
            <v>PU-3000N(E) (13.8KGS) N13.8กก/ปี๊ปAP308/AP376</v>
          </cell>
          <cell r="C2232" t="str">
            <v>PU</v>
          </cell>
          <cell r="D2232" t="str">
            <v>E</v>
          </cell>
          <cell r="E2232" t="str">
            <v>ปี๊ป</v>
          </cell>
          <cell r="F2232">
            <v>1</v>
          </cell>
        </row>
        <row r="2233">
          <cell r="A2233" t="str">
            <v>FG12493</v>
          </cell>
          <cell r="B2233" t="str">
            <v>PU-333(E) กาว(13.8 KGS) N13.8กก/ปี๊ปAP308/AP24 [เนื้อPOLYNON 333</v>
          </cell>
          <cell r="C2233" t="str">
            <v>PU</v>
          </cell>
          <cell r="D2233" t="str">
            <v>E</v>
          </cell>
          <cell r="E2233" t="str">
            <v>ปี๊ป</v>
          </cell>
          <cell r="F2233">
            <v>1</v>
          </cell>
        </row>
        <row r="2234">
          <cell r="A2234" t="str">
            <v>FG12494</v>
          </cell>
          <cell r="B2234" t="str">
            <v>A-90K*กาว(E) (13.8 KGS) N13.8กก/ปี๊ปAP50A AP376</v>
          </cell>
          <cell r="C2234" t="str">
            <v>GRAFTED</v>
          </cell>
          <cell r="D2234" t="str">
            <v>E</v>
          </cell>
          <cell r="E2234" t="str">
            <v>ปี๊ป</v>
          </cell>
          <cell r="F2234">
            <v>1</v>
          </cell>
        </row>
        <row r="2235">
          <cell r="A2235" t="str">
            <v>FG12495</v>
          </cell>
          <cell r="B2235" t="str">
            <v>VEGA MELT PF-123 (25 KGS) N25กก/ถุงHP005</v>
          </cell>
          <cell r="C2235" t="str">
            <v>HOTMELT</v>
          </cell>
          <cell r="D2235" t="str">
            <v>W</v>
          </cell>
          <cell r="E2235" t="str">
            <v>ถุง</v>
          </cell>
          <cell r="F2235">
            <v>25</v>
          </cell>
        </row>
        <row r="2236">
          <cell r="A2236" t="str">
            <v>FG12497</v>
          </cell>
          <cell r="B2236" t="str">
            <v>VEGA MELT 2010(E) (25 KGS) N25กก/ถุงHP005 ( V-2011 )</v>
          </cell>
          <cell r="C2236" t="str">
            <v>HOTMELT</v>
          </cell>
          <cell r="D2236" t="str">
            <v>W</v>
          </cell>
          <cell r="E2236" t="str">
            <v>ถุง</v>
          </cell>
          <cell r="F2236">
            <v>25</v>
          </cell>
        </row>
        <row r="2237">
          <cell r="A2237" t="str">
            <v>FG12498</v>
          </cell>
          <cell r="B2237" t="str">
            <v>PU-350 กาว (16 KGS.) N16กก./ปี๊ปAP107 [POLYNON350/1]</v>
          </cell>
          <cell r="C2237" t="str">
            <v>PU</v>
          </cell>
          <cell r="D2237" t="str">
            <v>E</v>
          </cell>
          <cell r="E2237" t="str">
            <v>ปี๊ป</v>
          </cell>
          <cell r="F2237">
            <v>1</v>
          </cell>
        </row>
        <row r="2238">
          <cell r="A2238" t="str">
            <v>FG12499</v>
          </cell>
          <cell r="B2238" t="str">
            <v>A-90(E) กาว(15 KGS) N14.85กก/ปี๊ปAP307/AP376</v>
          </cell>
          <cell r="C2238" t="str">
            <v>GRAFTED</v>
          </cell>
          <cell r="D2238" t="str">
            <v>E</v>
          </cell>
          <cell r="E2238" t="str">
            <v>ปี๊ป</v>
          </cell>
          <cell r="F2238">
            <v>1</v>
          </cell>
        </row>
        <row r="2239">
          <cell r="A2239" t="str">
            <v>FG12500</v>
          </cell>
          <cell r="B2239" t="str">
            <v>C-85* (E)กาว (13.8KGS) N13.8กก/ปี๊ปขาวAP308 AP24</v>
          </cell>
          <cell r="C2239" t="str">
            <v>YG</v>
          </cell>
          <cell r="D2239" t="str">
            <v>E</v>
          </cell>
          <cell r="E2239" t="str">
            <v>ปี๊ป</v>
          </cell>
          <cell r="F2239">
            <v>1</v>
          </cell>
        </row>
        <row r="2240">
          <cell r="A2240" t="str">
            <v>FG12501</v>
          </cell>
          <cell r="B2240" t="str">
            <v>WORLD(E) กาว(830G)(24กป.) N830กรัม/กป เนื้อKOATนอกAP409/AP302</v>
          </cell>
          <cell r="C2240" t="str">
            <v>YG</v>
          </cell>
          <cell r="D2240" t="str">
            <v>E</v>
          </cell>
          <cell r="E2240" t="str">
            <v>กป.</v>
          </cell>
          <cell r="F2240">
            <v>1</v>
          </cell>
        </row>
        <row r="2241">
          <cell r="A2241" t="str">
            <v>FG12502</v>
          </cell>
          <cell r="B2241" t="str">
            <v>W-316 (15 กก.รวมปี๊ป)ติดฉลากม้า N13.8กก/ปี๊ปAP350 ติดฉลากม้า AP144</v>
          </cell>
          <cell r="C2241" t="str">
            <v>YG</v>
          </cell>
          <cell r="D2241" t="str">
            <v>E</v>
          </cell>
          <cell r="E2241" t="str">
            <v>ปี๊ป</v>
          </cell>
          <cell r="F2241">
            <v>1</v>
          </cell>
        </row>
        <row r="2242">
          <cell r="A2242" t="str">
            <v>FG12504</v>
          </cell>
          <cell r="B2242" t="str">
            <v>VEGA MELT ME-130 (20KGS) N20กก/กล่อง</v>
          </cell>
          <cell r="C2242" t="str">
            <v>HOTMELT</v>
          </cell>
          <cell r="D2242" t="str">
            <v>W</v>
          </cell>
          <cell r="E2242" t="str">
            <v>กล่อง</v>
          </cell>
          <cell r="F2242">
            <v>20</v>
          </cell>
        </row>
        <row r="2243">
          <cell r="A2243" t="str">
            <v>FG12506</v>
          </cell>
          <cell r="B2243" t="str">
            <v>A-1012(E)(N.830 G)(24กป) N830กรัม/กป ลังละ24กปAP411/AP302</v>
          </cell>
          <cell r="C2243" t="str">
            <v>YG</v>
          </cell>
          <cell r="D2243" t="str">
            <v>E</v>
          </cell>
          <cell r="E2243" t="str">
            <v>กป.</v>
          </cell>
          <cell r="F2243">
            <v>1</v>
          </cell>
        </row>
        <row r="2244">
          <cell r="A2244" t="str">
            <v>FG12507</v>
          </cell>
          <cell r="B2244" t="str">
            <v>VEGA MELT 111L (25 KGS)(ATS) N25กก/ถุงHP-007 ลูกค้าATS</v>
          </cell>
          <cell r="C2244" t="str">
            <v>HOTMELT</v>
          </cell>
          <cell r="D2244" t="str">
            <v>W</v>
          </cell>
          <cell r="E2244" t="str">
            <v>ถุง</v>
          </cell>
          <cell r="F2244">
            <v>25</v>
          </cell>
        </row>
        <row r="2245">
          <cell r="A2245" t="str">
            <v>FG12509</v>
          </cell>
          <cell r="B2245" t="str">
            <v>SFC APPLE GREEN 790 (500 G.) N500g/ถุงพลาสติก BG-11</v>
          </cell>
          <cell r="C2245" t="str">
            <v>FOOD</v>
          </cell>
          <cell r="D2245" t="str">
            <v>W</v>
          </cell>
          <cell r="E2245" t="str">
            <v>ถุง</v>
          </cell>
          <cell r="F2245">
            <v>0.5</v>
          </cell>
        </row>
        <row r="2246">
          <cell r="A2246" t="str">
            <v>FG12510</v>
          </cell>
          <cell r="B2246" t="str">
            <v>SFC GREEN FS (500 G) N500g/ถุงพลาสติก BG-11</v>
          </cell>
          <cell r="C2246" t="str">
            <v>FOOD</v>
          </cell>
          <cell r="D2246" t="str">
            <v>W</v>
          </cell>
          <cell r="E2246" t="str">
            <v>ถุง</v>
          </cell>
          <cell r="F2246">
            <v>0.5</v>
          </cell>
        </row>
        <row r="2247">
          <cell r="A2247" t="str">
            <v>FG12511</v>
          </cell>
          <cell r="B2247" t="str">
            <v>RUBBER SOLUTION NP-3600(E)(180 KGS.) N 179กก/ถัง AP69/AP92 เนื้อ A-90H</v>
          </cell>
          <cell r="C2247" t="str">
            <v>GRAFTED</v>
          </cell>
          <cell r="D2247" t="str">
            <v>E</v>
          </cell>
          <cell r="E2247" t="str">
            <v>ถัง</v>
          </cell>
          <cell r="F2247">
            <v>1</v>
          </cell>
        </row>
        <row r="2248">
          <cell r="A2248" t="str">
            <v>FG12512</v>
          </cell>
          <cell r="B2248" t="str">
            <v>BIOBASE (เศษ) BIOBASE (เศษ)</v>
          </cell>
          <cell r="C2248" t="str">
            <v>TANN</v>
          </cell>
          <cell r="D2248" t="str">
            <v>W</v>
          </cell>
          <cell r="E2248" t="str">
            <v>กก.</v>
          </cell>
          <cell r="F2248">
            <v>1</v>
          </cell>
        </row>
        <row r="2249">
          <cell r="A2249" t="str">
            <v>FG12513</v>
          </cell>
          <cell r="B2249" t="str">
            <v>A-99D(E)(170G)(48 กป.) N170กรัม/กปAP285/AP287เนื้อA-99D/1</v>
          </cell>
          <cell r="C2249" t="str">
            <v>YG</v>
          </cell>
          <cell r="D2249" t="str">
            <v>E</v>
          </cell>
          <cell r="E2249" t="str">
            <v>กป.</v>
          </cell>
          <cell r="F2249">
            <v>1</v>
          </cell>
        </row>
        <row r="2250">
          <cell r="A2250" t="str">
            <v>FG12514</v>
          </cell>
          <cell r="B2250" t="str">
            <v>NP-3400UV* เคมีภัณฑ์ (15KGS) N15กก/ปี๊ปAP50A</v>
          </cell>
          <cell r="C2250" t="str">
            <v>GRAFTED</v>
          </cell>
          <cell r="D2250" t="str">
            <v>E</v>
          </cell>
          <cell r="E2250" t="str">
            <v>ปี๊ป</v>
          </cell>
          <cell r="F2250">
            <v>1</v>
          </cell>
        </row>
        <row r="2251">
          <cell r="A2251" t="str">
            <v>FG12515</v>
          </cell>
          <cell r="B2251" t="str">
            <v>NP-600 A (UV)*กาว(14KGS) N14กก/ปี๊ปAP50A</v>
          </cell>
          <cell r="C2251" t="str">
            <v>GRAFTED</v>
          </cell>
          <cell r="D2251" t="str">
            <v>E</v>
          </cell>
          <cell r="E2251" t="str">
            <v>ปี๊ป</v>
          </cell>
          <cell r="F2251">
            <v>1</v>
          </cell>
        </row>
        <row r="2252">
          <cell r="A2252" t="str">
            <v>FG12516</v>
          </cell>
          <cell r="B2252" t="str">
            <v>S-226 กาว(E)(รป14KGS) N12.8กก/ปี๊ป AP50A AP376</v>
          </cell>
          <cell r="C2252" t="str">
            <v>YG</v>
          </cell>
          <cell r="D2252" t="str">
            <v>E</v>
          </cell>
          <cell r="E2252" t="str">
            <v>ปี๊ป</v>
          </cell>
          <cell r="F2252">
            <v>1</v>
          </cell>
        </row>
        <row r="2253">
          <cell r="A2253" t="str">
            <v>FG12517</v>
          </cell>
          <cell r="B2253" t="str">
            <v>WORLD(E) กาว(15 KGS) N14.85 KGS AP307/AP376  [KOATนอกKอำนวย/น</v>
          </cell>
          <cell r="C2253" t="str">
            <v>YG</v>
          </cell>
          <cell r="D2253" t="str">
            <v>E</v>
          </cell>
          <cell r="E2253" t="str">
            <v>ปี๊ป</v>
          </cell>
          <cell r="F2253">
            <v>1</v>
          </cell>
        </row>
        <row r="2254">
          <cell r="A2254" t="str">
            <v>FG12518</v>
          </cell>
          <cell r="B2254" t="str">
            <v>WORLD(E) กาว(15 KGS) N14.85 KGS AP50A/AP376 [เนื้อ KOATนอกKอำ</v>
          </cell>
          <cell r="C2254" t="str">
            <v>YG</v>
          </cell>
          <cell r="D2254" t="str">
            <v>E</v>
          </cell>
          <cell r="E2254" t="str">
            <v>ปี๊ป</v>
          </cell>
          <cell r="F2254">
            <v>1</v>
          </cell>
        </row>
        <row r="2255">
          <cell r="A2255" t="str">
            <v>FG12519</v>
          </cell>
          <cell r="B2255" t="str">
            <v>PU-2800(E)(14.85 KGS) N14.85กก/ปี๊ปAP307 AP376</v>
          </cell>
          <cell r="C2255" t="str">
            <v>PU</v>
          </cell>
          <cell r="D2255" t="str">
            <v>E</v>
          </cell>
          <cell r="E2255" t="str">
            <v>ปี๊ป</v>
          </cell>
          <cell r="F2255">
            <v>1</v>
          </cell>
        </row>
        <row r="2256">
          <cell r="A2256" t="str">
            <v>FG12520</v>
          </cell>
          <cell r="B2256" t="str">
            <v>WORLD(E) กาว(13.8 KGS) N13.8 KGS AP50A/AP376  [WORLD-KH]</v>
          </cell>
          <cell r="C2256" t="str">
            <v>YG</v>
          </cell>
          <cell r="D2256" t="str">
            <v>E</v>
          </cell>
          <cell r="E2256" t="str">
            <v>ปี๊ป</v>
          </cell>
          <cell r="F2256">
            <v>1</v>
          </cell>
        </row>
        <row r="2257">
          <cell r="A2257" t="str">
            <v>FG12521</v>
          </cell>
          <cell r="B2257" t="str">
            <v>A-60P*(E) กาว(2.5KGS)(6กล) N2.5กก/กล AP63/EP136  [เนื้อกาวA-60P]</v>
          </cell>
          <cell r="C2257" t="str">
            <v>YG</v>
          </cell>
          <cell r="D2257" t="str">
            <v>E</v>
          </cell>
          <cell r="E2257" t="str">
            <v>กล.</v>
          </cell>
          <cell r="F2257">
            <v>1</v>
          </cell>
        </row>
        <row r="2258">
          <cell r="A2258" t="str">
            <v>FG12522</v>
          </cell>
          <cell r="B2258" t="str">
            <v>A-60P*(E) กาว (10KGS.) N10กก/ปี๊ป AP50A/AP376  [เนื้อ A-60P]</v>
          </cell>
          <cell r="C2258" t="str">
            <v>YG</v>
          </cell>
          <cell r="D2258" t="str">
            <v>E</v>
          </cell>
          <cell r="E2258" t="str">
            <v>ปี๊ป</v>
          </cell>
          <cell r="F2258">
            <v>1</v>
          </cell>
        </row>
        <row r="2259">
          <cell r="A2259" t="str">
            <v>FG12523</v>
          </cell>
          <cell r="B2259" t="str">
            <v>A-1012(E)(รกล.3กก.)(6กล.) N2.65/กป ลังละ6กลAP63/EP136</v>
          </cell>
          <cell r="C2259" t="str">
            <v>YG</v>
          </cell>
          <cell r="D2259" t="str">
            <v>E</v>
          </cell>
          <cell r="E2259" t="str">
            <v>กป.</v>
          </cell>
          <cell r="F2259">
            <v>1</v>
          </cell>
        </row>
        <row r="2260">
          <cell r="A2260" t="str">
            <v>FG12524</v>
          </cell>
          <cell r="B2260" t="str">
            <v>A-90(E)*กาว(15 KGS) N14.85กก/ปี๊ปAP50A/AP376 (ติดAP416)</v>
          </cell>
          <cell r="C2260" t="str">
            <v>GRAFTED</v>
          </cell>
          <cell r="D2260" t="str">
            <v>E</v>
          </cell>
          <cell r="E2260" t="str">
            <v>ปี๊ป</v>
          </cell>
          <cell r="F2260">
            <v>1</v>
          </cell>
        </row>
        <row r="2261">
          <cell r="A2261" t="str">
            <v>FG12525</v>
          </cell>
          <cell r="B2261" t="str">
            <v>PASTIK NO.999(E) กาว(กป)(24กป) N600กรัม/กป เนือ้K2 AP109A/AP07A</v>
          </cell>
          <cell r="C2261" t="str">
            <v>YG</v>
          </cell>
          <cell r="D2261" t="str">
            <v>E</v>
          </cell>
          <cell r="E2261" t="str">
            <v>กป.</v>
          </cell>
          <cell r="F2261">
            <v>1</v>
          </cell>
        </row>
        <row r="2262">
          <cell r="A2262" t="str">
            <v>FG12526</v>
          </cell>
          <cell r="B2262" t="str">
            <v>A-99 กาว(12กก.รวมปี๊บ) N10.8กก./บี๊บAP51</v>
          </cell>
          <cell r="C2262" t="str">
            <v>YG</v>
          </cell>
          <cell r="D2262" t="str">
            <v>E</v>
          </cell>
          <cell r="E2262" t="str">
            <v>ปี๊ป</v>
          </cell>
          <cell r="F2262">
            <v>1</v>
          </cell>
        </row>
        <row r="2263">
          <cell r="A2263" t="str">
            <v>FG12528</v>
          </cell>
          <cell r="B2263" t="str">
            <v>ฝาถังคลอรีน 20 กก สีขุ่น,สีดำ ฝาถังคลอรีน 20 กก สีขุ่น,สีดำ</v>
          </cell>
          <cell r="C2263" t="str">
            <v>MISC</v>
          </cell>
          <cell r="D2263" t="str">
            <v>E</v>
          </cell>
          <cell r="E2263" t="str">
            <v>ใบ</v>
          </cell>
          <cell r="F2263">
            <v>1</v>
          </cell>
        </row>
        <row r="2264">
          <cell r="A2264" t="str">
            <v>FG12529</v>
          </cell>
          <cell r="B2264" t="str">
            <v>DELTABOND PP-003 ES (100 KGS) N100กก/ถังEP195A</v>
          </cell>
          <cell r="C2264" t="str">
            <v>WATBASE</v>
          </cell>
          <cell r="D2264" t="str">
            <v>E</v>
          </cell>
          <cell r="E2264" t="str">
            <v>ถัง</v>
          </cell>
          <cell r="F2264">
            <v>1</v>
          </cell>
        </row>
        <row r="2265">
          <cell r="A2265" t="str">
            <v>FG12530</v>
          </cell>
          <cell r="B2265" t="str">
            <v>APONOL PBI เคมีภัณฑ์ (เศษ) APONOL PBI เคมีภัณฑ์ (เศษ)</v>
          </cell>
          <cell r="C2265" t="str">
            <v>TANN</v>
          </cell>
          <cell r="D2265" t="str">
            <v>W</v>
          </cell>
          <cell r="E2265" t="str">
            <v>กก.</v>
          </cell>
          <cell r="F2265">
            <v>1</v>
          </cell>
        </row>
        <row r="2266">
          <cell r="A2266" t="str">
            <v>FG12531</v>
          </cell>
          <cell r="B2266" t="str">
            <v>ขวดอลูมิเนียม 1000 cc.AP-79 ขวดอลูมิเนียม 1000 cc.AP-79</v>
          </cell>
          <cell r="C2266" t="str">
            <v>MISC</v>
          </cell>
          <cell r="D2266" t="str">
            <v>E</v>
          </cell>
          <cell r="E2266" t="str">
            <v>ใบ</v>
          </cell>
          <cell r="F2266">
            <v>1</v>
          </cell>
        </row>
        <row r="2267">
          <cell r="A2267" t="str">
            <v>FG12533</v>
          </cell>
          <cell r="B2267" t="str">
            <v>WORLD-15(E)* กาว(14.6 KGS) N14.4 KGS/AP50/AP422เนื้อWD-15</v>
          </cell>
          <cell r="C2267" t="str">
            <v>YG</v>
          </cell>
          <cell r="D2267" t="str">
            <v>E</v>
          </cell>
          <cell r="E2267" t="str">
            <v>ปี๊ป</v>
          </cell>
          <cell r="F2267">
            <v>1</v>
          </cell>
        </row>
        <row r="2268">
          <cell r="A2268" t="str">
            <v>FG12534</v>
          </cell>
          <cell r="B2268" t="str">
            <v>DELTABOND LB349 (10 KGS.) N10กก/กล่องAP112</v>
          </cell>
          <cell r="C2268" t="str">
            <v>WATBASE</v>
          </cell>
          <cell r="D2268" t="str">
            <v>E</v>
          </cell>
          <cell r="E2268" t="str">
            <v>กล่อง</v>
          </cell>
          <cell r="F2268">
            <v>1</v>
          </cell>
        </row>
        <row r="2269">
          <cell r="A2269" t="str">
            <v>FG12535</v>
          </cell>
          <cell r="B2269" t="str">
            <v>GLUE 888 กาว (9.5 กก.รวมปี๊ป) N8.3กก/ปี๊ปAP101B</v>
          </cell>
          <cell r="C2269" t="str">
            <v>YG</v>
          </cell>
          <cell r="D2269" t="str">
            <v>E</v>
          </cell>
          <cell r="E2269" t="str">
            <v>ปี๊ป</v>
          </cell>
          <cell r="F2269">
            <v>1</v>
          </cell>
        </row>
        <row r="2270">
          <cell r="A2270" t="str">
            <v>FG12536</v>
          </cell>
          <cell r="B2270" t="str">
            <v>A-99L (E)(3.5KGS)(6กล) N3.28 KGS AP63/EP136/AP443 (A99L/1)</v>
          </cell>
          <cell r="C2270" t="str">
            <v>YG</v>
          </cell>
          <cell r="D2270" t="str">
            <v>E</v>
          </cell>
          <cell r="E2270" t="str">
            <v>กล.</v>
          </cell>
          <cell r="F2270">
            <v>1</v>
          </cell>
        </row>
        <row r="2271">
          <cell r="A2271" t="str">
            <v>FG12537</v>
          </cell>
          <cell r="B2271" t="str">
            <v>SB-632 กาว (160 KGS) N160กก/ถัง D1 AP92</v>
          </cell>
          <cell r="C2271" t="str">
            <v>YG</v>
          </cell>
          <cell r="D2271" t="str">
            <v>E</v>
          </cell>
          <cell r="E2271" t="str">
            <v>ถัง</v>
          </cell>
          <cell r="F2271">
            <v>1</v>
          </cell>
        </row>
        <row r="2272">
          <cell r="A2272" t="str">
            <v>FG12540</v>
          </cell>
          <cell r="B2272" t="str">
            <v>CY-316 (15กก.รป) N13.8กก/ปี๊ปAP350 เนื้อกาวW-316</v>
          </cell>
          <cell r="C2272" t="str">
            <v>YG</v>
          </cell>
          <cell r="D2272" t="str">
            <v>E</v>
          </cell>
          <cell r="E2272" t="str">
            <v>ปี๊ป</v>
          </cell>
          <cell r="F2272">
            <v>1</v>
          </cell>
        </row>
        <row r="2273">
          <cell r="A2273" t="str">
            <v>FG12541</v>
          </cell>
          <cell r="B2273" t="str">
            <v>AF-820Bกาว(3กก.)(3กล) N3กก/กลAP63/AP425(RK-820)</v>
          </cell>
          <cell r="C2273" t="str">
            <v>YG</v>
          </cell>
          <cell r="D2273" t="str">
            <v>E</v>
          </cell>
          <cell r="E2273" t="str">
            <v>กล.</v>
          </cell>
          <cell r="F2273">
            <v>1</v>
          </cell>
        </row>
        <row r="2274">
          <cell r="A2274" t="str">
            <v>FG12542</v>
          </cell>
          <cell r="B2274" t="str">
            <v>DELTABOND SP-49 HV  (20 KGS) N20กก/ถัง CP01A</v>
          </cell>
          <cell r="C2274" t="str">
            <v>WATBASE</v>
          </cell>
          <cell r="D2274" t="str">
            <v>E</v>
          </cell>
          <cell r="E2274" t="str">
            <v>ถัง</v>
          </cell>
          <cell r="F2274">
            <v>1</v>
          </cell>
        </row>
        <row r="2275">
          <cell r="A2275" t="str">
            <v>FG12543</v>
          </cell>
          <cell r="B2275" t="str">
            <v>A-99D(15 KGS) N15KGS AP50A/AP251AP385(A99D/1)</v>
          </cell>
          <cell r="C2275" t="str">
            <v>YG</v>
          </cell>
          <cell r="D2275" t="str">
            <v>E</v>
          </cell>
          <cell r="E2275" t="str">
            <v>ปี๊ป</v>
          </cell>
          <cell r="F2275">
            <v>1</v>
          </cell>
        </row>
        <row r="2276">
          <cell r="A2276" t="str">
            <v>FG12544</v>
          </cell>
          <cell r="B2276" t="str">
            <v>RUBBER SOLUTION HA(E)(20 KGS) AP427/(AQ-3194)</v>
          </cell>
          <cell r="C2276" t="str">
            <v>GRAFTED</v>
          </cell>
          <cell r="D2276" t="str">
            <v>E</v>
          </cell>
          <cell r="E2276" t="str">
            <v>กล.</v>
          </cell>
          <cell r="F2276">
            <v>1</v>
          </cell>
        </row>
        <row r="2277">
          <cell r="A2277" t="str">
            <v>FG12545</v>
          </cell>
          <cell r="B2277" t="str">
            <v>BLANCOTAN NTR PS (เศษ) BLANCOTAN NTR PS (เศษ)</v>
          </cell>
          <cell r="C2277" t="str">
            <v>TANN</v>
          </cell>
          <cell r="D2277" t="str">
            <v>W</v>
          </cell>
          <cell r="E2277" t="str">
            <v>กก.</v>
          </cell>
          <cell r="F2277">
            <v>1</v>
          </cell>
        </row>
        <row r="2278">
          <cell r="A2278" t="str">
            <v>FG12546</v>
          </cell>
          <cell r="B2278" t="str">
            <v>BIOKAL RM (เศษ) BIOKAL RM (เศษ)</v>
          </cell>
          <cell r="C2278" t="str">
            <v>TANN</v>
          </cell>
          <cell r="D2278" t="str">
            <v>W</v>
          </cell>
          <cell r="E2278" t="str">
            <v>กก.</v>
          </cell>
          <cell r="F2278">
            <v>1</v>
          </cell>
        </row>
        <row r="2279">
          <cell r="A2279" t="str">
            <v>FG12547</v>
          </cell>
          <cell r="B2279" t="str">
            <v>AROMA LEMON 171104  (5 KGS) N5กก/กล</v>
          </cell>
          <cell r="C2279" t="str">
            <v>FOOD</v>
          </cell>
          <cell r="D2279" t="str">
            <v>W</v>
          </cell>
          <cell r="E2279" t="str">
            <v>กล.</v>
          </cell>
          <cell r="F2279">
            <v>1</v>
          </cell>
        </row>
        <row r="2280">
          <cell r="A2280" t="str">
            <v>FG12548</v>
          </cell>
          <cell r="B2280" t="str">
            <v>A-90(E)(600G)(6กป.) Nรกป.600กรัม/กล ลังละ6กล.AP406/AP07A****</v>
          </cell>
          <cell r="C2280" t="str">
            <v>GRAFTED</v>
          </cell>
          <cell r="D2280" t="str">
            <v>E</v>
          </cell>
          <cell r="E2280" t="str">
            <v>กป.</v>
          </cell>
          <cell r="F2280">
            <v>1</v>
          </cell>
        </row>
        <row r="2281">
          <cell r="A2281" t="str">
            <v>FG12549</v>
          </cell>
          <cell r="B2281" t="str">
            <v>A-90(E)(3 KGS) (6กล) N2.65กก/กล ลังละ6กล.AP323/AP03</v>
          </cell>
          <cell r="C2281" t="str">
            <v>GRAFTED</v>
          </cell>
          <cell r="D2281" t="str">
            <v>E</v>
          </cell>
          <cell r="E2281" t="str">
            <v>กล.</v>
          </cell>
          <cell r="F2281">
            <v>1</v>
          </cell>
        </row>
        <row r="2282">
          <cell r="A2282" t="str">
            <v>FG12550</v>
          </cell>
          <cell r="B2282" t="str">
            <v>SB-632 กาว(E)(14KGS) N12.8กก/ปี๊ปรป14กก AP50A/AP251</v>
          </cell>
          <cell r="C2282" t="str">
            <v>YG</v>
          </cell>
          <cell r="D2282" t="str">
            <v>E</v>
          </cell>
          <cell r="E2282" t="str">
            <v>ปี๊ป</v>
          </cell>
          <cell r="F2282">
            <v>1</v>
          </cell>
        </row>
        <row r="2283">
          <cell r="A2283" t="str">
            <v>FG12551</v>
          </cell>
          <cell r="B2283" t="str">
            <v>NAT.POMEGRANATE FLAVOUR KTT-5277(500g) N0.5กรัม/ถุง</v>
          </cell>
          <cell r="C2283" t="str">
            <v>FOOD</v>
          </cell>
          <cell r="D2283" t="str">
            <v>E</v>
          </cell>
          <cell r="E2283" t="str">
            <v>กล.</v>
          </cell>
          <cell r="F2283">
            <v>1</v>
          </cell>
        </row>
        <row r="2284">
          <cell r="A2284" t="str">
            <v>FG12552</v>
          </cell>
          <cell r="B2284" t="str">
            <v>BTA-600 เคมีภัณฑ์ (เศษ) BTA-600 เคมีภัณฑ์ (เศษ)</v>
          </cell>
          <cell r="C2284" t="str">
            <v>TANN</v>
          </cell>
          <cell r="D2284" t="str">
            <v>W</v>
          </cell>
          <cell r="E2284" t="str">
            <v>กก.</v>
          </cell>
          <cell r="F2284">
            <v>1</v>
          </cell>
        </row>
        <row r="2285">
          <cell r="A2285" t="str">
            <v>FG12553</v>
          </cell>
          <cell r="B2285" t="str">
            <v>VEGA MELT AS-117 (25 KGS) N25กก/ถุงHP005</v>
          </cell>
          <cell r="C2285" t="str">
            <v>HOTMELT</v>
          </cell>
          <cell r="D2285" t="str">
            <v>W</v>
          </cell>
          <cell r="E2285" t="str">
            <v>กก.</v>
          </cell>
          <cell r="F2285">
            <v>25</v>
          </cell>
        </row>
        <row r="2286">
          <cell r="A2286" t="str">
            <v>FG12554</v>
          </cell>
          <cell r="B2286" t="str">
            <v>DELTABOND PP-001 (20 KGS.) N20 กก/ถุง BG-9</v>
          </cell>
          <cell r="C2286" t="str">
            <v>WATBASE</v>
          </cell>
          <cell r="D2286" t="str">
            <v>E</v>
          </cell>
          <cell r="E2286" t="str">
            <v>ถัง</v>
          </cell>
          <cell r="F2286">
            <v>1</v>
          </cell>
        </row>
        <row r="2287">
          <cell r="A2287" t="str">
            <v>FG12555</v>
          </cell>
          <cell r="B2287" t="str">
            <v>P-105 น้ำยาเคมี (3 KGS) N3กก/กลAP63</v>
          </cell>
          <cell r="C2287" t="str">
            <v>PRIMER</v>
          </cell>
          <cell r="D2287" t="str">
            <v>E</v>
          </cell>
          <cell r="E2287" t="str">
            <v>กล.</v>
          </cell>
          <cell r="F2287">
            <v>1</v>
          </cell>
        </row>
        <row r="2288">
          <cell r="A2288" t="str">
            <v>FG12556</v>
          </cell>
          <cell r="B2288" t="str">
            <v>VEGA MELT 111W (25 KGS)ATS N25กก/ถุงHP007</v>
          </cell>
          <cell r="C2288" t="str">
            <v>HOTMELT</v>
          </cell>
          <cell r="D2288" t="str">
            <v>W</v>
          </cell>
          <cell r="E2288" t="str">
            <v>กก.</v>
          </cell>
          <cell r="F2288">
            <v>25</v>
          </cell>
        </row>
        <row r="2289">
          <cell r="A2289" t="str">
            <v>FG12557</v>
          </cell>
          <cell r="B2289" t="str">
            <v>W1(W-244)(E) กาว(15 KGS) N14.9กก/ปี๊บ AP50A/AP24(เนื้อWORLD244HV)</v>
          </cell>
          <cell r="C2289" t="str">
            <v>YG</v>
          </cell>
          <cell r="D2289" t="str">
            <v>E</v>
          </cell>
          <cell r="E2289" t="str">
            <v>ปี๊ป</v>
          </cell>
          <cell r="F2289">
            <v>1</v>
          </cell>
        </row>
        <row r="2290">
          <cell r="A2290" t="str">
            <v>FG12558</v>
          </cell>
          <cell r="B2290" t="str">
            <v>PRINT SK-34 เคมีภัณฑ์ (120KGS) N120กก/ถังTP06</v>
          </cell>
          <cell r="C2290" t="str">
            <v>TEXT</v>
          </cell>
          <cell r="D2290" t="str">
            <v>W</v>
          </cell>
          <cell r="E2290" t="str">
            <v>กก.</v>
          </cell>
          <cell r="F2290">
            <v>120</v>
          </cell>
        </row>
        <row r="2291">
          <cell r="A2291" t="str">
            <v>FG12560</v>
          </cell>
          <cell r="B2291" t="str">
            <v>WOLF ทินเนอร์TH-103/1 (10 KGS.) N8.8กก/ปี๊ป รป10กก.AP50/EP123</v>
          </cell>
          <cell r="C2291" t="str">
            <v>THIN</v>
          </cell>
          <cell r="D2291" t="str">
            <v>E</v>
          </cell>
          <cell r="E2291" t="str">
            <v>ปี๊ป</v>
          </cell>
          <cell r="F2291">
            <v>1</v>
          </cell>
        </row>
        <row r="2292">
          <cell r="A2292" t="str">
            <v>FG12561</v>
          </cell>
          <cell r="B2292" t="str">
            <v>P-910 น้ำยาเคมี (15 KGS.) N15กก/ปี๊ปAP107(สูตรPD6)</v>
          </cell>
          <cell r="C2292" t="str">
            <v>PRIMER</v>
          </cell>
          <cell r="D2292" t="str">
            <v>W</v>
          </cell>
          <cell r="E2292" t="str">
            <v>กก.</v>
          </cell>
          <cell r="F2292">
            <v>1</v>
          </cell>
        </row>
        <row r="2293">
          <cell r="A2293" t="str">
            <v>FG12562</v>
          </cell>
          <cell r="B2293" t="str">
            <v>SFC AQUA GREEN 001 (25 KG.) N25กก/ถัง</v>
          </cell>
          <cell r="C2293" t="str">
            <v>FOOD</v>
          </cell>
          <cell r="D2293" t="str">
            <v>E</v>
          </cell>
          <cell r="E2293" t="str">
            <v>ถัง</v>
          </cell>
          <cell r="F2293">
            <v>1</v>
          </cell>
        </row>
        <row r="2294">
          <cell r="A2294" t="str">
            <v>FG12563</v>
          </cell>
          <cell r="B2294" t="str">
            <v>S-226 กาว(160KGS) N160กก/ถังD1/AP92</v>
          </cell>
          <cell r="C2294" t="str">
            <v>YG</v>
          </cell>
          <cell r="D2294" t="str">
            <v>E</v>
          </cell>
          <cell r="E2294" t="str">
            <v>ถัง</v>
          </cell>
          <cell r="F2294">
            <v>1</v>
          </cell>
        </row>
        <row r="2295">
          <cell r="A2295" t="str">
            <v>FG12564</v>
          </cell>
          <cell r="B2295" t="str">
            <v>A-90K*กาว(E) (15 KGS) N13.8กก/ปี๊ป AP50A</v>
          </cell>
          <cell r="C2295" t="str">
            <v>GRAFTED</v>
          </cell>
          <cell r="D2295" t="str">
            <v>E</v>
          </cell>
          <cell r="E2295" t="str">
            <v>ปี๊ป</v>
          </cell>
          <cell r="F2295">
            <v>1</v>
          </cell>
        </row>
        <row r="2296">
          <cell r="A2296" t="str">
            <v>FG12565</v>
          </cell>
          <cell r="B2296" t="str">
            <v>P-11B (240G)(16ขวด) N240กรัม/ขวดAP98/EP215/WP03</v>
          </cell>
          <cell r="C2296" t="str">
            <v>PRIMER</v>
          </cell>
          <cell r="D2296" t="str">
            <v>E</v>
          </cell>
          <cell r="E2296" t="str">
            <v>ขวด</v>
          </cell>
          <cell r="F2296">
            <v>1</v>
          </cell>
        </row>
        <row r="2297">
          <cell r="A2297" t="str">
            <v>FG12566</v>
          </cell>
          <cell r="B2297" t="str">
            <v>PU-350UVกาว(E) (14.9KGS.) (PD6.)N14.9กก./ปี๊ปAP50A AP24</v>
          </cell>
          <cell r="C2297" t="str">
            <v>PU</v>
          </cell>
          <cell r="D2297" t="str">
            <v>E</v>
          </cell>
          <cell r="E2297" t="str">
            <v>ปี๊ป</v>
          </cell>
          <cell r="F2297">
            <v>1</v>
          </cell>
        </row>
        <row r="2298">
          <cell r="A2298" t="str">
            <v>FG12567</v>
          </cell>
          <cell r="B2298" t="str">
            <v>PU-350UVกาว(E) (174.5KGS.) (PD6.)N174.5กก./AP69/AP92</v>
          </cell>
          <cell r="C2298" t="str">
            <v>PU</v>
          </cell>
          <cell r="D2298" t="str">
            <v>E</v>
          </cell>
          <cell r="E2298" t="str">
            <v>ถัง</v>
          </cell>
          <cell r="F2298">
            <v>1</v>
          </cell>
        </row>
        <row r="2299">
          <cell r="A2299" t="str">
            <v>FG12568</v>
          </cell>
          <cell r="B2299" t="str">
            <v>WOLF ทินเนอร์TH-103/1 (9 KGS.) N7.8กก/ปี๊ปAP50/EP123</v>
          </cell>
          <cell r="C2299" t="str">
            <v>THIN</v>
          </cell>
          <cell r="D2299" t="str">
            <v>E</v>
          </cell>
          <cell r="E2299" t="str">
            <v>ปี๊ป</v>
          </cell>
          <cell r="F2299">
            <v>1</v>
          </cell>
        </row>
        <row r="2300">
          <cell r="A2300" t="str">
            <v>FG12569</v>
          </cell>
          <cell r="B2300" t="str">
            <v>VEGA MELT ME-140 (25 KGS) N25กก/ถุงHP005</v>
          </cell>
          <cell r="C2300" t="str">
            <v>HOTMELT</v>
          </cell>
          <cell r="D2300" t="str">
            <v>W</v>
          </cell>
          <cell r="E2300" t="str">
            <v>กก.</v>
          </cell>
          <cell r="F2300">
            <v>25</v>
          </cell>
        </row>
        <row r="2301">
          <cell r="A2301" t="str">
            <v>FG12570</v>
          </cell>
          <cell r="B2301" t="str">
            <v>AC-301  (3.5 KGS) N3.5กก/กล AP63</v>
          </cell>
          <cell r="C2301" t="str">
            <v>SOLVENT</v>
          </cell>
          <cell r="D2301" t="str">
            <v>E</v>
          </cell>
          <cell r="E2301" t="str">
            <v>กล.</v>
          </cell>
          <cell r="F2301">
            <v>1</v>
          </cell>
        </row>
        <row r="2302">
          <cell r="A2302" t="str">
            <v>FG12571</v>
          </cell>
          <cell r="B2302" t="str">
            <v>WORLD(E) กาว(3.7 KGS)(6กล) N3.7กก/กล AP420/AP428 (WORLD244HV)</v>
          </cell>
          <cell r="C2302" t="str">
            <v>YG</v>
          </cell>
          <cell r="D2302" t="str">
            <v>E</v>
          </cell>
          <cell r="E2302" t="str">
            <v>กล.</v>
          </cell>
          <cell r="F2302">
            <v>1</v>
          </cell>
        </row>
        <row r="2303">
          <cell r="A2303" t="str">
            <v>FG12574</v>
          </cell>
          <cell r="B2303" t="str">
            <v>VEGA MELT PF-123 (10 KGS) N10กก/ถุงHP006</v>
          </cell>
          <cell r="C2303" t="str">
            <v>HOTMELT</v>
          </cell>
          <cell r="D2303" t="str">
            <v>W</v>
          </cell>
          <cell r="E2303" t="str">
            <v>กก.</v>
          </cell>
          <cell r="F2303">
            <v>10</v>
          </cell>
        </row>
        <row r="2304">
          <cell r="A2304" t="str">
            <v>FG12575</v>
          </cell>
          <cell r="B2304" t="str">
            <v>DELTABOND PP-003 ES (80 KGS) N80กก/ถังEP195A</v>
          </cell>
          <cell r="C2304" t="str">
            <v>WATBASE</v>
          </cell>
          <cell r="D2304" t="str">
            <v>E</v>
          </cell>
          <cell r="E2304" t="str">
            <v>ถัง</v>
          </cell>
          <cell r="F2304">
            <v>1</v>
          </cell>
        </row>
        <row r="2305">
          <cell r="A2305" t="str">
            <v>FG12576</v>
          </cell>
          <cell r="B2305" t="str">
            <v>W1 (E) กาว(15 KGS) N13.8กก/ปี๊บAP308/AP24 (KOATนอก/2 )</v>
          </cell>
          <cell r="C2305" t="str">
            <v>YG</v>
          </cell>
          <cell r="D2305" t="str">
            <v>E</v>
          </cell>
          <cell r="E2305" t="str">
            <v>ปี๊ป</v>
          </cell>
          <cell r="F2305">
            <v>1</v>
          </cell>
        </row>
        <row r="2306">
          <cell r="A2306" t="str">
            <v>FG12577</v>
          </cell>
          <cell r="B2306" t="str">
            <v>PU-3000(E)(15 KGS) N13.8กก/ปี๊ปAP308</v>
          </cell>
          <cell r="C2306" t="str">
            <v>PU</v>
          </cell>
          <cell r="D2306" t="str">
            <v>E</v>
          </cell>
          <cell r="E2306" t="str">
            <v>ปี๊ป</v>
          </cell>
          <cell r="F2306">
            <v>1</v>
          </cell>
        </row>
        <row r="2307">
          <cell r="A2307" t="str">
            <v>FG12578</v>
          </cell>
          <cell r="B2307" t="str">
            <v>SFC LAKE GREEN 2013(1 KG.) N1กก/ถุง</v>
          </cell>
          <cell r="C2307" t="str">
            <v>FOOD</v>
          </cell>
          <cell r="D2307" t="str">
            <v>W</v>
          </cell>
          <cell r="E2307" t="str">
            <v>กก.</v>
          </cell>
          <cell r="F2307">
            <v>1</v>
          </cell>
        </row>
        <row r="2308">
          <cell r="A2308" t="str">
            <v>FG12579</v>
          </cell>
          <cell r="B2308" t="str">
            <v>WORLD(E) กาว(175 KGS.) N174กก/ถัง AP186 (เนื้อWORLD KH)</v>
          </cell>
          <cell r="C2308" t="str">
            <v>YG</v>
          </cell>
          <cell r="D2308" t="str">
            <v>E</v>
          </cell>
          <cell r="E2308" t="str">
            <v>ถัง</v>
          </cell>
          <cell r="F2308">
            <v>1</v>
          </cell>
        </row>
        <row r="2309">
          <cell r="A2309" t="str">
            <v>FG12580</v>
          </cell>
          <cell r="B2309" t="str">
            <v>WORLD(E) กาว(3KGS.) N2.65กก/ถัง AP426(เนื้อWORLD KH)</v>
          </cell>
          <cell r="C2309" t="str">
            <v>YG</v>
          </cell>
          <cell r="D2309" t="str">
            <v>E</v>
          </cell>
          <cell r="E2309" t="str">
            <v>ถัง</v>
          </cell>
          <cell r="F2309">
            <v>1</v>
          </cell>
        </row>
        <row r="2310">
          <cell r="A2310" t="str">
            <v>FG12585</v>
          </cell>
          <cell r="B2310" t="str">
            <v>AC-301  (15 KGS) N15กก/ปี๊บ AP-50A</v>
          </cell>
          <cell r="C2310" t="str">
            <v>SOLVENT</v>
          </cell>
          <cell r="D2310" t="str">
            <v>E</v>
          </cell>
          <cell r="E2310" t="str">
            <v>ปี๊ป</v>
          </cell>
          <cell r="F2310">
            <v>1</v>
          </cell>
        </row>
        <row r="2311">
          <cell r="A2311" t="str">
            <v>FG12586</v>
          </cell>
          <cell r="B2311" t="str">
            <v>SVN 105 น้ำยาเคมี(200 L.) N140กก/ถัง D0 (P-25)</v>
          </cell>
          <cell r="C2311" t="str">
            <v>CLEANER</v>
          </cell>
          <cell r="D2311" t="str">
            <v>E</v>
          </cell>
          <cell r="E2311" t="str">
            <v>ถัง</v>
          </cell>
          <cell r="F2311">
            <v>1</v>
          </cell>
        </row>
        <row r="2312">
          <cell r="A2312" t="str">
            <v>FG12587</v>
          </cell>
          <cell r="B2312" t="str">
            <v>A-90*(E) กาว(รป16.1KGS) N14.9กก/ปี๊ปAP50A</v>
          </cell>
          <cell r="C2312" t="str">
            <v>GRAFTED</v>
          </cell>
          <cell r="D2312" t="str">
            <v>E</v>
          </cell>
          <cell r="E2312" t="str">
            <v>ปี๊ป</v>
          </cell>
          <cell r="F2312">
            <v>1</v>
          </cell>
        </row>
        <row r="2313">
          <cell r="A2313" t="str">
            <v>FG12588</v>
          </cell>
          <cell r="B2313" t="str">
            <v>PU-2800(E)(174 KGS) N174กก/ถัง AP-186</v>
          </cell>
          <cell r="C2313" t="str">
            <v>PU</v>
          </cell>
          <cell r="D2313" t="str">
            <v>E</v>
          </cell>
          <cell r="E2313" t="str">
            <v>ถัง</v>
          </cell>
          <cell r="F2313">
            <v>1</v>
          </cell>
        </row>
        <row r="2314">
          <cell r="A2314" t="str">
            <v>FG12589</v>
          </cell>
          <cell r="B2314" t="str">
            <v>WORLD(E) กาว(830G)(24กป.) N830กรัม/กป เนื้อKOATนอกAP424/AP302</v>
          </cell>
          <cell r="C2314" t="str">
            <v>YG</v>
          </cell>
          <cell r="D2314" t="str">
            <v>E</v>
          </cell>
          <cell r="E2314" t="str">
            <v>กป.</v>
          </cell>
          <cell r="F2314">
            <v>1</v>
          </cell>
        </row>
        <row r="2315">
          <cell r="A2315" t="str">
            <v>FG12591</v>
          </cell>
          <cell r="B2315" t="str">
            <v>W-316D (8 กก.รป) ติดฉลาก N6.8กก/ปี๊ปAP350</v>
          </cell>
          <cell r="C2315" t="str">
            <v>YG</v>
          </cell>
          <cell r="D2315" t="str">
            <v>E</v>
          </cell>
          <cell r="E2315" t="str">
            <v>ปี๊ป</v>
          </cell>
          <cell r="F2315">
            <v>1</v>
          </cell>
        </row>
        <row r="2316">
          <cell r="A2316" t="str">
            <v>FG12592</v>
          </cell>
          <cell r="B2316" t="str">
            <v>WOLF ทินเนอร์TH-103/1 (145 KGS.) N145กก/ถังD1  (ฝาดำ)</v>
          </cell>
          <cell r="C2316" t="str">
            <v>THIN</v>
          </cell>
          <cell r="D2316" t="str">
            <v>E</v>
          </cell>
          <cell r="E2316" t="str">
            <v>ถัง</v>
          </cell>
          <cell r="F2316">
            <v>1</v>
          </cell>
        </row>
        <row r="2317">
          <cell r="A2317" t="str">
            <v>FG12593</v>
          </cell>
          <cell r="B2317" t="str">
            <v>W-1(E)(W-244HV)*กาว(15 KGS) N14.9กก/ปี๊บAP50A/AP24(เนื้อW-244HV)</v>
          </cell>
          <cell r="C2317" t="str">
            <v>YG</v>
          </cell>
          <cell r="D2317" t="str">
            <v>E</v>
          </cell>
          <cell r="E2317" t="str">
            <v>ปี๊ป</v>
          </cell>
          <cell r="F2317">
            <v>1</v>
          </cell>
        </row>
        <row r="2318">
          <cell r="A2318" t="str">
            <v>FG12595</v>
          </cell>
          <cell r="B2318" t="str">
            <v>DELTABOND SP426 (50 KGS) N50กก/ถัง EP-196A</v>
          </cell>
          <cell r="C2318" t="str">
            <v>WATBASE</v>
          </cell>
          <cell r="D2318" t="str">
            <v>E</v>
          </cell>
          <cell r="E2318" t="str">
            <v>ถัง</v>
          </cell>
          <cell r="F2318">
            <v>1</v>
          </cell>
        </row>
        <row r="2319">
          <cell r="A2319" t="str">
            <v>FG12596</v>
          </cell>
          <cell r="B2319" t="str">
            <v>A-90(E) กาว(175KGS) N174กก/ถังAP69 AP92เนื้อA-90N( พ่นถังA-9</v>
          </cell>
          <cell r="C2319" t="str">
            <v>GRAFTED</v>
          </cell>
          <cell r="D2319" t="str">
            <v>E</v>
          </cell>
          <cell r="E2319" t="str">
            <v>ถัง</v>
          </cell>
          <cell r="F2319">
            <v>1</v>
          </cell>
        </row>
        <row r="2320">
          <cell r="A2320" t="str">
            <v>FG12597</v>
          </cell>
          <cell r="B2320" t="str">
            <v>PRODOTTO A927 (เศษ) PRODOTTO A927 (เศษ)</v>
          </cell>
          <cell r="C2320" t="str">
            <v>TANN</v>
          </cell>
          <cell r="D2320" t="str">
            <v>W</v>
          </cell>
          <cell r="E2320" t="str">
            <v>ถัง</v>
          </cell>
          <cell r="F2320">
            <v>1</v>
          </cell>
        </row>
        <row r="2321">
          <cell r="A2321" t="str">
            <v>FG12598</v>
          </cell>
          <cell r="B2321" t="str">
            <v>WORLD(E) กาว(15 KGS) N14.9 KGS AP50A/AP416(WORLD-KH)</v>
          </cell>
          <cell r="C2321" t="str">
            <v>YG</v>
          </cell>
          <cell r="D2321" t="str">
            <v>E</v>
          </cell>
          <cell r="E2321" t="str">
            <v>ปี๊ป</v>
          </cell>
          <cell r="F2321">
            <v>1</v>
          </cell>
        </row>
        <row r="2322">
          <cell r="A2322" t="str">
            <v>FG12599</v>
          </cell>
          <cell r="B2322" t="str">
            <v>PU-2800(E)(14.9 KGS) N14.9กก/ปี๊ปAP307 AP376</v>
          </cell>
          <cell r="C2322" t="str">
            <v>PU</v>
          </cell>
          <cell r="D2322" t="str">
            <v>E</v>
          </cell>
          <cell r="E2322" t="str">
            <v>ปี๊ป</v>
          </cell>
          <cell r="F2322">
            <v>1</v>
          </cell>
        </row>
        <row r="2323">
          <cell r="A2323" t="str">
            <v>FG12600</v>
          </cell>
          <cell r="B2323" t="str">
            <v>WORLD(E) กาว(15 KGS) N14.9KGS AP307/AP376  [ [WORLD-KH] ]</v>
          </cell>
          <cell r="C2323" t="str">
            <v>YG</v>
          </cell>
          <cell r="D2323" t="str">
            <v>E</v>
          </cell>
          <cell r="E2323" t="str">
            <v>ปี๊ป</v>
          </cell>
          <cell r="F2323">
            <v>1</v>
          </cell>
        </row>
        <row r="2324">
          <cell r="A2324" t="str">
            <v>FG12601</v>
          </cell>
          <cell r="B2324" t="str">
            <v>WORLD(E) กาว(13.8KGS) N13.8 KGS AP50B[KOATนอกKอำนวย/นิดา]</v>
          </cell>
          <cell r="C2324" t="str">
            <v>YG</v>
          </cell>
          <cell r="D2324" t="str">
            <v>E</v>
          </cell>
          <cell r="E2324" t="str">
            <v>ปี๊ป</v>
          </cell>
          <cell r="F2324">
            <v>1</v>
          </cell>
        </row>
        <row r="2325">
          <cell r="A2325" t="str">
            <v>FG12602</v>
          </cell>
          <cell r="B2325" t="str">
            <v>WORLD(E) กาว(13.8KGS) N13.8 KGS AP50B/AP376[KOATนอกKอำนวย/นิดา</v>
          </cell>
          <cell r="C2325" t="str">
            <v>YG</v>
          </cell>
          <cell r="D2325" t="str">
            <v>E</v>
          </cell>
          <cell r="E2325" t="str">
            <v>ปี๊ป</v>
          </cell>
          <cell r="F2325">
            <v>1</v>
          </cell>
        </row>
        <row r="2326">
          <cell r="A2326" t="str">
            <v>FG12604</v>
          </cell>
          <cell r="B2326" t="str">
            <v>DELTABOND SP-426W (100 KGS) N100กก/ถังEP195,EP195A</v>
          </cell>
          <cell r="C2326" t="str">
            <v>WATBASE</v>
          </cell>
          <cell r="D2326" t="str">
            <v>E</v>
          </cell>
          <cell r="E2326" t="str">
            <v>ถัง</v>
          </cell>
          <cell r="F2326">
            <v>1</v>
          </cell>
        </row>
        <row r="2327">
          <cell r="A2327" t="str">
            <v>FG12605</v>
          </cell>
          <cell r="B2327" t="str">
            <v>W-316D (15 กก.รป) N13.8กก/ปี๊ปAP350</v>
          </cell>
          <cell r="C2327" t="str">
            <v>YG</v>
          </cell>
          <cell r="D2327" t="str">
            <v>E</v>
          </cell>
          <cell r="E2327" t="str">
            <v>ปี๊ป</v>
          </cell>
          <cell r="F2327">
            <v>1</v>
          </cell>
        </row>
        <row r="2328">
          <cell r="A2328" t="str">
            <v>FG12606</v>
          </cell>
          <cell r="B2328" t="str">
            <v>A-57X(E) กาว(790G)(12กป) N790กรัม/กปAP215/AP217 (เนื้อกาว A-58)</v>
          </cell>
          <cell r="C2328" t="str">
            <v>YG</v>
          </cell>
          <cell r="D2328" t="str">
            <v>E</v>
          </cell>
          <cell r="E2328" t="str">
            <v>กป.</v>
          </cell>
          <cell r="F2328">
            <v>1</v>
          </cell>
        </row>
        <row r="2329">
          <cell r="A2329" t="str">
            <v>FG12607</v>
          </cell>
          <cell r="B2329" t="str">
            <v>A-99D(E)(500G)(20 กป.) N500กรัม/กปAP359/AP360เนื้อA-99D/1</v>
          </cell>
          <cell r="C2329" t="str">
            <v>YG</v>
          </cell>
          <cell r="D2329" t="str">
            <v>E</v>
          </cell>
          <cell r="E2329" t="str">
            <v>กป.</v>
          </cell>
          <cell r="F2329">
            <v>1</v>
          </cell>
        </row>
        <row r="2330">
          <cell r="A2330" t="str">
            <v>FG12608</v>
          </cell>
          <cell r="B2330" t="str">
            <v>WORLD-15(E)* กาว(13.8KGS) N13.8 KGS/AP50Bเนื้อWD-15</v>
          </cell>
          <cell r="C2330" t="str">
            <v>YG</v>
          </cell>
          <cell r="D2330" t="str">
            <v>E</v>
          </cell>
          <cell r="E2330" t="str">
            <v>ปี๊ป</v>
          </cell>
          <cell r="F2330">
            <v>1</v>
          </cell>
        </row>
        <row r="2331">
          <cell r="A2331" t="str">
            <v>FG12609</v>
          </cell>
          <cell r="B2331" t="str">
            <v>A-88(E) กาว(800G)(24กป) N800กรัมAP271/AP280 (เนื้อA-58สีปกติ)</v>
          </cell>
          <cell r="C2331" t="str">
            <v>YG</v>
          </cell>
          <cell r="D2331" t="str">
            <v>E</v>
          </cell>
          <cell r="E2331" t="str">
            <v>กป.</v>
          </cell>
          <cell r="F2331">
            <v>1</v>
          </cell>
        </row>
        <row r="2332">
          <cell r="A2332" t="str">
            <v>FG12610</v>
          </cell>
          <cell r="B2332" t="str">
            <v>NRC-475 (E)* กาว (15 KGS) N13.8กก/ปี๊ปAP50B เนื้อNRC-475</v>
          </cell>
          <cell r="C2332" t="str">
            <v>YG</v>
          </cell>
          <cell r="D2332" t="str">
            <v>E</v>
          </cell>
          <cell r="E2332" t="str">
            <v>ปี๊ป</v>
          </cell>
          <cell r="F2332">
            <v>1</v>
          </cell>
        </row>
        <row r="2333">
          <cell r="A2333" t="str">
            <v>FG12611</v>
          </cell>
          <cell r="B2333" t="str">
            <v>ECONOMY GLUE A-55 HV(E) (946 ML.) N.815กรัม/กป.AP293,AP302(A-366LV)</v>
          </cell>
          <cell r="C2333" t="str">
            <v>YG</v>
          </cell>
          <cell r="D2333" t="str">
            <v>E</v>
          </cell>
          <cell r="E2333" t="str">
            <v>กป.</v>
          </cell>
          <cell r="F2333">
            <v>1</v>
          </cell>
        </row>
        <row r="2334">
          <cell r="A2334" t="str">
            <v>FG12612</v>
          </cell>
          <cell r="B2334" t="str">
            <v>SELKLEEN HD (30 KGS) N30กก/กล</v>
          </cell>
          <cell r="C2334" t="str">
            <v>METAL</v>
          </cell>
          <cell r="D2334" t="str">
            <v>W</v>
          </cell>
          <cell r="E2334" t="str">
            <v>กล.</v>
          </cell>
          <cell r="F2334">
            <v>30</v>
          </cell>
        </row>
        <row r="2335">
          <cell r="A2335" t="str">
            <v>FG12613</v>
          </cell>
          <cell r="B2335" t="str">
            <v>KPU-400UV(E) กาว(15 KGS) N15กก/ปี๊ปAP50A/AP24  [PU-3000]</v>
          </cell>
          <cell r="C2335" t="str">
            <v>PU</v>
          </cell>
          <cell r="D2335" t="str">
            <v>E</v>
          </cell>
          <cell r="E2335" t="str">
            <v>ปี๊ป</v>
          </cell>
          <cell r="F2335">
            <v>1</v>
          </cell>
        </row>
        <row r="2336">
          <cell r="A2336" t="str">
            <v>FG12614</v>
          </cell>
          <cell r="B2336" t="str">
            <v>KPU-400UV(E) (3 KGS) N3กก/กล.AP63/EP136 [PU-3000]</v>
          </cell>
          <cell r="C2336" t="str">
            <v>PU</v>
          </cell>
          <cell r="D2336" t="str">
            <v>E</v>
          </cell>
          <cell r="E2336" t="str">
            <v>ปี๊ป</v>
          </cell>
          <cell r="F2336">
            <v>1</v>
          </cell>
        </row>
        <row r="2337">
          <cell r="A2337" t="str">
            <v>FG12615</v>
          </cell>
          <cell r="B2337" t="str">
            <v>PU-350UVกาว(E)(15KGS.) N14.9กก./ปี๊ปAP50A AP24(เนื้อ PU-350UV)</v>
          </cell>
          <cell r="C2337" t="str">
            <v>PU</v>
          </cell>
          <cell r="D2337" t="str">
            <v>E</v>
          </cell>
          <cell r="E2337" t="str">
            <v>ปี๊ป</v>
          </cell>
          <cell r="F2337">
            <v>1</v>
          </cell>
        </row>
        <row r="2338">
          <cell r="A2338" t="str">
            <v>FG12616</v>
          </cell>
          <cell r="B2338" t="str">
            <v>PU-350UV(E)(3KGS)(6กล.) N3KGS./กล.AP63/EP136 (เนื้อ PU-350UV)</v>
          </cell>
          <cell r="C2338" t="str">
            <v>PU</v>
          </cell>
          <cell r="D2338" t="str">
            <v>E</v>
          </cell>
          <cell r="E2338" t="str">
            <v>กล.</v>
          </cell>
          <cell r="F2338">
            <v>1</v>
          </cell>
        </row>
        <row r="2339">
          <cell r="A2339" t="str">
            <v>FG12617</v>
          </cell>
          <cell r="B2339" t="str">
            <v>BT-555(E) กาว (15 KGS) N13.8กก/ปิ๊บAP-107</v>
          </cell>
          <cell r="C2339" t="str">
            <v>GRAFTED</v>
          </cell>
          <cell r="D2339" t="str">
            <v>E</v>
          </cell>
          <cell r="E2339" t="str">
            <v>ปี๊ป</v>
          </cell>
          <cell r="F2339">
            <v>1</v>
          </cell>
        </row>
        <row r="2340">
          <cell r="A2340" t="str">
            <v>FG12618</v>
          </cell>
          <cell r="B2340" t="str">
            <v>SELITACK (20 KGS) N19.05กก/ถัง(รวมถัง20kg)</v>
          </cell>
          <cell r="C2340" t="str">
            <v>WATBASE</v>
          </cell>
          <cell r="D2340" t="str">
            <v>E</v>
          </cell>
          <cell r="E2340" t="str">
            <v>ถัง</v>
          </cell>
          <cell r="F2340">
            <v>1</v>
          </cell>
        </row>
        <row r="2341">
          <cell r="A2341" t="str">
            <v>FG12619</v>
          </cell>
          <cell r="B2341" t="str">
            <v>A-57X(E)* กาว(2.4KGS)(6กล.) N2.4กก/กลAP202/EP136 เนื้อ A-57X/2</v>
          </cell>
          <cell r="C2341" t="str">
            <v>YG</v>
          </cell>
          <cell r="D2341" t="str">
            <v>E</v>
          </cell>
          <cell r="E2341" t="str">
            <v>กล.</v>
          </cell>
          <cell r="F2341">
            <v>1</v>
          </cell>
        </row>
        <row r="2342">
          <cell r="A2342" t="str">
            <v>FG12620</v>
          </cell>
          <cell r="B2342" t="str">
            <v>W-1(E)(W-244HV)กาว(3KGS) N3กก/กล.AP63/EP136 เนื้อWORLD244HV</v>
          </cell>
          <cell r="C2342" t="str">
            <v>YG</v>
          </cell>
          <cell r="D2342" t="str">
            <v>E</v>
          </cell>
          <cell r="E2342" t="str">
            <v>กล.</v>
          </cell>
          <cell r="F2342">
            <v>1</v>
          </cell>
        </row>
        <row r="2343">
          <cell r="A2343" t="str">
            <v>FG12621</v>
          </cell>
          <cell r="B2343" t="str">
            <v>W-316Dกาว(รป13KGS) N11.8กก/ปี๊บ AP350</v>
          </cell>
          <cell r="C2343" t="str">
            <v>YG</v>
          </cell>
          <cell r="D2343" t="str">
            <v>E</v>
          </cell>
          <cell r="E2343" t="str">
            <v>ปี๊ป</v>
          </cell>
          <cell r="F2343">
            <v>1</v>
          </cell>
        </row>
        <row r="2344">
          <cell r="A2344" t="str">
            <v>FG12622</v>
          </cell>
          <cell r="B2344" t="str">
            <v>A-57X(E) กาว(750G)(12กป) N750กรัม/กปลังละ12กป/AP191/AP188(A-57X/2</v>
          </cell>
          <cell r="C2344" t="str">
            <v>YG</v>
          </cell>
          <cell r="D2344" t="str">
            <v>E</v>
          </cell>
          <cell r="E2344" t="str">
            <v>กป.</v>
          </cell>
          <cell r="F2344">
            <v>1</v>
          </cell>
        </row>
        <row r="2345">
          <cell r="A2345" t="str">
            <v>FG12623</v>
          </cell>
          <cell r="B2345" t="str">
            <v>VEGA MELT 9009 (25 KGS) N25กก/ถุงHP005 เนื้อ9009KC2</v>
          </cell>
          <cell r="C2345" t="str">
            <v>HOTMELT</v>
          </cell>
          <cell r="D2345" t="str">
            <v>W</v>
          </cell>
          <cell r="E2345" t="str">
            <v>ถุง</v>
          </cell>
          <cell r="F2345">
            <v>25</v>
          </cell>
        </row>
        <row r="2346">
          <cell r="A2346" t="str">
            <v>FG12624</v>
          </cell>
          <cell r="B2346" t="str">
            <v>SEODIN AD-506 เคมีภัณฑ์ (25 KGS) N25กก/กล AP-67</v>
          </cell>
          <cell r="C2346" t="str">
            <v>TEXT</v>
          </cell>
          <cell r="D2346" t="str">
            <v>W</v>
          </cell>
          <cell r="E2346" t="str">
            <v>กล.</v>
          </cell>
          <cell r="F2346">
            <v>25</v>
          </cell>
        </row>
        <row r="2347">
          <cell r="A2347" t="str">
            <v>FG12625</v>
          </cell>
          <cell r="B2347" t="str">
            <v>VEGA MELT 9009S (25 KGS) N25กก/ถุงHP005 เนื้อ9009KC</v>
          </cell>
          <cell r="C2347" t="str">
            <v>HOTMELT</v>
          </cell>
          <cell r="D2347" t="str">
            <v>W</v>
          </cell>
          <cell r="E2347" t="str">
            <v>ถุง</v>
          </cell>
          <cell r="F2347">
            <v>25</v>
          </cell>
        </row>
        <row r="2348">
          <cell r="A2348" t="str">
            <v>FG12626</v>
          </cell>
          <cell r="B2348" t="str">
            <v>SECARENE DA-C เคมีภัณฑ์ (165 KGS.) SECARENE DA-C เคมีภัณฑ์ เชียงแสน,พิพัฒน์</v>
          </cell>
          <cell r="C2348" t="str">
            <v>TEXT</v>
          </cell>
          <cell r="D2348" t="str">
            <v>W</v>
          </cell>
          <cell r="E2348" t="str">
            <v>ถัง</v>
          </cell>
          <cell r="F2348">
            <v>165</v>
          </cell>
        </row>
        <row r="2349">
          <cell r="A2349" t="str">
            <v>FG12627</v>
          </cell>
          <cell r="B2349" t="str">
            <v>W-316D (15 กก.รป) N13.8กก/ปี๊ปAP350</v>
          </cell>
          <cell r="C2349" t="str">
            <v>YG</v>
          </cell>
          <cell r="D2349" t="str">
            <v>E</v>
          </cell>
          <cell r="E2349" t="str">
            <v>ปี๊ป</v>
          </cell>
          <cell r="F2349">
            <v>1</v>
          </cell>
        </row>
        <row r="2350">
          <cell r="A2350" t="str">
            <v>FG12628</v>
          </cell>
          <cell r="B2350" t="str">
            <v>W-316D (13 กก.รป) N11.8กก/ปี๊ปAP350</v>
          </cell>
          <cell r="C2350" t="str">
            <v>YG</v>
          </cell>
          <cell r="D2350" t="str">
            <v>E</v>
          </cell>
          <cell r="E2350" t="str">
            <v>ปี๊ป</v>
          </cell>
          <cell r="F2350">
            <v>1</v>
          </cell>
        </row>
        <row r="2351">
          <cell r="A2351" t="str">
            <v>FG12629</v>
          </cell>
          <cell r="B2351" t="str">
            <v>W-316D (8 กก.รป) N13.8กก/ปี๊ปAP350</v>
          </cell>
          <cell r="C2351" t="str">
            <v>YG</v>
          </cell>
          <cell r="D2351" t="str">
            <v>E</v>
          </cell>
          <cell r="E2351" t="str">
            <v>ปี๊ป</v>
          </cell>
          <cell r="F2351">
            <v>1</v>
          </cell>
        </row>
        <row r="2352">
          <cell r="A2352" t="str">
            <v>FG12630</v>
          </cell>
          <cell r="B2352" t="str">
            <v>Valencia Orange Oil 331000 ( 5KG ) N5กก/กลEP-311</v>
          </cell>
          <cell r="C2352" t="str">
            <v>FOOD</v>
          </cell>
          <cell r="D2352" t="str">
            <v>W</v>
          </cell>
          <cell r="E2352" t="str">
            <v>กล.</v>
          </cell>
          <cell r="F2352">
            <v>5</v>
          </cell>
        </row>
        <row r="2353">
          <cell r="A2353" t="str">
            <v>FG12631</v>
          </cell>
          <cell r="B2353" t="str">
            <v>AB-600กาว (รป15 KGS) N13.8กก/ปี๊ปAP107</v>
          </cell>
          <cell r="C2353" t="str">
            <v>GRAFTED</v>
          </cell>
          <cell r="D2353" t="str">
            <v>E</v>
          </cell>
          <cell r="E2353" t="str">
            <v>ปี๊ป</v>
          </cell>
          <cell r="F2353">
            <v>1</v>
          </cell>
        </row>
        <row r="2354">
          <cell r="A2354" t="str">
            <v>FG12632</v>
          </cell>
          <cell r="B2354" t="str">
            <v>DELTABOND GP-331D (100 KGS) N100กก/ถังEP-195A</v>
          </cell>
          <cell r="C2354" t="str">
            <v>WATBASE</v>
          </cell>
          <cell r="D2354" t="str">
            <v>E</v>
          </cell>
          <cell r="E2354" t="str">
            <v>ถัง</v>
          </cell>
          <cell r="F2354">
            <v>1</v>
          </cell>
        </row>
        <row r="2355">
          <cell r="A2355" t="str">
            <v>FG12634</v>
          </cell>
          <cell r="B2355" t="str">
            <v>SODOIL MSK เคมีภัณฑ์ (1000 KGS) N1000กก/เบ้าท์</v>
          </cell>
          <cell r="C2355" t="str">
            <v>TANN</v>
          </cell>
          <cell r="D2355" t="str">
            <v>W</v>
          </cell>
          <cell r="E2355" t="str">
            <v>เบ้าท์</v>
          </cell>
          <cell r="F2355">
            <v>1000</v>
          </cell>
        </row>
        <row r="2356">
          <cell r="A2356" t="str">
            <v>FG12636</v>
          </cell>
          <cell r="B2356" t="str">
            <v>A-99L (E)(16KGS) N15.78KGS AP50B/AP376/AP446 (A99L/1)</v>
          </cell>
          <cell r="C2356" t="str">
            <v>YG</v>
          </cell>
          <cell r="D2356" t="str">
            <v>E</v>
          </cell>
          <cell r="E2356" t="str">
            <v>ปี๊บ</v>
          </cell>
          <cell r="F2356">
            <v>1</v>
          </cell>
        </row>
        <row r="2357">
          <cell r="A2357" t="str">
            <v>FG12637</v>
          </cell>
          <cell r="B2357" t="str">
            <v>WOLF ทินเนอร์TH-103/1 (2 KGS) N1.7กก/กลAP63EP136(รวมกล.2กก.)สูตรTH-103</v>
          </cell>
          <cell r="C2357" t="str">
            <v>THIN</v>
          </cell>
          <cell r="D2357" t="str">
            <v>E</v>
          </cell>
          <cell r="E2357" t="str">
            <v>กล.</v>
          </cell>
          <cell r="F2357">
            <v>1</v>
          </cell>
        </row>
        <row r="2358">
          <cell r="A2358" t="str">
            <v>FG12638</v>
          </cell>
          <cell r="B2358" t="str">
            <v>VEGA MELT 9015 C (25 KGS) N25กก./ถุงHP005(V-9020 KC2)เบียร์ไทย</v>
          </cell>
          <cell r="C2358" t="str">
            <v>HOTMELT</v>
          </cell>
          <cell r="D2358" t="str">
            <v>E</v>
          </cell>
          <cell r="E2358" t="str">
            <v>ถุง</v>
          </cell>
          <cell r="F2358">
            <v>1</v>
          </cell>
        </row>
        <row r="2359">
          <cell r="A2359" t="str">
            <v>FG12639</v>
          </cell>
          <cell r="B2359" t="str">
            <v>A-58(E) กาว(140G)(48กป.) N140กรัม/กป.AP310/AP314 (A-58 สีเข้ม)</v>
          </cell>
          <cell r="C2359" t="str">
            <v>YG</v>
          </cell>
          <cell r="D2359" t="str">
            <v>E</v>
          </cell>
          <cell r="E2359" t="str">
            <v>กป.</v>
          </cell>
          <cell r="F2359">
            <v>1</v>
          </cell>
        </row>
        <row r="2360">
          <cell r="A2360" t="str">
            <v>FG12640</v>
          </cell>
          <cell r="B2360" t="str">
            <v>DELTABOND SP446A (100 KGS) N100กก/ถังEP195A (SP-446A/1)</v>
          </cell>
          <cell r="C2360" t="str">
            <v>WATBASE</v>
          </cell>
          <cell r="D2360" t="str">
            <v>E</v>
          </cell>
          <cell r="E2360" t="str">
            <v>ถัง</v>
          </cell>
          <cell r="F2360">
            <v>1</v>
          </cell>
        </row>
        <row r="2361">
          <cell r="A2361" t="str">
            <v>FG12641</v>
          </cell>
          <cell r="B2361" t="str">
            <v>WORLD-15(E)* กาว(14.6 KGS) N14.4 KGS/AP50B  (เนื้อWD-15)</v>
          </cell>
          <cell r="C2361" t="str">
            <v>YG</v>
          </cell>
          <cell r="D2361" t="str">
            <v>E</v>
          </cell>
          <cell r="E2361" t="str">
            <v>ปี๊ป</v>
          </cell>
          <cell r="F2361">
            <v>1</v>
          </cell>
        </row>
        <row r="2362">
          <cell r="A2362" t="str">
            <v>FG12642</v>
          </cell>
          <cell r="B2362" t="str">
            <v>PU-3000N(E) (15KGS) N13.8กก/ปี๊ปAP308/AP376</v>
          </cell>
          <cell r="C2362" t="str">
            <v>PU</v>
          </cell>
          <cell r="D2362" t="str">
            <v>E</v>
          </cell>
          <cell r="E2362" t="str">
            <v>ปี๊ป</v>
          </cell>
          <cell r="F2362">
            <v>1</v>
          </cell>
        </row>
        <row r="2363">
          <cell r="A2363" t="str">
            <v>FG12643</v>
          </cell>
          <cell r="B2363" t="str">
            <v>A-99L(E) (6กล)(3KGS) N2.6KGS. AP63/EP136 (A99L/1)</v>
          </cell>
          <cell r="C2363" t="str">
            <v>YG</v>
          </cell>
          <cell r="D2363" t="str">
            <v>E</v>
          </cell>
          <cell r="E2363" t="str">
            <v>กล.</v>
          </cell>
          <cell r="F2363">
            <v>1</v>
          </cell>
        </row>
        <row r="2364">
          <cell r="A2364" t="str">
            <v>FG12644</v>
          </cell>
          <cell r="B2364" t="str">
            <v>KURTALICKER GT (เศษ) KURTALICKER GT (เศษ)</v>
          </cell>
          <cell r="C2364" t="str">
            <v>TANN</v>
          </cell>
          <cell r="D2364" t="str">
            <v>W</v>
          </cell>
          <cell r="E2364" t="str">
            <v>กก.</v>
          </cell>
          <cell r="F2364">
            <v>1</v>
          </cell>
        </row>
        <row r="2365">
          <cell r="A2365" t="str">
            <v>FG12645</v>
          </cell>
          <cell r="B2365" t="str">
            <v>SODATAN PRK (เศษ) SODATAN PRK (เศษ)</v>
          </cell>
          <cell r="C2365" t="str">
            <v>TANN</v>
          </cell>
          <cell r="D2365" t="str">
            <v>W</v>
          </cell>
          <cell r="E2365" t="str">
            <v>กก.</v>
          </cell>
          <cell r="F2365">
            <v>1</v>
          </cell>
        </row>
        <row r="2366">
          <cell r="A2366" t="str">
            <v>FG12646</v>
          </cell>
          <cell r="B2366" t="str">
            <v>WOLF ทินเนอร์TH-103/1 (2.3 KGS) N2กก/กลAP63/EP136 (6 กล.)(รวมกล.2.3กก.)T</v>
          </cell>
          <cell r="C2366" t="str">
            <v>THIN</v>
          </cell>
          <cell r="D2366" t="str">
            <v>E</v>
          </cell>
          <cell r="E2366" t="str">
            <v>กล.</v>
          </cell>
          <cell r="F2366">
            <v>1</v>
          </cell>
        </row>
        <row r="2367">
          <cell r="A2367" t="str">
            <v>FG12647</v>
          </cell>
          <cell r="B2367" t="str">
            <v>WOLF ทินเนอร์TH-103/1 (150 KGS.) N150กก/ถังD1     [TH-103-WOLF/1]</v>
          </cell>
          <cell r="C2367" t="str">
            <v>THIN</v>
          </cell>
          <cell r="D2367" t="str">
            <v>E</v>
          </cell>
          <cell r="E2367" t="str">
            <v>ถัง</v>
          </cell>
          <cell r="F2367">
            <v>1</v>
          </cell>
        </row>
        <row r="2368">
          <cell r="A2368" t="str">
            <v>FG12648</v>
          </cell>
          <cell r="B2368" t="str">
            <v>KURTALICKER 815 (เศษ) KURTALICKER 815 (เศษ)</v>
          </cell>
          <cell r="C2368" t="str">
            <v>TANN</v>
          </cell>
          <cell r="D2368" t="str">
            <v>W</v>
          </cell>
          <cell r="E2368" t="str">
            <v>กก.</v>
          </cell>
          <cell r="F2368">
            <v>1</v>
          </cell>
        </row>
        <row r="2369">
          <cell r="A2369" t="str">
            <v>FG12649</v>
          </cell>
          <cell r="B2369" t="str">
            <v>A-88(E) กาว(2.06KG)(4กล.) N2.06กก./กปAP356/AP371 (A-88 สีเข้ม)</v>
          </cell>
          <cell r="C2369" t="str">
            <v>YG</v>
          </cell>
          <cell r="D2369" t="str">
            <v>E</v>
          </cell>
          <cell r="E2369" t="str">
            <v>กล.</v>
          </cell>
          <cell r="F2369">
            <v>1</v>
          </cell>
        </row>
        <row r="2370">
          <cell r="A2370" t="str">
            <v>FG12654</v>
          </cell>
          <cell r="B2370" t="str">
            <v>DELTABOND SP426 (100 KGS) N100กก/ถังEP195A</v>
          </cell>
          <cell r="C2370" t="str">
            <v>WATBASE</v>
          </cell>
          <cell r="D2370" t="str">
            <v>E</v>
          </cell>
          <cell r="E2370" t="str">
            <v>ถัง</v>
          </cell>
          <cell r="F2370">
            <v>1</v>
          </cell>
        </row>
        <row r="2371">
          <cell r="A2371" t="str">
            <v>FG12655</v>
          </cell>
          <cell r="B2371" t="str">
            <v>KURTALICKER FG (เศษ) KURTALICKER FG (เศษ)</v>
          </cell>
          <cell r="C2371" t="str">
            <v>TANN</v>
          </cell>
          <cell r="D2371" t="str">
            <v>W</v>
          </cell>
          <cell r="E2371" t="str">
            <v>กก.</v>
          </cell>
          <cell r="F2371">
            <v>1</v>
          </cell>
        </row>
        <row r="2372">
          <cell r="A2372" t="str">
            <v>FG12656</v>
          </cell>
          <cell r="B2372" t="str">
            <v>SFC APPLE GREEN 790 NO.2 (1 KG.) N1กก/กป CAN 2 LITE 20.11.51</v>
          </cell>
          <cell r="C2372" t="str">
            <v>FOOD</v>
          </cell>
          <cell r="D2372" t="str">
            <v>W</v>
          </cell>
          <cell r="E2372" t="str">
            <v>กป.</v>
          </cell>
          <cell r="F2372">
            <v>1</v>
          </cell>
        </row>
        <row r="2373">
          <cell r="A2373" t="str">
            <v>FG12657</v>
          </cell>
          <cell r="B2373" t="str">
            <v>FORMIC ACID 94%  (เศษ) FORMIC ACID 94%  (เศษ)</v>
          </cell>
          <cell r="C2373" t="str">
            <v>ADD</v>
          </cell>
          <cell r="D2373" t="str">
            <v>W</v>
          </cell>
          <cell r="E2373" t="str">
            <v>กก.</v>
          </cell>
          <cell r="F2373">
            <v>1</v>
          </cell>
        </row>
        <row r="2374">
          <cell r="A2374" t="str">
            <v>FG12658</v>
          </cell>
          <cell r="B2374" t="str">
            <v>CHESTNUT XCR (เศษ) CHESTNUT XCR (เศษ)</v>
          </cell>
          <cell r="C2374" t="str">
            <v>TANN</v>
          </cell>
          <cell r="D2374" t="str">
            <v>W</v>
          </cell>
          <cell r="E2374" t="str">
            <v>กก.</v>
          </cell>
          <cell r="F2374">
            <v>1</v>
          </cell>
        </row>
        <row r="2375">
          <cell r="A2375" t="str">
            <v>FG12659</v>
          </cell>
          <cell r="B2375" t="str">
            <v>SFC LAKE YELLOW M001 (5 KGS) N5กก/กล่อง</v>
          </cell>
          <cell r="C2375" t="str">
            <v>FOOD</v>
          </cell>
          <cell r="D2375" t="str">
            <v>W</v>
          </cell>
          <cell r="E2375" t="str">
            <v>กล่อง</v>
          </cell>
          <cell r="F2375">
            <v>5</v>
          </cell>
        </row>
        <row r="2376">
          <cell r="A2376" t="str">
            <v>FG12660</v>
          </cell>
          <cell r="B2376" t="str">
            <v>NRC-K9 กาว (กป.)(24กป) N500กรัม AP56A/AP07Aลังละ24กป(กล่อง)</v>
          </cell>
          <cell r="C2376" t="str">
            <v>YG</v>
          </cell>
          <cell r="D2376" t="str">
            <v>E</v>
          </cell>
          <cell r="E2376" t="str">
            <v>กป.</v>
          </cell>
          <cell r="F2376">
            <v>1</v>
          </cell>
        </row>
        <row r="2377">
          <cell r="A2377" t="str">
            <v>FG12661</v>
          </cell>
          <cell r="B2377" t="str">
            <v>VEGA MELT HT-915 (25 KGS) N25กก/ถุงHP005</v>
          </cell>
          <cell r="C2377" t="str">
            <v>HOTMELT</v>
          </cell>
          <cell r="D2377" t="str">
            <v>W</v>
          </cell>
          <cell r="E2377" t="str">
            <v>กก.</v>
          </cell>
          <cell r="F2377">
            <v>25</v>
          </cell>
        </row>
        <row r="2378">
          <cell r="A2378" t="str">
            <v>FG12662</v>
          </cell>
          <cell r="B2378" t="str">
            <v>RUBBER SOLUTION NP-3600(E)(2.5 KGS) N2.5กกAP266/AP03 เนื้อA90H</v>
          </cell>
          <cell r="C2378" t="str">
            <v>GRAFTED</v>
          </cell>
          <cell r="D2378" t="str">
            <v>E</v>
          </cell>
          <cell r="E2378" t="str">
            <v>กล.</v>
          </cell>
          <cell r="F2378">
            <v>1</v>
          </cell>
        </row>
        <row r="2379">
          <cell r="A2379" t="str">
            <v>FG12663</v>
          </cell>
          <cell r="B2379" t="str">
            <v>VEGA MELT NO.10(E) (25 KGS) N25กก/ถุงHP005เนื้อVe NO.11</v>
          </cell>
          <cell r="C2379" t="str">
            <v>HOTMELT</v>
          </cell>
          <cell r="D2379" t="str">
            <v>W</v>
          </cell>
          <cell r="E2379" t="str">
            <v>กก.</v>
          </cell>
          <cell r="F2379">
            <v>25</v>
          </cell>
        </row>
        <row r="2380">
          <cell r="A2380" t="str">
            <v>FG12664</v>
          </cell>
          <cell r="B2380" t="str">
            <v>RUBBER SOLUTION HA (20 KGS.) N20 ถุง/กล่อง  CP-13A (AQ-3194)</v>
          </cell>
          <cell r="C2380" t="str">
            <v>WATBASE</v>
          </cell>
          <cell r="D2380" t="str">
            <v>E</v>
          </cell>
          <cell r="E2380" t="str">
            <v>กล่อง</v>
          </cell>
          <cell r="F2380">
            <v>1</v>
          </cell>
        </row>
        <row r="2381">
          <cell r="A2381" t="str">
            <v>FG12665</v>
          </cell>
          <cell r="B2381" t="str">
            <v>DIACHROME K (25KG) DIACHROME K (25KG)</v>
          </cell>
          <cell r="C2381" t="str">
            <v>TANN</v>
          </cell>
          <cell r="D2381" t="str">
            <v>E</v>
          </cell>
          <cell r="F2381">
            <v>1</v>
          </cell>
        </row>
        <row r="2382">
          <cell r="A2382" t="str">
            <v>FG12666</v>
          </cell>
          <cell r="B2382" t="str">
            <v>EMULSOL  (เศษ) EMULSOL  (เศษ)</v>
          </cell>
          <cell r="C2382" t="str">
            <v>TANN</v>
          </cell>
          <cell r="D2382" t="str">
            <v>W</v>
          </cell>
          <cell r="E2382" t="str">
            <v>กก.</v>
          </cell>
          <cell r="F2382" t="str">
            <v>เศษ</v>
          </cell>
        </row>
        <row r="2383">
          <cell r="A2383" t="str">
            <v>FG12667</v>
          </cell>
          <cell r="B2383" t="str">
            <v>DELTABOND NR-001 (20 KGS) N20กก/กล่องCP-13A</v>
          </cell>
          <cell r="C2383" t="str">
            <v>WATBASE</v>
          </cell>
          <cell r="D2383" t="str">
            <v>E</v>
          </cell>
          <cell r="E2383" t="str">
            <v>กล่อง</v>
          </cell>
          <cell r="F2383">
            <v>1</v>
          </cell>
        </row>
        <row r="2384">
          <cell r="A2384" t="str">
            <v>FG12668</v>
          </cell>
          <cell r="B2384" t="str">
            <v>DELTABOND PO-309W (100 KGS) N100กก/ถังEP195A</v>
          </cell>
          <cell r="C2384" t="str">
            <v>WATBASE</v>
          </cell>
          <cell r="D2384" t="str">
            <v>E</v>
          </cell>
          <cell r="E2384" t="str">
            <v>ถัง</v>
          </cell>
          <cell r="F2384">
            <v>1</v>
          </cell>
        </row>
        <row r="2385">
          <cell r="A2385" t="str">
            <v>FG12669</v>
          </cell>
          <cell r="B2385" t="str">
            <v>DELTABOND SP446A** (20 KGS) N19.05กก/ถัง(รวมถัง20kg)</v>
          </cell>
          <cell r="C2385" t="str">
            <v>WATBASE</v>
          </cell>
          <cell r="D2385" t="str">
            <v>E</v>
          </cell>
          <cell r="E2385" t="str">
            <v>ถัง</v>
          </cell>
          <cell r="F2385">
            <v>1</v>
          </cell>
        </row>
        <row r="2386">
          <cell r="A2386" t="str">
            <v>FG12670</v>
          </cell>
          <cell r="B2386" t="str">
            <v>DELTABOND NT-24.5(E) (100 KGS) N100กก/ถัง EP-195A เนื้อ Deltabond NT-28</v>
          </cell>
          <cell r="C2386" t="str">
            <v>WATBASE</v>
          </cell>
          <cell r="D2386" t="str">
            <v>E</v>
          </cell>
          <cell r="E2386" t="str">
            <v>ถัง</v>
          </cell>
          <cell r="F2386">
            <v>1</v>
          </cell>
        </row>
        <row r="2387">
          <cell r="A2387" t="str">
            <v>FG12671</v>
          </cell>
          <cell r="B2387" t="str">
            <v>DELTABOND NT-24.5(E) (15 KGS) N15กก/ถัง CP-01 เนื้อ Deltabond NT-28</v>
          </cell>
          <cell r="C2387" t="str">
            <v>WATBASE</v>
          </cell>
          <cell r="D2387" t="str">
            <v>E</v>
          </cell>
          <cell r="E2387" t="str">
            <v>ถัง</v>
          </cell>
          <cell r="F2387">
            <v>1</v>
          </cell>
        </row>
        <row r="2388">
          <cell r="A2388" t="str">
            <v>FG12673</v>
          </cell>
          <cell r="B2388" t="str">
            <v>RIBERQUIM ELP  (150กก./ถัง) RIBERQUIM ELP  (150กก./ถัง)</v>
          </cell>
          <cell r="C2388" t="str">
            <v>TANN</v>
          </cell>
          <cell r="D2388" t="str">
            <v>W</v>
          </cell>
          <cell r="E2388" t="str">
            <v>ถัง</v>
          </cell>
          <cell r="F2388">
            <v>150</v>
          </cell>
        </row>
        <row r="2389">
          <cell r="A2389" t="str">
            <v>FG12678</v>
          </cell>
          <cell r="B2389" t="str">
            <v>TEA(Triethanolamine)(30 KGS) N30กก./กลAP67</v>
          </cell>
          <cell r="C2389" t="str">
            <v>TEXT</v>
          </cell>
          <cell r="D2389" t="str">
            <v>W</v>
          </cell>
          <cell r="E2389" t="str">
            <v>กล.</v>
          </cell>
          <cell r="F2389">
            <v>30</v>
          </cell>
        </row>
        <row r="2390">
          <cell r="A2390" t="str">
            <v>FG12679</v>
          </cell>
          <cell r="B2390" t="str">
            <v>DELTABOND PP-003ES (20 KGS.) N20กก/กล่องCP-13A</v>
          </cell>
          <cell r="C2390" t="str">
            <v>WATBASE</v>
          </cell>
          <cell r="D2390" t="str">
            <v>E</v>
          </cell>
          <cell r="E2390" t="str">
            <v>กล่อง</v>
          </cell>
          <cell r="F2390">
            <v>1</v>
          </cell>
        </row>
        <row r="2391">
          <cell r="A2391" t="str">
            <v>FG12680</v>
          </cell>
          <cell r="B2391" t="str">
            <v>ZW11(E)* กาว(รป15 KGS) N14.3 KGS/AP50/AP357(เนื้อWD-15)</v>
          </cell>
          <cell r="C2391" t="str">
            <v>YG</v>
          </cell>
          <cell r="D2391" t="str">
            <v>E</v>
          </cell>
          <cell r="E2391" t="str">
            <v>ปี๊ป</v>
          </cell>
          <cell r="F2391">
            <v>1</v>
          </cell>
        </row>
        <row r="2392">
          <cell r="A2392" t="str">
            <v>FG12681</v>
          </cell>
          <cell r="B2392" t="str">
            <v>PRIMER NO.P12 A+Bน้ำยาเคมี(14.5KGS) N14.5กก/ปี๊ปAP107/AP98 (PD6)</v>
          </cell>
          <cell r="C2392" t="str">
            <v>PRIMER</v>
          </cell>
          <cell r="D2392" t="str">
            <v>E</v>
          </cell>
          <cell r="E2392" t="str">
            <v>ปี๊ป</v>
          </cell>
          <cell r="F2392">
            <v>1</v>
          </cell>
        </row>
        <row r="2393">
          <cell r="A2393" t="str">
            <v>FG12682</v>
          </cell>
          <cell r="B2393" t="str">
            <v>A-90KD(E) กาว(15 KGS) N14.7กก/ปี๊ปAP50A (เนื้อ A-90G)</v>
          </cell>
          <cell r="C2393" t="str">
            <v>GRAFTED</v>
          </cell>
          <cell r="D2393" t="str">
            <v>E</v>
          </cell>
          <cell r="E2393" t="str">
            <v>ปี๊ป</v>
          </cell>
          <cell r="F2393">
            <v>1</v>
          </cell>
        </row>
        <row r="2394">
          <cell r="A2394" t="str">
            <v>FG12683</v>
          </cell>
          <cell r="B2394" t="str">
            <v>A-90KD(E) กาว(15 KGS) N14.7กก/ปี๊ปAP307/AP376 (เนื้อ A-90G)</v>
          </cell>
          <cell r="C2394" t="str">
            <v>GRAFTED</v>
          </cell>
          <cell r="D2394" t="str">
            <v>E</v>
          </cell>
          <cell r="E2394" t="str">
            <v>ปี๊ป</v>
          </cell>
          <cell r="F2394">
            <v>1</v>
          </cell>
        </row>
        <row r="2395">
          <cell r="A2395" t="str">
            <v>FG12684</v>
          </cell>
          <cell r="B2395" t="str">
            <v>WORLD-KH(E) กาว(175 KGS.) N173.5กก/ถัง AP69/AP92(เนื้อWORLD KH)</v>
          </cell>
          <cell r="C2395" t="str">
            <v>YG</v>
          </cell>
          <cell r="D2395" t="str">
            <v>E</v>
          </cell>
          <cell r="E2395" t="str">
            <v>ถัง</v>
          </cell>
          <cell r="F2395">
            <v>1</v>
          </cell>
        </row>
        <row r="2396">
          <cell r="A2396" t="str">
            <v>FG12685</v>
          </cell>
          <cell r="B2396" t="str">
            <v>WORLD-KH(E) กาว(15KGS) N14.7KGS AP307/AP376 [WORLD-KH]</v>
          </cell>
          <cell r="C2396" t="str">
            <v>YG</v>
          </cell>
          <cell r="D2396" t="str">
            <v>E</v>
          </cell>
          <cell r="E2396" t="str">
            <v>ปี๊ป</v>
          </cell>
          <cell r="F2396">
            <v>1</v>
          </cell>
        </row>
        <row r="2397">
          <cell r="A2397" t="str">
            <v>FG12686</v>
          </cell>
          <cell r="B2397" t="str">
            <v>WORLD-KH(E) กาว(15KGS) N14.7KGS AP50A [WORLD-KH]</v>
          </cell>
          <cell r="C2397" t="str">
            <v>YG</v>
          </cell>
          <cell r="D2397" t="str">
            <v>E</v>
          </cell>
          <cell r="E2397" t="str">
            <v>ปี๊ป</v>
          </cell>
          <cell r="F2397">
            <v>1</v>
          </cell>
        </row>
        <row r="2398">
          <cell r="A2398" t="str">
            <v>FG12687</v>
          </cell>
          <cell r="B2398" t="str">
            <v>WORLD-KH 3200(E) กาว(13.8 KGS) N13.8 KGS AP308  [WORLD-KH  3200]</v>
          </cell>
          <cell r="C2398" t="str">
            <v>YG</v>
          </cell>
          <cell r="D2398" t="str">
            <v>E</v>
          </cell>
          <cell r="E2398" t="str">
            <v>ปี๊ป</v>
          </cell>
          <cell r="F2398">
            <v>1</v>
          </cell>
        </row>
        <row r="2399">
          <cell r="A2399" t="str">
            <v>FG12688</v>
          </cell>
          <cell r="B2399" t="str">
            <v>WORLD 99 (E)(3KGS)(6กล) N2.65KGS/กล.AP63/EP136 (A99L/1)</v>
          </cell>
          <cell r="C2399" t="str">
            <v>YG</v>
          </cell>
          <cell r="D2399" t="str">
            <v>E</v>
          </cell>
          <cell r="E2399" t="str">
            <v>กล.</v>
          </cell>
          <cell r="F2399">
            <v>1</v>
          </cell>
        </row>
        <row r="2400">
          <cell r="A2400" t="str">
            <v>FG12689</v>
          </cell>
          <cell r="B2400" t="str">
            <v>WORLD 99 (E)(13.8KGS) N13.75KGS AP50A (A99L/1)</v>
          </cell>
          <cell r="C2400" t="str">
            <v>YG</v>
          </cell>
          <cell r="D2400" t="str">
            <v>E</v>
          </cell>
          <cell r="E2400" t="str">
            <v>ปี๊ป</v>
          </cell>
          <cell r="F2400">
            <v>1</v>
          </cell>
        </row>
        <row r="2401">
          <cell r="A2401" t="str">
            <v>FG12690</v>
          </cell>
          <cell r="B2401" t="str">
            <v>PU-2800(E)(14.7 KGS) N14.7กก/ปี๊ปAP50A</v>
          </cell>
          <cell r="C2401" t="str">
            <v>PU</v>
          </cell>
          <cell r="D2401" t="str">
            <v>E</v>
          </cell>
          <cell r="E2401" t="str">
            <v>ปี๊ป</v>
          </cell>
          <cell r="F2401">
            <v>1</v>
          </cell>
        </row>
        <row r="2402">
          <cell r="A2402" t="str">
            <v>FG12691</v>
          </cell>
          <cell r="B2402" t="str">
            <v>PU-6000(E)(14.7 KGS) N14.7กก/ปี๊ปAP50A</v>
          </cell>
          <cell r="C2402" t="str">
            <v>PU</v>
          </cell>
          <cell r="D2402" t="str">
            <v>E</v>
          </cell>
          <cell r="E2402" t="str">
            <v>ปี๊ป</v>
          </cell>
          <cell r="F2402">
            <v>1</v>
          </cell>
        </row>
        <row r="2403">
          <cell r="A2403" t="str">
            <v>FG12692</v>
          </cell>
          <cell r="B2403" t="str">
            <v>WORLD-KH 3200(E) กาว(3KGS.) N2.65กก/ถัง AP63/EP136(เนื้อWORLD KH3200</v>
          </cell>
          <cell r="C2403" t="str">
            <v>YG</v>
          </cell>
          <cell r="D2403" t="str">
            <v>E</v>
          </cell>
          <cell r="E2403" t="str">
            <v>ถัง</v>
          </cell>
          <cell r="F2403">
            <v>1</v>
          </cell>
        </row>
        <row r="2404">
          <cell r="A2404" t="str">
            <v>FG12693</v>
          </cell>
          <cell r="B2404" t="str">
            <v>A-380(E)(14.8KGS) N14.7KGS/AP50A</v>
          </cell>
          <cell r="C2404" t="str">
            <v>YG</v>
          </cell>
          <cell r="D2404" t="str">
            <v>E</v>
          </cell>
          <cell r="E2404" t="str">
            <v>ปี๊ป</v>
          </cell>
          <cell r="F2404">
            <v>1</v>
          </cell>
        </row>
        <row r="2405">
          <cell r="A2405" t="str">
            <v>FG12694</v>
          </cell>
          <cell r="B2405" t="str">
            <v>A-380 (E)(174KGS) N173.5 KGS/AP69 AP92</v>
          </cell>
          <cell r="C2405" t="str">
            <v>YG</v>
          </cell>
          <cell r="D2405" t="str">
            <v>E</v>
          </cell>
          <cell r="E2405" t="str">
            <v>ปี๊ป</v>
          </cell>
          <cell r="F2405">
            <v>1</v>
          </cell>
        </row>
        <row r="2406">
          <cell r="A2406" t="str">
            <v>FG12695</v>
          </cell>
          <cell r="B2406" t="str">
            <v>SELESOFT NV เคมีภัณฑ์ (120 KGS) N120กก/ถังTP06</v>
          </cell>
          <cell r="C2406" t="str">
            <v>TEXT</v>
          </cell>
          <cell r="D2406" t="str">
            <v>W</v>
          </cell>
          <cell r="E2406" t="str">
            <v>ถัง</v>
          </cell>
          <cell r="F2406">
            <v>120</v>
          </cell>
        </row>
        <row r="2407">
          <cell r="A2407" t="str">
            <v>FG12696</v>
          </cell>
          <cell r="B2407" t="str">
            <v>A-57X(E) กาว(790G)(12กป) N790กรัม/กปAP215/AP217 (เนื้อกาว A-57X/3</v>
          </cell>
          <cell r="C2407" t="str">
            <v>YG</v>
          </cell>
          <cell r="D2407" t="str">
            <v>E</v>
          </cell>
          <cell r="E2407" t="str">
            <v>กป.</v>
          </cell>
          <cell r="F2407">
            <v>1</v>
          </cell>
        </row>
        <row r="2408">
          <cell r="A2408" t="str">
            <v>FG12697</v>
          </cell>
          <cell r="B2408" t="str">
            <v>WORLD-3500(E) กาว(14.4KGS) N14.4KGS AP308/AP24(เนื้อWORLD-3500)</v>
          </cell>
          <cell r="C2408" t="str">
            <v>YG</v>
          </cell>
          <cell r="D2408" t="str">
            <v>E</v>
          </cell>
          <cell r="E2408" t="str">
            <v>ปี๊ป</v>
          </cell>
          <cell r="F2408">
            <v>1</v>
          </cell>
        </row>
        <row r="2409">
          <cell r="A2409" t="str">
            <v>FG12698</v>
          </cell>
          <cell r="B2409" t="str">
            <v>SR-123 (E) กาว(14.4KGS) N14.4 KGS AP308/AP24 (เนื้อSR-123)</v>
          </cell>
          <cell r="C2409" t="str">
            <v>YG</v>
          </cell>
          <cell r="D2409" t="str">
            <v>E</v>
          </cell>
          <cell r="E2409" t="str">
            <v>ปี๊ป</v>
          </cell>
          <cell r="F2409">
            <v>1</v>
          </cell>
        </row>
        <row r="2410">
          <cell r="A2410" t="str">
            <v>FG12699</v>
          </cell>
          <cell r="B2410" t="str">
            <v>PU-3400 (E) กาว(14.4KGS) N14.4 KGS AP308/AP24 (เนื้อPOLYNON-3400)</v>
          </cell>
          <cell r="C2410" t="str">
            <v>YG</v>
          </cell>
          <cell r="D2410" t="str">
            <v>E</v>
          </cell>
          <cell r="E2410" t="str">
            <v>ปี๊ป</v>
          </cell>
          <cell r="F2410">
            <v>1</v>
          </cell>
        </row>
        <row r="2411">
          <cell r="A2411" t="str">
            <v>FG12700</v>
          </cell>
          <cell r="B2411" t="str">
            <v>NEOCRYL BT-207 (20 KGS) N20กก/กล.FP001</v>
          </cell>
          <cell r="C2411" t="str">
            <v>WATBASE</v>
          </cell>
          <cell r="D2411" t="str">
            <v>E</v>
          </cell>
          <cell r="E2411" t="str">
            <v>กล.</v>
          </cell>
          <cell r="F2411">
            <v>1</v>
          </cell>
        </row>
        <row r="2412">
          <cell r="A2412" t="str">
            <v>FG12701</v>
          </cell>
          <cell r="B2412" t="str">
            <v>WORLD(E) กาว(825G)(24กป.) N825กรัม/กป AP197/AP226 (เนื้อA-57X/6)</v>
          </cell>
          <cell r="C2412" t="str">
            <v>YG</v>
          </cell>
          <cell r="D2412" t="str">
            <v>E</v>
          </cell>
          <cell r="E2412" t="str">
            <v>กป.</v>
          </cell>
          <cell r="F2412">
            <v>1</v>
          </cell>
        </row>
        <row r="2413">
          <cell r="A2413" t="str">
            <v>FG12702</v>
          </cell>
          <cell r="B2413" t="str">
            <v>PU-3000N(E) (13.8KGS) N13.75กก/ปี๊ปAP50A</v>
          </cell>
          <cell r="C2413" t="str">
            <v>PU</v>
          </cell>
          <cell r="D2413" t="str">
            <v>E</v>
          </cell>
          <cell r="E2413" t="str">
            <v>ปี๊ป</v>
          </cell>
          <cell r="F2413">
            <v>1</v>
          </cell>
        </row>
        <row r="2414">
          <cell r="A2414" t="str">
            <v>FG12703</v>
          </cell>
          <cell r="B2414" t="str">
            <v>PU-3000N(E) (3KGS)(6กล) N2.65กก/ปี๊ปAP63/EP136</v>
          </cell>
          <cell r="C2414" t="str">
            <v>PU</v>
          </cell>
          <cell r="D2414" t="str">
            <v>E</v>
          </cell>
          <cell r="E2414" t="str">
            <v>กล.</v>
          </cell>
          <cell r="F2414">
            <v>1</v>
          </cell>
        </row>
        <row r="2415">
          <cell r="A2415" t="str">
            <v>FG12704</v>
          </cell>
          <cell r="B2415" t="str">
            <v>WORLD(E) กาว(830g)(24กป.) N825g/กป AP424/AP302(เนื้อWORLD KH)</v>
          </cell>
          <cell r="C2415" t="str">
            <v>YG</v>
          </cell>
          <cell r="D2415" t="str">
            <v>E</v>
          </cell>
          <cell r="E2415" t="str">
            <v>กป.</v>
          </cell>
          <cell r="F2415">
            <v>1</v>
          </cell>
        </row>
        <row r="2416">
          <cell r="A2416" t="str">
            <v>FG12705</v>
          </cell>
          <cell r="B2416" t="str">
            <v>DELTABOND GP-48A (20 KGS) N20กก/กล่องCP-13A</v>
          </cell>
          <cell r="C2416" t="str">
            <v>WATBASE</v>
          </cell>
          <cell r="D2416" t="str">
            <v>E</v>
          </cell>
          <cell r="E2416" t="str">
            <v>กล่อง</v>
          </cell>
          <cell r="F2416">
            <v>1</v>
          </cell>
        </row>
        <row r="2417">
          <cell r="A2417" t="str">
            <v>FG12706</v>
          </cell>
          <cell r="B2417" t="str">
            <v>DELTABOND PP-003ES (20 KGS.) N20กก/กล่องCP-13A / จันวาณิชน์(CSP)</v>
          </cell>
          <cell r="C2417" t="str">
            <v>WATBASE</v>
          </cell>
          <cell r="D2417" t="str">
            <v>E</v>
          </cell>
          <cell r="E2417" t="str">
            <v>กล่อง</v>
          </cell>
          <cell r="F2417">
            <v>1</v>
          </cell>
        </row>
        <row r="2418">
          <cell r="A2418" t="str">
            <v>FG12708</v>
          </cell>
          <cell r="B2418" t="str">
            <v>WORLD-KH 3200(E) กาว(3KGS.) N2.65กก/ถัง AP323/EP136(เนื้อWORLD KH320</v>
          </cell>
          <cell r="C2418" t="str">
            <v>YG</v>
          </cell>
          <cell r="D2418" t="str">
            <v>E</v>
          </cell>
          <cell r="E2418" t="str">
            <v>ปี๊ป</v>
          </cell>
          <cell r="F2418">
            <v>1</v>
          </cell>
        </row>
        <row r="2419">
          <cell r="A2419" t="str">
            <v>FG12709</v>
          </cell>
          <cell r="B2419" t="str">
            <v>WORLD 99*(E)(13.8KGS) N13.75KGS /ปี๊บAP337สีส้ม (A99L/1)</v>
          </cell>
          <cell r="C2419" t="str">
            <v>YG</v>
          </cell>
          <cell r="D2419" t="str">
            <v>E</v>
          </cell>
          <cell r="E2419" t="str">
            <v>ปี๊ป</v>
          </cell>
          <cell r="F2419">
            <v>1</v>
          </cell>
        </row>
        <row r="2420">
          <cell r="A2420" t="str">
            <v>FG12710</v>
          </cell>
          <cell r="B2420" t="str">
            <v>DELTABOND SCW-160 (20 KGS.) N20กก/กล่องCP-13A</v>
          </cell>
          <cell r="C2420" t="str">
            <v>WATBASE</v>
          </cell>
          <cell r="D2420" t="str">
            <v>E</v>
          </cell>
          <cell r="E2420" t="str">
            <v>กล่อง</v>
          </cell>
          <cell r="F2420">
            <v>1</v>
          </cell>
        </row>
        <row r="2421">
          <cell r="A2421" t="str">
            <v>FG12711</v>
          </cell>
          <cell r="B2421" t="str">
            <v>PU-333(E) กาว(รป15 KGS) N13.8กก/ปี๊ปAP107</v>
          </cell>
          <cell r="C2421" t="str">
            <v>PU</v>
          </cell>
          <cell r="D2421" t="str">
            <v>E</v>
          </cell>
          <cell r="E2421" t="str">
            <v>ปี๊ป</v>
          </cell>
          <cell r="F2421">
            <v>1</v>
          </cell>
        </row>
        <row r="2422">
          <cell r="A2422" t="str">
            <v>FG12712</v>
          </cell>
          <cell r="B2422" t="str">
            <v>NRC-590* กาว (รป15 KGS) N13.8กก/ปี๊ปAP50A</v>
          </cell>
          <cell r="C2422" t="str">
            <v>YG</v>
          </cell>
          <cell r="D2422" t="str">
            <v>E</v>
          </cell>
          <cell r="E2422" t="str">
            <v>ปี๊ป</v>
          </cell>
          <cell r="F2422">
            <v>1</v>
          </cell>
        </row>
        <row r="2423">
          <cell r="A2423" t="str">
            <v>FG12713</v>
          </cell>
          <cell r="B2423" t="str">
            <v>VEGA MELT กาวNO.10 (25 KGS) N25กก/ถุงHP005 เนื้อV-CG-122</v>
          </cell>
          <cell r="C2423" t="str">
            <v>HOTMELT</v>
          </cell>
          <cell r="D2423" t="str">
            <v>W</v>
          </cell>
          <cell r="E2423" t="str">
            <v>ถุง</v>
          </cell>
          <cell r="F2423">
            <v>25</v>
          </cell>
        </row>
        <row r="2424">
          <cell r="A2424" t="str">
            <v>FG12715</v>
          </cell>
          <cell r="B2424" t="str">
            <v>DELTABOND LB349 (20 KGS.) N20กก/กล่องCP-13A</v>
          </cell>
          <cell r="C2424" t="str">
            <v>WATBASE</v>
          </cell>
          <cell r="D2424" t="str">
            <v>E</v>
          </cell>
          <cell r="E2424" t="str">
            <v>กล่อง</v>
          </cell>
          <cell r="F2424">
            <v>1</v>
          </cell>
        </row>
        <row r="2425">
          <cell r="A2425" t="str">
            <v>FG12716</v>
          </cell>
          <cell r="B2425" t="str">
            <v>SVN-124 (15KGS.) N15กก/.ปี๊ปAP50A</v>
          </cell>
          <cell r="C2425" t="str">
            <v>CLEANER</v>
          </cell>
          <cell r="D2425" t="str">
            <v>E</v>
          </cell>
          <cell r="E2425" t="str">
            <v>ปี๊ป</v>
          </cell>
          <cell r="F2425">
            <v>1</v>
          </cell>
        </row>
        <row r="2426">
          <cell r="A2426" t="str">
            <v>FG12717</v>
          </cell>
          <cell r="B2426" t="str">
            <v>UV-605 น้ำยาเคมี (15 KGS.) N15กก/WP-05</v>
          </cell>
          <cell r="C2426" t="str">
            <v>PRIMER</v>
          </cell>
          <cell r="D2426" t="str">
            <v>E</v>
          </cell>
          <cell r="E2426" t="str">
            <v>กล.</v>
          </cell>
          <cell r="F2426">
            <v>1</v>
          </cell>
        </row>
        <row r="2427">
          <cell r="A2427" t="str">
            <v>FG12718</v>
          </cell>
          <cell r="B2427" t="str">
            <v>WORLD-15 (E) กาว(15KGS) N14.4 KGS/AP434 เนื้อWD-15/1</v>
          </cell>
          <cell r="C2427" t="str">
            <v>YG</v>
          </cell>
          <cell r="D2427" t="str">
            <v>E</v>
          </cell>
          <cell r="E2427" t="str">
            <v>ปี๊ป</v>
          </cell>
          <cell r="F2427">
            <v>1</v>
          </cell>
        </row>
        <row r="2428">
          <cell r="A2428" t="str">
            <v>FG12719</v>
          </cell>
          <cell r="B2428" t="str">
            <v>WORLD-15 T(E) กาว(15KGS) N14.4 KGS/AP434 เนื้อ  [WD-403T]</v>
          </cell>
          <cell r="C2428" t="str">
            <v>YG</v>
          </cell>
          <cell r="D2428" t="str">
            <v>E</v>
          </cell>
          <cell r="E2428" t="str">
            <v>ปี๊ป</v>
          </cell>
          <cell r="F2428">
            <v>1</v>
          </cell>
        </row>
        <row r="2429">
          <cell r="A2429" t="str">
            <v>FG12720</v>
          </cell>
          <cell r="B2429" t="str">
            <v>A-88(E) กาว(420G)(18กป.) N420กรัม/กป.AP315/AP318( A-57X/6 D สีเข้</v>
          </cell>
          <cell r="C2429" t="str">
            <v>YG</v>
          </cell>
          <cell r="D2429" t="str">
            <v>E</v>
          </cell>
          <cell r="E2429" t="str">
            <v>กป.</v>
          </cell>
          <cell r="F2429">
            <v>1</v>
          </cell>
        </row>
        <row r="2430">
          <cell r="A2430" t="str">
            <v>FG12721</v>
          </cell>
          <cell r="B2430" t="str">
            <v>RIBERQUIM ELP  (เศษ) RIBERQUIM ELP  (เศษ)</v>
          </cell>
          <cell r="C2430" t="str">
            <v>TANN</v>
          </cell>
          <cell r="D2430" t="str">
            <v>W</v>
          </cell>
          <cell r="E2430" t="str">
            <v>กก.</v>
          </cell>
          <cell r="F2430">
            <v>1</v>
          </cell>
        </row>
        <row r="2431">
          <cell r="A2431" t="str">
            <v>FG12722</v>
          </cell>
          <cell r="B2431" t="str">
            <v>QUIMIWET HM   (เศษ) QUIMIWET HM   (เศษ)</v>
          </cell>
          <cell r="C2431" t="str">
            <v>TANN</v>
          </cell>
          <cell r="D2431" t="str">
            <v>W</v>
          </cell>
          <cell r="E2431" t="str">
            <v>กก.</v>
          </cell>
          <cell r="F2431">
            <v>1</v>
          </cell>
        </row>
        <row r="2432">
          <cell r="A2432" t="str">
            <v>FG12723</v>
          </cell>
          <cell r="B2432" t="str">
            <v>SODAPON APG (200 KGS) N200กก/ถัง</v>
          </cell>
          <cell r="C2432" t="str">
            <v>AGRI</v>
          </cell>
          <cell r="D2432" t="str">
            <v>W</v>
          </cell>
          <cell r="E2432" t="str">
            <v>ถัง</v>
          </cell>
          <cell r="F2432">
            <v>200</v>
          </cell>
        </row>
        <row r="2433">
          <cell r="A2433" t="str">
            <v>FG12724</v>
          </cell>
          <cell r="B2433" t="str">
            <v>SFC APPLE GREEN 790 NO.2 (25 KG.) N25กก/กล่อง</v>
          </cell>
          <cell r="C2433" t="str">
            <v>FOOD</v>
          </cell>
          <cell r="D2433" t="str">
            <v>E</v>
          </cell>
          <cell r="E2433" t="str">
            <v>กล่อง</v>
          </cell>
          <cell r="F2433">
            <v>1</v>
          </cell>
        </row>
        <row r="2434">
          <cell r="A2434" t="str">
            <v>FG12725</v>
          </cell>
          <cell r="B2434" t="str">
            <v>SEQUA A POWDER เคมีภัณฑ์ (25 KGS) N25กก/ถุงTP48</v>
          </cell>
          <cell r="C2434" t="str">
            <v>TANN</v>
          </cell>
          <cell r="D2434" t="str">
            <v>W</v>
          </cell>
          <cell r="E2434" t="str">
            <v>ถุง</v>
          </cell>
          <cell r="F2434">
            <v>25</v>
          </cell>
        </row>
        <row r="2435">
          <cell r="A2435" t="str">
            <v>FG12726</v>
          </cell>
          <cell r="B2435" t="str">
            <v>WORLD(E) กาว(850G)(24กป.) N850กรัม/กป.AP430/AP280  [KOATนอกKอำนวย/</v>
          </cell>
          <cell r="C2435" t="str">
            <v>YG</v>
          </cell>
          <cell r="D2435" t="str">
            <v>E</v>
          </cell>
          <cell r="E2435" t="str">
            <v>กป.</v>
          </cell>
          <cell r="F2435">
            <v>1</v>
          </cell>
        </row>
        <row r="2436">
          <cell r="A2436" t="str">
            <v>FG12727</v>
          </cell>
          <cell r="B2436" t="str">
            <v>A-90K(E) กาว(180 KGS) N179กก/ถังAP69 (พ่นSHOE ADHESIVEสีขาว)A-</v>
          </cell>
          <cell r="C2436" t="str">
            <v>GRAFTED</v>
          </cell>
          <cell r="D2436" t="str">
            <v>E</v>
          </cell>
          <cell r="E2436" t="str">
            <v>ถัง</v>
          </cell>
          <cell r="F2436">
            <v>1</v>
          </cell>
        </row>
        <row r="2437">
          <cell r="A2437" t="str">
            <v>FG12729</v>
          </cell>
          <cell r="B2437" t="str">
            <v>KURTALICKER Q2 (120KG) KURTALICKER Q2 (120กก./ถัง)</v>
          </cell>
          <cell r="C2437" t="str">
            <v>TANN</v>
          </cell>
          <cell r="D2437" t="str">
            <v>W</v>
          </cell>
          <cell r="E2437" t="str">
            <v>ถัง</v>
          </cell>
          <cell r="F2437">
            <v>120</v>
          </cell>
        </row>
        <row r="2438">
          <cell r="A2438" t="str">
            <v>FG12730</v>
          </cell>
          <cell r="B2438" t="str">
            <v>QUIMIWET C   (เศษ) QUIMIWET C   (เศษ)</v>
          </cell>
          <cell r="C2438" t="str">
            <v>TANN</v>
          </cell>
          <cell r="D2438" t="str">
            <v>W</v>
          </cell>
          <cell r="E2438" t="str">
            <v>เศษ</v>
          </cell>
          <cell r="F2438">
            <v>1</v>
          </cell>
        </row>
        <row r="2439">
          <cell r="A2439" t="str">
            <v>FG12731</v>
          </cell>
          <cell r="B2439" t="str">
            <v>DACELQUIM FA   (เศษ) DACELQUIM FA   (เศษ)</v>
          </cell>
          <cell r="C2439" t="str">
            <v>TANN</v>
          </cell>
          <cell r="D2439" t="str">
            <v>W</v>
          </cell>
          <cell r="E2439" t="str">
            <v>เศษ</v>
          </cell>
          <cell r="F2439">
            <v>1</v>
          </cell>
        </row>
        <row r="2440">
          <cell r="A2440" t="str">
            <v>FG12732</v>
          </cell>
          <cell r="B2440" t="str">
            <v>RIBERQUIM EHB1   (เศษ) RIBERQUIM EHB1   (เศษ)</v>
          </cell>
          <cell r="C2440" t="str">
            <v>TANN</v>
          </cell>
          <cell r="D2440" t="str">
            <v>W</v>
          </cell>
          <cell r="E2440" t="str">
            <v>เศษ</v>
          </cell>
          <cell r="F2440">
            <v>1</v>
          </cell>
        </row>
        <row r="2441">
          <cell r="A2441" t="str">
            <v>FG12733</v>
          </cell>
          <cell r="B2441" t="str">
            <v>WORLD(E) กาว(175 KGS) N175กก/AP69  [WORLD-KD]</v>
          </cell>
          <cell r="C2441" t="str">
            <v>YG</v>
          </cell>
          <cell r="D2441" t="str">
            <v>E</v>
          </cell>
          <cell r="E2441" t="str">
            <v>ถัง</v>
          </cell>
          <cell r="F2441">
            <v>1</v>
          </cell>
        </row>
        <row r="2442">
          <cell r="A2442" t="str">
            <v>FG12734</v>
          </cell>
          <cell r="B2442" t="str">
            <v>KPU-400UV(E) กาว(175KGS) N174.5กก/ปี๊ปAP69/AP92  [PU-3000]</v>
          </cell>
          <cell r="C2442" t="str">
            <v>PU</v>
          </cell>
          <cell r="D2442" t="str">
            <v>E</v>
          </cell>
          <cell r="E2442" t="str">
            <v>ปี๊ป</v>
          </cell>
          <cell r="F2442">
            <v>1</v>
          </cell>
        </row>
        <row r="2443">
          <cell r="A2443" t="str">
            <v>FG12735</v>
          </cell>
          <cell r="B2443" t="str">
            <v>SP-48 น้ำยากันซึม(200 L) N202กก/ถัง</v>
          </cell>
          <cell r="C2443" t="str">
            <v>BUILDING</v>
          </cell>
          <cell r="D2443" t="str">
            <v>E</v>
          </cell>
          <cell r="E2443" t="str">
            <v>ถัง</v>
          </cell>
          <cell r="F2443">
            <v>1</v>
          </cell>
        </row>
        <row r="2444">
          <cell r="A2444" t="str">
            <v>FG12736</v>
          </cell>
          <cell r="B2444" t="str">
            <v>A-60 (E) กาว(3 KGS)(6กล) N3กกเนื้อกาว A-60กล AP286/AP288</v>
          </cell>
          <cell r="C2444" t="str">
            <v>YG</v>
          </cell>
          <cell r="D2444" t="str">
            <v>E</v>
          </cell>
          <cell r="E2444" t="str">
            <v>กล.</v>
          </cell>
          <cell r="F2444">
            <v>1</v>
          </cell>
        </row>
        <row r="2445">
          <cell r="A2445" t="str">
            <v>FG12737</v>
          </cell>
          <cell r="B2445" t="str">
            <v>WORLD(E) กาว(15 KGS) N15 KGS AP107/AP24 [WORLD-KD]</v>
          </cell>
          <cell r="C2445" t="str">
            <v>YG</v>
          </cell>
          <cell r="D2445" t="str">
            <v>E</v>
          </cell>
          <cell r="E2445" t="str">
            <v>ปี๊ป</v>
          </cell>
          <cell r="F2445">
            <v>1</v>
          </cell>
        </row>
        <row r="2446">
          <cell r="A2446" t="str">
            <v>FG12738</v>
          </cell>
          <cell r="B2446" t="str">
            <v>A-90K*(E) กาว(15 KGS) N15กก/ปี๊ปAP50A/AP24  (เนื้อA-90K]</v>
          </cell>
          <cell r="C2446" t="str">
            <v>GRAFTED</v>
          </cell>
          <cell r="D2446" t="str">
            <v>E</v>
          </cell>
          <cell r="E2446" t="str">
            <v>ปี๊ป</v>
          </cell>
          <cell r="F2446">
            <v>1</v>
          </cell>
        </row>
        <row r="2447">
          <cell r="A2447" t="str">
            <v>FG12739</v>
          </cell>
          <cell r="B2447" t="str">
            <v>WORLD-KH(E) กาว(175 KGS.) N173.5กก/ถัง AP186/AP92(เนื้อWORLD KH)</v>
          </cell>
          <cell r="C2447" t="str">
            <v>YG</v>
          </cell>
          <cell r="D2447" t="str">
            <v>E</v>
          </cell>
          <cell r="E2447" t="str">
            <v>ถัง</v>
          </cell>
          <cell r="F2447">
            <v>1</v>
          </cell>
        </row>
        <row r="2448">
          <cell r="A2448" t="str">
            <v>FG12740</v>
          </cell>
          <cell r="B2448" t="str">
            <v>A-90K(E) กาว(15 KGS) N14.7กก/ปี๊ปAP307/AP376 (เนื้อ A-90K)</v>
          </cell>
          <cell r="C2448" t="str">
            <v>GRAFTED</v>
          </cell>
          <cell r="D2448" t="str">
            <v>E</v>
          </cell>
          <cell r="E2448" t="str">
            <v>ปี๊ป</v>
          </cell>
          <cell r="F2448">
            <v>1</v>
          </cell>
        </row>
        <row r="2449">
          <cell r="A2449" t="str">
            <v>FG12743</v>
          </cell>
          <cell r="B2449" t="str">
            <v>TARA POWDER (25กก./ถุง) TARA POWDER (25กก./ถุง) สูตรผลิต</v>
          </cell>
          <cell r="C2449" t="str">
            <v>TANN</v>
          </cell>
          <cell r="D2449" t="str">
            <v>W</v>
          </cell>
          <cell r="E2449" t="str">
            <v>ถุง</v>
          </cell>
          <cell r="F2449">
            <v>25</v>
          </cell>
        </row>
        <row r="2450">
          <cell r="A2450" t="str">
            <v>FG12744</v>
          </cell>
          <cell r="B2450" t="str">
            <v>WHITE SELICON OIL เคมีภัณฑ์ (เศษ) WHITE SELICON OIL เคมีภัณฑ์ (เศษ)</v>
          </cell>
          <cell r="C2450" t="str">
            <v>TEXT</v>
          </cell>
          <cell r="D2450" t="str">
            <v>W</v>
          </cell>
          <cell r="E2450" t="str">
            <v>เศษ</v>
          </cell>
          <cell r="F2450">
            <v>1</v>
          </cell>
        </row>
        <row r="2451">
          <cell r="A2451" t="str">
            <v>FG12747</v>
          </cell>
          <cell r="B2451" t="str">
            <v>i-cloude(NEUTRAL) (5 KGS) N5กก/กล.EP311 29.1.52</v>
          </cell>
          <cell r="C2451" t="str">
            <v>FOOD</v>
          </cell>
          <cell r="D2451" t="str">
            <v>W</v>
          </cell>
          <cell r="E2451" t="str">
            <v>กล.</v>
          </cell>
          <cell r="F2451">
            <v>5</v>
          </cell>
        </row>
        <row r="2452">
          <cell r="A2452" t="str">
            <v>FG12748</v>
          </cell>
          <cell r="B2452" t="str">
            <v>VEGA MELT 7860 (25 KGS) N25กก/ถุง</v>
          </cell>
          <cell r="C2452" t="str">
            <v>HOTMELT</v>
          </cell>
          <cell r="D2452" t="str">
            <v>W</v>
          </cell>
          <cell r="E2452" t="str">
            <v>ถุง</v>
          </cell>
          <cell r="F2452">
            <v>25</v>
          </cell>
        </row>
        <row r="2453">
          <cell r="A2453" t="str">
            <v>FG12749</v>
          </cell>
          <cell r="B2453" t="str">
            <v>DELTABOND SP-16 (50 KGS) N50กก/ถังEP196A</v>
          </cell>
          <cell r="C2453" t="str">
            <v>WATBASE</v>
          </cell>
          <cell r="D2453" t="str">
            <v>E</v>
          </cell>
          <cell r="E2453" t="str">
            <v>ถัง</v>
          </cell>
          <cell r="F2453">
            <v>1</v>
          </cell>
        </row>
        <row r="2454">
          <cell r="A2454" t="str">
            <v>FG12750</v>
          </cell>
          <cell r="B2454" t="str">
            <v>TP-430* (14กก.รวมปี๊ป) N12.8กก/ปี๊ปAP50A เนื้อA90N</v>
          </cell>
          <cell r="C2454" t="str">
            <v>GRAFTED</v>
          </cell>
          <cell r="D2454" t="str">
            <v>E</v>
          </cell>
          <cell r="E2454" t="str">
            <v>ปี๊ป</v>
          </cell>
          <cell r="F2454">
            <v>1</v>
          </cell>
        </row>
        <row r="2455">
          <cell r="A2455" t="str">
            <v>FG12751</v>
          </cell>
          <cell r="B2455" t="str">
            <v>A-530* กาว (รป15 KGS) N13.8กก/ปี๊ปAP50A ใหม่ (เนื้อA-56)</v>
          </cell>
          <cell r="C2455" t="str">
            <v>YG</v>
          </cell>
          <cell r="D2455" t="str">
            <v>E</v>
          </cell>
          <cell r="E2455" t="str">
            <v>ปี๊ป</v>
          </cell>
          <cell r="F2455">
            <v>1</v>
          </cell>
        </row>
        <row r="2456">
          <cell r="A2456" t="str">
            <v>FG12756</v>
          </cell>
          <cell r="B2456" t="str">
            <v>VEGA MELT 900 (25 KGS)ATS N25กก./ถุงHP007ลูกค้าATS</v>
          </cell>
          <cell r="C2456" t="str">
            <v>HOTMELT</v>
          </cell>
          <cell r="D2456" t="str">
            <v>W</v>
          </cell>
          <cell r="E2456" t="str">
            <v>ถุง</v>
          </cell>
          <cell r="F2456">
            <v>25</v>
          </cell>
        </row>
        <row r="2457">
          <cell r="A2457" t="str">
            <v>FG12758</v>
          </cell>
          <cell r="B2457" t="str">
            <v>WORLD(E) กาว(15 KGS) N15 KGS AP107/AP376   [KOATนอกKอำนวย/นิด</v>
          </cell>
          <cell r="C2457" t="str">
            <v>YG</v>
          </cell>
          <cell r="D2457" t="str">
            <v>E</v>
          </cell>
          <cell r="E2457" t="str">
            <v>ปี๊ป</v>
          </cell>
          <cell r="F2457">
            <v>1</v>
          </cell>
        </row>
        <row r="2458">
          <cell r="A2458" t="str">
            <v>FG12759</v>
          </cell>
          <cell r="B2458" t="str">
            <v>BLANCOTAN HLF/21 ( 25KG) BLANCOTAN HLF/21 AP-339,AP-347 สูตรผลิต</v>
          </cell>
          <cell r="C2458" t="str">
            <v>TANN</v>
          </cell>
          <cell r="D2458" t="str">
            <v>W</v>
          </cell>
          <cell r="E2458" t="str">
            <v>ถุง</v>
          </cell>
          <cell r="F2458">
            <v>25</v>
          </cell>
        </row>
        <row r="2459">
          <cell r="A2459" t="str">
            <v>FG12760</v>
          </cell>
          <cell r="B2459" t="str">
            <v>RUBBER SOLUTION NP-3600(E)(625G)(24กป) เนื้อA90N N625กรัมAP435/AP267</v>
          </cell>
          <cell r="C2459" t="str">
            <v>GRAFTED</v>
          </cell>
          <cell r="D2459" t="str">
            <v>E</v>
          </cell>
          <cell r="E2459" t="str">
            <v>กป.</v>
          </cell>
          <cell r="F2459">
            <v>1</v>
          </cell>
        </row>
        <row r="2460">
          <cell r="A2460" t="str">
            <v>FG12761</v>
          </cell>
          <cell r="B2460" t="str">
            <v>SFC LAKE YELLOW M001 (1 KGS) N1กก/กป</v>
          </cell>
          <cell r="C2460" t="str">
            <v>FOOD</v>
          </cell>
          <cell r="D2460" t="str">
            <v>W</v>
          </cell>
          <cell r="E2460" t="str">
            <v>กป.</v>
          </cell>
          <cell r="F2460">
            <v>1</v>
          </cell>
        </row>
        <row r="2461">
          <cell r="A2461" t="str">
            <v>FG12762</v>
          </cell>
          <cell r="B2461" t="str">
            <v>ORMOTAN GM (25KG) ORMOTAN GM  (25KG)สูตรผลิตORMOTAN GM</v>
          </cell>
          <cell r="C2461" t="str">
            <v>TANN</v>
          </cell>
          <cell r="D2461" t="str">
            <v>W</v>
          </cell>
          <cell r="E2461" t="str">
            <v>ถุง</v>
          </cell>
          <cell r="F2461">
            <v>25</v>
          </cell>
        </row>
        <row r="2462">
          <cell r="A2462" t="str">
            <v>FG12763</v>
          </cell>
          <cell r="B2462" t="str">
            <v>CMC-1800* (1 KGS.) N1กก/ถุง</v>
          </cell>
          <cell r="C2462" t="str">
            <v>FOOD</v>
          </cell>
          <cell r="D2462" t="str">
            <v>W</v>
          </cell>
          <cell r="E2462" t="str">
            <v>ถุง</v>
          </cell>
          <cell r="F2462">
            <v>1</v>
          </cell>
        </row>
        <row r="2463">
          <cell r="A2463" t="str">
            <v>FG12764</v>
          </cell>
          <cell r="B2463" t="str">
            <v>WOLF แล็คเกอร์เงาLG*537N(E)(1 GL) N4กก/กลAP-311AP-317</v>
          </cell>
          <cell r="C2463" t="str">
            <v>MISC</v>
          </cell>
          <cell r="D2463" t="str">
            <v>E</v>
          </cell>
          <cell r="E2463" t="str">
            <v>กล.</v>
          </cell>
          <cell r="F2463">
            <v>1</v>
          </cell>
        </row>
        <row r="2464">
          <cell r="A2464" t="str">
            <v>FG12765</v>
          </cell>
          <cell r="B2464" t="str">
            <v>SOLE GLUE(E) กาว(3KG)(6กล) N3กก/กล.AP432/AP03(เนื้อA-57X/3 D)</v>
          </cell>
          <cell r="C2464" t="str">
            <v>YG</v>
          </cell>
          <cell r="D2464" t="str">
            <v>E</v>
          </cell>
          <cell r="E2464" t="str">
            <v>กล.</v>
          </cell>
          <cell r="F2464">
            <v>1</v>
          </cell>
        </row>
        <row r="2465">
          <cell r="A2465" t="str">
            <v>FG12766</v>
          </cell>
          <cell r="B2465" t="str">
            <v>i-cloude Orange (เศษ) i-cloude Orange (เศษ)</v>
          </cell>
          <cell r="C2465" t="str">
            <v>FOOD</v>
          </cell>
          <cell r="D2465" t="str">
            <v>W</v>
          </cell>
          <cell r="E2465" t="str">
            <v>เศษ</v>
          </cell>
          <cell r="F2465">
            <v>1</v>
          </cell>
        </row>
        <row r="2466">
          <cell r="A2466" t="str">
            <v>FG12767</v>
          </cell>
          <cell r="B2466" t="str">
            <v>PASTIK NO.999(E) กาว(14 KGS) N14กก/ปี๊ป AP107,AP23</v>
          </cell>
          <cell r="C2466" t="str">
            <v>YG</v>
          </cell>
          <cell r="D2466" t="str">
            <v>E</v>
          </cell>
          <cell r="E2466" t="str">
            <v>ปี๊ป</v>
          </cell>
          <cell r="F2466">
            <v>1</v>
          </cell>
        </row>
        <row r="2467">
          <cell r="A2467" t="str">
            <v>FG12768</v>
          </cell>
          <cell r="B2467" t="str">
            <v>A-57X(E) กาว(15KGS) N15กก/ปี๊ปAP107 AP376</v>
          </cell>
          <cell r="C2467" t="str">
            <v>YG</v>
          </cell>
          <cell r="D2467" t="str">
            <v>E</v>
          </cell>
          <cell r="E2467" t="str">
            <v>ปี๊ป</v>
          </cell>
          <cell r="F2467">
            <v>1</v>
          </cell>
        </row>
        <row r="2468">
          <cell r="A2468" t="str">
            <v>FG12769</v>
          </cell>
          <cell r="B2468" t="str">
            <v>A-57X(E) กาว(175KGS) N175กก/ถังAP69/AP92</v>
          </cell>
          <cell r="C2468" t="str">
            <v>YG</v>
          </cell>
          <cell r="D2468" t="str">
            <v>E</v>
          </cell>
          <cell r="E2468" t="str">
            <v>ถัง</v>
          </cell>
          <cell r="F2468">
            <v>1</v>
          </cell>
        </row>
        <row r="2469">
          <cell r="A2469" t="str">
            <v>FG12770</v>
          </cell>
          <cell r="B2469" t="str">
            <v>POLYNON 300 NUX(E) กาว(15 KGS) N15กก.AP107/AP376เนื้อใช้POLYNON300 NUX/</v>
          </cell>
          <cell r="C2469" t="str">
            <v>PU</v>
          </cell>
          <cell r="D2469" t="str">
            <v>E</v>
          </cell>
          <cell r="E2469" t="str">
            <v>ปี๊ป</v>
          </cell>
          <cell r="F2469">
            <v>1</v>
          </cell>
        </row>
        <row r="2470">
          <cell r="A2470" t="str">
            <v>FG12772</v>
          </cell>
          <cell r="B2470" t="str">
            <v>DELTABOND WW-003A(E) (115 KGS) N115กก/ถังTP-06</v>
          </cell>
          <cell r="C2470" t="str">
            <v>WATBASE</v>
          </cell>
          <cell r="D2470" t="str">
            <v>E</v>
          </cell>
          <cell r="E2470" t="str">
            <v>ถัง</v>
          </cell>
          <cell r="F2470">
            <v>1</v>
          </cell>
        </row>
        <row r="2471">
          <cell r="A2471" t="str">
            <v>FG12773</v>
          </cell>
          <cell r="B2471" t="str">
            <v>SOLE GLUE(E) กาว(14.9KG) N14.9 กก/ปี๊บAP433 AP376(A-57X/3D)</v>
          </cell>
          <cell r="C2471" t="str">
            <v>YG</v>
          </cell>
          <cell r="D2471" t="str">
            <v>E</v>
          </cell>
          <cell r="E2471" t="str">
            <v>ปี๊ป</v>
          </cell>
          <cell r="F2471">
            <v>1</v>
          </cell>
        </row>
        <row r="2472">
          <cell r="A2472" t="str">
            <v>FG12774</v>
          </cell>
          <cell r="B2472" t="str">
            <v>PUD-003(E) กาว(1KGS)(12) N1กก/ขวด ลัง12ขวดAP97,AP306</v>
          </cell>
          <cell r="C2472" t="str">
            <v>PU</v>
          </cell>
          <cell r="D2472" t="str">
            <v>E</v>
          </cell>
          <cell r="E2472" t="str">
            <v>ขวด</v>
          </cell>
          <cell r="F2472">
            <v>1</v>
          </cell>
        </row>
        <row r="2473">
          <cell r="A2473" t="str">
            <v>FG12775</v>
          </cell>
          <cell r="B2473" t="str">
            <v>PUD-003(E) กาว( 5 KGS.) N5 กก./กล.AP440/CP13A</v>
          </cell>
          <cell r="C2473" t="str">
            <v>PU</v>
          </cell>
          <cell r="D2473" t="str">
            <v>E</v>
          </cell>
          <cell r="E2473" t="str">
            <v>กล.</v>
          </cell>
          <cell r="F2473">
            <v>1</v>
          </cell>
        </row>
        <row r="2474">
          <cell r="A2474" t="str">
            <v>FG12776</v>
          </cell>
          <cell r="B2474" t="str">
            <v>PASTIK NO.999(E) กาว(3 KGS) N2.8กก/กล  AP108/AP02</v>
          </cell>
          <cell r="C2474" t="str">
            <v>YG</v>
          </cell>
          <cell r="D2474" t="str">
            <v>E</v>
          </cell>
          <cell r="E2474" t="str">
            <v>กล.</v>
          </cell>
          <cell r="F2474">
            <v>1</v>
          </cell>
        </row>
        <row r="2475">
          <cell r="A2475" t="str">
            <v>FG12777</v>
          </cell>
          <cell r="B2475" t="str">
            <v>SOLE GLUE(E) กาว(9KG) N9 กก/ปี๊บAP438 AP376(A-57X/3D)</v>
          </cell>
          <cell r="C2475" t="str">
            <v>YG</v>
          </cell>
          <cell r="D2475" t="str">
            <v>E</v>
          </cell>
          <cell r="E2475" t="str">
            <v>ปี๊ป</v>
          </cell>
          <cell r="F2475">
            <v>1</v>
          </cell>
        </row>
        <row r="2476">
          <cell r="A2476" t="str">
            <v>FG12778</v>
          </cell>
          <cell r="B2476" t="str">
            <v>DELTABOND SP-16 (1 KGS) N1กก/ขวดAP97</v>
          </cell>
          <cell r="C2476" t="str">
            <v>WATBASE</v>
          </cell>
          <cell r="D2476" t="str">
            <v>E</v>
          </cell>
          <cell r="E2476" t="str">
            <v>ขวด</v>
          </cell>
          <cell r="F2476">
            <v>1</v>
          </cell>
        </row>
        <row r="2477">
          <cell r="A2477" t="str">
            <v>FG12784</v>
          </cell>
          <cell r="B2477" t="str">
            <v>OREOL/FO (110KG) OREOL/FO (110กก./ถัง) สูตรผลิต</v>
          </cell>
          <cell r="C2477" t="str">
            <v>TANN</v>
          </cell>
          <cell r="D2477" t="str">
            <v>W</v>
          </cell>
          <cell r="E2477" t="str">
            <v>ถัง</v>
          </cell>
          <cell r="F2477">
            <v>110</v>
          </cell>
        </row>
        <row r="2478">
          <cell r="A2478" t="str">
            <v>FG12785</v>
          </cell>
          <cell r="B2478" t="str">
            <v>KEUSOL LA  (เศษ) KEUSOL LA  (เศษ)</v>
          </cell>
          <cell r="C2478" t="str">
            <v>TANN</v>
          </cell>
          <cell r="D2478" t="str">
            <v>W</v>
          </cell>
          <cell r="E2478" t="str">
            <v>เศษ</v>
          </cell>
          <cell r="F2478">
            <v>1</v>
          </cell>
        </row>
        <row r="2479">
          <cell r="A2479" t="str">
            <v>FG12786</v>
          </cell>
          <cell r="B2479" t="str">
            <v>RUBBER SOLUTION NP-3600(E)(180 KGS.) N179กก/ถังเนื้อA-90K AP69 พ่นIT-555 SHOE</v>
          </cell>
          <cell r="C2479" t="str">
            <v>GRAFTED</v>
          </cell>
          <cell r="D2479" t="str">
            <v>E</v>
          </cell>
          <cell r="E2479" t="str">
            <v>ถัง</v>
          </cell>
          <cell r="F2479">
            <v>1</v>
          </cell>
        </row>
        <row r="2480">
          <cell r="A2480" t="str">
            <v>FG12787</v>
          </cell>
          <cell r="B2480" t="str">
            <v>RUBBER SOLUTION NP-3600(E)(15KGS.) N.15KG/ปี๊บ AP50B/AP24 ติดIT-555 SHOE AD</v>
          </cell>
          <cell r="C2480" t="str">
            <v>GRAFTED</v>
          </cell>
          <cell r="D2480" t="str">
            <v>E</v>
          </cell>
          <cell r="E2480" t="str">
            <v>ปี๊ป</v>
          </cell>
          <cell r="F2480">
            <v>1</v>
          </cell>
        </row>
        <row r="2481">
          <cell r="A2481" t="str">
            <v>FG12789</v>
          </cell>
          <cell r="B2481" t="str">
            <v>VEGA MELT 111 (25 KGS) N25กก/ถุงHP005เนื้อV-111</v>
          </cell>
          <cell r="C2481" t="str">
            <v>HOTMELT</v>
          </cell>
          <cell r="D2481" t="str">
            <v>W</v>
          </cell>
          <cell r="E2481" t="str">
            <v>ถุง</v>
          </cell>
          <cell r="F2481">
            <v>25</v>
          </cell>
        </row>
        <row r="2482">
          <cell r="A2482" t="str">
            <v>FG12790</v>
          </cell>
          <cell r="B2482" t="str">
            <v>VEGA MELT 9020 KC2 (25 KGS) N25กก./ถุงHP005</v>
          </cell>
          <cell r="C2482" t="str">
            <v>HOTMELT</v>
          </cell>
          <cell r="D2482" t="str">
            <v>E</v>
          </cell>
          <cell r="E2482" t="str">
            <v>ถุง</v>
          </cell>
          <cell r="F2482">
            <v>1</v>
          </cell>
        </row>
        <row r="2483">
          <cell r="A2483" t="str">
            <v>FG12791</v>
          </cell>
          <cell r="B2483" t="str">
            <v>A-90(E) กาว(180 KGS) N179กก/ถัง AP69 พ่นSHOE สีขาว(เนื้อA-90H</v>
          </cell>
          <cell r="C2483" t="str">
            <v>GRAFTED</v>
          </cell>
          <cell r="D2483" t="str">
            <v>E</v>
          </cell>
          <cell r="E2483" t="str">
            <v>ถัง</v>
          </cell>
          <cell r="F2483">
            <v>1</v>
          </cell>
        </row>
        <row r="2484">
          <cell r="A2484" t="str">
            <v>FG12792</v>
          </cell>
          <cell r="B2484" t="str">
            <v>P-910 N น้ำยาเคมี (15 KGS.) N15กก/ปี๊ปAP107(PD6)</v>
          </cell>
          <cell r="C2484" t="str">
            <v>PRIMER</v>
          </cell>
          <cell r="D2484" t="str">
            <v>E</v>
          </cell>
          <cell r="E2484" t="str">
            <v>ปี๊ป</v>
          </cell>
          <cell r="F2484">
            <v>1</v>
          </cell>
        </row>
        <row r="2485">
          <cell r="A2485" t="str">
            <v>FG12793</v>
          </cell>
          <cell r="B2485" t="str">
            <v>WOLF แล็คเกอร์เงาLG*537N(E)(13.5KG) N13.5กก/ปิ๊บAP50A</v>
          </cell>
          <cell r="C2485" t="str">
            <v>MISC</v>
          </cell>
          <cell r="D2485" t="str">
            <v>E</v>
          </cell>
          <cell r="E2485" t="str">
            <v>ปี๊ป</v>
          </cell>
          <cell r="F2485">
            <v>1</v>
          </cell>
        </row>
        <row r="2486">
          <cell r="A2486" t="str">
            <v>FG12794</v>
          </cell>
          <cell r="B2486" t="str">
            <v>A-88(E) กาว(165G)(48กป.) N165กรัม/กป.AP439/AP354/AP209 เนื้อA58นอ</v>
          </cell>
          <cell r="C2486" t="str">
            <v>YG</v>
          </cell>
          <cell r="D2486" t="str">
            <v>E</v>
          </cell>
          <cell r="E2486" t="str">
            <v>กป.</v>
          </cell>
          <cell r="F2486">
            <v>1</v>
          </cell>
        </row>
        <row r="2487">
          <cell r="A2487" t="str">
            <v>FG12795</v>
          </cell>
          <cell r="B2487" t="str">
            <v>A-555 B กาว (16 KGS) N16กก/ปี๊ป AP107</v>
          </cell>
          <cell r="C2487" t="str">
            <v>PU</v>
          </cell>
          <cell r="D2487" t="str">
            <v>E</v>
          </cell>
          <cell r="E2487" t="str">
            <v>ปี๊ป</v>
          </cell>
          <cell r="F2487">
            <v>1</v>
          </cell>
        </row>
        <row r="2488">
          <cell r="A2488" t="str">
            <v>FG12796</v>
          </cell>
          <cell r="B2488" t="str">
            <v>VEGA MELT 7802 (25 KGS) N25กก/ถุงHP005 (MG5,6) โรงงานยาสูบ</v>
          </cell>
          <cell r="C2488" t="str">
            <v>HOTMELT</v>
          </cell>
          <cell r="D2488" t="str">
            <v>W</v>
          </cell>
          <cell r="E2488" t="str">
            <v>ถุง</v>
          </cell>
          <cell r="F2488">
            <v>25</v>
          </cell>
        </row>
        <row r="2489">
          <cell r="A2489" t="str">
            <v>FG12797</v>
          </cell>
          <cell r="B2489" t="str">
            <v>VEGA MELT 912 (25 KGS) N25กก/ถุงHP005</v>
          </cell>
          <cell r="C2489" t="str">
            <v>HOTMELT</v>
          </cell>
          <cell r="D2489" t="str">
            <v>W</v>
          </cell>
          <cell r="E2489" t="str">
            <v>ถุง</v>
          </cell>
          <cell r="F2489">
            <v>25</v>
          </cell>
        </row>
        <row r="2490">
          <cell r="A2490" t="str">
            <v>FG12810</v>
          </cell>
          <cell r="B2490" t="str">
            <v>VEGA MELT 113 (25 KGS) N25กก/ถุงHP005 V-112ไทยเดนมาร์คถุงเปลือย</v>
          </cell>
          <cell r="C2490" t="str">
            <v>HOTMELT</v>
          </cell>
          <cell r="D2490" t="str">
            <v>W</v>
          </cell>
          <cell r="E2490" t="str">
            <v>ถุง</v>
          </cell>
          <cell r="F2490">
            <v>25</v>
          </cell>
        </row>
        <row r="2491">
          <cell r="A2491" t="str">
            <v>FG12812</v>
          </cell>
          <cell r="B2491" t="str">
            <v>VEGA MELT 112 (25 KGS) N25กก/ถุงHP005</v>
          </cell>
          <cell r="C2491" t="str">
            <v>HOTMELT</v>
          </cell>
          <cell r="D2491" t="str">
            <v>W</v>
          </cell>
          <cell r="E2491" t="str">
            <v>ถุง</v>
          </cell>
          <cell r="F2491">
            <v>25</v>
          </cell>
        </row>
        <row r="2492">
          <cell r="A2492" t="str">
            <v>FG12813</v>
          </cell>
          <cell r="B2492" t="str">
            <v>A-88(E) กาว(165G)(48กป.) N165กรัม/กป.AP189/AP209  เนื้อA58นอก</v>
          </cell>
          <cell r="C2492" t="str">
            <v>YG</v>
          </cell>
          <cell r="D2492" t="str">
            <v>E</v>
          </cell>
          <cell r="E2492" t="str">
            <v>กป.</v>
          </cell>
          <cell r="F2492">
            <v>1</v>
          </cell>
        </row>
        <row r="2493">
          <cell r="A2493" t="str">
            <v>FG12814</v>
          </cell>
          <cell r="B2493" t="str">
            <v>A-121HV(E) กาว(175KGS) N175กก/ถังAP69/AP92   [เนื้อกาวA-121]</v>
          </cell>
          <cell r="C2493" t="str">
            <v>GRAFTED</v>
          </cell>
          <cell r="D2493" t="str">
            <v>E</v>
          </cell>
          <cell r="E2493" t="str">
            <v>ถัง</v>
          </cell>
          <cell r="F2493">
            <v>1</v>
          </cell>
        </row>
        <row r="2494">
          <cell r="A2494" t="str">
            <v>FG12816</v>
          </cell>
          <cell r="B2494" t="str">
            <v>GCR-91(E)* กาว (15 KGS) N13.8กก/ปี๊ป AP50B</v>
          </cell>
          <cell r="C2494" t="str">
            <v>GRAFTED</v>
          </cell>
          <cell r="D2494" t="str">
            <v>E</v>
          </cell>
          <cell r="E2494" t="str">
            <v>ปี๊ป</v>
          </cell>
          <cell r="F2494">
            <v>1</v>
          </cell>
        </row>
        <row r="2495">
          <cell r="A2495" t="str">
            <v>FG12817</v>
          </cell>
          <cell r="B2495" t="str">
            <v>A-57X(E) กาว(790G)(12กป) N790กรัม/กปAP215/AP217 (A-58 (EXPORT)</v>
          </cell>
          <cell r="C2495" t="str">
            <v>YG</v>
          </cell>
          <cell r="D2495" t="str">
            <v>E</v>
          </cell>
          <cell r="E2495" t="str">
            <v>กป.</v>
          </cell>
          <cell r="F2495">
            <v>1</v>
          </cell>
        </row>
        <row r="2496">
          <cell r="A2496" t="str">
            <v>FG12818</v>
          </cell>
          <cell r="B2496" t="str">
            <v>SUPER CUT น้ำยาเคมี(20 ลิตร)ไม่ติดสติ๊กเ N17.5 กก/ถังTP14B</v>
          </cell>
          <cell r="C2496" t="str">
            <v>METAL</v>
          </cell>
          <cell r="D2496" t="str">
            <v>E</v>
          </cell>
          <cell r="E2496" t="str">
            <v>ถัง</v>
          </cell>
          <cell r="F2496">
            <v>1</v>
          </cell>
        </row>
        <row r="2497">
          <cell r="A2497" t="str">
            <v>FG12821</v>
          </cell>
          <cell r="B2497" t="str">
            <v>A-99D(E)(170G)(48 กป.) N165กรัม/กปAP285/AP287เนื้อA-99D/1</v>
          </cell>
          <cell r="C2497" t="str">
            <v>YG</v>
          </cell>
          <cell r="D2497" t="str">
            <v>E</v>
          </cell>
          <cell r="E2497" t="str">
            <v>กป.</v>
          </cell>
          <cell r="F2497">
            <v>1</v>
          </cell>
        </row>
        <row r="2498">
          <cell r="A2498" t="str">
            <v>FG12822</v>
          </cell>
          <cell r="B2498" t="str">
            <v>W-316 (นน.สุทธิ7กก.) N7กก/ปี๊บลูกค้า</v>
          </cell>
          <cell r="C2498" t="str">
            <v>YG</v>
          </cell>
          <cell r="D2498" t="str">
            <v>E</v>
          </cell>
          <cell r="E2498" t="str">
            <v>ปี๊บ</v>
          </cell>
          <cell r="F2498">
            <v>1</v>
          </cell>
        </row>
        <row r="2499">
          <cell r="A2499" t="str">
            <v>FG12823</v>
          </cell>
          <cell r="B2499" t="str">
            <v>C-85 กาว(E)(15.8KGS) N15.8กก/ปี๊ปขาวAP308 AP24</v>
          </cell>
          <cell r="C2499" t="str">
            <v>YG</v>
          </cell>
          <cell r="D2499" t="str">
            <v>E</v>
          </cell>
          <cell r="E2499" t="str">
            <v>ปี๊บ</v>
          </cell>
          <cell r="F2499">
            <v>1</v>
          </cell>
        </row>
        <row r="2500">
          <cell r="A2500" t="str">
            <v>FG12824</v>
          </cell>
          <cell r="B2500" t="str">
            <v>A-88(E) กาว(165G)(48กป.) N165กรัม/กป(48กป.)AP375/AP281(เนื้อA-58</v>
          </cell>
          <cell r="C2500" t="str">
            <v>YG</v>
          </cell>
          <cell r="D2500" t="str">
            <v>E</v>
          </cell>
          <cell r="E2500" t="str">
            <v>กป.</v>
          </cell>
          <cell r="F2500">
            <v>1</v>
          </cell>
        </row>
        <row r="2501">
          <cell r="A2501" t="str">
            <v>FG12825</v>
          </cell>
          <cell r="B2501" t="str">
            <v>PU-333(E) กาว(15.8KGS) N15.8กก/ปี๊ปAP308/AP24 [เนื้อ [POLYNON 3</v>
          </cell>
          <cell r="C2501" t="str">
            <v>PU</v>
          </cell>
          <cell r="D2501" t="str">
            <v>E</v>
          </cell>
          <cell r="E2501" t="str">
            <v>ปี๊บ</v>
          </cell>
          <cell r="F2501">
            <v>1</v>
          </cell>
        </row>
        <row r="2502">
          <cell r="A2502" t="str">
            <v>FG12826</v>
          </cell>
          <cell r="B2502" t="str">
            <v>DELTABOND NT-27 (20 KGS) N20กก/กล่องCP-13A</v>
          </cell>
          <cell r="C2502" t="str">
            <v>WATBASE</v>
          </cell>
          <cell r="D2502" t="str">
            <v>E</v>
          </cell>
          <cell r="E2502" t="str">
            <v>กล่อง</v>
          </cell>
          <cell r="F2502">
            <v>1</v>
          </cell>
        </row>
        <row r="2503">
          <cell r="A2503" t="str">
            <v>FG12827</v>
          </cell>
          <cell r="B2503" t="str">
            <v>DELTABOND PP-003 ES (เศษ) DELTABOND PP-003 ES (เศษ) ยูทากะ</v>
          </cell>
          <cell r="C2503" t="str">
            <v>WATBASE</v>
          </cell>
          <cell r="D2503" t="str">
            <v>E</v>
          </cell>
          <cell r="E2503" t="str">
            <v>เศษ</v>
          </cell>
          <cell r="F2503">
            <v>1</v>
          </cell>
        </row>
        <row r="2504">
          <cell r="A2504" t="str">
            <v>FG12828</v>
          </cell>
          <cell r="B2504" t="str">
            <v>A-121(E) กาว (ลัง) N790กรัม/กปAP424/AP26 .(ลัง)</v>
          </cell>
          <cell r="C2504" t="str">
            <v>YG</v>
          </cell>
          <cell r="D2504" t="str">
            <v>E</v>
          </cell>
          <cell r="E2504" t="str">
            <v>กป.</v>
          </cell>
          <cell r="F2504">
            <v>1</v>
          </cell>
        </row>
        <row r="2505">
          <cell r="A2505" t="str">
            <v>FG12829</v>
          </cell>
          <cell r="B2505" t="str">
            <v>NP-9 เคมีภัณฑ์ (10 KGS) N10กก/กลAP-67 PANNOX 19 (NP19)(E203)</v>
          </cell>
          <cell r="C2505" t="str">
            <v>TANN</v>
          </cell>
          <cell r="D2505" t="str">
            <v>W</v>
          </cell>
          <cell r="E2505" t="str">
            <v>กล.</v>
          </cell>
          <cell r="F2505">
            <v>10</v>
          </cell>
        </row>
        <row r="2506">
          <cell r="A2506" t="str">
            <v>FG12831</v>
          </cell>
          <cell r="B2506" t="str">
            <v>RITAN MM (เศษ) RITAN MM (เศษ)</v>
          </cell>
          <cell r="C2506" t="str">
            <v>TANN</v>
          </cell>
          <cell r="D2506" t="str">
            <v>W</v>
          </cell>
          <cell r="E2506" t="str">
            <v>เศษ</v>
          </cell>
          <cell r="F2506">
            <v>1</v>
          </cell>
        </row>
        <row r="2507">
          <cell r="A2507" t="str">
            <v>FG12832</v>
          </cell>
          <cell r="B2507" t="str">
            <v>ORMOTAN AUTO T (เศษ) ORMOTAN AUTO T (เศษ)</v>
          </cell>
          <cell r="C2507" t="str">
            <v>TANN</v>
          </cell>
          <cell r="D2507" t="str">
            <v>W</v>
          </cell>
          <cell r="E2507" t="str">
            <v>เศษ</v>
          </cell>
          <cell r="F2507">
            <v>1</v>
          </cell>
        </row>
        <row r="2508">
          <cell r="A2508" t="str">
            <v>FG12833</v>
          </cell>
          <cell r="B2508" t="str">
            <v>A-121(E) กาว (ลัง) N790กรัม/กปAP424/AP302(ลังละ24)</v>
          </cell>
          <cell r="C2508" t="str">
            <v>YG</v>
          </cell>
          <cell r="D2508" t="str">
            <v>E</v>
          </cell>
          <cell r="E2508" t="str">
            <v>กป.</v>
          </cell>
          <cell r="F2508">
            <v>1</v>
          </cell>
        </row>
        <row r="2509">
          <cell r="A2509" t="str">
            <v>FG12834</v>
          </cell>
          <cell r="B2509" t="str">
            <v>RITAN  S (เศษ) RITAN  S (เศษ)</v>
          </cell>
          <cell r="C2509" t="str">
            <v>TANN</v>
          </cell>
          <cell r="D2509" t="str">
            <v>W</v>
          </cell>
          <cell r="E2509" t="str">
            <v>เศษ</v>
          </cell>
          <cell r="F2509">
            <v>1</v>
          </cell>
        </row>
        <row r="2510">
          <cell r="A2510" t="str">
            <v>FG12836</v>
          </cell>
          <cell r="B2510" t="str">
            <v>A-57X/3D(E) กาว(830G)(24กป.) N823กรัมAP424/AP302ลังละ24กป( A-57X/3D )</v>
          </cell>
          <cell r="C2510" t="str">
            <v>YG</v>
          </cell>
          <cell r="D2510" t="str">
            <v>E</v>
          </cell>
          <cell r="E2510" t="str">
            <v>กป.</v>
          </cell>
          <cell r="F2510">
            <v>1</v>
          </cell>
        </row>
        <row r="2511">
          <cell r="A2511" t="str">
            <v>FG12837</v>
          </cell>
          <cell r="B2511" t="str">
            <v>A-57X/3D(E) กาว(3 KG)(6กล.) N2.65./กล.AP426 EP136(A-57X/3D)(รวมกล3กก</v>
          </cell>
          <cell r="C2511" t="str">
            <v>YG</v>
          </cell>
          <cell r="D2511" t="str">
            <v>E</v>
          </cell>
          <cell r="E2511" t="str">
            <v>กล.</v>
          </cell>
          <cell r="F2511">
            <v>1</v>
          </cell>
        </row>
        <row r="2512">
          <cell r="A2512" t="str">
            <v>FG12839</v>
          </cell>
          <cell r="B2512" t="str">
            <v>A-57X/3D(E) กาว(14.7KGS) N14.7กก/ปี๊ปAP307 AP376 (เนื้อกาวA-57X/3</v>
          </cell>
          <cell r="C2512" t="str">
            <v>YG</v>
          </cell>
          <cell r="D2512" t="str">
            <v>E</v>
          </cell>
          <cell r="E2512" t="str">
            <v>ปี๊บ</v>
          </cell>
          <cell r="F2512">
            <v>1</v>
          </cell>
        </row>
        <row r="2513">
          <cell r="A2513" t="str">
            <v>FG12840</v>
          </cell>
          <cell r="B2513" t="str">
            <v>A-90K(E) กาว(175KGS) N173.5กก/ถังAP186 ( พ่นถัง C) เนื้อ A-90</v>
          </cell>
          <cell r="C2513" t="str">
            <v>GRAFTED</v>
          </cell>
          <cell r="D2513" t="str">
            <v>E</v>
          </cell>
          <cell r="E2513" t="str">
            <v>ถัง</v>
          </cell>
          <cell r="F2513">
            <v>1</v>
          </cell>
        </row>
        <row r="2514">
          <cell r="A2514" t="str">
            <v>FG12841</v>
          </cell>
          <cell r="B2514" t="str">
            <v>A-90K*กาว(E) (15 KGS) N14.7กก/ปี๊ป AP50B AP376</v>
          </cell>
          <cell r="C2514" t="str">
            <v>GRAFTED</v>
          </cell>
          <cell r="D2514" t="str">
            <v>E</v>
          </cell>
          <cell r="E2514" t="str">
            <v>ปี๊บ</v>
          </cell>
          <cell r="F2514">
            <v>1</v>
          </cell>
        </row>
        <row r="2515">
          <cell r="A2515" t="str">
            <v>FG12842</v>
          </cell>
          <cell r="B2515" t="str">
            <v>A-57X/3D(E) กาว(175KGS) N173.5กก/ถังAP186/AP92 [เนื้อA-57X/3 D]</v>
          </cell>
          <cell r="C2515" t="str">
            <v>YG</v>
          </cell>
          <cell r="D2515" t="str">
            <v>E</v>
          </cell>
          <cell r="E2515" t="str">
            <v>ถัง</v>
          </cell>
          <cell r="F2515">
            <v>1</v>
          </cell>
        </row>
        <row r="2516">
          <cell r="A2516" t="str">
            <v>FG12843</v>
          </cell>
          <cell r="B2516" t="str">
            <v>GR-9000(E) กาว(15 KGS) N14.7กก/ปี๊ปAP50B/AP376 (เนื้อ A-90G/1)</v>
          </cell>
          <cell r="C2516" t="str">
            <v>GRAFTED</v>
          </cell>
          <cell r="D2516" t="str">
            <v>E</v>
          </cell>
          <cell r="E2516" t="str">
            <v>ปี๊บ</v>
          </cell>
          <cell r="F2516">
            <v>1</v>
          </cell>
        </row>
        <row r="2517">
          <cell r="A2517" t="str">
            <v>FG12844</v>
          </cell>
          <cell r="B2517" t="str">
            <v>S-104 กาว (14 KGS.รวมปี๊ป)ไม่ติดสติ๊กเกอ N12.8กก/ปี๊ปAP51</v>
          </cell>
          <cell r="C2517" t="str">
            <v>YG</v>
          </cell>
          <cell r="D2517" t="str">
            <v>E</v>
          </cell>
          <cell r="E2517" t="str">
            <v>ปี๊บ</v>
          </cell>
          <cell r="F2517">
            <v>1</v>
          </cell>
        </row>
        <row r="2518">
          <cell r="A2518" t="str">
            <v>FG12845</v>
          </cell>
          <cell r="B2518" t="str">
            <v>A-57X(E) กาว(2.5 KGS.) N2.4กก/กล(6กล)AP202/EP136 (A57X/2)</v>
          </cell>
          <cell r="C2518" t="str">
            <v>YG</v>
          </cell>
          <cell r="D2518" t="str">
            <v>E</v>
          </cell>
          <cell r="E2518" t="str">
            <v>กล.</v>
          </cell>
          <cell r="F2518">
            <v>1</v>
          </cell>
        </row>
        <row r="2519">
          <cell r="A2519" t="str">
            <v>FG12847</v>
          </cell>
          <cell r="B2519" t="str">
            <v>PRODOTTO A-927 (120กก./ถัง) PRODOTTO A-927 (120กก./ถัง)</v>
          </cell>
          <cell r="C2519" t="str">
            <v>TANN</v>
          </cell>
          <cell r="D2519" t="str">
            <v>W</v>
          </cell>
          <cell r="E2519" t="str">
            <v>ถัง</v>
          </cell>
          <cell r="F2519">
            <v>120</v>
          </cell>
        </row>
        <row r="2520">
          <cell r="A2520" t="str">
            <v>FG12848</v>
          </cell>
          <cell r="B2520" t="str">
            <v>THINNER NATT(E)(160KG) N160กก./ถังAP389/AP92</v>
          </cell>
          <cell r="C2520" t="str">
            <v>THIN</v>
          </cell>
          <cell r="D2520" t="str">
            <v>E</v>
          </cell>
          <cell r="E2520" t="str">
            <v>ถัง</v>
          </cell>
          <cell r="F2520">
            <v>1</v>
          </cell>
        </row>
        <row r="2521">
          <cell r="A2521" t="str">
            <v>FG12852</v>
          </cell>
          <cell r="B2521" t="str">
            <v>WORLD(E) กาว(3 KGS)(6กล) N1.9กก/กล AP323/AP03</v>
          </cell>
          <cell r="C2521" t="str">
            <v>YG</v>
          </cell>
          <cell r="D2521" t="str">
            <v>E</v>
          </cell>
          <cell r="E2521" t="str">
            <v>กล.</v>
          </cell>
          <cell r="F2521">
            <v>1</v>
          </cell>
        </row>
        <row r="2522">
          <cell r="A2522" t="str">
            <v>FG12853</v>
          </cell>
          <cell r="B2522" t="str">
            <v>S-104*(E) กาว(15 KGS) N13.8กก AP50B/AP402</v>
          </cell>
          <cell r="C2522" t="str">
            <v>YG</v>
          </cell>
          <cell r="D2522" t="str">
            <v>E</v>
          </cell>
          <cell r="E2522" t="str">
            <v>ปี๊บ</v>
          </cell>
          <cell r="F2522">
            <v>1</v>
          </cell>
        </row>
        <row r="2523">
          <cell r="A2523" t="str">
            <v>FG12854</v>
          </cell>
          <cell r="B2523" t="str">
            <v>PU-333(E) กาว(3กก)(6กล) N3กก/กล AP323/AP399</v>
          </cell>
          <cell r="C2523" t="str">
            <v>PU</v>
          </cell>
          <cell r="D2523" t="str">
            <v>E</v>
          </cell>
          <cell r="E2523" t="str">
            <v>กล.</v>
          </cell>
          <cell r="F2523">
            <v>1</v>
          </cell>
        </row>
        <row r="2524">
          <cell r="A2524" t="str">
            <v>FG12855</v>
          </cell>
          <cell r="B2524" t="str">
            <v>PU-2800(E)(รป15 KGS) N13.8กก/ปี๊ปAP308</v>
          </cell>
          <cell r="C2524" t="str">
            <v>PU</v>
          </cell>
          <cell r="D2524" t="str">
            <v>E</v>
          </cell>
          <cell r="E2524" t="str">
            <v>ปี๊บ</v>
          </cell>
          <cell r="F2524">
            <v>1</v>
          </cell>
        </row>
        <row r="2525">
          <cell r="A2525" t="str">
            <v>FG12856</v>
          </cell>
          <cell r="B2525" t="str">
            <v>A-99L (E)(24กป)(180G) N180กรัม AP189/AP38/AP444 (A99L/1)</v>
          </cell>
          <cell r="C2525" t="str">
            <v>YG</v>
          </cell>
          <cell r="D2525" t="str">
            <v>E</v>
          </cell>
          <cell r="E2525" t="str">
            <v>กป.</v>
          </cell>
          <cell r="F2525">
            <v>1</v>
          </cell>
        </row>
        <row r="2526">
          <cell r="A2526" t="str">
            <v>FG12857</v>
          </cell>
          <cell r="B2526" t="str">
            <v>A-90K(E) กาว(180 KGS) N179กก/ถังAP69 (พ่นSHOE NET 180 ) A-90K</v>
          </cell>
          <cell r="C2526" t="str">
            <v>GRAFTED</v>
          </cell>
          <cell r="D2526" t="str">
            <v>E</v>
          </cell>
          <cell r="E2526" t="str">
            <v>ถัง</v>
          </cell>
          <cell r="F2526">
            <v>1</v>
          </cell>
        </row>
        <row r="2527">
          <cell r="A2527" t="str">
            <v>FG12858</v>
          </cell>
          <cell r="B2527" t="str">
            <v>A-121(E) กาว(175 KGS) N175กก/ถังAP69 AP92(เนื้อกาวA-121)</v>
          </cell>
          <cell r="C2527" t="str">
            <v>YG</v>
          </cell>
          <cell r="D2527" t="str">
            <v>E</v>
          </cell>
          <cell r="E2527" t="str">
            <v>ถัง</v>
          </cell>
          <cell r="F2527">
            <v>1</v>
          </cell>
        </row>
        <row r="2528">
          <cell r="A2528" t="str">
            <v>FG12859</v>
          </cell>
          <cell r="B2528" t="str">
            <v>PU-350 กาว(E) (15 KGS.) N14.85กก./ปี๊ปAP50B/AP24</v>
          </cell>
          <cell r="C2528" t="str">
            <v>PU</v>
          </cell>
          <cell r="D2528" t="str">
            <v>E</v>
          </cell>
          <cell r="E2528" t="str">
            <v>ปี๊บ</v>
          </cell>
          <cell r="F2528">
            <v>1</v>
          </cell>
        </row>
        <row r="2529">
          <cell r="A2529" t="str">
            <v>FG12860</v>
          </cell>
          <cell r="B2529" t="str">
            <v>RUBBER SOLUTION A-90D(E) กาว(13 KGS) N12.5กก/ปี๊ปAP307/AP24เนื้อA90นอก</v>
          </cell>
          <cell r="C2529" t="str">
            <v>GRAFTED</v>
          </cell>
          <cell r="D2529" t="str">
            <v>E</v>
          </cell>
          <cell r="E2529" t="str">
            <v>ปี๊บ</v>
          </cell>
          <cell r="F2529">
            <v>1</v>
          </cell>
        </row>
        <row r="2530">
          <cell r="A2530" t="str">
            <v>FG12861</v>
          </cell>
          <cell r="B2530" t="str">
            <v>DELTABOND WW-003A (50 KGS) N50กก/ถังEP-196A</v>
          </cell>
          <cell r="C2530" t="str">
            <v>WATBASE</v>
          </cell>
          <cell r="D2530" t="str">
            <v>E</v>
          </cell>
          <cell r="E2530" t="str">
            <v>ถัง</v>
          </cell>
          <cell r="F2530">
            <v>1</v>
          </cell>
        </row>
        <row r="2531">
          <cell r="A2531" t="str">
            <v>FG12863</v>
          </cell>
          <cell r="B2531" t="str">
            <v>DELTABOND SP446A (50 KGS) N50กก/ถังEP196A (SP-446A/1)</v>
          </cell>
          <cell r="C2531" t="str">
            <v>WATBASE</v>
          </cell>
          <cell r="D2531" t="str">
            <v>E</v>
          </cell>
          <cell r="E2531" t="str">
            <v>ถัง</v>
          </cell>
          <cell r="F2531">
            <v>50</v>
          </cell>
        </row>
        <row r="2532">
          <cell r="A2532" t="str">
            <v>FG12865</v>
          </cell>
          <cell r="B2532" t="str">
            <v>VEGA MELT 9009C (25 KGS) N25กก/ถุงHP005 เนื้อ9009KC2</v>
          </cell>
          <cell r="C2532" t="str">
            <v>HOTMELT</v>
          </cell>
          <cell r="D2532" t="str">
            <v>W</v>
          </cell>
          <cell r="E2532" t="str">
            <v>กก.</v>
          </cell>
          <cell r="F2532">
            <v>25</v>
          </cell>
        </row>
        <row r="2533">
          <cell r="A2533" t="str">
            <v>FG12866</v>
          </cell>
          <cell r="B2533" t="str">
            <v>WORLD-15 T(E) กาว(15KGS) N14.4 KGS/AP434[ เนื้อ WD-403/1แห้งช้า]</v>
          </cell>
          <cell r="C2533" t="str">
            <v>YG</v>
          </cell>
          <cell r="D2533" t="str">
            <v>E</v>
          </cell>
          <cell r="E2533" t="str">
            <v>ปี๊บ</v>
          </cell>
          <cell r="F2533">
            <v>1</v>
          </cell>
        </row>
        <row r="2534">
          <cell r="A2534" t="str">
            <v>FG12868</v>
          </cell>
          <cell r="B2534" t="str">
            <v>PU-333(E) กาว(รป15 KGS) N13.8กก/ปี๊ปAP107 AP23</v>
          </cell>
          <cell r="C2534" t="str">
            <v>PU</v>
          </cell>
          <cell r="D2534" t="str">
            <v>E</v>
          </cell>
          <cell r="E2534" t="str">
            <v>ปี๊บ</v>
          </cell>
          <cell r="F2534">
            <v>1</v>
          </cell>
        </row>
        <row r="2535">
          <cell r="A2535" t="str">
            <v>FG12869</v>
          </cell>
          <cell r="B2535" t="str">
            <v>CELLAR CLEAR- RS (20 KGS) N20กก/ถังCP01A</v>
          </cell>
          <cell r="C2535" t="str">
            <v>WATBASE</v>
          </cell>
          <cell r="D2535" t="str">
            <v>W</v>
          </cell>
          <cell r="E2535" t="str">
            <v>ถัง</v>
          </cell>
          <cell r="F2535">
            <v>20</v>
          </cell>
        </row>
        <row r="2536">
          <cell r="A2536" t="str">
            <v>FG12870</v>
          </cell>
          <cell r="B2536" t="str">
            <v>W-(3200)(E) กาว(175KGS) N174.5กก/AP69 AP92 [KOATนอก K.เก่ง 3200]</v>
          </cell>
          <cell r="C2536" t="str">
            <v>YG</v>
          </cell>
          <cell r="D2536" t="str">
            <v>E</v>
          </cell>
          <cell r="E2536" t="str">
            <v>ถัง</v>
          </cell>
          <cell r="F2536">
            <v>1</v>
          </cell>
        </row>
        <row r="2537">
          <cell r="A2537" t="str">
            <v>FG12871</v>
          </cell>
          <cell r="B2537" t="str">
            <v>W-(3200)(E) กาว(15KGS) N15กก/AP50B AP24[KOATนอก K.เก่ง 3200]</v>
          </cell>
          <cell r="C2537" t="str">
            <v>YG</v>
          </cell>
          <cell r="D2537" t="str">
            <v>E</v>
          </cell>
          <cell r="E2537" t="str">
            <v>ปี๊บ</v>
          </cell>
          <cell r="F2537">
            <v>1</v>
          </cell>
        </row>
        <row r="2538">
          <cell r="A2538" t="str">
            <v>FG12872</v>
          </cell>
          <cell r="B2538" t="str">
            <v>A-88(E) กาว (180 KGS) N179กก/ AP69 AP92 (พ่นหน้าถังA-88 N.180K</v>
          </cell>
          <cell r="C2538" t="str">
            <v>YG</v>
          </cell>
          <cell r="D2538" t="str">
            <v>E</v>
          </cell>
          <cell r="E2538" t="str">
            <v>ถัง</v>
          </cell>
          <cell r="F2538">
            <v>1</v>
          </cell>
        </row>
        <row r="2539">
          <cell r="A2539" t="str">
            <v>FG12873</v>
          </cell>
          <cell r="B2539" t="str">
            <v>WD-403(E)(180KG) N179/ถัง AP69 AP92 (พ่น WD-403 N.180KG)</v>
          </cell>
          <cell r="C2539" t="str">
            <v>YG</v>
          </cell>
          <cell r="D2539" t="str">
            <v>E</v>
          </cell>
          <cell r="E2539" t="str">
            <v>ถัง</v>
          </cell>
          <cell r="F2539">
            <v>1</v>
          </cell>
        </row>
        <row r="2540">
          <cell r="A2540" t="str">
            <v>FG12874</v>
          </cell>
          <cell r="B2540" t="str">
            <v>POLYNON 300 NUX(E) กาว(3KGS)(6กล) N3กก.AP63/EP136     [POLYNON 300NUX/1]</v>
          </cell>
          <cell r="C2540" t="str">
            <v>PU</v>
          </cell>
          <cell r="D2540" t="str">
            <v>E</v>
          </cell>
          <cell r="E2540" t="str">
            <v>กล.</v>
          </cell>
          <cell r="F2540">
            <v>1</v>
          </cell>
        </row>
        <row r="2541">
          <cell r="A2541" t="str">
            <v>FG12875</v>
          </cell>
          <cell r="B2541" t="str">
            <v>DELTABOND SP446A (20 KGS) N20กก/กล่องCP13A (SP-446A/1)</v>
          </cell>
          <cell r="C2541" t="str">
            <v>WATBASE</v>
          </cell>
          <cell r="D2541" t="str">
            <v>E</v>
          </cell>
          <cell r="E2541" t="str">
            <v>กล่อง</v>
          </cell>
          <cell r="F2541">
            <v>1</v>
          </cell>
        </row>
        <row r="2542">
          <cell r="A2542" t="str">
            <v>FG12876</v>
          </cell>
          <cell r="B2542" t="str">
            <v>P-2400(E) น้ำยาเคมี(610G)(24กป) N610กรัม/กป.AP348/AP267</v>
          </cell>
          <cell r="C2542" t="str">
            <v>PRIMER</v>
          </cell>
          <cell r="D2542" t="str">
            <v>E</v>
          </cell>
          <cell r="E2542" t="str">
            <v>กป.</v>
          </cell>
          <cell r="F2542">
            <v>1</v>
          </cell>
        </row>
        <row r="2543">
          <cell r="A2543" t="str">
            <v>FG12877</v>
          </cell>
          <cell r="B2543" t="str">
            <v>WORLD(E) กาว(835กรัม)(24กป) N835กรัม/กป.AP430/AP280 [KOATนอกKอำนวย/น</v>
          </cell>
          <cell r="C2543" t="str">
            <v>PRIMER</v>
          </cell>
          <cell r="D2543" t="str">
            <v>E</v>
          </cell>
          <cell r="E2543" t="str">
            <v>กป.</v>
          </cell>
          <cell r="F2543">
            <v>1</v>
          </cell>
        </row>
        <row r="2544">
          <cell r="A2544" t="str">
            <v>FG12878</v>
          </cell>
          <cell r="B2544" t="str">
            <v>A-90K(E) กาว(15 KGS) N14.7กก/ปี๊ปAP50B AP24(เนื้อ A-90K)</v>
          </cell>
          <cell r="C2544" t="str">
            <v>GRAFTED</v>
          </cell>
          <cell r="D2544" t="str">
            <v>E</v>
          </cell>
          <cell r="E2544" t="str">
            <v>ปี๊บ</v>
          </cell>
          <cell r="F2544">
            <v>1</v>
          </cell>
        </row>
        <row r="2545">
          <cell r="A2545" t="str">
            <v>FG12879</v>
          </cell>
          <cell r="B2545" t="str">
            <v>A-90K(E) กาว(15 KGS) N14.7กก/ปี๊ปAP307 AP24(เนื้อ A-90K)</v>
          </cell>
          <cell r="C2545" t="str">
            <v>GRAFTED</v>
          </cell>
          <cell r="D2545" t="str">
            <v>E</v>
          </cell>
          <cell r="E2545" t="str">
            <v>ปี๊บ</v>
          </cell>
          <cell r="F2545">
            <v>1</v>
          </cell>
        </row>
        <row r="2546">
          <cell r="A2546" t="str">
            <v>FG12881</v>
          </cell>
          <cell r="B2546" t="str">
            <v>VEGA MELT 9022 (25 KGS) N25กก./ถุงHP005</v>
          </cell>
          <cell r="C2546" t="str">
            <v>HOTMELT</v>
          </cell>
          <cell r="D2546" t="str">
            <v>E</v>
          </cell>
          <cell r="E2546" t="str">
            <v>ถุง</v>
          </cell>
          <cell r="F2546">
            <v>1</v>
          </cell>
        </row>
        <row r="2547">
          <cell r="A2547" t="str">
            <v>FG12882</v>
          </cell>
          <cell r="B2547" t="str">
            <v>VEGA MELT 918 (25 KGS) N25กก./ถุงHP005</v>
          </cell>
          <cell r="C2547" t="str">
            <v>HOTMELT</v>
          </cell>
          <cell r="D2547" t="str">
            <v>E</v>
          </cell>
          <cell r="E2547" t="str">
            <v>ถุง</v>
          </cell>
          <cell r="F2547">
            <v>1</v>
          </cell>
        </row>
        <row r="2548">
          <cell r="A2548" t="str">
            <v>FG12883</v>
          </cell>
          <cell r="B2548" t="str">
            <v>A-57X/3 (E)(175KGS) N174.5กก./ถัง AP69 AP92พ่น A สีขาว[เนื้อ</v>
          </cell>
          <cell r="C2548" t="str">
            <v>YG</v>
          </cell>
          <cell r="D2548" t="str">
            <v>E</v>
          </cell>
          <cell r="E2548" t="str">
            <v>ถัง</v>
          </cell>
          <cell r="F2548">
            <v>1</v>
          </cell>
        </row>
        <row r="2549">
          <cell r="A2549" t="str">
            <v>FG12884</v>
          </cell>
          <cell r="B2549" t="str">
            <v>A-57X/3(E) กาว(15KGS) N15กก/ปี๊ปAP50B AP24(เนื้อกาวA-57X/3D)</v>
          </cell>
          <cell r="C2549" t="str">
            <v>YG</v>
          </cell>
          <cell r="D2549" t="str">
            <v>E</v>
          </cell>
          <cell r="E2549" t="str">
            <v>ปี๊บ</v>
          </cell>
          <cell r="F2549">
            <v>1</v>
          </cell>
        </row>
        <row r="2550">
          <cell r="A2550" t="str">
            <v>FG12885</v>
          </cell>
          <cell r="B2550" t="str">
            <v>PU-333(E) กาว(180KGS) N179กก/ถังAP69 AP92(เนื้อกาวPU-333H)</v>
          </cell>
          <cell r="C2550" t="str">
            <v>PU</v>
          </cell>
          <cell r="D2550" t="str">
            <v>E</v>
          </cell>
          <cell r="E2550" t="str">
            <v>ถัง</v>
          </cell>
          <cell r="F2550">
            <v>1</v>
          </cell>
        </row>
        <row r="2551">
          <cell r="A2551" t="str">
            <v>FG12886</v>
          </cell>
          <cell r="B2551" t="str">
            <v>A-121(E) กาว(174KGS) N173.5กก/ถังAP186 AP92(เนื้อกาวA-121)</v>
          </cell>
          <cell r="C2551" t="str">
            <v>PU</v>
          </cell>
          <cell r="D2551" t="str">
            <v>E</v>
          </cell>
          <cell r="E2551" t="str">
            <v>ถัง</v>
          </cell>
          <cell r="F2551">
            <v>1</v>
          </cell>
        </row>
        <row r="2552">
          <cell r="A2552" t="str">
            <v>FG12887</v>
          </cell>
          <cell r="B2552" t="str">
            <v>A-57X/3D(E) กาว(14.7KGS) N14.7กก/ปี๊ปAP307 AP24 (เนื้อกาวA-57X/3D</v>
          </cell>
          <cell r="C2552" t="str">
            <v>YG</v>
          </cell>
          <cell r="D2552" t="str">
            <v>E</v>
          </cell>
          <cell r="E2552" t="str">
            <v>ปี๊บ</v>
          </cell>
          <cell r="F2552">
            <v>1</v>
          </cell>
        </row>
        <row r="2553">
          <cell r="A2553" t="str">
            <v>FG12888</v>
          </cell>
          <cell r="B2553" t="str">
            <v>LATEX A (19.05 KGS) N19.05กก/ถัง</v>
          </cell>
          <cell r="C2553" t="str">
            <v>WATBASE</v>
          </cell>
          <cell r="D2553" t="str">
            <v>E</v>
          </cell>
          <cell r="E2553" t="str">
            <v>ถัง</v>
          </cell>
          <cell r="F2553">
            <v>1</v>
          </cell>
        </row>
        <row r="2554">
          <cell r="A2554" t="str">
            <v>FG12890</v>
          </cell>
          <cell r="B2554" t="str">
            <v>DELTABOND SP-16 (20 KGS) N20กก/กล่อง CP-13A</v>
          </cell>
          <cell r="C2554" t="str">
            <v>WATBASE</v>
          </cell>
          <cell r="D2554" t="str">
            <v>E</v>
          </cell>
          <cell r="E2554" t="str">
            <v>กล่อง</v>
          </cell>
          <cell r="F2554">
            <v>1</v>
          </cell>
        </row>
        <row r="2555">
          <cell r="A2555" t="str">
            <v>FG12891</v>
          </cell>
          <cell r="B2555" t="str">
            <v>KEUSOL TK (120กก./ถัง) KEUSOL TK (120กก./ถัง) สูตรผลิต</v>
          </cell>
          <cell r="C2555" t="str">
            <v>TANN</v>
          </cell>
          <cell r="D2555" t="str">
            <v>W</v>
          </cell>
          <cell r="E2555" t="str">
            <v>ถัง</v>
          </cell>
          <cell r="F2555">
            <v>120</v>
          </cell>
        </row>
        <row r="2556">
          <cell r="A2556" t="str">
            <v>FG12892</v>
          </cell>
          <cell r="B2556" t="str">
            <v>WORLD(E) กาว(15 KGS) N14.8 KGS AP308/AP24</v>
          </cell>
          <cell r="C2556" t="str">
            <v>YG</v>
          </cell>
          <cell r="D2556" t="str">
            <v>E</v>
          </cell>
          <cell r="E2556" t="str">
            <v>ปี๊บ</v>
          </cell>
          <cell r="F2556">
            <v>1</v>
          </cell>
        </row>
        <row r="2557">
          <cell r="A2557" t="str">
            <v>FG12893</v>
          </cell>
          <cell r="B2557" t="str">
            <v>WORLD(E) กาว(3KGS.)(6กล) N2.9กก/ถัง AP323/AP03(เนื้อKOATนอกKอำนวย</v>
          </cell>
          <cell r="C2557" t="str">
            <v>YG</v>
          </cell>
          <cell r="D2557" t="str">
            <v>E</v>
          </cell>
          <cell r="E2557" t="str">
            <v>กล่อง</v>
          </cell>
          <cell r="F2557">
            <v>1</v>
          </cell>
        </row>
        <row r="2558">
          <cell r="A2558" t="str">
            <v>FG12894</v>
          </cell>
          <cell r="B2558" t="str">
            <v>KEUSOL TK (1000กก./เบ๊าท์) KEUSOL TK (1000กก./เบ๊าท์) สูตรผลิต</v>
          </cell>
          <cell r="C2558" t="str">
            <v>TANN</v>
          </cell>
          <cell r="D2558" t="str">
            <v>W</v>
          </cell>
          <cell r="E2558" t="str">
            <v>ถัง</v>
          </cell>
          <cell r="F2558">
            <v>1000</v>
          </cell>
        </row>
        <row r="2559">
          <cell r="A2559" t="str">
            <v>FG12895</v>
          </cell>
          <cell r="B2559" t="str">
            <v>WORLD-KH(E) กาว(รป.15KGS) N13.8KGS AP307 [WORLD-KH]</v>
          </cell>
          <cell r="C2559" t="str">
            <v>YG</v>
          </cell>
          <cell r="D2559" t="str">
            <v>E</v>
          </cell>
          <cell r="E2559" t="str">
            <v>ปี๊บ</v>
          </cell>
          <cell r="F2559">
            <v>1</v>
          </cell>
        </row>
        <row r="2560">
          <cell r="A2560" t="str">
            <v>FG12896</v>
          </cell>
          <cell r="B2560" t="str">
            <v>A-57X/3(E) กาว(3 KGS) N3กก/กล ลังละ6กล AP63,EP136  [A-57X/3 D]</v>
          </cell>
          <cell r="C2560" t="str">
            <v>YG</v>
          </cell>
          <cell r="D2560" t="str">
            <v>E</v>
          </cell>
          <cell r="E2560" t="str">
            <v>กล.</v>
          </cell>
          <cell r="F2560">
            <v>1</v>
          </cell>
        </row>
        <row r="2561">
          <cell r="A2561" t="str">
            <v>FG12897</v>
          </cell>
          <cell r="B2561" t="str">
            <v>AP-207LV กาว(E)(24กป.)(495กรัม) N495กรัม/กป.AP447 / AP448</v>
          </cell>
          <cell r="C2561" t="str">
            <v>YG</v>
          </cell>
          <cell r="D2561" t="str">
            <v>E</v>
          </cell>
          <cell r="E2561" t="str">
            <v>กป.</v>
          </cell>
          <cell r="F2561">
            <v>1</v>
          </cell>
        </row>
        <row r="2562">
          <cell r="A2562" t="str">
            <v>FG12898</v>
          </cell>
          <cell r="B2562" t="str">
            <v>A-57X (E)(12กป.)(780กรัม) N780 กรัม/กป.AP215/AP217 เนื้อกาวA-57X/3</v>
          </cell>
          <cell r="C2562" t="str">
            <v>YG</v>
          </cell>
          <cell r="D2562" t="str">
            <v>E</v>
          </cell>
          <cell r="E2562" t="str">
            <v>กป.</v>
          </cell>
          <cell r="F2562">
            <v>1</v>
          </cell>
        </row>
        <row r="2563">
          <cell r="A2563" t="str">
            <v>FG12899</v>
          </cell>
          <cell r="B2563" t="str">
            <v>VEGA MELT 115 (25 KGS) N25กก/ถุงHP005 V.115 ถุงเปลือย</v>
          </cell>
          <cell r="C2563" t="str">
            <v>HOTMELT</v>
          </cell>
          <cell r="D2563" t="str">
            <v>W</v>
          </cell>
          <cell r="E2563" t="str">
            <v>ถุง</v>
          </cell>
          <cell r="F2563">
            <v>25</v>
          </cell>
        </row>
        <row r="2564">
          <cell r="A2564" t="str">
            <v>FG12901</v>
          </cell>
          <cell r="B2564" t="str">
            <v>RUBBER SOLUTION NP-3600(E)(180 KGS.) N 179กก/ถัง AP69/AP92 พ่นRUBBER SOLUTION</v>
          </cell>
          <cell r="C2564" t="str">
            <v>GRAFTED</v>
          </cell>
          <cell r="D2564" t="str">
            <v>E</v>
          </cell>
          <cell r="E2564" t="str">
            <v>ถัง</v>
          </cell>
          <cell r="F2564">
            <v>1</v>
          </cell>
        </row>
        <row r="2565">
          <cell r="A2565" t="str">
            <v>FG12902</v>
          </cell>
          <cell r="B2565" t="str">
            <v>VEGA MELT 9015(E) (25 KGS) N25กก./ถุงHP005</v>
          </cell>
          <cell r="C2565" t="str">
            <v>HOTMELT</v>
          </cell>
          <cell r="D2565" t="str">
            <v>E</v>
          </cell>
          <cell r="E2565" t="str">
            <v>ถุง</v>
          </cell>
          <cell r="F2565">
            <v>1</v>
          </cell>
        </row>
        <row r="2566">
          <cell r="A2566" t="str">
            <v>FG12903</v>
          </cell>
          <cell r="B2566" t="str">
            <v>A-57X(E) กาว(790G)(12กป) N790กรัม/กปAP191/AP188 (A-57X/3)</v>
          </cell>
          <cell r="C2566" t="str">
            <v>YG</v>
          </cell>
          <cell r="D2566" t="str">
            <v>E</v>
          </cell>
          <cell r="E2566" t="str">
            <v>กป.</v>
          </cell>
          <cell r="F2566">
            <v>1</v>
          </cell>
        </row>
        <row r="2567">
          <cell r="A2567" t="str">
            <v>FG12904</v>
          </cell>
          <cell r="B2567" t="str">
            <v>A-57X(E) กาว(2.5 KGS.) N2.4กก/กล.AP202/EP136 (A57X/3)</v>
          </cell>
          <cell r="C2567" t="str">
            <v>YG</v>
          </cell>
          <cell r="D2567" t="str">
            <v>E</v>
          </cell>
          <cell r="E2567" t="str">
            <v>กล.</v>
          </cell>
          <cell r="F2567">
            <v>1</v>
          </cell>
        </row>
        <row r="2568">
          <cell r="A2568" t="str">
            <v>FG12905</v>
          </cell>
          <cell r="B2568" t="str">
            <v>VEGA MELT DS-921 (12KGS) N12กก/กล่อง</v>
          </cell>
          <cell r="C2568" t="str">
            <v>HOTMELT</v>
          </cell>
          <cell r="D2568" t="str">
            <v>W</v>
          </cell>
          <cell r="E2568" t="str">
            <v>กล่อง</v>
          </cell>
          <cell r="F2568">
            <v>10</v>
          </cell>
        </row>
        <row r="2569">
          <cell r="A2569" t="str">
            <v>FG12906</v>
          </cell>
          <cell r="B2569" t="str">
            <v>S-CLEAN (น้ำยาทำความสะอาดชนิดพิเศษ) N.3กก/กลAP-63 (SVN-352L)</v>
          </cell>
          <cell r="C2569" t="str">
            <v>CLEANER</v>
          </cell>
          <cell r="D2569" t="str">
            <v>E</v>
          </cell>
          <cell r="E2569" t="str">
            <v>กล.</v>
          </cell>
          <cell r="F2569">
            <v>1</v>
          </cell>
        </row>
        <row r="2570">
          <cell r="A2570" t="str">
            <v>FG12907</v>
          </cell>
          <cell r="B2570" t="str">
            <v>LEDOSOL XT LIQUID ADR (เศษ) LEDOSOL XT LIQUID ADR (เศษ)</v>
          </cell>
          <cell r="C2570" t="str">
            <v>TANN</v>
          </cell>
          <cell r="D2570" t="str">
            <v>W</v>
          </cell>
          <cell r="E2570" t="str">
            <v>เศษ</v>
          </cell>
          <cell r="F2570">
            <v>1</v>
          </cell>
        </row>
        <row r="2571">
          <cell r="A2571" t="str">
            <v>FG12908</v>
          </cell>
          <cell r="B2571" t="str">
            <v>BLANCOTAN MKS (25KG) N25 กก/ถุงAP-339 สูตรผลิต</v>
          </cell>
          <cell r="C2571" t="str">
            <v>TANN</v>
          </cell>
          <cell r="D2571" t="str">
            <v>W</v>
          </cell>
          <cell r="E2571" t="str">
            <v>กก.</v>
          </cell>
          <cell r="F2571">
            <v>25</v>
          </cell>
        </row>
        <row r="2572">
          <cell r="A2572" t="str">
            <v>FG12909</v>
          </cell>
          <cell r="B2572" t="str">
            <v>SFC ERYTHORSINE (5 KGS.) N5กก/ถัง</v>
          </cell>
          <cell r="C2572" t="str">
            <v>FOOD</v>
          </cell>
          <cell r="D2572" t="str">
            <v>W</v>
          </cell>
          <cell r="E2572" t="str">
            <v>ถัง</v>
          </cell>
          <cell r="F2572">
            <v>5</v>
          </cell>
        </row>
        <row r="2573">
          <cell r="A2573" t="str">
            <v>FG12910</v>
          </cell>
          <cell r="B2573" t="str">
            <v>VEGA MELT ME-150 (12 KGS) N12กก/CP-17</v>
          </cell>
          <cell r="C2573" t="str">
            <v>HOTMELT</v>
          </cell>
          <cell r="D2573" t="str">
            <v>E</v>
          </cell>
          <cell r="E2573" t="str">
            <v>ถุง</v>
          </cell>
          <cell r="F2573">
            <v>1</v>
          </cell>
        </row>
        <row r="2574">
          <cell r="A2574" t="str">
            <v>FG12912</v>
          </cell>
          <cell r="B2574" t="str">
            <v>S-24(E) (119G) N119G /ขวด AP81 AP12</v>
          </cell>
          <cell r="C2574" t="str">
            <v>YG</v>
          </cell>
          <cell r="D2574" t="str">
            <v>E</v>
          </cell>
          <cell r="E2574" t="str">
            <v>ขวด</v>
          </cell>
          <cell r="F2574">
            <v>1</v>
          </cell>
        </row>
        <row r="2575">
          <cell r="A2575" t="str">
            <v>FG12913</v>
          </cell>
          <cell r="B2575" t="str">
            <v>MANGANESE SULPHATE MONOHYDRATE(1000KG) N1000กก./ถุง</v>
          </cell>
          <cell r="C2575" t="str">
            <v>FEED</v>
          </cell>
          <cell r="D2575" t="str">
            <v>W</v>
          </cell>
          <cell r="E2575" t="str">
            <v>ถุง</v>
          </cell>
          <cell r="F2575">
            <v>1000</v>
          </cell>
        </row>
        <row r="2576">
          <cell r="A2576" t="str">
            <v>FG12914</v>
          </cell>
          <cell r="B2576" t="str">
            <v>A-88(E) กาว(165G)(48กป.) N165กรัม/กป.AP439/AP209  [A-88 นอกลูกค้า</v>
          </cell>
          <cell r="C2576" t="str">
            <v>YG</v>
          </cell>
          <cell r="D2576" t="str">
            <v>E</v>
          </cell>
          <cell r="E2576" t="str">
            <v>กป.</v>
          </cell>
          <cell r="F2576">
            <v>1</v>
          </cell>
        </row>
        <row r="2577">
          <cell r="A2577" t="str">
            <v>FG12915</v>
          </cell>
          <cell r="B2577" t="str">
            <v>W-(3200)(E) กาว(3KG)(6กล) N3กก/AP63 /EP136 (KOATนอก K.เก่ง 3200]</v>
          </cell>
          <cell r="C2577" t="str">
            <v>YG</v>
          </cell>
          <cell r="D2577" t="str">
            <v>E</v>
          </cell>
          <cell r="E2577" t="str">
            <v>กล.</v>
          </cell>
          <cell r="F2577">
            <v>1</v>
          </cell>
        </row>
        <row r="2578">
          <cell r="A2578" t="str">
            <v>FG12916</v>
          </cell>
          <cell r="B2578" t="str">
            <v>VEGA MELT DS-921 (เศษ) VEGA MELT DS-921 (เศษ)</v>
          </cell>
          <cell r="C2578" t="str">
            <v>HOTMELT</v>
          </cell>
          <cell r="D2578" t="str">
            <v>W</v>
          </cell>
          <cell r="E2578" t="str">
            <v>เศษ</v>
          </cell>
          <cell r="F2578">
            <v>1</v>
          </cell>
        </row>
        <row r="2579">
          <cell r="A2579" t="str">
            <v>FG12917</v>
          </cell>
          <cell r="B2579" t="str">
            <v>OREOL/FO (เศษ) OREOL/FO (เศษ</v>
          </cell>
          <cell r="C2579" t="str">
            <v>TANN</v>
          </cell>
          <cell r="D2579" t="str">
            <v>W</v>
          </cell>
          <cell r="E2579" t="str">
            <v>ถัง</v>
          </cell>
          <cell r="F2579">
            <v>1</v>
          </cell>
        </row>
        <row r="2580">
          <cell r="A2580" t="str">
            <v>FG12918</v>
          </cell>
          <cell r="B2580" t="str">
            <v>SODATAN GX50 (เศษ) SODATAN GX50 (เศษ)</v>
          </cell>
          <cell r="C2580" t="str">
            <v>TANN</v>
          </cell>
          <cell r="D2580" t="str">
            <v>W</v>
          </cell>
          <cell r="E2580" t="str">
            <v>เศษ</v>
          </cell>
          <cell r="F2580">
            <v>1</v>
          </cell>
        </row>
        <row r="2581">
          <cell r="A2581" t="str">
            <v>FG12919</v>
          </cell>
          <cell r="B2581" t="str">
            <v>PRODOTTO A-927 (เศษ) PRODOTTO A-927 (เศษ)ผลิต</v>
          </cell>
          <cell r="C2581" t="str">
            <v>TANN</v>
          </cell>
          <cell r="D2581" t="str">
            <v>W</v>
          </cell>
          <cell r="E2581" t="str">
            <v>เศษ</v>
          </cell>
          <cell r="F2581">
            <v>1</v>
          </cell>
        </row>
        <row r="2582">
          <cell r="A2582" t="str">
            <v>FG12920</v>
          </cell>
          <cell r="B2582" t="str">
            <v>GR-5800(E) กาว(180 KGS) N180กก/ถัง AP69 AP92 (เนื้อA-90HV)</v>
          </cell>
          <cell r="C2582" t="str">
            <v>GRAFTED</v>
          </cell>
          <cell r="D2582" t="str">
            <v>E</v>
          </cell>
          <cell r="E2582" t="str">
            <v>ถัง</v>
          </cell>
          <cell r="F2582">
            <v>1</v>
          </cell>
        </row>
        <row r="2583">
          <cell r="A2583" t="str">
            <v>FG12921</v>
          </cell>
          <cell r="B2583" t="str">
            <v>PRIMER (E)(170 KGS.) N170กก/ถัง AP69 AP92</v>
          </cell>
          <cell r="C2583" t="str">
            <v>CLEANER</v>
          </cell>
          <cell r="D2583" t="str">
            <v>E</v>
          </cell>
          <cell r="E2583" t="str">
            <v>ถัง</v>
          </cell>
          <cell r="F2583">
            <v>1</v>
          </cell>
        </row>
        <row r="2584">
          <cell r="A2584" t="str">
            <v>FG12922</v>
          </cell>
          <cell r="B2584" t="str">
            <v>NL-40 (100KG.)</v>
          </cell>
          <cell r="C2584" t="str">
            <v>ADD</v>
          </cell>
          <cell r="D2584" t="str">
            <v>W</v>
          </cell>
          <cell r="E2584" t="str">
            <v>ถัง</v>
          </cell>
          <cell r="F2584">
            <v>100</v>
          </cell>
        </row>
        <row r="2585">
          <cell r="A2585" t="str">
            <v>FG12923</v>
          </cell>
          <cell r="B2585" t="str">
            <v>S-CLEAN (น้ำยาทำความสะอาดชนิดพิเศษ) S-CLEAN  N.3กก/กลAP-63</v>
          </cell>
          <cell r="C2585" t="str">
            <v>CLEANER</v>
          </cell>
          <cell r="D2585" t="str">
            <v>E</v>
          </cell>
          <cell r="E2585" t="str">
            <v>กล.</v>
          </cell>
          <cell r="F2585">
            <v>1</v>
          </cell>
        </row>
        <row r="2586">
          <cell r="A2586" t="str">
            <v>FG12924</v>
          </cell>
          <cell r="B2586" t="str">
            <v>P-910 น้ำยาเคมี (15 KGS.) N15กก/ปี๊ปAP107      [P-910N]</v>
          </cell>
          <cell r="C2586" t="str">
            <v>PRIMER</v>
          </cell>
          <cell r="D2586" t="str">
            <v>W</v>
          </cell>
          <cell r="E2586" t="str">
            <v>ปี๊บ</v>
          </cell>
          <cell r="F2586">
            <v>15</v>
          </cell>
        </row>
        <row r="2587">
          <cell r="A2587" t="str">
            <v>FG12925</v>
          </cell>
          <cell r="B2587" t="str">
            <v>DELTABOND WW-003(E) (3.2 KGS) N3.2กก/กปCP-22/AP452</v>
          </cell>
          <cell r="C2587" t="str">
            <v>WATBASE</v>
          </cell>
          <cell r="D2587" t="str">
            <v>E</v>
          </cell>
          <cell r="E2587" t="str">
            <v>กป.</v>
          </cell>
          <cell r="F2587">
            <v>1</v>
          </cell>
        </row>
        <row r="2588">
          <cell r="A2588" t="str">
            <v>FG12926</v>
          </cell>
          <cell r="B2588" t="str">
            <v>DELTABOND WW-003(E) (930g) N0.930g/ขวดลังละ12ขวดAP97/AP451</v>
          </cell>
          <cell r="C2588" t="str">
            <v>WATBASE</v>
          </cell>
          <cell r="D2588" t="str">
            <v>E</v>
          </cell>
          <cell r="E2588" t="str">
            <v>ขวด</v>
          </cell>
          <cell r="F2588">
            <v>1</v>
          </cell>
        </row>
        <row r="2589">
          <cell r="A2589" t="str">
            <v>FG12927</v>
          </cell>
          <cell r="B2589" t="str">
            <v>DELTABOND WW-003(E) (430g) N0.430g/ขวดลังละ20ขวดAP98/AP450</v>
          </cell>
          <cell r="C2589" t="str">
            <v>WATBASE</v>
          </cell>
          <cell r="D2589" t="str">
            <v>E</v>
          </cell>
          <cell r="E2589" t="str">
            <v>ขวด</v>
          </cell>
          <cell r="F2589">
            <v>1</v>
          </cell>
        </row>
        <row r="2590">
          <cell r="A2590" t="str">
            <v>FG12928</v>
          </cell>
          <cell r="B2590" t="str">
            <v>DELTABOND WW-003(E) (210g) N0.210g/ขวดลังละ24ขวดAP341/AP449</v>
          </cell>
          <cell r="C2590" t="str">
            <v>WATBASE</v>
          </cell>
          <cell r="D2590" t="str">
            <v>E</v>
          </cell>
          <cell r="E2590" t="str">
            <v>ขวด</v>
          </cell>
          <cell r="F2590">
            <v>1</v>
          </cell>
        </row>
        <row r="2591">
          <cell r="A2591" t="str">
            <v>FG12929</v>
          </cell>
          <cell r="B2591" t="str">
            <v>TANIGAN VR (20กก./ถุง) TANIGAN VR (20กก./ถุง)</v>
          </cell>
          <cell r="C2591" t="str">
            <v>TANN</v>
          </cell>
          <cell r="D2591" t="str">
            <v>W</v>
          </cell>
          <cell r="E2591" t="str">
            <v>ถุง</v>
          </cell>
          <cell r="F2591">
            <v>20</v>
          </cell>
        </row>
        <row r="2592">
          <cell r="A2592" t="str">
            <v>FG12931</v>
          </cell>
          <cell r="B2592" t="str">
            <v>LEDERIN OPC เคมีภัณฑ์ (เศษ) LEDERIN OPC เคมีภัณฑ์ (เศษ)</v>
          </cell>
          <cell r="C2592" t="str">
            <v>TANN</v>
          </cell>
          <cell r="D2592" t="str">
            <v>W</v>
          </cell>
          <cell r="E2592" t="str">
            <v>เศษ</v>
          </cell>
          <cell r="F2592">
            <v>1</v>
          </cell>
        </row>
        <row r="2593">
          <cell r="A2593" t="str">
            <v>FG12932</v>
          </cell>
          <cell r="B2593" t="str">
            <v>VEGA MELT SA-723 (25 KGS) N25กก/ถุงHP005</v>
          </cell>
          <cell r="C2593" t="str">
            <v>HOTMELT</v>
          </cell>
          <cell r="D2593" t="str">
            <v>W</v>
          </cell>
          <cell r="E2593" t="str">
            <v>ถุง</v>
          </cell>
          <cell r="F2593">
            <v>25</v>
          </cell>
        </row>
        <row r="2594">
          <cell r="A2594" t="str">
            <v>FG12933</v>
          </cell>
          <cell r="B2594" t="str">
            <v>DELTABOND NT-27(E) (980g) N980g/ขวดCP-09/CP11</v>
          </cell>
          <cell r="C2594" t="str">
            <v>WATBASE</v>
          </cell>
          <cell r="D2594" t="str">
            <v>E</v>
          </cell>
          <cell r="E2594" t="str">
            <v>ขวด</v>
          </cell>
          <cell r="F2594">
            <v>1</v>
          </cell>
        </row>
        <row r="2595">
          <cell r="A2595" t="str">
            <v>FG12934</v>
          </cell>
          <cell r="B2595" t="str">
            <v>DELTABOND SP421F (E) (20 KGS) N20กก/ถังCP-01</v>
          </cell>
          <cell r="C2595" t="str">
            <v>WATBASE</v>
          </cell>
          <cell r="D2595" t="str">
            <v>E</v>
          </cell>
          <cell r="E2595" t="str">
            <v>ถัง</v>
          </cell>
          <cell r="F2595">
            <v>1</v>
          </cell>
        </row>
        <row r="2596">
          <cell r="A2596" t="str">
            <v>FG12935</v>
          </cell>
          <cell r="B2596" t="str">
            <v>DELTABOND NT-27(E) (14.9 KGS) N14.9กก/ถังCP-01A</v>
          </cell>
          <cell r="C2596" t="str">
            <v>WATBASE</v>
          </cell>
          <cell r="D2596" t="str">
            <v>E</v>
          </cell>
          <cell r="E2596" t="str">
            <v>ถัง</v>
          </cell>
          <cell r="F2596">
            <v>1</v>
          </cell>
        </row>
        <row r="2597">
          <cell r="A2597" t="str">
            <v>FG12936</v>
          </cell>
          <cell r="B2597" t="str">
            <v>ICETECH CF-1819(E) (20 KGS) N20กก/ถังCP01</v>
          </cell>
          <cell r="C2597" t="str">
            <v>WATBASE</v>
          </cell>
          <cell r="D2597" t="str">
            <v>E</v>
          </cell>
          <cell r="E2597" t="str">
            <v>ถัง</v>
          </cell>
          <cell r="F2597">
            <v>1</v>
          </cell>
        </row>
        <row r="2598">
          <cell r="A2598" t="str">
            <v>FG12937</v>
          </cell>
          <cell r="B2598" t="str">
            <v>ICETECH CF-1207(E) (20 KGS) N20กก/ถังCP01</v>
          </cell>
          <cell r="C2598" t="str">
            <v>WATBASE</v>
          </cell>
          <cell r="D2598" t="str">
            <v>E</v>
          </cell>
          <cell r="E2598" t="str">
            <v>ถัง</v>
          </cell>
          <cell r="F2598">
            <v>1</v>
          </cell>
        </row>
        <row r="2599">
          <cell r="A2599" t="str">
            <v>FG12938</v>
          </cell>
          <cell r="B2599" t="str">
            <v>DELTABOND LB-360(E)(20 KGS) N20กก/ถังCP-01</v>
          </cell>
          <cell r="C2599" t="str">
            <v>WATBASE</v>
          </cell>
          <cell r="D2599" t="str">
            <v>E</v>
          </cell>
          <cell r="E2599" t="str">
            <v>ถัง</v>
          </cell>
          <cell r="F2599">
            <v>1</v>
          </cell>
        </row>
        <row r="2600">
          <cell r="A2600" t="str">
            <v>FG12939</v>
          </cell>
          <cell r="B2600" t="str">
            <v>DELTABOND LB-360(E)(200 KGS) N200กก/ถังTP-09</v>
          </cell>
          <cell r="C2600" t="str">
            <v>WATBASE</v>
          </cell>
          <cell r="D2600" t="str">
            <v>E</v>
          </cell>
          <cell r="E2600" t="str">
            <v>ถัง</v>
          </cell>
          <cell r="F2600">
            <v>1</v>
          </cell>
        </row>
        <row r="2601">
          <cell r="A2601" t="str">
            <v>FG12940</v>
          </cell>
          <cell r="B2601" t="str">
            <v>DELTABOND LB-143(E)(20 KGS) N20กก/ถังCP-01</v>
          </cell>
          <cell r="C2601" t="str">
            <v>WATBASE</v>
          </cell>
          <cell r="D2601" t="str">
            <v>E</v>
          </cell>
          <cell r="E2601" t="str">
            <v>ถัง</v>
          </cell>
          <cell r="F2601">
            <v>1</v>
          </cell>
        </row>
        <row r="2602">
          <cell r="A2602" t="str">
            <v>FG12941</v>
          </cell>
          <cell r="B2602" t="str">
            <v>SWEETEN CHESTNUT (25KG) SWEETEN CHESTNUT (25KG)</v>
          </cell>
          <cell r="C2602" t="str">
            <v>TANN</v>
          </cell>
          <cell r="D2602" t="str">
            <v>W</v>
          </cell>
          <cell r="E2602" t="str">
            <v>ถุง</v>
          </cell>
          <cell r="F2602">
            <v>25</v>
          </cell>
        </row>
        <row r="2603">
          <cell r="A2603" t="str">
            <v>FG12942</v>
          </cell>
          <cell r="B2603" t="str">
            <v>A-90K(E) กาว(175KGS) N173.5กก/ถังAP69 AP92 เนื้อ A-90K</v>
          </cell>
          <cell r="C2603" t="str">
            <v>GRAFTED</v>
          </cell>
          <cell r="D2603" t="str">
            <v>E</v>
          </cell>
          <cell r="E2603" t="str">
            <v>ถัง</v>
          </cell>
          <cell r="F2603">
            <v>1</v>
          </cell>
        </row>
        <row r="2604">
          <cell r="A2604" t="str">
            <v>FG12943</v>
          </cell>
          <cell r="B2604" t="str">
            <v>W-1(E) กาว(12 KGS) N11.7กก/ปี๊บAP50B  [KOATนอกKอำนวย/นิดา]</v>
          </cell>
          <cell r="C2604" t="str">
            <v>YG</v>
          </cell>
          <cell r="D2604" t="str">
            <v>E</v>
          </cell>
          <cell r="E2604" t="str">
            <v>ปี๊บ</v>
          </cell>
          <cell r="F2604">
            <v>1</v>
          </cell>
        </row>
        <row r="2605">
          <cell r="A2605" t="str">
            <v>FG12944</v>
          </cell>
          <cell r="B2605" t="str">
            <v>VEGA MELT RE-922 (25 KGS) N25กก./ถุงHP005</v>
          </cell>
          <cell r="C2605" t="str">
            <v>HOTMELT</v>
          </cell>
          <cell r="D2605" t="str">
            <v>W</v>
          </cell>
          <cell r="E2605" t="str">
            <v>ถุง</v>
          </cell>
          <cell r="F2605">
            <v>25</v>
          </cell>
        </row>
        <row r="2606">
          <cell r="A2606" t="str">
            <v>FG12945</v>
          </cell>
          <cell r="B2606" t="str">
            <v>PU-350 กาว(E) (15 KGS.) N14.75กก./ปี๊ปAP50B/AP24</v>
          </cell>
          <cell r="C2606" t="str">
            <v>PU</v>
          </cell>
          <cell r="D2606" t="str">
            <v>E</v>
          </cell>
          <cell r="E2606" t="str">
            <v>ปี๊บ</v>
          </cell>
          <cell r="F2606">
            <v>1</v>
          </cell>
        </row>
        <row r="2607">
          <cell r="A2607" t="str">
            <v>FG12946</v>
          </cell>
          <cell r="B2607" t="str">
            <v>DELTABOND NT-27(E) (4.95 KGS) N4.95กก/ถัง(2ถัง/ลัง)CP-10/AP-13/AP-378</v>
          </cell>
          <cell r="C2607" t="str">
            <v>WATBASE</v>
          </cell>
          <cell r="D2607" t="str">
            <v>E</v>
          </cell>
          <cell r="E2607" t="str">
            <v>ถัง</v>
          </cell>
          <cell r="F2607">
            <v>1</v>
          </cell>
        </row>
        <row r="2608">
          <cell r="A2608" t="str">
            <v>FG12947</v>
          </cell>
          <cell r="B2608" t="str">
            <v>WORLD(E) กาว(835กรัม)(24กป) N835กรัม/กป.AP424/AP302 [KOATนอกKอำนวย/น</v>
          </cell>
          <cell r="C2608" t="str">
            <v>YG</v>
          </cell>
          <cell r="D2608" t="str">
            <v>E</v>
          </cell>
          <cell r="E2608" t="str">
            <v>กป.</v>
          </cell>
          <cell r="F2608">
            <v>1</v>
          </cell>
        </row>
        <row r="2609">
          <cell r="A2609" t="str">
            <v>FG12948</v>
          </cell>
          <cell r="B2609" t="str">
            <v>A-57X/3D(E) กาว(14.7KGS) N14.7กก/ปี๊ปAP50B AP24 (เนื้อกาวA-57X/3D</v>
          </cell>
          <cell r="C2609" t="str">
            <v>YG</v>
          </cell>
          <cell r="D2609" t="str">
            <v>E</v>
          </cell>
          <cell r="E2609" t="str">
            <v>ปี๊บ</v>
          </cell>
          <cell r="F2609">
            <v>1</v>
          </cell>
        </row>
        <row r="2610">
          <cell r="A2610" t="str">
            <v>FG12949</v>
          </cell>
          <cell r="B2610" t="str">
            <v>A-57X/3D(E) กาว(3 KG)(6กล.) N2.65./กล.AP426 AP03(A-57X/3D)(รวมกล3กก.</v>
          </cell>
          <cell r="C2610" t="str">
            <v>YG</v>
          </cell>
          <cell r="D2610" t="str">
            <v>E</v>
          </cell>
          <cell r="E2610" t="str">
            <v>กล.</v>
          </cell>
          <cell r="F2610">
            <v>1</v>
          </cell>
        </row>
        <row r="2611">
          <cell r="A2611" t="str">
            <v>FG12950</v>
          </cell>
          <cell r="B2611" t="str">
            <v>DELTABOND PP-001  (เศษ) DELTABOND PP-001  (เศษ)</v>
          </cell>
          <cell r="C2611" t="str">
            <v>WATBASE</v>
          </cell>
          <cell r="D2611" t="str">
            <v>W</v>
          </cell>
          <cell r="E2611" t="str">
            <v>เศษ</v>
          </cell>
          <cell r="F2611">
            <v>1</v>
          </cell>
        </row>
        <row r="2612">
          <cell r="A2612" t="str">
            <v>FG12951</v>
          </cell>
          <cell r="B2612" t="str">
            <v>WORLD(E) กาว(3.7 KGS)(6กล) N3.7กก/กล AP420/AP428   [WORLD (K.นิดา)</v>
          </cell>
          <cell r="C2612" t="str">
            <v>YG</v>
          </cell>
          <cell r="D2612" t="str">
            <v>E</v>
          </cell>
          <cell r="E2612" t="str">
            <v>กล.</v>
          </cell>
          <cell r="F2612">
            <v>1</v>
          </cell>
        </row>
        <row r="2613">
          <cell r="A2613" t="str">
            <v>FG12952</v>
          </cell>
          <cell r="B2613" t="str">
            <v>SOLE GLUE(E) กาว(3กก.) (6กล.)</v>
          </cell>
          <cell r="C2613" t="str">
            <v>GRAFTED</v>
          </cell>
          <cell r="D2613" t="str">
            <v>E</v>
          </cell>
          <cell r="E2613" t="str">
            <v>กล.</v>
          </cell>
          <cell r="F2613">
            <v>1</v>
          </cell>
        </row>
        <row r="2614">
          <cell r="A2614" t="str">
            <v>FG12953</v>
          </cell>
          <cell r="B2614" t="str">
            <v>VEGA MELT SL-722 (25 KGS) N25กก./ถุงHP005</v>
          </cell>
          <cell r="C2614" t="str">
            <v>HOTMELT</v>
          </cell>
          <cell r="D2614" t="str">
            <v>E</v>
          </cell>
          <cell r="E2614" t="str">
            <v>ถุง</v>
          </cell>
          <cell r="F2614">
            <v>1</v>
          </cell>
        </row>
        <row r="2615">
          <cell r="A2615" t="str">
            <v>FG12954</v>
          </cell>
          <cell r="B2615" t="str">
            <v>GCR-71 (E) (15 KGS.)</v>
          </cell>
          <cell r="C2615" t="str">
            <v>GRAFTED</v>
          </cell>
          <cell r="D2615" t="str">
            <v>E</v>
          </cell>
          <cell r="E2615" t="str">
            <v>ปี๊บ</v>
          </cell>
          <cell r="F2615">
            <v>1</v>
          </cell>
        </row>
        <row r="2616">
          <cell r="A2616" t="str">
            <v>FG12955</v>
          </cell>
          <cell r="B2616" t="str">
            <v>SOLE GLUE(E) กาว(2.9กก.) (6กล.)</v>
          </cell>
          <cell r="C2616" t="str">
            <v>GRAFTED</v>
          </cell>
          <cell r="D2616" t="str">
            <v>E</v>
          </cell>
          <cell r="E2616" t="str">
            <v>กล.</v>
          </cell>
          <cell r="F2616">
            <v>1</v>
          </cell>
        </row>
        <row r="2617">
          <cell r="A2617" t="str">
            <v>FG12956</v>
          </cell>
          <cell r="B2617" t="str">
            <v>A-90(E) กาว(180 KGS) N180กก/ถัง เนื้อA-90(นอก)AP69</v>
          </cell>
          <cell r="C2617" t="str">
            <v>GRAFTED</v>
          </cell>
          <cell r="D2617" t="str">
            <v>E</v>
          </cell>
          <cell r="E2617" t="str">
            <v>ถัง</v>
          </cell>
          <cell r="F2617">
            <v>1</v>
          </cell>
        </row>
        <row r="2618">
          <cell r="A2618" t="str">
            <v>FG12958</v>
          </cell>
          <cell r="B2618" t="str">
            <v>ICETECH CF-1209 (20 KGS) N20กก/ถังCP01A</v>
          </cell>
          <cell r="C2618" t="str">
            <v>WATBASE</v>
          </cell>
          <cell r="D2618" t="str">
            <v>E</v>
          </cell>
          <cell r="E2618" t="str">
            <v>ถัง</v>
          </cell>
          <cell r="F2618">
            <v>1</v>
          </cell>
        </row>
        <row r="2620">
          <cell r="A2620" t="str">
            <v>TG00001</v>
          </cell>
          <cell r="B2620" t="str">
            <v>ACESULFAME-K (25 KGS) N25กก/ถัง</v>
          </cell>
          <cell r="C2620" t="str">
            <v>FOOD</v>
          </cell>
          <cell r="D2620" t="str">
            <v>W</v>
          </cell>
          <cell r="E2620" t="str">
            <v>ถัง</v>
          </cell>
          <cell r="F2620">
            <v>25</v>
          </cell>
        </row>
        <row r="2621">
          <cell r="A2621" t="str">
            <v>TG00002</v>
          </cell>
          <cell r="B2621" t="str">
            <v>ACESULFAME-K* (25 KGS) N25กก/ถุง *นำเข้า</v>
          </cell>
          <cell r="C2621" t="str">
            <v>FOOD</v>
          </cell>
          <cell r="D2621" t="str">
            <v>W</v>
          </cell>
          <cell r="E2621" t="str">
            <v>ถุง</v>
          </cell>
          <cell r="F2621">
            <v>25</v>
          </cell>
        </row>
        <row r="2622">
          <cell r="A2622" t="str">
            <v>TG00003</v>
          </cell>
          <cell r="B2622" t="str">
            <v>AK* (25 KGS) N25กก/ถังนำเข้าใช้ตัว</v>
          </cell>
          <cell r="C2622" t="str">
            <v>FOOD</v>
          </cell>
          <cell r="D2622" t="str">
            <v>W</v>
          </cell>
          <cell r="E2622" t="str">
            <v>ถัง</v>
          </cell>
          <cell r="F2622">
            <v>25</v>
          </cell>
        </row>
        <row r="2623">
          <cell r="A2623" t="str">
            <v>TG00004</v>
          </cell>
          <cell r="B2623" t="str">
            <v>ASCORBIC ACID VITAMIN C (25 KGS) N25กก./กล่อง</v>
          </cell>
          <cell r="C2623" t="str">
            <v>FOOD</v>
          </cell>
          <cell r="D2623" t="str">
            <v>W</v>
          </cell>
          <cell r="E2623" t="str">
            <v>กล่อง</v>
          </cell>
          <cell r="F2623">
            <v>25</v>
          </cell>
        </row>
        <row r="2624">
          <cell r="A2624" t="str">
            <v>TG00005</v>
          </cell>
          <cell r="B2624" t="str">
            <v>ASPARTAME (25 KGS) N25กก/ถุง</v>
          </cell>
          <cell r="C2624" t="str">
            <v>FOOD</v>
          </cell>
          <cell r="D2624" t="str">
            <v>W</v>
          </cell>
          <cell r="E2624" t="str">
            <v>ถุง</v>
          </cell>
          <cell r="F2624">
            <v>25</v>
          </cell>
        </row>
        <row r="2625">
          <cell r="A2625" t="str">
            <v>TG00006</v>
          </cell>
          <cell r="B2625" t="str">
            <v>CARRAGEENAN JY-44 (25 KGS.) N25กก/กล่อง</v>
          </cell>
          <cell r="C2625" t="str">
            <v>FOOD</v>
          </cell>
          <cell r="D2625" t="str">
            <v>W</v>
          </cell>
          <cell r="E2625" t="str">
            <v>กล่อง</v>
          </cell>
          <cell r="F2625">
            <v>25</v>
          </cell>
        </row>
        <row r="2626">
          <cell r="A2626" t="str">
            <v>TG00007</v>
          </cell>
          <cell r="B2626" t="str">
            <v>CITRIC ACID ANHYDROUS (25 KGS) N25กก/ถุง</v>
          </cell>
          <cell r="C2626" t="str">
            <v>FOOD</v>
          </cell>
          <cell r="D2626" t="str">
            <v>W</v>
          </cell>
          <cell r="E2626" t="str">
            <v>ถุง</v>
          </cell>
          <cell r="F2626">
            <v>25</v>
          </cell>
        </row>
        <row r="2627">
          <cell r="A2627" t="str">
            <v>TG00008</v>
          </cell>
          <cell r="B2627" t="str">
            <v>CITRIC ACID MONOHYDRATE(C)(25 KGS) N25กก/ถุง</v>
          </cell>
          <cell r="C2627" t="str">
            <v>FOOD</v>
          </cell>
          <cell r="D2627" t="str">
            <v>W</v>
          </cell>
          <cell r="E2627" t="str">
            <v>ถุง</v>
          </cell>
          <cell r="F2627">
            <v>25</v>
          </cell>
        </row>
        <row r="2628">
          <cell r="A2628" t="str">
            <v>TG00009</v>
          </cell>
          <cell r="B2628" t="str">
            <v>CITRIC ACID MONOHYDRATE(C)* (25 KGS) N25กก/ถุง</v>
          </cell>
          <cell r="C2628" t="str">
            <v>FOOD</v>
          </cell>
          <cell r="D2628" t="str">
            <v>W</v>
          </cell>
          <cell r="E2628" t="str">
            <v>ถุง</v>
          </cell>
          <cell r="F2628">
            <v>25</v>
          </cell>
        </row>
        <row r="2629">
          <cell r="A2629" t="str">
            <v>TG00010</v>
          </cell>
          <cell r="B2629" t="str">
            <v>CITRIC ACID MONOHYDRATE(P)(25 KGS) N25กก/ถุง</v>
          </cell>
          <cell r="C2629" t="str">
            <v>FOOD</v>
          </cell>
          <cell r="D2629" t="str">
            <v>W</v>
          </cell>
          <cell r="E2629" t="str">
            <v>ถุง</v>
          </cell>
          <cell r="F2629">
            <v>25</v>
          </cell>
        </row>
        <row r="2630">
          <cell r="A2630" t="str">
            <v>TG00011</v>
          </cell>
          <cell r="B2630" t="str">
            <v>CITRIC ACID MONOHYDRATE(THAI)(25 KGS) N25กก/ถุง</v>
          </cell>
          <cell r="C2630" t="str">
            <v>FOOD</v>
          </cell>
          <cell r="D2630" t="str">
            <v>W</v>
          </cell>
          <cell r="E2630" t="str">
            <v>ถุง</v>
          </cell>
          <cell r="F2630">
            <v>25</v>
          </cell>
        </row>
        <row r="2631">
          <cell r="A2631" t="str">
            <v>TG00012</v>
          </cell>
          <cell r="B2631" t="str">
            <v>CLOUDING AGENT PHL1381(25 KGS) N25กก/ถัง</v>
          </cell>
          <cell r="C2631" t="str">
            <v>FOOD</v>
          </cell>
          <cell r="D2631" t="str">
            <v>W</v>
          </cell>
          <cell r="E2631" t="str">
            <v>ถัง</v>
          </cell>
          <cell r="F2631">
            <v>25</v>
          </cell>
        </row>
        <row r="2632">
          <cell r="A2632" t="str">
            <v>TG00013</v>
          </cell>
          <cell r="B2632" t="str">
            <v>CMC-1800 (25 KGS.) N25กก/ถุง ซื้อมาขายไปของในประเทศ</v>
          </cell>
          <cell r="C2632" t="str">
            <v>FOOD</v>
          </cell>
          <cell r="D2632" t="str">
            <v>W</v>
          </cell>
          <cell r="E2632" t="str">
            <v>ถุง</v>
          </cell>
          <cell r="F2632">
            <v>25</v>
          </cell>
        </row>
        <row r="2633">
          <cell r="A2633" t="str">
            <v>TG00014</v>
          </cell>
          <cell r="B2633" t="str">
            <v>CMC-1800 (25KG) N25กก/ถุงในประเทศ</v>
          </cell>
          <cell r="C2633" t="str">
            <v>FOOD</v>
          </cell>
          <cell r="D2633" t="str">
            <v>W</v>
          </cell>
          <cell r="E2633" t="str">
            <v>ถุง</v>
          </cell>
          <cell r="F2633">
            <v>25</v>
          </cell>
        </row>
        <row r="2634">
          <cell r="A2634" t="str">
            <v>TG00015</v>
          </cell>
          <cell r="B2634" t="str">
            <v>COCOA POWDER 11 CP-400 (25 KGS) N25กก/ถุงเข้ามาชื่อCP380</v>
          </cell>
          <cell r="C2634" t="str">
            <v>FOOD</v>
          </cell>
          <cell r="D2634" t="str">
            <v>W</v>
          </cell>
          <cell r="E2634" t="str">
            <v>ถุง</v>
          </cell>
          <cell r="F2634">
            <v>25</v>
          </cell>
        </row>
        <row r="2635">
          <cell r="A2635" t="str">
            <v>TG00016</v>
          </cell>
          <cell r="B2635" t="str">
            <v>GMP (10 KGS) N10กก/กล่อง</v>
          </cell>
          <cell r="C2635" t="str">
            <v>FOOD</v>
          </cell>
          <cell r="D2635" t="str">
            <v>W</v>
          </cell>
          <cell r="E2635" t="str">
            <v>กล่อง</v>
          </cell>
          <cell r="F2635">
            <v>10</v>
          </cell>
        </row>
        <row r="2636">
          <cell r="A2636" t="str">
            <v>TG00017</v>
          </cell>
          <cell r="B2636" t="str">
            <v>GUAR GUM (25 KGS.) N25กก/ถุง</v>
          </cell>
          <cell r="C2636" t="str">
            <v>FOOD</v>
          </cell>
          <cell r="D2636" t="str">
            <v>W</v>
          </cell>
          <cell r="E2636" t="str">
            <v>ถุง</v>
          </cell>
          <cell r="F2636">
            <v>25</v>
          </cell>
        </row>
        <row r="2637">
          <cell r="A2637" t="str">
            <v>TG00018</v>
          </cell>
          <cell r="B2637" t="str">
            <v>IMP (10 KGS) N10กก/กล่อง ซื้อมาขายไป/เปลียน</v>
          </cell>
          <cell r="C2637" t="str">
            <v>FOOD</v>
          </cell>
          <cell r="D2637" t="str">
            <v>W</v>
          </cell>
          <cell r="E2637" t="str">
            <v>กล่อง</v>
          </cell>
          <cell r="F2637">
            <v>10</v>
          </cell>
        </row>
        <row r="2638">
          <cell r="A2638" t="str">
            <v>TG00019</v>
          </cell>
          <cell r="B2638" t="str">
            <v>KURTALICKER SR (120 KGS) N120กก/ถัง</v>
          </cell>
          <cell r="C2638" t="str">
            <v>TANN</v>
          </cell>
          <cell r="D2638" t="str">
            <v>W</v>
          </cell>
          <cell r="E2638" t="str">
            <v>ถัง</v>
          </cell>
          <cell r="F2638">
            <v>120</v>
          </cell>
        </row>
        <row r="2639">
          <cell r="A2639" t="str">
            <v>TG00020</v>
          </cell>
          <cell r="B2639" t="str">
            <v>LEDERIN OPB-10 เคมีภัณฑ์ (100 KGS.) N100กก/ถัง</v>
          </cell>
          <cell r="C2639" t="str">
            <v>TANN</v>
          </cell>
          <cell r="D2639" t="str">
            <v>W</v>
          </cell>
          <cell r="E2639" t="str">
            <v>ถัง</v>
          </cell>
          <cell r="F2639">
            <v>100</v>
          </cell>
        </row>
        <row r="2640">
          <cell r="A2640" t="str">
            <v>TG00021</v>
          </cell>
          <cell r="B2640" t="str">
            <v>LEDERIN OPB-10 เคมีภัณฑ์ (110 KGS) N110กก/ถังซื้อในประเทศTP06</v>
          </cell>
          <cell r="C2640" t="str">
            <v>TANN</v>
          </cell>
          <cell r="D2640" t="str">
            <v>W</v>
          </cell>
          <cell r="E2640" t="str">
            <v>ถัง</v>
          </cell>
          <cell r="F2640">
            <v>110</v>
          </cell>
        </row>
        <row r="2641">
          <cell r="A2641" t="str">
            <v>TG00022</v>
          </cell>
          <cell r="B2641" t="str">
            <v>LEDERIN OPB-10 เคมีภัณฑ์ (110 KGS.) N110กก/ถัง ซื้อต่างประเทศ</v>
          </cell>
          <cell r="C2641" t="str">
            <v>TANN</v>
          </cell>
          <cell r="D2641" t="str">
            <v>W</v>
          </cell>
          <cell r="E2641" t="str">
            <v>ถัง</v>
          </cell>
          <cell r="F2641">
            <v>110</v>
          </cell>
        </row>
        <row r="2642">
          <cell r="A2642" t="str">
            <v>TG00023</v>
          </cell>
          <cell r="B2642" t="str">
            <v>LEMON FLAVOUR 112 (25 KGS) N25กก/กล</v>
          </cell>
          <cell r="C2642" t="str">
            <v>FOOD</v>
          </cell>
          <cell r="D2642" t="str">
            <v>W</v>
          </cell>
          <cell r="E2642" t="str">
            <v>กล.</v>
          </cell>
          <cell r="F2642">
            <v>25</v>
          </cell>
        </row>
        <row r="2643">
          <cell r="A2643" t="str">
            <v>TG00024</v>
          </cell>
          <cell r="B2643" t="str">
            <v>NAN-E  (25 KGS) N25กก/กล่อง ชื่อขายSODIUM ERYTHROBATE</v>
          </cell>
          <cell r="C2643" t="str">
            <v>FOOD</v>
          </cell>
          <cell r="D2643" t="str">
            <v>W</v>
          </cell>
          <cell r="E2643" t="str">
            <v>กล่อง</v>
          </cell>
          <cell r="F2643">
            <v>25</v>
          </cell>
        </row>
        <row r="2644">
          <cell r="A2644" t="str">
            <v>TG00025</v>
          </cell>
          <cell r="B2644" t="str">
            <v>NP-9 เคมีภัณฑ์ (200 KGS) N200กก/ถัง</v>
          </cell>
          <cell r="C2644" t="str">
            <v>TANN</v>
          </cell>
          <cell r="D2644" t="str">
            <v>W</v>
          </cell>
          <cell r="E2644" t="str">
            <v>ถัง</v>
          </cell>
          <cell r="F2644">
            <v>200</v>
          </cell>
        </row>
        <row r="2645">
          <cell r="A2645" t="str">
            <v>TG00026</v>
          </cell>
          <cell r="B2645" t="str">
            <v>PECTIN CF501 (25 KGS) N25 กก/กล่อง</v>
          </cell>
          <cell r="C2645" t="str">
            <v>FOOD</v>
          </cell>
          <cell r="D2645" t="str">
            <v>W</v>
          </cell>
          <cell r="E2645" t="str">
            <v>กล่อง</v>
          </cell>
          <cell r="F2645">
            <v>25</v>
          </cell>
        </row>
        <row r="2646">
          <cell r="A2646" t="str">
            <v>TG00027</v>
          </cell>
          <cell r="B2646" t="str">
            <v>PHOSPHORIC ACID 85% (35 KGS) N35กก/กล</v>
          </cell>
          <cell r="C2646" t="str">
            <v>FOOD</v>
          </cell>
          <cell r="D2646" t="str">
            <v>W</v>
          </cell>
          <cell r="E2646" t="str">
            <v>กล</v>
          </cell>
          <cell r="F2646">
            <v>35</v>
          </cell>
        </row>
        <row r="2647">
          <cell r="A2647" t="str">
            <v>TG00028</v>
          </cell>
          <cell r="B2647" t="str">
            <v>POTASSIUM CITRATE(C)* (25 KGS) N25กก/ถุง</v>
          </cell>
          <cell r="C2647" t="str">
            <v>FOOD</v>
          </cell>
          <cell r="D2647" t="str">
            <v>W</v>
          </cell>
          <cell r="E2647" t="str">
            <v>ถุง</v>
          </cell>
          <cell r="F2647">
            <v>25</v>
          </cell>
        </row>
        <row r="2648">
          <cell r="A2648" t="str">
            <v>TG00029</v>
          </cell>
          <cell r="B2648" t="str">
            <v>POTASSIUM SORBATE (25 KGS) N25กก/กล่อง</v>
          </cell>
          <cell r="C2648" t="str">
            <v>FOOD</v>
          </cell>
          <cell r="D2648" t="str">
            <v>W</v>
          </cell>
          <cell r="E2648" t="str">
            <v>กล่อง</v>
          </cell>
          <cell r="F2648">
            <v>25</v>
          </cell>
        </row>
        <row r="2649">
          <cell r="A2649" t="str">
            <v>TG00030</v>
          </cell>
          <cell r="B2649" t="str">
            <v>POTASSIUM SORBATE(C) (25 KGS) N25กก/กล่อง</v>
          </cell>
          <cell r="C2649" t="str">
            <v>FOOD</v>
          </cell>
          <cell r="D2649" t="str">
            <v>W</v>
          </cell>
          <cell r="E2649" t="str">
            <v>กล่อง</v>
          </cell>
          <cell r="F2649">
            <v>25</v>
          </cell>
        </row>
        <row r="2650">
          <cell r="A2650" t="str">
            <v>TG00031</v>
          </cell>
          <cell r="B2650" t="str">
            <v>RIVOIL EC เคมีภัณฑ์ (120 KGS) N120กก/ถัง</v>
          </cell>
          <cell r="C2650" t="str">
            <v>TANN</v>
          </cell>
          <cell r="D2650" t="str">
            <v>W</v>
          </cell>
          <cell r="E2650" t="str">
            <v>ถัง</v>
          </cell>
          <cell r="F2650">
            <v>120</v>
          </cell>
        </row>
        <row r="2651">
          <cell r="A2651" t="str">
            <v>TG00032</v>
          </cell>
          <cell r="B2651" t="str">
            <v>SALT (25 KGS) N25กก/ถุง</v>
          </cell>
          <cell r="C2651" t="str">
            <v>FOOD</v>
          </cell>
          <cell r="D2651" t="str">
            <v>W</v>
          </cell>
          <cell r="E2651" t="str">
            <v>ถุง</v>
          </cell>
          <cell r="F2651">
            <v>25</v>
          </cell>
        </row>
        <row r="2652">
          <cell r="A2652" t="str">
            <v>TG00033</v>
          </cell>
          <cell r="B2652" t="str">
            <v>SFC BRILLIANT BLUE FC* (25 KGS.) N25กก/ถัง</v>
          </cell>
          <cell r="C2652" t="str">
            <v>FOOD</v>
          </cell>
          <cell r="D2652" t="str">
            <v>W</v>
          </cell>
          <cell r="E2652" t="str">
            <v>ถัง</v>
          </cell>
          <cell r="F2652">
            <v>25</v>
          </cell>
        </row>
        <row r="2653">
          <cell r="A2653" t="str">
            <v>TG00034</v>
          </cell>
          <cell r="B2653" t="str">
            <v>SFC ERYTHORSINE (25 KGS.) N25กก/ถัง</v>
          </cell>
          <cell r="C2653" t="str">
            <v>FOOD</v>
          </cell>
          <cell r="D2653" t="str">
            <v>W</v>
          </cell>
          <cell r="E2653" t="str">
            <v>ถัง</v>
          </cell>
          <cell r="F2653">
            <v>25</v>
          </cell>
        </row>
        <row r="2654">
          <cell r="A2654" t="str">
            <v>TG00035</v>
          </cell>
          <cell r="B2654" t="str">
            <v>SFC PONCEAU 4 R(N) (25 KGS) SFC PONCEAU 4 R(N) (25 KGS)</v>
          </cell>
          <cell r="C2654" t="str">
            <v>FOOD</v>
          </cell>
          <cell r="D2654" t="str">
            <v>W</v>
          </cell>
          <cell r="E2654" t="str">
            <v>กล่อง</v>
          </cell>
          <cell r="F2654">
            <v>25</v>
          </cell>
        </row>
        <row r="2655">
          <cell r="A2655" t="str">
            <v>TG00036</v>
          </cell>
          <cell r="B2655" t="str">
            <v>SFC SUNSET YELLOW (ENGLAND)(25 KGS) N25กก/ถุง</v>
          </cell>
          <cell r="C2655" t="str">
            <v>FOOD</v>
          </cell>
          <cell r="D2655" t="str">
            <v>W</v>
          </cell>
          <cell r="E2655" t="str">
            <v>ถุง</v>
          </cell>
          <cell r="F2655">
            <v>25</v>
          </cell>
        </row>
        <row r="2656">
          <cell r="A2656" t="str">
            <v>TG00037</v>
          </cell>
          <cell r="B2656" t="str">
            <v>SFC SUNSET YELLOW(N)(25 KGS) N25กก/ถัง</v>
          </cell>
          <cell r="C2656" t="str">
            <v>FOOD</v>
          </cell>
          <cell r="D2656" t="str">
            <v>W</v>
          </cell>
          <cell r="E2656" t="str">
            <v>ถัง</v>
          </cell>
          <cell r="F2656">
            <v>25</v>
          </cell>
        </row>
        <row r="2657">
          <cell r="A2657" t="str">
            <v>TG00038</v>
          </cell>
          <cell r="B2657" t="str">
            <v>SFC SUNSET YELLOW(R)(25 KGS) N25กก/ถัง</v>
          </cell>
          <cell r="C2657" t="str">
            <v>FOOD</v>
          </cell>
          <cell r="D2657" t="str">
            <v>W</v>
          </cell>
          <cell r="E2657" t="str">
            <v>ถัง</v>
          </cell>
          <cell r="F2657">
            <v>25</v>
          </cell>
        </row>
        <row r="2658">
          <cell r="A2658" t="str">
            <v>TG00039</v>
          </cell>
          <cell r="B2658" t="str">
            <v>SFC TARTRAZINE(ENGLAND) (25 KGS) N25กก/ถัง</v>
          </cell>
          <cell r="C2658" t="str">
            <v>FOOD</v>
          </cell>
          <cell r="D2658" t="str">
            <v>W</v>
          </cell>
          <cell r="E2658" t="str">
            <v>ถัง</v>
          </cell>
          <cell r="F2658">
            <v>25</v>
          </cell>
        </row>
        <row r="2659">
          <cell r="A2659" t="str">
            <v>TG00040</v>
          </cell>
          <cell r="B2659" t="str">
            <v>SFC TARTRAZINE(N) (25 KGS) N25กก/ถัง</v>
          </cell>
          <cell r="C2659" t="str">
            <v>FOOD</v>
          </cell>
          <cell r="D2659" t="str">
            <v>W</v>
          </cell>
          <cell r="E2659" t="str">
            <v>ถัง</v>
          </cell>
          <cell r="F2659">
            <v>25</v>
          </cell>
        </row>
        <row r="2660">
          <cell r="A2660" t="str">
            <v>TG00041</v>
          </cell>
          <cell r="B2660" t="str">
            <v>SFC TARTRAZINE(R) (25 KGS) N25กก/ถัง</v>
          </cell>
          <cell r="C2660" t="str">
            <v>FOOD</v>
          </cell>
          <cell r="D2660" t="str">
            <v>W</v>
          </cell>
          <cell r="E2660" t="str">
            <v>ถัง</v>
          </cell>
          <cell r="F2660">
            <v>25</v>
          </cell>
        </row>
        <row r="2661">
          <cell r="A2661" t="str">
            <v>TG00042</v>
          </cell>
          <cell r="B2661" t="str">
            <v>SODATAN GX50 เคมีภัณฑ์ (140 KGS) N140กก/ถัง</v>
          </cell>
          <cell r="C2661" t="str">
            <v>TANN</v>
          </cell>
          <cell r="D2661" t="str">
            <v>W</v>
          </cell>
          <cell r="E2661" t="str">
            <v>ถัง</v>
          </cell>
          <cell r="F2661">
            <v>140</v>
          </cell>
        </row>
        <row r="2662">
          <cell r="A2662" t="str">
            <v>TG00043</v>
          </cell>
          <cell r="B2662" t="str">
            <v>SODATAN GX50 เคมีภัณฑ์ (25 KGS) N25กก/ถัง</v>
          </cell>
          <cell r="C2662" t="str">
            <v>TANN</v>
          </cell>
          <cell r="D2662" t="str">
            <v>W</v>
          </cell>
          <cell r="E2662" t="str">
            <v>ถัง</v>
          </cell>
          <cell r="F2662">
            <v>25</v>
          </cell>
        </row>
        <row r="2663">
          <cell r="A2663" t="str">
            <v>TG00044</v>
          </cell>
          <cell r="B2663" t="str">
            <v>SODATAN R3 เคมีภัณฑ์ (150 KGS) N150กก/ถัง</v>
          </cell>
          <cell r="C2663" t="str">
            <v>TANN</v>
          </cell>
          <cell r="D2663" t="str">
            <v>W</v>
          </cell>
          <cell r="E2663" t="str">
            <v>ถัง</v>
          </cell>
          <cell r="F2663">
            <v>150</v>
          </cell>
        </row>
        <row r="2664">
          <cell r="A2664" t="str">
            <v>TG00045</v>
          </cell>
          <cell r="B2664" t="str">
            <v>SODATAN RD (25 KGS) N25กก/ถุง</v>
          </cell>
          <cell r="C2664" t="str">
            <v>TANN</v>
          </cell>
          <cell r="D2664" t="str">
            <v>W</v>
          </cell>
          <cell r="E2664" t="str">
            <v>ถุง</v>
          </cell>
          <cell r="F2664">
            <v>25</v>
          </cell>
        </row>
        <row r="2665">
          <cell r="A2665" t="str">
            <v>TG00046</v>
          </cell>
          <cell r="B2665" t="str">
            <v>SODATAN RM เคมีภัณฑ์ (25 KGS) N25กก/ถุง</v>
          </cell>
          <cell r="C2665" t="str">
            <v>TANN</v>
          </cell>
          <cell r="D2665" t="str">
            <v>W</v>
          </cell>
          <cell r="E2665" t="str">
            <v>ถุง</v>
          </cell>
          <cell r="F2665">
            <v>25</v>
          </cell>
        </row>
        <row r="2666">
          <cell r="A2666" t="str">
            <v>TG00047</v>
          </cell>
          <cell r="B2666" t="str">
            <v>SODATAN SB เคมีภัณฑ์ (25 KGS) N25กก/ถุง</v>
          </cell>
          <cell r="C2666" t="str">
            <v>TANN</v>
          </cell>
          <cell r="D2666" t="str">
            <v>W</v>
          </cell>
          <cell r="E2666" t="str">
            <v>ถุง</v>
          </cell>
          <cell r="F2666">
            <v>25</v>
          </cell>
        </row>
        <row r="2667">
          <cell r="A2667" t="str">
            <v>TG00048</v>
          </cell>
          <cell r="B2667" t="str">
            <v>SODIUM BENZOATE(HOLLAND) (25 KGS) SODIUM BENZOATE(HOLLAND) (25 KGS)</v>
          </cell>
          <cell r="C2667" t="str">
            <v>FOOD</v>
          </cell>
          <cell r="D2667" t="str">
            <v>W</v>
          </cell>
          <cell r="E2667" t="str">
            <v>ถุง</v>
          </cell>
          <cell r="F2667">
            <v>25</v>
          </cell>
        </row>
        <row r="2668">
          <cell r="A2668" t="str">
            <v>TG00049</v>
          </cell>
          <cell r="B2668" t="str">
            <v>SODIUM CITRATE* (25 KGS) SODIUM CITRATE* (25 KGS) N25กก/ถุง</v>
          </cell>
          <cell r="C2668" t="str">
            <v>FOOD</v>
          </cell>
          <cell r="D2668" t="str">
            <v>W</v>
          </cell>
          <cell r="E2668" t="str">
            <v>ถุง</v>
          </cell>
          <cell r="F2668">
            <v>25</v>
          </cell>
        </row>
        <row r="2669">
          <cell r="A2669" t="str">
            <v>TG00050</v>
          </cell>
          <cell r="B2669" t="str">
            <v>SWEET NC-45(55 ปอนด์) N55 ปอนด์/กล่อง(sodium cyclamate BP93)</v>
          </cell>
          <cell r="C2669" t="str">
            <v>FOOD</v>
          </cell>
          <cell r="D2669" t="str">
            <v>W</v>
          </cell>
          <cell r="E2669" t="str">
            <v>กล่อง</v>
          </cell>
          <cell r="F2669">
            <v>55</v>
          </cell>
        </row>
        <row r="2670">
          <cell r="A2670" t="str">
            <v>TG00051</v>
          </cell>
          <cell r="B2670" t="str">
            <v>SODIUM SACCARINE*20-40 (25 KGS) N25กก/ถัง</v>
          </cell>
          <cell r="C2670" t="str">
            <v>FOOD</v>
          </cell>
          <cell r="D2670" t="str">
            <v>W</v>
          </cell>
          <cell r="E2670" t="str">
            <v>ถัง</v>
          </cell>
          <cell r="F2670">
            <v>25</v>
          </cell>
        </row>
        <row r="2671">
          <cell r="A2671" t="str">
            <v>TG00052</v>
          </cell>
          <cell r="B2671" t="str">
            <v>SODOIL 105 เคมีภัณฑ์ (120 KGS) N120กก/ถัง(A-641)</v>
          </cell>
          <cell r="C2671" t="str">
            <v>TANN</v>
          </cell>
          <cell r="D2671" t="str">
            <v>W</v>
          </cell>
          <cell r="E2671" t="str">
            <v>ถัง</v>
          </cell>
          <cell r="F2671">
            <v>120</v>
          </cell>
        </row>
        <row r="2672">
          <cell r="A2672" t="str">
            <v>TG00053</v>
          </cell>
          <cell r="B2672" t="str">
            <v>SODOIL 113 MS เคมีภัณฑ์ (120 KGS) N120กก/ถัง</v>
          </cell>
          <cell r="C2672" t="str">
            <v>TANN</v>
          </cell>
          <cell r="D2672" t="str">
            <v>W</v>
          </cell>
          <cell r="E2672" t="str">
            <v>ถัง</v>
          </cell>
          <cell r="F2672">
            <v>120</v>
          </cell>
        </row>
        <row r="2673">
          <cell r="A2673" t="str">
            <v>TG00054</v>
          </cell>
          <cell r="B2673" t="str">
            <v>UNICABS-7030 (200 KGS) N200กก/ถัง</v>
          </cell>
          <cell r="C2673" t="str">
            <v>AGRI</v>
          </cell>
          <cell r="D2673" t="str">
            <v>W</v>
          </cell>
          <cell r="E2673" t="str">
            <v>ถัง</v>
          </cell>
          <cell r="F2673">
            <v>200</v>
          </cell>
        </row>
        <row r="2674">
          <cell r="A2674" t="str">
            <v>TG00055</v>
          </cell>
          <cell r="B2674" t="str">
            <v>UNISTAB-P (PL) (200 KGS) N200กก/ถัง</v>
          </cell>
          <cell r="C2674" t="str">
            <v>AGRI</v>
          </cell>
          <cell r="D2674" t="str">
            <v>W</v>
          </cell>
          <cell r="E2674" t="str">
            <v>ถัง</v>
          </cell>
          <cell r="F2674">
            <v>200</v>
          </cell>
        </row>
        <row r="2675">
          <cell r="A2675" t="str">
            <v>TG00056</v>
          </cell>
          <cell r="B2675" t="str">
            <v>UNITOP-FFT-40 (200 KGS) N200กก/ถัง</v>
          </cell>
          <cell r="C2675" t="str">
            <v>AGRI</v>
          </cell>
          <cell r="D2675" t="str">
            <v>W</v>
          </cell>
          <cell r="E2675" t="str">
            <v>ถัง</v>
          </cell>
          <cell r="F2675">
            <v>200</v>
          </cell>
        </row>
        <row r="2676">
          <cell r="A2676" t="str">
            <v>TG00057</v>
          </cell>
          <cell r="B2676" t="str">
            <v>UNITOP-P-125 (200 KGS) N200กก/ถัง</v>
          </cell>
          <cell r="C2676" t="str">
            <v>AGRI</v>
          </cell>
          <cell r="D2676" t="str">
            <v>W</v>
          </cell>
          <cell r="E2676" t="str">
            <v>ถัง</v>
          </cell>
          <cell r="F2676">
            <v>200</v>
          </cell>
        </row>
        <row r="2677">
          <cell r="A2677" t="str">
            <v>TG00058</v>
          </cell>
          <cell r="B2677" t="str">
            <v>UNITOX EMULSIFIER-NRB(NUN) (200 KGS) N200กก/ถัง</v>
          </cell>
          <cell r="C2677" t="str">
            <v>AGRI</v>
          </cell>
          <cell r="D2677" t="str">
            <v>W</v>
          </cell>
          <cell r="E2677" t="str">
            <v>ถัง</v>
          </cell>
          <cell r="F2677">
            <v>200</v>
          </cell>
        </row>
        <row r="2678">
          <cell r="A2678" t="str">
            <v>TG00059</v>
          </cell>
          <cell r="B2678" t="str">
            <v>UNITOX EMULSIFIER-PFA (200 KGS) N200กก/ถัง</v>
          </cell>
          <cell r="C2678" t="str">
            <v>AGRI</v>
          </cell>
          <cell r="D2678" t="str">
            <v>W</v>
          </cell>
          <cell r="E2678" t="str">
            <v>ถัง</v>
          </cell>
          <cell r="F2678">
            <v>200</v>
          </cell>
        </row>
        <row r="2679">
          <cell r="A2679" t="str">
            <v>TG00060</v>
          </cell>
          <cell r="B2679" t="str">
            <v>UNITOX EMULSIFIER-PFN (200 KGS) N200กก/ถัง</v>
          </cell>
          <cell r="C2679" t="str">
            <v>AGRI</v>
          </cell>
          <cell r="D2679" t="str">
            <v>W</v>
          </cell>
          <cell r="E2679" t="str">
            <v>ถัง</v>
          </cell>
          <cell r="F2679">
            <v>200</v>
          </cell>
        </row>
        <row r="2680">
          <cell r="A2680" t="str">
            <v>TG00061</v>
          </cell>
          <cell r="B2680" t="str">
            <v>UNITOX EMULSIFIER-PLA(PNA) (200 KGS) N200กก/ถัง</v>
          </cell>
          <cell r="C2680" t="str">
            <v>AGRI</v>
          </cell>
          <cell r="D2680" t="str">
            <v>W</v>
          </cell>
          <cell r="E2680" t="str">
            <v>ถัง</v>
          </cell>
          <cell r="F2680">
            <v>200</v>
          </cell>
        </row>
        <row r="2681">
          <cell r="A2681" t="str">
            <v>TG00062</v>
          </cell>
          <cell r="B2681" t="str">
            <v>UNITOX EMULSIFIER-PLN(PNN) (200 KGS) N200กก/ถัง</v>
          </cell>
          <cell r="C2681" t="str">
            <v>AGRI</v>
          </cell>
          <cell r="D2681" t="str">
            <v>W</v>
          </cell>
          <cell r="E2681" t="str">
            <v>ถัง</v>
          </cell>
          <cell r="F2681">
            <v>200</v>
          </cell>
        </row>
        <row r="2682">
          <cell r="A2682" t="str">
            <v>TG00063</v>
          </cell>
          <cell r="B2682" t="str">
            <v>UNITOX RA(M) (200 KGS) N200กก./ถัง</v>
          </cell>
          <cell r="C2682" t="str">
            <v>AGRI</v>
          </cell>
          <cell r="D2682" t="str">
            <v>W</v>
          </cell>
          <cell r="E2682" t="str">
            <v>ถัง</v>
          </cell>
          <cell r="F2682">
            <v>200</v>
          </cell>
        </row>
        <row r="2683">
          <cell r="A2683" t="str">
            <v>TG00064</v>
          </cell>
          <cell r="B2683" t="str">
            <v>UNITOX RN(M) (200 KGS) N200กก/ถัง</v>
          </cell>
          <cell r="C2683" t="str">
            <v>AGRI</v>
          </cell>
          <cell r="D2683" t="str">
            <v>W</v>
          </cell>
          <cell r="E2683" t="str">
            <v>ถัง</v>
          </cell>
          <cell r="F2683">
            <v>200</v>
          </cell>
        </row>
        <row r="2684">
          <cell r="A2684" t="str">
            <v>TG00065</v>
          </cell>
          <cell r="B2684" t="str">
            <v>UNITOX-PAD (200 KGS) N200กก/ถัง</v>
          </cell>
          <cell r="C2684" t="str">
            <v>AGRI</v>
          </cell>
          <cell r="D2684" t="str">
            <v>W</v>
          </cell>
          <cell r="E2684" t="str">
            <v>ถัง</v>
          </cell>
          <cell r="F2684">
            <v>200</v>
          </cell>
        </row>
        <row r="2685">
          <cell r="A2685" t="str">
            <v>TG00066</v>
          </cell>
          <cell r="B2685" t="str">
            <v>UNITOX-PAP (200 KGS) N200กก/ถัง</v>
          </cell>
          <cell r="C2685" t="str">
            <v>AGRI</v>
          </cell>
          <cell r="D2685" t="str">
            <v>W</v>
          </cell>
          <cell r="E2685" t="str">
            <v>ถัง</v>
          </cell>
          <cell r="F2685">
            <v>200</v>
          </cell>
        </row>
        <row r="2686">
          <cell r="A2686" t="str">
            <v>TG00067</v>
          </cell>
          <cell r="B2686" t="str">
            <v>WHITE OIL เคมีภัณฑ์ (200 L) N165กก/ถัง/D-0 (S-301)</v>
          </cell>
          <cell r="C2686" t="str">
            <v>TEXT</v>
          </cell>
          <cell r="D2686" t="str">
            <v>W</v>
          </cell>
          <cell r="E2686" t="str">
            <v>ถัง</v>
          </cell>
          <cell r="F2686">
            <v>200</v>
          </cell>
        </row>
        <row r="2687">
          <cell r="A2687" t="str">
            <v>TG00068</v>
          </cell>
          <cell r="B2687" t="str">
            <v>XANTHAN GUM (25 KGS) N25กก/ถุง</v>
          </cell>
          <cell r="C2687" t="str">
            <v>FOOD</v>
          </cell>
          <cell r="D2687" t="str">
            <v>W</v>
          </cell>
          <cell r="E2687" t="str">
            <v>ถุง</v>
          </cell>
          <cell r="F2687">
            <v>25</v>
          </cell>
        </row>
        <row r="2688">
          <cell r="A2688" t="str">
            <v>TG00069</v>
          </cell>
          <cell r="B2688" t="str">
            <v>AROMA LEMON 171104  (25 KGS) N25กก/กล</v>
          </cell>
          <cell r="C2688" t="str">
            <v>FOOD</v>
          </cell>
          <cell r="D2688" t="str">
            <v>W</v>
          </cell>
          <cell r="E2688" t="str">
            <v>กล.</v>
          </cell>
          <cell r="F2688">
            <v>25</v>
          </cell>
        </row>
        <row r="2689">
          <cell r="A2689" t="str">
            <v>TG00070</v>
          </cell>
          <cell r="B2689" t="str">
            <v>COLA FLAVOUR 20508 (5 KGS) N5กก/กลซื้อมาขายไป</v>
          </cell>
          <cell r="C2689" t="str">
            <v>FOOD</v>
          </cell>
          <cell r="D2689" t="str">
            <v>W</v>
          </cell>
          <cell r="E2689" t="str">
            <v>กล.</v>
          </cell>
          <cell r="F2689">
            <v>5</v>
          </cell>
        </row>
        <row r="2690">
          <cell r="A2690" t="str">
            <v>TG00071</v>
          </cell>
          <cell r="B2690" t="str">
            <v>SONAMIST-INTERNATIONAL 251105 (25 KGS) N25กก/กล</v>
          </cell>
          <cell r="C2690" t="str">
            <v>FOOD</v>
          </cell>
          <cell r="D2690" t="str">
            <v>W</v>
          </cell>
          <cell r="E2690" t="str">
            <v>กล.</v>
          </cell>
          <cell r="F2690">
            <v>25</v>
          </cell>
        </row>
        <row r="2691">
          <cell r="A2691" t="str">
            <v>TG00072</v>
          </cell>
          <cell r="B2691" t="str">
            <v>ACESULFAME-K# (25 KGS) N25กก/ถัง29.5.51</v>
          </cell>
          <cell r="C2691" t="str">
            <v>FOOD</v>
          </cell>
          <cell r="D2691" t="str">
            <v>W</v>
          </cell>
          <cell r="E2691" t="str">
            <v>ถัง</v>
          </cell>
          <cell r="F2691">
            <v>25</v>
          </cell>
        </row>
        <row r="2692">
          <cell r="A2692" t="str">
            <v>TG00073</v>
          </cell>
          <cell r="B2692" t="str">
            <v>MEA(Monoethanolamine)(210 KGS) N210กก/ถัง 6.6.51</v>
          </cell>
          <cell r="C2692" t="str">
            <v>TEXT</v>
          </cell>
          <cell r="D2692" t="str">
            <v>W</v>
          </cell>
          <cell r="E2692" t="str">
            <v>ถัง</v>
          </cell>
          <cell r="F2692">
            <v>210</v>
          </cell>
        </row>
        <row r="2693">
          <cell r="A2693" t="str">
            <v>TG00074</v>
          </cell>
          <cell r="B2693" t="str">
            <v>TEA(Triethanolamine)(230 KGS) N230กก/ถัง 6.6.51</v>
          </cell>
          <cell r="C2693" t="str">
            <v>TEXT</v>
          </cell>
          <cell r="D2693" t="str">
            <v>W</v>
          </cell>
          <cell r="E2693" t="str">
            <v>ถัง</v>
          </cell>
          <cell r="F2693">
            <v>230</v>
          </cell>
        </row>
        <row r="2694">
          <cell r="A2694" t="str">
            <v>TG00075</v>
          </cell>
          <cell r="B2694" t="str">
            <v>DEXTROSE MONOHYDRATE(25 KGS) N25กก/ถุง 13.8.51</v>
          </cell>
          <cell r="C2694" t="str">
            <v>FOOD</v>
          </cell>
          <cell r="D2694" t="str">
            <v>W</v>
          </cell>
          <cell r="E2694" t="str">
            <v>ถุง</v>
          </cell>
          <cell r="F2694">
            <v>25</v>
          </cell>
        </row>
        <row r="2695">
          <cell r="A2695" t="str">
            <v>TG00076</v>
          </cell>
          <cell r="B2695" t="str">
            <v>SODOIL MSK เคมีภัณฑ์ (120 KGS) 100% ไม่ผสม N120กก/ถัง (A-635)</v>
          </cell>
          <cell r="C2695" t="str">
            <v>TANN</v>
          </cell>
          <cell r="D2695" t="str">
            <v>W</v>
          </cell>
          <cell r="E2695" t="str">
            <v>ถัง</v>
          </cell>
          <cell r="F2695">
            <v>120</v>
          </cell>
        </row>
        <row r="2696">
          <cell r="A2696" t="str">
            <v>TG00077</v>
          </cell>
          <cell r="B2696" t="str">
            <v>DESMOCOLL XP 2597/5 (25 KGS) N25กก/ถุง ใช้ตัว 825</v>
          </cell>
          <cell r="C2696" t="str">
            <v>PU</v>
          </cell>
          <cell r="D2696" t="str">
            <v>W</v>
          </cell>
          <cell r="E2696" t="str">
            <v>ถุง</v>
          </cell>
          <cell r="F2696">
            <v>25</v>
          </cell>
        </row>
        <row r="2697">
          <cell r="A2697" t="str">
            <v>TG00078</v>
          </cell>
          <cell r="B2697" t="str">
            <v>Synthetic Rubber Serub-NB(E) ยางDCR-25 (256)</v>
          </cell>
          <cell r="C2697" t="str">
            <v>RUBBER</v>
          </cell>
          <cell r="D2697" t="str">
            <v>W</v>
          </cell>
          <cell r="E2697" t="str">
            <v>ถุง</v>
          </cell>
          <cell r="F2697">
            <v>1</v>
          </cell>
        </row>
        <row r="2698">
          <cell r="A2698" t="str">
            <v>TG00079</v>
          </cell>
          <cell r="B2698" t="str">
            <v>Wholemilk Powder (NZ)(25KGS.) N25กก/ถุง</v>
          </cell>
          <cell r="C2698" t="str">
            <v>FOOD</v>
          </cell>
          <cell r="D2698" t="str">
            <v>W</v>
          </cell>
          <cell r="E2698" t="str">
            <v>ถุง</v>
          </cell>
          <cell r="F2698">
            <v>25</v>
          </cell>
        </row>
        <row r="2699">
          <cell r="A2699" t="str">
            <v>TG00080</v>
          </cell>
          <cell r="B2699" t="str">
            <v>ASCENT - P  (200 KGS) ASCENT - P  (200 KGS)</v>
          </cell>
          <cell r="C2699" t="str">
            <v>AGRI</v>
          </cell>
          <cell r="D2699" t="str">
            <v>W</v>
          </cell>
          <cell r="E2699" t="str">
            <v>ถัง</v>
          </cell>
          <cell r="F2699">
            <v>200</v>
          </cell>
        </row>
        <row r="2700">
          <cell r="A2700" t="str">
            <v>TG00081</v>
          </cell>
          <cell r="B2700" t="str">
            <v>SWEETLY NC-45 (25KGS) N25กก/กล่อง(sodium cyclamate BP93)จุลสิน</v>
          </cell>
          <cell r="C2700" t="str">
            <v>FOOD</v>
          </cell>
          <cell r="D2700" t="str">
            <v>W</v>
          </cell>
          <cell r="E2700" t="str">
            <v>กก.</v>
          </cell>
          <cell r="F2700">
            <v>25</v>
          </cell>
        </row>
        <row r="2701">
          <cell r="A2701" t="str">
            <v>TG00082</v>
          </cell>
          <cell r="B2701" t="str">
            <v>TANNING M-31 เคมีภัณฑ์(20 KGS)ไม่ติดฉลาก N20กก/ถุงTP05  ( A-122 )</v>
          </cell>
          <cell r="C2701" t="str">
            <v>TANN</v>
          </cell>
          <cell r="D2701" t="str">
            <v>W</v>
          </cell>
          <cell r="E2701" t="str">
            <v>ถุง</v>
          </cell>
          <cell r="F2701">
            <v>20</v>
          </cell>
        </row>
        <row r="2702">
          <cell r="A2702" t="str">
            <v>TG00083</v>
          </cell>
          <cell r="B2702" t="str">
            <v>SODATAN TVT* (25 KGS) N25 ถุง LIGHT COLOR SODATAN TVT</v>
          </cell>
          <cell r="C2702" t="str">
            <v>TANN</v>
          </cell>
          <cell r="D2702" t="str">
            <v>W</v>
          </cell>
          <cell r="E2702" t="str">
            <v>ถุง</v>
          </cell>
          <cell r="F2702">
            <v>25</v>
          </cell>
        </row>
        <row r="2703">
          <cell r="A2703" t="str">
            <v>TG00084</v>
          </cell>
          <cell r="B2703" t="str">
            <v>SODIUM SACCARINE (110.23 ปอนด์) N110.23ปอนด์/ถัง หน่วยEach ซื้อมาขายไป</v>
          </cell>
          <cell r="C2703" t="str">
            <v>FOOD</v>
          </cell>
          <cell r="D2703" t="str">
            <v>W</v>
          </cell>
          <cell r="E2703" t="str">
            <v>ถัง</v>
          </cell>
          <cell r="F2703">
            <v>1</v>
          </cell>
        </row>
        <row r="2704">
          <cell r="A2704" t="str">
            <v>TG00085</v>
          </cell>
          <cell r="B2704" t="str">
            <v>SODATAN TSN เคมีภัณฑ์ (25 KGS) N25กก./ถุง ( A-637 )ซื้อมาขายไป</v>
          </cell>
          <cell r="C2704" t="str">
            <v>TANN</v>
          </cell>
          <cell r="D2704" t="str">
            <v>W</v>
          </cell>
          <cell r="E2704" t="str">
            <v>ถุง</v>
          </cell>
          <cell r="F2704">
            <v>25</v>
          </cell>
        </row>
        <row r="2705">
          <cell r="A2705" t="str">
            <v>TG00086</v>
          </cell>
          <cell r="B2705" t="str">
            <v>TEA(Triethanolamine)(232 KGS) N232กก/ถัง 6/11/52</v>
          </cell>
          <cell r="C2705" t="str">
            <v>TEXT</v>
          </cell>
          <cell r="D2705" t="str">
            <v>W</v>
          </cell>
          <cell r="E2705" t="str">
            <v>ถัง</v>
          </cell>
          <cell r="F2705">
            <v>232</v>
          </cell>
        </row>
        <row r="2706">
          <cell r="A2706" t="str">
            <v>TG00087</v>
          </cell>
          <cell r="B2706" t="str">
            <v>Valencia Orange Oil 331000* (177kg/Drum) N177กก/ถัง  27/11/52</v>
          </cell>
          <cell r="C2706" t="str">
            <v>FOOD</v>
          </cell>
          <cell r="D2706" t="str">
            <v>W</v>
          </cell>
          <cell r="E2706" t="str">
            <v>ถัง</v>
          </cell>
          <cell r="F2706">
            <v>177</v>
          </cell>
        </row>
        <row r="2707">
          <cell r="A2707" t="str">
            <v>TG00088</v>
          </cell>
          <cell r="B2707" t="str">
            <v>CMC-1800* (25 KGS.) N25กก/ถุง นำเข้าจีน</v>
          </cell>
          <cell r="C2707" t="str">
            <v>FOOD</v>
          </cell>
          <cell r="D2707" t="str">
            <v>W</v>
          </cell>
          <cell r="E2707" t="str">
            <v>ถุง</v>
          </cell>
          <cell r="F2707">
            <v>25</v>
          </cell>
        </row>
        <row r="2708">
          <cell r="A2708" t="str">
            <v>TG00089</v>
          </cell>
          <cell r="B2708" t="str">
            <v>SFC CARMOISINE (25 KGS) SFC CARMOISINE ในประเทศ</v>
          </cell>
          <cell r="C2708" t="str">
            <v>FOOD</v>
          </cell>
          <cell r="D2708" t="str">
            <v>W</v>
          </cell>
          <cell r="E2708" t="str">
            <v>ถุง</v>
          </cell>
          <cell r="F2708">
            <v>25</v>
          </cell>
        </row>
        <row r="2709">
          <cell r="A2709" t="str">
            <v>TG00090</v>
          </cell>
          <cell r="B2709" t="str">
            <v>RUBBER LATEX (E) (200 KGS.) N195กก/ถัง ซื้อมาขายไป QA-3194</v>
          </cell>
          <cell r="C2709" t="str">
            <v>WATBASE</v>
          </cell>
          <cell r="D2709" t="str">
            <v>W</v>
          </cell>
          <cell r="E2709" t="str">
            <v>ถัง</v>
          </cell>
          <cell r="F2709">
            <v>200</v>
          </cell>
        </row>
        <row r="2710">
          <cell r="A2710" t="str">
            <v>TG00091</v>
          </cell>
          <cell r="B2710" t="str">
            <v>BLANCOTAN HLF( 25KG) BLANCOTAN HLF (25กก./ถุง)</v>
          </cell>
          <cell r="C2710" t="str">
            <v>TANN</v>
          </cell>
          <cell r="D2710" t="str">
            <v>W</v>
          </cell>
          <cell r="E2710" t="str">
            <v>ถุง</v>
          </cell>
          <cell r="F2710">
            <v>25</v>
          </cell>
        </row>
        <row r="2711">
          <cell r="A2711" t="str">
            <v>TG00092</v>
          </cell>
          <cell r="B2711" t="str">
            <v>TARA POWDER (25กก./ถุง) TARA POWDER (25กก./ถุง)</v>
          </cell>
          <cell r="C2711" t="str">
            <v>TANN</v>
          </cell>
          <cell r="D2711" t="str">
            <v>W</v>
          </cell>
          <cell r="E2711" t="str">
            <v>ถุง</v>
          </cell>
          <cell r="F2711">
            <v>25</v>
          </cell>
        </row>
        <row r="2712">
          <cell r="A2712" t="str">
            <v>TG00093</v>
          </cell>
          <cell r="B2712" t="str">
            <v>RITAN  S (25กก./ถุง) RITAN  S (25กก./ถุง)</v>
          </cell>
          <cell r="C2712" t="str">
            <v>TANN</v>
          </cell>
          <cell r="D2712" t="str">
            <v>W</v>
          </cell>
          <cell r="E2712" t="str">
            <v>ถุง</v>
          </cell>
          <cell r="F2712">
            <v>25</v>
          </cell>
        </row>
        <row r="2713">
          <cell r="A2713" t="str">
            <v>TG00094</v>
          </cell>
          <cell r="B2713" t="str">
            <v>CHESTNUT N2 (25กก./ถุง) CHESTNUT N2 (25กก./ถุง)</v>
          </cell>
          <cell r="C2713" t="str">
            <v>TANN</v>
          </cell>
          <cell r="D2713" t="str">
            <v>W</v>
          </cell>
          <cell r="E2713" t="str">
            <v>ถุง</v>
          </cell>
          <cell r="F2713">
            <v>25</v>
          </cell>
        </row>
        <row r="2714">
          <cell r="A2714" t="str">
            <v>TG00095</v>
          </cell>
          <cell r="B2714" t="str">
            <v>BLANCOTAN BFS (25KG) BLANCOTAN BFS (25กก./ถุง)ซื้อมาขายไป</v>
          </cell>
          <cell r="C2714" t="str">
            <v>TANN</v>
          </cell>
          <cell r="D2714" t="str">
            <v>W</v>
          </cell>
          <cell r="E2714" t="str">
            <v>ถุง</v>
          </cell>
          <cell r="F2714">
            <v>25</v>
          </cell>
        </row>
        <row r="2715">
          <cell r="A2715" t="str">
            <v>TG00096</v>
          </cell>
          <cell r="B2715" t="str">
            <v>ORMOTAN BB (25กก./ถุง) ORMOTAN BB (25กก./ถุง)ซื้อมาขายไป</v>
          </cell>
          <cell r="C2715" t="str">
            <v>TANN</v>
          </cell>
          <cell r="D2715" t="str">
            <v>W</v>
          </cell>
          <cell r="E2715" t="str">
            <v>ถุง</v>
          </cell>
          <cell r="F2715">
            <v>25</v>
          </cell>
        </row>
        <row r="2716">
          <cell r="A2716" t="str">
            <v>TG00097</v>
          </cell>
          <cell r="B2716" t="str">
            <v>TOPWAX (100กก./ถัง) TOPWAX (100กก./ถัง)</v>
          </cell>
          <cell r="C2716" t="str">
            <v>TANN</v>
          </cell>
          <cell r="D2716" t="str">
            <v>W</v>
          </cell>
          <cell r="E2716" t="str">
            <v>ถัง</v>
          </cell>
          <cell r="F2716">
            <v>100</v>
          </cell>
        </row>
        <row r="2717">
          <cell r="A2717" t="str">
            <v>TG00098</v>
          </cell>
          <cell r="B2717" t="str">
            <v>DULCOTAN SPECIAL (25กก./ถุง) DULCOTAN SPECIAL (25กก./ถุง)</v>
          </cell>
          <cell r="C2717" t="str">
            <v>TANN</v>
          </cell>
          <cell r="D2717" t="str">
            <v>W</v>
          </cell>
          <cell r="E2717" t="str">
            <v>ถุง</v>
          </cell>
          <cell r="F2717">
            <v>25</v>
          </cell>
        </row>
        <row r="2718">
          <cell r="A2718" t="str">
            <v>TG00099</v>
          </cell>
          <cell r="B2718" t="str">
            <v>BLANCOTAN BC POWDER (25กก./ถุง) BLANCOTAN BC POWDER (25กก./ถุง)</v>
          </cell>
          <cell r="C2718" t="str">
            <v>TANN</v>
          </cell>
          <cell r="D2718" t="str">
            <v>W</v>
          </cell>
          <cell r="E2718" t="str">
            <v>ถุง</v>
          </cell>
          <cell r="F2718">
            <v>25</v>
          </cell>
        </row>
        <row r="2719">
          <cell r="A2719" t="str">
            <v>TG00100</v>
          </cell>
          <cell r="B2719" t="str">
            <v>BLANCOTAN HLF -C  (25กก./ถุง) BLANCOTAN HLF -C  (25กก./ถุง)</v>
          </cell>
          <cell r="C2719" t="str">
            <v>TANN</v>
          </cell>
          <cell r="D2719" t="str">
            <v>W</v>
          </cell>
          <cell r="E2719" t="str">
            <v>ถุง</v>
          </cell>
          <cell r="F2719">
            <v>25</v>
          </cell>
        </row>
        <row r="2720">
          <cell r="A2720" t="str">
            <v>TG00101</v>
          </cell>
          <cell r="B2720" t="str">
            <v>BLANCOTAN HN POWDER (25กก./ถุง) BLANCOTAN HN POWDER (25กก./ถุง)</v>
          </cell>
          <cell r="C2720" t="str">
            <v>TANN</v>
          </cell>
          <cell r="D2720" t="str">
            <v>W</v>
          </cell>
          <cell r="E2720" t="str">
            <v>ถุง</v>
          </cell>
          <cell r="F2720">
            <v>25</v>
          </cell>
        </row>
        <row r="2721">
          <cell r="A2721" t="str">
            <v>TG00102</v>
          </cell>
          <cell r="B2721" t="str">
            <v>BLANCOTAN SN POWDER (25KG) BLANCOTAN SN POWDER (25กก./ถุง)</v>
          </cell>
          <cell r="C2721" t="str">
            <v>TANN</v>
          </cell>
          <cell r="D2721" t="str">
            <v>W</v>
          </cell>
          <cell r="E2721" t="str">
            <v>ถุง</v>
          </cell>
          <cell r="F2721">
            <v>25</v>
          </cell>
        </row>
        <row r="2722">
          <cell r="A2722" t="str">
            <v>TG00103</v>
          </cell>
          <cell r="B2722" t="str">
            <v>BLANCOTAN SN-C POWDER( 25กก./ถุง) BLANCOTAN SN-C POWDER (25กก./ถุง)</v>
          </cell>
          <cell r="C2722" t="str">
            <v>TANN</v>
          </cell>
          <cell r="D2722" t="str">
            <v>W</v>
          </cell>
          <cell r="E2722" t="str">
            <v>ถุง</v>
          </cell>
          <cell r="F2722">
            <v>25</v>
          </cell>
        </row>
        <row r="2723">
          <cell r="A2723" t="str">
            <v>TG00104</v>
          </cell>
          <cell r="B2723" t="str">
            <v>BLANCOTAN W POWDER (25กก./ถุง) BLANCOTAN W POWDER (25กก./ถุง)</v>
          </cell>
          <cell r="C2723" t="str">
            <v>TANN</v>
          </cell>
          <cell r="D2723" t="str">
            <v>W</v>
          </cell>
          <cell r="E2723" t="str">
            <v>ถุง</v>
          </cell>
          <cell r="F2723">
            <v>25</v>
          </cell>
        </row>
        <row r="2724">
          <cell r="A2724" t="str">
            <v>TG00105</v>
          </cell>
          <cell r="B2724" t="str">
            <v>GAMBIEAR CM (25กก./ถุง) GAMBIEAR CM (25กก./ถุง)ซื้อมาขายไป</v>
          </cell>
          <cell r="C2724" t="str">
            <v>TANN</v>
          </cell>
          <cell r="D2724" t="str">
            <v>W</v>
          </cell>
          <cell r="E2724" t="str">
            <v>ถุง</v>
          </cell>
          <cell r="F2724">
            <v>25</v>
          </cell>
        </row>
        <row r="2725">
          <cell r="A2725" t="str">
            <v>TG00106</v>
          </cell>
          <cell r="B2725" t="str">
            <v>INDUSOL ATO/SOLPOMA ATO (25KG) INDUSOL ATO/SOLPOMA ATO (25KG)</v>
          </cell>
          <cell r="C2725" t="str">
            <v>TANN</v>
          </cell>
          <cell r="D2725" t="str">
            <v>W</v>
          </cell>
          <cell r="E2725" t="str">
            <v>ถุง</v>
          </cell>
          <cell r="F2725">
            <v>25</v>
          </cell>
        </row>
        <row r="2726">
          <cell r="A2726" t="str">
            <v>TG00107</v>
          </cell>
          <cell r="B2726" t="str">
            <v>KEUSOL BA KEUSOL BA (120กก./ถัง)</v>
          </cell>
          <cell r="C2726" t="str">
            <v>TANN</v>
          </cell>
          <cell r="D2726" t="str">
            <v>W</v>
          </cell>
          <cell r="E2726" t="str">
            <v>ถัง</v>
          </cell>
          <cell r="F2726">
            <v>120</v>
          </cell>
        </row>
        <row r="2727">
          <cell r="A2727" t="str">
            <v>TG00108</v>
          </cell>
          <cell r="B2727" t="str">
            <v>KURTALICKER FG (120กก./ถัง) KURTALICKER FG (120กก./ถัง)</v>
          </cell>
          <cell r="C2727" t="str">
            <v>TANN</v>
          </cell>
          <cell r="D2727" t="str">
            <v>W</v>
          </cell>
          <cell r="E2727" t="str">
            <v>ถัง</v>
          </cell>
          <cell r="F2727">
            <v>120</v>
          </cell>
        </row>
        <row r="2728">
          <cell r="A2728" t="str">
            <v>TG00109</v>
          </cell>
          <cell r="B2728" t="str">
            <v>KURTALIX PA (120กก./ถัง) KURTALIX PA (120กก./ถัง)</v>
          </cell>
          <cell r="C2728" t="str">
            <v>TANN</v>
          </cell>
          <cell r="D2728" t="str">
            <v>W</v>
          </cell>
          <cell r="E2728" t="str">
            <v>ถัง</v>
          </cell>
          <cell r="F2728">
            <v>120</v>
          </cell>
        </row>
        <row r="2729">
          <cell r="A2729" t="str">
            <v>TG00110</v>
          </cell>
          <cell r="B2729" t="str">
            <v>LEDOFIX (100กก./ถัง) LEDOFIX (100กก./ถัง)</v>
          </cell>
          <cell r="C2729" t="str">
            <v>TANN</v>
          </cell>
          <cell r="D2729" t="str">
            <v>W</v>
          </cell>
          <cell r="E2729" t="str">
            <v>ถัง</v>
          </cell>
          <cell r="F2729">
            <v>100</v>
          </cell>
        </row>
        <row r="2730">
          <cell r="A2730" t="str">
            <v>TG00111</v>
          </cell>
          <cell r="B2730" t="str">
            <v>LEDORESIN MX POWDER (25กก./ถุง) LEDORESIN MX POWDER (25กก./ถุง)</v>
          </cell>
          <cell r="C2730" t="str">
            <v>TANN</v>
          </cell>
          <cell r="D2730" t="str">
            <v>W</v>
          </cell>
          <cell r="E2730" t="str">
            <v>ถุง</v>
          </cell>
          <cell r="F2730">
            <v>25</v>
          </cell>
        </row>
        <row r="2731">
          <cell r="A2731" t="str">
            <v>TG00112</v>
          </cell>
          <cell r="B2731" t="str">
            <v>PRODOTTO A927 (120กก./ถัง) PRODOTTO A927 (120กก./ถัง)</v>
          </cell>
          <cell r="C2731" t="str">
            <v>TANN</v>
          </cell>
          <cell r="D2731" t="str">
            <v>W</v>
          </cell>
          <cell r="E2731" t="str">
            <v>ถัง</v>
          </cell>
          <cell r="F2731">
            <v>120</v>
          </cell>
        </row>
        <row r="2732">
          <cell r="A2732" t="str">
            <v>TG00113</v>
          </cell>
          <cell r="B2732" t="str">
            <v>LEDOSOL PCR (25กก./ถุง) LEDOSOL PCR (25กก./ถุง)</v>
          </cell>
          <cell r="C2732" t="str">
            <v>TANN</v>
          </cell>
          <cell r="D2732" t="str">
            <v>W</v>
          </cell>
          <cell r="E2732" t="str">
            <v>ถุง</v>
          </cell>
          <cell r="F2732">
            <v>25</v>
          </cell>
        </row>
        <row r="2733">
          <cell r="A2733" t="str">
            <v>TG00114</v>
          </cell>
          <cell r="B2733" t="str">
            <v>Mangdana Flavour 47001(20KGS) Mangdana Flavour 47001 กลิ่นแมงดา20กก/กล</v>
          </cell>
          <cell r="C2733" t="str">
            <v>FOOD</v>
          </cell>
          <cell r="D2733" t="str">
            <v>W</v>
          </cell>
          <cell r="E2733" t="str">
            <v>กล.</v>
          </cell>
          <cell r="F2733">
            <v>20</v>
          </cell>
        </row>
        <row r="2734">
          <cell r="A2734" t="str">
            <v>TG00115</v>
          </cell>
          <cell r="B2734" t="str">
            <v>BIOKAL RM (25กก./ถุง) BIOKAL RM (25กก./ถุง)</v>
          </cell>
          <cell r="C2734" t="str">
            <v>TANN</v>
          </cell>
          <cell r="D2734" t="str">
            <v>W</v>
          </cell>
          <cell r="E2734" t="str">
            <v>ถุง</v>
          </cell>
          <cell r="F2734">
            <v>25</v>
          </cell>
        </row>
        <row r="2735">
          <cell r="A2735" t="str">
            <v>TG00116</v>
          </cell>
          <cell r="B2735" t="str">
            <v>SG-3000 SG-3000 (25กก./ถุง)</v>
          </cell>
          <cell r="C2735" t="str">
            <v>TANN</v>
          </cell>
          <cell r="D2735" t="str">
            <v>W</v>
          </cell>
          <cell r="E2735" t="str">
            <v>ถุง</v>
          </cell>
          <cell r="F2735">
            <v>25</v>
          </cell>
        </row>
        <row r="2736">
          <cell r="A2736" t="str">
            <v>TG00117</v>
          </cell>
          <cell r="B2736" t="str">
            <v>MASQUOL EDTA (25กก./ถุง) MASQUOL EDTA (25กก./ถุง)</v>
          </cell>
          <cell r="C2736" t="str">
            <v>TANN</v>
          </cell>
          <cell r="D2736" t="str">
            <v>W</v>
          </cell>
          <cell r="E2736" t="str">
            <v>ถุง</v>
          </cell>
          <cell r="F2736">
            <v>25</v>
          </cell>
        </row>
        <row r="2737">
          <cell r="A2737" t="str">
            <v>TG00118</v>
          </cell>
          <cell r="B2737" t="str">
            <v>Ecocide AQ Ecocide AQ (30กก./ถัง)</v>
          </cell>
          <cell r="C2737" t="str">
            <v>TANN</v>
          </cell>
          <cell r="D2737" t="str">
            <v>W</v>
          </cell>
          <cell r="E2737" t="str">
            <v>ถัง</v>
          </cell>
          <cell r="F2737">
            <v>30</v>
          </cell>
        </row>
        <row r="2738">
          <cell r="A2738" t="str">
            <v>TG00119</v>
          </cell>
          <cell r="B2738" t="str">
            <v>LIMOLASE MPX (25กก./ถุง) LIMOLASE MPX (25กก./ถุง)</v>
          </cell>
          <cell r="C2738" t="str">
            <v>TANN</v>
          </cell>
          <cell r="D2738" t="str">
            <v>W</v>
          </cell>
          <cell r="E2738" t="str">
            <v>ถุง</v>
          </cell>
          <cell r="F2738">
            <v>25</v>
          </cell>
        </row>
        <row r="2739">
          <cell r="A2739" t="str">
            <v>TG00120</v>
          </cell>
          <cell r="B2739" t="str">
            <v>RESACOR BLACK P2BN (25KG) RESACOR BLACK P2BN (25กก./ถุง)</v>
          </cell>
          <cell r="C2739" t="str">
            <v>TANN</v>
          </cell>
          <cell r="D2739" t="str">
            <v>W</v>
          </cell>
          <cell r="E2739" t="str">
            <v>ถุง</v>
          </cell>
          <cell r="F2739">
            <v>25</v>
          </cell>
        </row>
        <row r="2740">
          <cell r="A2740" t="str">
            <v>TG00121</v>
          </cell>
          <cell r="B2740" t="str">
            <v>EMULSOL  (110KG) EMULSOL   (110กก./ถัง)</v>
          </cell>
          <cell r="C2740" t="str">
            <v>TANN</v>
          </cell>
          <cell r="D2740" t="str">
            <v>W</v>
          </cell>
          <cell r="E2740" t="str">
            <v>ถัง</v>
          </cell>
          <cell r="F2740">
            <v>110</v>
          </cell>
        </row>
        <row r="2741">
          <cell r="A2741" t="str">
            <v>TG00122</v>
          </cell>
          <cell r="B2741" t="str">
            <v>FLOREOL LIQUIDO (189KG) FLOREOL LIQUIDO  (189กก./ถัง)</v>
          </cell>
          <cell r="C2741" t="str">
            <v>TANN</v>
          </cell>
          <cell r="D2741" t="str">
            <v>W</v>
          </cell>
          <cell r="E2741" t="str">
            <v>ถัง</v>
          </cell>
          <cell r="F2741">
            <v>189</v>
          </cell>
        </row>
        <row r="2742">
          <cell r="A2742" t="str">
            <v>TG00123</v>
          </cell>
          <cell r="B2742" t="str">
            <v>KURTAMINLICKER/NL (120KG) KURTAMINLICKER/NL   (120กก./ถัง)</v>
          </cell>
          <cell r="C2742" t="str">
            <v>TANN</v>
          </cell>
          <cell r="D2742" t="str">
            <v>W</v>
          </cell>
          <cell r="E2742" t="str">
            <v>ถัง</v>
          </cell>
          <cell r="F2742">
            <v>120</v>
          </cell>
        </row>
        <row r="2743">
          <cell r="A2743" t="str">
            <v>TG00124</v>
          </cell>
          <cell r="B2743" t="str">
            <v>KEUSOL.LC (120KG) KEUSOL.LC   (120กก./ถัง)</v>
          </cell>
          <cell r="C2743" t="str">
            <v>TANN</v>
          </cell>
          <cell r="D2743" t="str">
            <v>W</v>
          </cell>
          <cell r="E2743" t="str">
            <v>ถัง</v>
          </cell>
          <cell r="F2743">
            <v>120</v>
          </cell>
        </row>
        <row r="2744">
          <cell r="A2744" t="str">
            <v>TG00125</v>
          </cell>
          <cell r="B2744" t="str">
            <v>KURTAMINLICKER/P (120KG) KURTAMINLICKER/P (120กก./ถัง)</v>
          </cell>
          <cell r="C2744" t="str">
            <v>TANN</v>
          </cell>
          <cell r="D2744" t="str">
            <v>W</v>
          </cell>
          <cell r="E2744" t="str">
            <v>ถัง</v>
          </cell>
          <cell r="F2744">
            <v>120</v>
          </cell>
        </row>
        <row r="2745">
          <cell r="A2745" t="str">
            <v>TG00126</v>
          </cell>
          <cell r="B2745" t="str">
            <v>LEDORESIN ARH LIQUID (150KG) LEDORESIN ARH LIQUID (150กก./ถัง)</v>
          </cell>
          <cell r="C2745" t="str">
            <v>TANN</v>
          </cell>
          <cell r="D2745" t="str">
            <v>W</v>
          </cell>
          <cell r="E2745" t="str">
            <v>ถัง</v>
          </cell>
          <cell r="F2745">
            <v>150</v>
          </cell>
        </row>
        <row r="2746">
          <cell r="A2746" t="str">
            <v>TG00127</v>
          </cell>
          <cell r="B2746" t="str">
            <v>LEDORESIN FF LIQUID (125KG) LEDORESIN FF LIQUID (125กก./ถัง)</v>
          </cell>
          <cell r="C2746" t="str">
            <v>TANN</v>
          </cell>
          <cell r="D2746" t="str">
            <v>W</v>
          </cell>
          <cell r="E2746" t="str">
            <v>ถัง</v>
          </cell>
          <cell r="F2746">
            <v>125</v>
          </cell>
        </row>
        <row r="2747">
          <cell r="A2747" t="str">
            <v>TG00128</v>
          </cell>
          <cell r="B2747" t="str">
            <v>OREOL/FO (110KG) OREOL/FO (110กก./ถัง)</v>
          </cell>
          <cell r="C2747" t="str">
            <v>TANN</v>
          </cell>
          <cell r="D2747" t="str">
            <v>W</v>
          </cell>
          <cell r="E2747" t="str">
            <v>ถัง</v>
          </cell>
          <cell r="F2747">
            <v>110</v>
          </cell>
        </row>
        <row r="2748">
          <cell r="A2748" t="str">
            <v>TG00129</v>
          </cell>
          <cell r="B2748" t="str">
            <v>BLANCOTAN 2X POWDER (25KG) BLANCOTAN 2X POWDER (25กก./ถุง)</v>
          </cell>
          <cell r="C2748" t="str">
            <v>TANN</v>
          </cell>
          <cell r="D2748" t="str">
            <v>W</v>
          </cell>
          <cell r="E2748" t="str">
            <v>ถุง</v>
          </cell>
          <cell r="F2748">
            <v>25</v>
          </cell>
        </row>
        <row r="2749">
          <cell r="A2749" t="str">
            <v>TG00130</v>
          </cell>
          <cell r="B2749" t="str">
            <v>BLANCOTAN JT POWDER (25KG) BLANCOTAN JT POWDER (25กก./ถุง)</v>
          </cell>
          <cell r="C2749" t="str">
            <v>TANN</v>
          </cell>
          <cell r="D2749" t="str">
            <v>W</v>
          </cell>
          <cell r="E2749" t="str">
            <v>ถุง</v>
          </cell>
          <cell r="F2749">
            <v>25</v>
          </cell>
        </row>
        <row r="2750">
          <cell r="A2750" t="str">
            <v>TG00131</v>
          </cell>
          <cell r="B2750" t="str">
            <v>BLANCOTAN NTR POWDER (25KG) BLANCOTAN NTR POWDER (25กก./ถุง)</v>
          </cell>
          <cell r="C2750" t="str">
            <v>TANN</v>
          </cell>
          <cell r="D2750" t="str">
            <v>W</v>
          </cell>
          <cell r="E2750" t="str">
            <v>ถุง</v>
          </cell>
          <cell r="F2750">
            <v>25</v>
          </cell>
        </row>
        <row r="2751">
          <cell r="A2751" t="str">
            <v>TG00132</v>
          </cell>
          <cell r="B2751" t="str">
            <v>CLARTAN POWDER (25KG) CLARTAN POWDER (25กก./ถุง)</v>
          </cell>
          <cell r="C2751" t="str">
            <v>TANN</v>
          </cell>
          <cell r="D2751" t="str">
            <v>W</v>
          </cell>
          <cell r="E2751" t="str">
            <v>ถุง</v>
          </cell>
          <cell r="F2751">
            <v>25</v>
          </cell>
        </row>
        <row r="2752">
          <cell r="A2752" t="str">
            <v>TG00133</v>
          </cell>
          <cell r="B2752" t="str">
            <v>KURTALICKER S (120KG) KURTALICKER S (120กก./ถัง)</v>
          </cell>
          <cell r="C2752" t="str">
            <v>TANN</v>
          </cell>
          <cell r="D2752" t="str">
            <v>W</v>
          </cell>
          <cell r="E2752" t="str">
            <v>ถัง</v>
          </cell>
          <cell r="F2752">
            <v>120</v>
          </cell>
        </row>
        <row r="2753">
          <cell r="A2753" t="str">
            <v>TG00134</v>
          </cell>
          <cell r="B2753" t="str">
            <v>KURTALICKER SE (120KG) KURTALICKER SE (120กก./ถัง)</v>
          </cell>
          <cell r="C2753" t="str">
            <v>TANN</v>
          </cell>
          <cell r="D2753" t="str">
            <v>W</v>
          </cell>
          <cell r="E2753" t="str">
            <v>ถัง</v>
          </cell>
          <cell r="F2753">
            <v>120</v>
          </cell>
        </row>
        <row r="2754">
          <cell r="A2754" t="str">
            <v>TG00135</v>
          </cell>
          <cell r="B2754" t="str">
            <v>KURTALICKER /GT (120KG) KURTALICKER /GT (120กก./ถัง)</v>
          </cell>
          <cell r="C2754" t="str">
            <v>TANN</v>
          </cell>
          <cell r="D2754" t="str">
            <v>W</v>
          </cell>
          <cell r="E2754" t="str">
            <v>ถัง</v>
          </cell>
          <cell r="F2754">
            <v>120</v>
          </cell>
        </row>
        <row r="2755">
          <cell r="A2755" t="str">
            <v>TG00136</v>
          </cell>
          <cell r="B2755" t="str">
            <v>KURTALIN EC (120KG) KURTALIN EC  (120กก./ถัง)</v>
          </cell>
          <cell r="C2755" t="str">
            <v>TANN</v>
          </cell>
          <cell r="D2755" t="str">
            <v>W</v>
          </cell>
          <cell r="E2755" t="str">
            <v>ถัง</v>
          </cell>
          <cell r="F2755">
            <v>120</v>
          </cell>
        </row>
        <row r="2756">
          <cell r="A2756" t="str">
            <v>TG00137</v>
          </cell>
          <cell r="B2756" t="str">
            <v>LEDOSOL WT (125KG) LEDOSOL WT  (125กก./ถัง)</v>
          </cell>
          <cell r="C2756" t="str">
            <v>TANN</v>
          </cell>
          <cell r="D2756" t="str">
            <v>W</v>
          </cell>
          <cell r="E2756" t="str">
            <v>ถัง</v>
          </cell>
          <cell r="F2756">
            <v>125</v>
          </cell>
        </row>
        <row r="2757">
          <cell r="A2757" t="str">
            <v>TG00138</v>
          </cell>
          <cell r="B2757" t="str">
            <v>SINTOIL/CH (120KG) SINTOIL/CH  (120กก./ถัง)</v>
          </cell>
          <cell r="C2757" t="str">
            <v>TANN</v>
          </cell>
          <cell r="D2757" t="str">
            <v>W</v>
          </cell>
          <cell r="E2757" t="str">
            <v>ถัง</v>
          </cell>
          <cell r="F2757">
            <v>120</v>
          </cell>
        </row>
        <row r="2758">
          <cell r="A2758" t="str">
            <v>TG00139</v>
          </cell>
          <cell r="B2758" t="str">
            <v>BLANCOTAN HN LIQUID (120KG) BLANCOTAN HN LIQUID  (120กก./ถัง)</v>
          </cell>
          <cell r="C2758" t="str">
            <v>TANN</v>
          </cell>
          <cell r="D2758" t="str">
            <v>W</v>
          </cell>
          <cell r="E2758" t="str">
            <v>ถัง</v>
          </cell>
          <cell r="F2758">
            <v>120</v>
          </cell>
        </row>
        <row r="2759">
          <cell r="A2759" t="str">
            <v>TG00140</v>
          </cell>
          <cell r="B2759" t="str">
            <v>KURTALICKER SR (75 KGS) N75กก/ถัง</v>
          </cell>
          <cell r="C2759" t="str">
            <v>TANN</v>
          </cell>
          <cell r="D2759" t="str">
            <v>W</v>
          </cell>
          <cell r="E2759" t="str">
            <v>ถัง</v>
          </cell>
          <cell r="F2759">
            <v>75</v>
          </cell>
        </row>
        <row r="2760">
          <cell r="A2760" t="str">
            <v>TG00141</v>
          </cell>
          <cell r="B2760" t="str">
            <v>KEUSOL TK (120กก./ถัง) KEUSOL TK (120กก./ถัง)</v>
          </cell>
          <cell r="C2760" t="str">
            <v>TANN</v>
          </cell>
          <cell r="D2760" t="str">
            <v>W</v>
          </cell>
          <cell r="E2760" t="str">
            <v>ถัง</v>
          </cell>
          <cell r="F2760">
            <v>120</v>
          </cell>
        </row>
        <row r="2761">
          <cell r="A2761" t="str">
            <v>TG00142</v>
          </cell>
          <cell r="B2761" t="str">
            <v>CARAMEL NO.2 (30 KGS) N30กก/กล สั่งซื้อCARAMEL LIQUID 005 30Kg</v>
          </cell>
          <cell r="C2761" t="str">
            <v>FOOD</v>
          </cell>
          <cell r="D2761" t="str">
            <v>W</v>
          </cell>
          <cell r="E2761" t="str">
            <v>กล.</v>
          </cell>
          <cell r="F2761">
            <v>30</v>
          </cell>
        </row>
        <row r="2762">
          <cell r="A2762" t="str">
            <v>TG00143</v>
          </cell>
          <cell r="B2762" t="str">
            <v>PRODOTTO A893 (110กก./ถัง) PRODOTTO A893 (110กก./ถัง)</v>
          </cell>
          <cell r="C2762" t="str">
            <v>TANN</v>
          </cell>
          <cell r="D2762" t="str">
            <v>W</v>
          </cell>
          <cell r="E2762" t="str">
            <v>ถัง</v>
          </cell>
          <cell r="F2762">
            <v>110</v>
          </cell>
        </row>
        <row r="2763">
          <cell r="A2763" t="str">
            <v>TG00144</v>
          </cell>
          <cell r="B2763" t="str">
            <v>SODATAN R3 เคมีภัณฑ์ (130 KGS) N130กก/ถังTP-06(ST-005)</v>
          </cell>
          <cell r="C2763" t="str">
            <v>TANN</v>
          </cell>
          <cell r="D2763" t="str">
            <v>W</v>
          </cell>
          <cell r="E2763" t="str">
            <v>ถัง</v>
          </cell>
          <cell r="F2763">
            <v>130</v>
          </cell>
        </row>
        <row r="2764">
          <cell r="A2764" t="str">
            <v>TG00145</v>
          </cell>
          <cell r="B2764" t="str">
            <v>Orange Flavour X00825 (25KGS) N25กก/กล.</v>
          </cell>
          <cell r="C2764" t="str">
            <v>FOOD</v>
          </cell>
          <cell r="D2764" t="str">
            <v>W</v>
          </cell>
          <cell r="E2764" t="str">
            <v>กล.</v>
          </cell>
          <cell r="F2764">
            <v>25</v>
          </cell>
        </row>
        <row r="2765">
          <cell r="A2765" t="str">
            <v>TG00146</v>
          </cell>
          <cell r="B2765" t="str">
            <v>AMMONIUM CHLORIDE (25KG) AMMONIUM CHLORIDE (25KG)</v>
          </cell>
          <cell r="C2765" t="str">
            <v>TANN</v>
          </cell>
          <cell r="D2765" t="str">
            <v>W</v>
          </cell>
          <cell r="E2765" t="str">
            <v>ถุง</v>
          </cell>
          <cell r="F2765">
            <v>25</v>
          </cell>
        </row>
        <row r="2766">
          <cell r="A2766" t="str">
            <v>TG00147</v>
          </cell>
          <cell r="B2766" t="str">
            <v>PINEAPPLE 58004 (20KG) N20กก/ถุง</v>
          </cell>
          <cell r="C2766" t="str">
            <v>FOOD</v>
          </cell>
          <cell r="D2766" t="str">
            <v>W</v>
          </cell>
          <cell r="E2766" t="str">
            <v>ถุง</v>
          </cell>
          <cell r="F2766">
            <v>20</v>
          </cell>
        </row>
        <row r="2767">
          <cell r="A2767" t="str">
            <v>TG00148</v>
          </cell>
          <cell r="B2767" t="str">
            <v>CANTALOUPE 10-480 (10KG) N10กก/ถุง</v>
          </cell>
          <cell r="C2767" t="str">
            <v>FOOD</v>
          </cell>
          <cell r="D2767" t="str">
            <v>W</v>
          </cell>
          <cell r="E2767" t="str">
            <v>ถุง</v>
          </cell>
          <cell r="F2767">
            <v>10</v>
          </cell>
        </row>
        <row r="2768">
          <cell r="A2768" t="str">
            <v>TG00149</v>
          </cell>
          <cell r="B2768" t="str">
            <v>STRAWBERRY 69005  (10KG) N10กก/ถุง</v>
          </cell>
          <cell r="C2768" t="str">
            <v>FOOD</v>
          </cell>
          <cell r="D2768" t="str">
            <v>W</v>
          </cell>
          <cell r="E2768" t="str">
            <v>ถุง</v>
          </cell>
          <cell r="F2768">
            <v>10</v>
          </cell>
        </row>
        <row r="2769">
          <cell r="A2769" t="str">
            <v>TG00150</v>
          </cell>
          <cell r="B2769" t="str">
            <v>SODATAN TFL POWDER (25 KGS) SODATAN TFL POWDER (25 KGS)</v>
          </cell>
          <cell r="C2769" t="str">
            <v>TANN</v>
          </cell>
          <cell r="D2769" t="str">
            <v>W</v>
          </cell>
          <cell r="E2769" t="str">
            <v>ถุง</v>
          </cell>
          <cell r="F2769">
            <v>25</v>
          </cell>
        </row>
        <row r="2770">
          <cell r="A2770" t="str">
            <v>TG00151</v>
          </cell>
          <cell r="B2770" t="str">
            <v>KURITALICKER 60 (120 KGS) N120กก/ถัง</v>
          </cell>
          <cell r="C2770" t="str">
            <v>TANN</v>
          </cell>
          <cell r="D2770" t="str">
            <v>W</v>
          </cell>
          <cell r="E2770" t="str">
            <v>ถัง</v>
          </cell>
          <cell r="F2770">
            <v>120</v>
          </cell>
        </row>
        <row r="2771">
          <cell r="A2771" t="str">
            <v>TG00152</v>
          </cell>
          <cell r="B2771" t="str">
            <v>KURITALICKER 902 (120 KGS) N120กก/ถัง</v>
          </cell>
          <cell r="C2771" t="str">
            <v>TANN</v>
          </cell>
          <cell r="D2771" t="str">
            <v>W</v>
          </cell>
          <cell r="E2771" t="str">
            <v>ถัง</v>
          </cell>
          <cell r="F2771">
            <v>120</v>
          </cell>
        </row>
        <row r="2772">
          <cell r="A2772" t="str">
            <v>TG00153</v>
          </cell>
          <cell r="B2772" t="str">
            <v>I+G (MIX) (20 KGS) N20กก/ถุง</v>
          </cell>
          <cell r="C2772" t="str">
            <v>ADD</v>
          </cell>
          <cell r="D2772" t="str">
            <v>W</v>
          </cell>
          <cell r="E2772" t="str">
            <v>ถุง</v>
          </cell>
          <cell r="F2772">
            <v>20</v>
          </cell>
        </row>
        <row r="2773">
          <cell r="A2773" t="str">
            <v>TG00154</v>
          </cell>
          <cell r="B2773" t="str">
            <v>I+G (MIX) (25 KGS) N25กก/ถุง</v>
          </cell>
          <cell r="C2773" t="str">
            <v>ADD</v>
          </cell>
          <cell r="D2773" t="str">
            <v>W</v>
          </cell>
          <cell r="E2773" t="str">
            <v>ถุง</v>
          </cell>
          <cell r="F2773">
            <v>25</v>
          </cell>
        </row>
        <row r="2774">
          <cell r="A2774" t="str">
            <v>TG00155</v>
          </cell>
          <cell r="B2774" t="str">
            <v>PROTEASE A-203 (50KG) PROTEASE A-203 (50KG) (A-203 B)</v>
          </cell>
          <cell r="C2774" t="str">
            <v>TANN</v>
          </cell>
          <cell r="D2774" t="str">
            <v>W</v>
          </cell>
          <cell r="E2774" t="str">
            <v>ถัง</v>
          </cell>
          <cell r="F2774">
            <v>50</v>
          </cell>
        </row>
        <row r="2775">
          <cell r="A2775" t="str">
            <v>TG00155</v>
          </cell>
          <cell r="B2775" t="str">
            <v>SUCRALOSE  (25 KG) N25กก/ถุง</v>
          </cell>
          <cell r="C2775" t="str">
            <v>FOOD</v>
          </cell>
          <cell r="D2775" t="str">
            <v>W</v>
          </cell>
          <cell r="E2775" t="str">
            <v>ถุง</v>
          </cell>
          <cell r="F2775">
            <v>25</v>
          </cell>
        </row>
        <row r="2776">
          <cell r="A2776" t="str">
            <v>TG00156</v>
          </cell>
          <cell r="B2776" t="str">
            <v>NAT.POMEGRANATE FLAVOUR KTT-5277 N1กก/กล.</v>
          </cell>
          <cell r="C2776" t="str">
            <v>FOOD</v>
          </cell>
          <cell r="D2776" t="str">
            <v>W</v>
          </cell>
          <cell r="E2776" t="str">
            <v>กล.</v>
          </cell>
          <cell r="F2776">
            <v>1</v>
          </cell>
        </row>
        <row r="2777">
          <cell r="A2777" t="str">
            <v>TG00157</v>
          </cell>
          <cell r="B2777" t="str">
            <v>CHESTNUT N POWDER (25กก./ถุง) CHESTNUT N POWDER (25กก./ถุง)</v>
          </cell>
          <cell r="C2777" t="str">
            <v>TANN</v>
          </cell>
          <cell r="D2777" t="str">
            <v>W</v>
          </cell>
          <cell r="E2777" t="str">
            <v>ถุง</v>
          </cell>
          <cell r="F2777">
            <v>25</v>
          </cell>
        </row>
        <row r="2778">
          <cell r="A2778" t="str">
            <v>TG00158</v>
          </cell>
          <cell r="B2778" t="str">
            <v>CALCIUM LIGNOSULPHONATE(MG-A) (25 KGS) N25กก/ถุง(A-646)</v>
          </cell>
          <cell r="C2778" t="str">
            <v>TANN</v>
          </cell>
          <cell r="D2778" t="str">
            <v>W</v>
          </cell>
          <cell r="E2778" t="str">
            <v>ถุง</v>
          </cell>
          <cell r="F2778">
            <v>25</v>
          </cell>
        </row>
        <row r="2779">
          <cell r="A2779" t="str">
            <v>TG00159</v>
          </cell>
          <cell r="B2779" t="str">
            <v>CADOFIX FC-80 เคมีภัณฑ์ (30 KGS.) N30กก/กล</v>
          </cell>
          <cell r="C2779" t="str">
            <v>TANN</v>
          </cell>
          <cell r="D2779" t="str">
            <v>W</v>
          </cell>
          <cell r="E2779" t="str">
            <v>กล</v>
          </cell>
          <cell r="F2779">
            <v>30</v>
          </cell>
        </row>
        <row r="2780">
          <cell r="A2780" t="str">
            <v>TG00160</v>
          </cell>
          <cell r="B2780" t="str">
            <v>SULPHITED FISH OIL 85-95% (120กก./ถัง) SULPHITED FISH OIL 85-95% (120กก./ถัง)</v>
          </cell>
          <cell r="C2780" t="str">
            <v>TANN</v>
          </cell>
          <cell r="D2780" t="str">
            <v>W</v>
          </cell>
          <cell r="E2780" t="str">
            <v>ถัง</v>
          </cell>
          <cell r="F2780">
            <v>120</v>
          </cell>
        </row>
        <row r="2781">
          <cell r="A2781" t="str">
            <v>TG00161</v>
          </cell>
          <cell r="B2781" t="str">
            <v>MANGANESE SULPHATE MONOHYDRATE(25KG) N25กก./ถุง</v>
          </cell>
          <cell r="C2781" t="str">
            <v>FEED</v>
          </cell>
          <cell r="D2781" t="str">
            <v>W</v>
          </cell>
          <cell r="E2781" t="str">
            <v>ถุง</v>
          </cell>
          <cell r="F2781">
            <v>25</v>
          </cell>
        </row>
        <row r="2782">
          <cell r="A2782" t="str">
            <v>TG00162</v>
          </cell>
          <cell r="B2782" t="str">
            <v>FERROUS SULPHATE MONOHYDRATE(25KG) N25กก./ถุง</v>
          </cell>
          <cell r="C2782" t="str">
            <v>FEED</v>
          </cell>
          <cell r="D2782" t="str">
            <v>W</v>
          </cell>
          <cell r="E2782" t="str">
            <v>ถุง</v>
          </cell>
          <cell r="F2782">
            <v>25</v>
          </cell>
        </row>
        <row r="2783">
          <cell r="A2783" t="str">
            <v>TG00163</v>
          </cell>
          <cell r="B2783" t="str">
            <v>COPPER SULPHATE PENTAHYDRATE(25KG) N25กก./ถุง</v>
          </cell>
          <cell r="C2783" t="str">
            <v>FEED</v>
          </cell>
          <cell r="D2783" t="str">
            <v>W</v>
          </cell>
          <cell r="E2783" t="str">
            <v>ถุง</v>
          </cell>
          <cell r="F2783">
            <v>25</v>
          </cell>
        </row>
        <row r="2784">
          <cell r="A2784" t="str">
            <v>TG00164</v>
          </cell>
          <cell r="B2784" t="str">
            <v>SODIUM CITRATE (25 KGS) SODIUM CITRATE(25 KGS) N25กก/ถุง</v>
          </cell>
          <cell r="C2784" t="str">
            <v>FOOD</v>
          </cell>
          <cell r="D2784" t="str">
            <v>W</v>
          </cell>
          <cell r="E2784" t="str">
            <v>ถุง</v>
          </cell>
          <cell r="F2784">
            <v>25</v>
          </cell>
        </row>
        <row r="2785">
          <cell r="A2785" t="str">
            <v>TG00166</v>
          </cell>
          <cell r="B2785" t="str">
            <v>EPOXIDIZED SOYBEAN OIL XJL-001 (200 KGS) N200กก/ถัง</v>
          </cell>
          <cell r="C2785" t="str">
            <v>AGRI</v>
          </cell>
          <cell r="D2785" t="str">
            <v>W</v>
          </cell>
          <cell r="E2785" t="str">
            <v>ถัง</v>
          </cell>
          <cell r="F2785">
            <v>200</v>
          </cell>
        </row>
        <row r="2786">
          <cell r="A2786" t="str">
            <v>TG00167</v>
          </cell>
          <cell r="B2786" t="str">
            <v>BIOKAL STA (120กก./ถัง) BIOKAL STA (120กก./ถัง)</v>
          </cell>
          <cell r="C2786" t="str">
            <v>TANN</v>
          </cell>
          <cell r="D2786" t="str">
            <v>W</v>
          </cell>
          <cell r="E2786" t="str">
            <v>ถัง</v>
          </cell>
          <cell r="F2786">
            <v>120</v>
          </cell>
        </row>
        <row r="2787">
          <cell r="A2787" t="str">
            <v>TG00168</v>
          </cell>
          <cell r="B2787" t="str">
            <v>BLANCOTAN HLF/21 POWDER( 25KG) BLANCOTAN HLF/21 POWDER( 25KG)</v>
          </cell>
          <cell r="C2787" t="str">
            <v>TANN</v>
          </cell>
          <cell r="D2787" t="str">
            <v>W</v>
          </cell>
          <cell r="E2787" t="str">
            <v>ถุง</v>
          </cell>
          <cell r="F2787">
            <v>25</v>
          </cell>
        </row>
        <row r="2788">
          <cell r="A2788" t="str">
            <v>TG00169</v>
          </cell>
          <cell r="B2788" t="str">
            <v>UNITOX EMULSIFIER-33(HX)(200 KGS) N200กก/ถัง</v>
          </cell>
          <cell r="C2788" t="str">
            <v>AGRI</v>
          </cell>
          <cell r="D2788" t="str">
            <v>W</v>
          </cell>
          <cell r="E2788" t="str">
            <v>ถัง</v>
          </cell>
          <cell r="F2788">
            <v>200</v>
          </cell>
        </row>
        <row r="2789">
          <cell r="A2789" t="str">
            <v>TG00170</v>
          </cell>
          <cell r="B2789" t="str">
            <v>UNITOX 99(HX) (200 KGS) N200กก/ถัง</v>
          </cell>
          <cell r="C2789" t="str">
            <v>AGRI</v>
          </cell>
          <cell r="D2789" t="str">
            <v>W</v>
          </cell>
          <cell r="E2789" t="str">
            <v>ถัง</v>
          </cell>
          <cell r="F2789">
            <v>200</v>
          </cell>
        </row>
        <row r="2790">
          <cell r="A2790" t="str">
            <v>TG00171</v>
          </cell>
          <cell r="B2790" t="str">
            <v>PH-008 (5 KG) N5กก/กล</v>
          </cell>
          <cell r="C2790" t="str">
            <v>FOOD</v>
          </cell>
          <cell r="D2790" t="str">
            <v>W</v>
          </cell>
          <cell r="E2790" t="str">
            <v>กล.</v>
          </cell>
          <cell r="F2790">
            <v>5</v>
          </cell>
        </row>
        <row r="2791">
          <cell r="A2791" t="str">
            <v>TG00172</v>
          </cell>
          <cell r="B2791" t="str">
            <v>SILLAPLAST A-1 (200 KGS) N200กก/ถัง</v>
          </cell>
          <cell r="C2791" t="str">
            <v>AGRI</v>
          </cell>
          <cell r="D2791" t="str">
            <v>W</v>
          </cell>
          <cell r="E2791" t="str">
            <v>ถัง</v>
          </cell>
          <cell r="F2791">
            <v>200</v>
          </cell>
        </row>
        <row r="2792">
          <cell r="A2792" t="str">
            <v>TG00173</v>
          </cell>
          <cell r="B2792" t="str">
            <v>ALUMINIUM HYDROXIDE (50KG) ALUMINIUM HYDROXIDE (50KG)</v>
          </cell>
          <cell r="C2792" t="str">
            <v>TANN</v>
          </cell>
          <cell r="D2792" t="str">
            <v>W</v>
          </cell>
          <cell r="E2792" t="str">
            <v>ถุง</v>
          </cell>
          <cell r="F2792">
            <v>50</v>
          </cell>
        </row>
        <row r="2793">
          <cell r="A2793" t="str">
            <v>TG00174</v>
          </cell>
          <cell r="B2793" t="str">
            <v>LEDOSOL WT  (25กก./กล) LEDOSOL WT  (25กก./กล)</v>
          </cell>
          <cell r="C2793" t="str">
            <v>TANN</v>
          </cell>
          <cell r="D2793" t="str">
            <v>W</v>
          </cell>
          <cell r="E2793" t="str">
            <v>กล.</v>
          </cell>
          <cell r="F2793">
            <v>25</v>
          </cell>
        </row>
        <row r="2794">
          <cell r="A2794" t="str">
            <v>TG00175</v>
          </cell>
          <cell r="B2794" t="str">
            <v>TOPWAX (20กก./กล) TOPWAX (20กก./กล)</v>
          </cell>
          <cell r="C2794" t="str">
            <v>TANN</v>
          </cell>
          <cell r="D2794" t="str">
            <v>W</v>
          </cell>
          <cell r="E2794" t="str">
            <v>กล.</v>
          </cell>
          <cell r="F2794">
            <v>20</v>
          </cell>
        </row>
        <row r="2795">
          <cell r="A2795" t="str">
            <v>TG00176</v>
          </cell>
          <cell r="B2795" t="str">
            <v>BIOKAL LN (25กก./ถุง) BIOKAL LN (25กก./ถุง)</v>
          </cell>
          <cell r="C2795" t="str">
            <v>TANN</v>
          </cell>
          <cell r="D2795" t="str">
            <v>W</v>
          </cell>
          <cell r="E2795" t="str">
            <v>ถุง</v>
          </cell>
          <cell r="F2795">
            <v>25</v>
          </cell>
        </row>
        <row r="2796">
          <cell r="A2796" t="str">
            <v>TG00177</v>
          </cell>
          <cell r="B2796" t="str">
            <v>LEDOSOL DE  (25กก./ถุง) LEDOSOL DE  (25กก./ถุง)</v>
          </cell>
          <cell r="C2796" t="str">
            <v>TANN</v>
          </cell>
          <cell r="D2796" t="str">
            <v>W</v>
          </cell>
          <cell r="E2796" t="str">
            <v>ถุง</v>
          </cell>
          <cell r="F2796">
            <v>25</v>
          </cell>
        </row>
        <row r="2797">
          <cell r="A2797" t="str">
            <v>TG00178</v>
          </cell>
          <cell r="B2797" t="str">
            <v>SODATAN TVT** (25 KGS) N25 ถุง MEDIUM COLOR SODATAN TVT</v>
          </cell>
          <cell r="C2797" t="str">
            <v>TANN</v>
          </cell>
          <cell r="D2797" t="str">
            <v>W</v>
          </cell>
          <cell r="E2797" t="str">
            <v>ถุง</v>
          </cell>
          <cell r="F2797">
            <v>25</v>
          </cell>
        </row>
        <row r="2798">
          <cell r="A2798" t="str">
            <v>TG00179</v>
          </cell>
          <cell r="B2798" t="str">
            <v>SODATAN TVT*** (25 KGS) N25 ถุง DARK COLOR SODATAN TVT</v>
          </cell>
          <cell r="C2798" t="str">
            <v>TANN</v>
          </cell>
          <cell r="D2798" t="str">
            <v>W</v>
          </cell>
          <cell r="E2798" t="str">
            <v>ถุง</v>
          </cell>
          <cell r="F2798">
            <v>25</v>
          </cell>
        </row>
        <row r="2799">
          <cell r="A2799" t="str">
            <v>TG00180</v>
          </cell>
          <cell r="B2799" t="str">
            <v>INDUSOL ATS POWDER (25KG) INDUSOL ATS POWDER (25KG)</v>
          </cell>
          <cell r="C2799" t="str">
            <v>TANN</v>
          </cell>
          <cell r="D2799" t="str">
            <v>W</v>
          </cell>
          <cell r="E2799" t="str">
            <v>ถุง</v>
          </cell>
          <cell r="F2799">
            <v>25</v>
          </cell>
        </row>
        <row r="2800">
          <cell r="A2800" t="str">
            <v>TG00181</v>
          </cell>
          <cell r="B2800" t="str">
            <v>MIMOSA GS POWDER  (25 KGS) N25กก/ถุง</v>
          </cell>
          <cell r="C2800" t="str">
            <v>TANN</v>
          </cell>
          <cell r="D2800" t="str">
            <v>W</v>
          </cell>
          <cell r="E2800" t="str">
            <v>ถุง</v>
          </cell>
          <cell r="F2800">
            <v>25</v>
          </cell>
        </row>
        <row r="2801">
          <cell r="A2801" t="str">
            <v>TG00182</v>
          </cell>
          <cell r="B2801" t="str">
            <v>DESMOCOLL 540/4(25 KGS.) N25กก./ถุง(824)</v>
          </cell>
          <cell r="C2801" t="str">
            <v>PU</v>
          </cell>
          <cell r="D2801" t="str">
            <v>W</v>
          </cell>
          <cell r="E2801" t="str">
            <v>ถุง</v>
          </cell>
          <cell r="F2801">
            <v>25</v>
          </cell>
        </row>
        <row r="2802">
          <cell r="A2802" t="str">
            <v>TG00183</v>
          </cell>
          <cell r="B2802" t="str">
            <v>TEA(Triethanolamine)(225 KGS) N225กก/ถัง 17/9/53</v>
          </cell>
          <cell r="C2802" t="str">
            <v>TEXT</v>
          </cell>
          <cell r="D2802" t="str">
            <v>W</v>
          </cell>
          <cell r="E2802" t="str">
            <v>ถัง</v>
          </cell>
          <cell r="F2802">
            <v>225</v>
          </cell>
        </row>
        <row r="2803">
          <cell r="A2803" t="str">
            <v>TG00184</v>
          </cell>
          <cell r="B2803" t="str">
            <v>WETTING  DD (5 KGS) N5กก/ขวด/EP311</v>
          </cell>
          <cell r="C2803" t="str">
            <v>TEXT</v>
          </cell>
          <cell r="D2803" t="str">
            <v>W</v>
          </cell>
          <cell r="E2803" t="str">
            <v>ถัง</v>
          </cell>
          <cell r="F2803">
            <v>5</v>
          </cell>
        </row>
        <row r="2804">
          <cell r="A2804" t="str">
            <v>TG00185</v>
          </cell>
          <cell r="B2804" t="str">
            <v>OIL GT40 (120KG) N120กก./ถัง</v>
          </cell>
          <cell r="C2804" t="str">
            <v>TANN</v>
          </cell>
          <cell r="D2804" t="str">
            <v>W</v>
          </cell>
          <cell r="E2804" t="str">
            <v>ถัง</v>
          </cell>
          <cell r="F2804">
            <v>120</v>
          </cell>
        </row>
        <row r="2805">
          <cell r="A2805" t="str">
            <v>TG00186</v>
          </cell>
          <cell r="B2805" t="str">
            <v>CELVOLIT 149 (100 KGS) N100กก/ถัง</v>
          </cell>
          <cell r="C2805" t="str">
            <v>ADD</v>
          </cell>
          <cell r="D2805" t="str">
            <v>W</v>
          </cell>
          <cell r="E2805" t="str">
            <v>ถัง</v>
          </cell>
          <cell r="F2805">
            <v>100</v>
          </cell>
        </row>
        <row r="2806">
          <cell r="A2806" t="str">
            <v>TG00187</v>
          </cell>
          <cell r="B2806" t="str">
            <v>ISOPROPANOL( I.P.A )(160 KGS) N.160 Kg.(S-307)</v>
          </cell>
          <cell r="C2806" t="str">
            <v>SOLVENT</v>
          </cell>
          <cell r="D2806" t="str">
            <v>W</v>
          </cell>
          <cell r="E2806" t="str">
            <v>ถัง</v>
          </cell>
          <cell r="F2806">
            <v>1</v>
          </cell>
        </row>
        <row r="2807">
          <cell r="A2807" t="str">
            <v>TG00188</v>
          </cell>
          <cell r="B2807" t="str">
            <v>UNITOP-UNICABS-7060 (200 KGS) N200กก/ถัง</v>
          </cell>
          <cell r="C2807" t="str">
            <v>AGRI</v>
          </cell>
          <cell r="D2807" t="str">
            <v>W</v>
          </cell>
          <cell r="E2807" t="str">
            <v>ถัง</v>
          </cell>
          <cell r="F2807">
            <v>200</v>
          </cell>
        </row>
        <row r="2808">
          <cell r="A2808" t="str">
            <v>TG00189</v>
          </cell>
          <cell r="B2808" t="str">
            <v>UNITOP-FFT-36 (200 KGS) N200กก/ถัง</v>
          </cell>
          <cell r="C2808" t="str">
            <v>AGRI</v>
          </cell>
          <cell r="D2808" t="str">
            <v>W</v>
          </cell>
          <cell r="E2808" t="str">
            <v>ถัง</v>
          </cell>
          <cell r="F2808">
            <v>200</v>
          </cell>
        </row>
        <row r="2809">
          <cell r="A2809" t="str">
            <v>TG00190</v>
          </cell>
          <cell r="B2809" t="str">
            <v>CELVOLIT 149 (220 KGS) N220กก/ถัง</v>
          </cell>
          <cell r="C2809" t="str">
            <v>ADD</v>
          </cell>
          <cell r="D2809" t="str">
            <v>W</v>
          </cell>
          <cell r="E2809" t="str">
            <v>ถัง</v>
          </cell>
          <cell r="F2809">
            <v>220</v>
          </cell>
        </row>
        <row r="2810">
          <cell r="A2810" t="str">
            <v>FG12146</v>
          </cell>
          <cell r="B2810" t="str">
            <v>DELTABOND E-102 (220 KGS) N220กก/ถัง</v>
          </cell>
          <cell r="C2810" t="str">
            <v>WATBASE</v>
          </cell>
          <cell r="D2810" t="str">
            <v>W</v>
          </cell>
          <cell r="E2810" t="str">
            <v>ถัง</v>
          </cell>
          <cell r="F2810">
            <v>220</v>
          </cell>
        </row>
        <row r="2811">
          <cell r="A2811" t="str">
            <v>TG00192</v>
          </cell>
          <cell r="B2811" t="str">
            <v>SILLAPLAST A-1(E) (200 KGS) N200กก/ถัง</v>
          </cell>
          <cell r="C2811" t="str">
            <v>AGRI</v>
          </cell>
          <cell r="D2811" t="str">
            <v>W</v>
          </cell>
          <cell r="E2811" t="str">
            <v>ถัง</v>
          </cell>
          <cell r="F2811">
            <v>200</v>
          </cell>
        </row>
        <row r="2812">
          <cell r="A2812" t="str">
            <v>TG00193</v>
          </cell>
          <cell r="B2812" t="str">
            <v>ECOVIT SH (120 KGS) N120กก/ถัง</v>
          </cell>
          <cell r="C2812" t="str">
            <v>TANN</v>
          </cell>
          <cell r="D2812" t="str">
            <v>W</v>
          </cell>
          <cell r="E2812" t="str">
            <v>ถัง</v>
          </cell>
          <cell r="F2812">
            <v>120</v>
          </cell>
        </row>
        <row r="2813">
          <cell r="A2813" t="str">
            <v>TG00194</v>
          </cell>
          <cell r="B2813" t="str">
            <v>RUBBER "A" GRADE (25 KGS) N25กก/ถุง ( 236 )</v>
          </cell>
          <cell r="C2813" t="str">
            <v>RUBBER</v>
          </cell>
          <cell r="D2813" t="str">
            <v>W</v>
          </cell>
          <cell r="E2813" t="str">
            <v>ถุง</v>
          </cell>
          <cell r="F2813">
            <v>25</v>
          </cell>
        </row>
        <row r="2814">
          <cell r="A2814" t="str">
            <v>TG00195</v>
          </cell>
          <cell r="B2814" t="str">
            <v>CR Y-30HA(E) (25 KGS) N25กก/ถุงHP-005 ( 256 )</v>
          </cell>
          <cell r="C2814" t="str">
            <v>RUBBER</v>
          </cell>
          <cell r="D2814" t="str">
            <v>W</v>
          </cell>
          <cell r="E2814" t="str">
            <v>ถุง</v>
          </cell>
          <cell r="F2814">
            <v>25</v>
          </cell>
        </row>
        <row r="2815">
          <cell r="A2815" t="str">
            <v>TG00196</v>
          </cell>
          <cell r="B2815" t="str">
            <v>CR G-40S1(E) (25 KGS) N25กก/ถุงHP-005 ( 236 )</v>
          </cell>
          <cell r="C2815" t="str">
            <v>RUBBER</v>
          </cell>
          <cell r="D2815" t="str">
            <v>W</v>
          </cell>
          <cell r="E2815" t="str">
            <v>ถุง</v>
          </cell>
          <cell r="F2815">
            <v>25</v>
          </cell>
        </row>
        <row r="2816">
          <cell r="A2816" t="str">
            <v>TG00197</v>
          </cell>
          <cell r="B2816" t="str">
            <v>SINTOIL 88 (120KG) N120/ถัง</v>
          </cell>
          <cell r="C2816" t="str">
            <v>TANN</v>
          </cell>
          <cell r="D2816" t="str">
            <v>W</v>
          </cell>
          <cell r="E2816" t="str">
            <v>ถัง</v>
          </cell>
          <cell r="F2816">
            <v>120</v>
          </cell>
        </row>
        <row r="2817">
          <cell r="A2817" t="str">
            <v>TG00198</v>
          </cell>
          <cell r="B2817" t="str">
            <v>SODIUM CHLORIDE (25 KGS) N25กก/ถุง 21.10.51</v>
          </cell>
          <cell r="C2817" t="str">
            <v>FOOD</v>
          </cell>
          <cell r="D2817" t="str">
            <v>W</v>
          </cell>
          <cell r="E2817" t="str">
            <v>ถุง</v>
          </cell>
          <cell r="F2817">
            <v>25</v>
          </cell>
        </row>
        <row r="2818">
          <cell r="A2818" t="str">
            <v>TG00199</v>
          </cell>
          <cell r="B2818" t="str">
            <v>BIOBASE (20กก./ถุง) BIOBASE (20กก./ถุง)</v>
          </cell>
          <cell r="C2818" t="str">
            <v>TANN</v>
          </cell>
          <cell r="D2818" t="str">
            <v>W</v>
          </cell>
          <cell r="E2818" t="str">
            <v>ถุง</v>
          </cell>
          <cell r="F2818">
            <v>20</v>
          </cell>
        </row>
        <row r="2819">
          <cell r="A2819" t="str">
            <v>TG00200</v>
          </cell>
          <cell r="B2819" t="str">
            <v>DECALQUIM SCA (25กก./ถุง) DECALQUIM SCA (25กก./ถุง)</v>
          </cell>
          <cell r="C2819" t="str">
            <v>TANN</v>
          </cell>
          <cell r="D2819" t="str">
            <v>W</v>
          </cell>
          <cell r="E2819" t="str">
            <v>ถุง</v>
          </cell>
          <cell r="F2819">
            <v>25</v>
          </cell>
        </row>
        <row r="2820">
          <cell r="A2820" t="str">
            <v>TG00201</v>
          </cell>
          <cell r="B2820" t="str">
            <v>RIBERQUIM ELP  (110กก./ถัง) RIBERQUIM ELP  (110กก./ถัง)</v>
          </cell>
          <cell r="C2820" t="str">
            <v>TANN</v>
          </cell>
          <cell r="D2820" t="str">
            <v>W</v>
          </cell>
          <cell r="E2820" t="str">
            <v>ถัง</v>
          </cell>
          <cell r="F2820">
            <v>110</v>
          </cell>
        </row>
        <row r="2821">
          <cell r="A2821" t="str">
            <v>TG00202</v>
          </cell>
          <cell r="B2821" t="str">
            <v>BASIC CHROMIUM SULPHATE (25KG) BASIC CHROMIUM SULPHATE (25KG)</v>
          </cell>
          <cell r="C2821" t="str">
            <v>TANN</v>
          </cell>
          <cell r="D2821" t="str">
            <v>W</v>
          </cell>
          <cell r="E2821" t="str">
            <v>ถุง</v>
          </cell>
          <cell r="F2821">
            <v>25</v>
          </cell>
        </row>
        <row r="2822">
          <cell r="A2822" t="str">
            <v>TG00203</v>
          </cell>
          <cell r="B2822" t="str">
            <v>FORMIC ACID 85%  (25 KG) N25กก/ถัง</v>
          </cell>
          <cell r="C2822" t="str">
            <v>ADD</v>
          </cell>
          <cell r="D2822" t="str">
            <v>W</v>
          </cell>
          <cell r="E2822" t="str">
            <v>ถัง</v>
          </cell>
          <cell r="F2822">
            <v>25</v>
          </cell>
        </row>
        <row r="2823">
          <cell r="A2823" t="str">
            <v>TG00204</v>
          </cell>
          <cell r="B2823" t="str">
            <v>FORMIC ACID 94%  (25 KG) N25กก/ถัง</v>
          </cell>
          <cell r="C2823" t="str">
            <v>ADD</v>
          </cell>
          <cell r="D2823" t="str">
            <v>W</v>
          </cell>
          <cell r="E2823" t="str">
            <v>ถัง</v>
          </cell>
          <cell r="F2823">
            <v>25</v>
          </cell>
        </row>
        <row r="2824">
          <cell r="A2824" t="str">
            <v>TG00205</v>
          </cell>
          <cell r="B2824" t="str">
            <v>BLUE PIGMENT (25KG) BLUE PIGMENT (25KG)</v>
          </cell>
          <cell r="C2824" t="str">
            <v>TANN</v>
          </cell>
          <cell r="D2824" t="str">
            <v>W</v>
          </cell>
          <cell r="E2824" t="str">
            <v>ถุง</v>
          </cell>
          <cell r="F2824">
            <v>25</v>
          </cell>
        </row>
        <row r="2825">
          <cell r="A2825" t="str">
            <v>TG00206</v>
          </cell>
          <cell r="B2825" t="str">
            <v>FLO(โฟร์การ์ด) (20 KGS) N20กก/ถุง</v>
          </cell>
          <cell r="C2825" t="str">
            <v>FOOD</v>
          </cell>
          <cell r="D2825" t="str">
            <v>W</v>
          </cell>
          <cell r="E2825" t="str">
            <v>ถุง</v>
          </cell>
          <cell r="F2825">
            <v>20</v>
          </cell>
        </row>
        <row r="2826">
          <cell r="A2826" t="str">
            <v>TG00207</v>
          </cell>
          <cell r="B2826" t="str">
            <v>DIOCTYL PHTHALATE 99.5%(200 KGS) DIOCTYL PHTHALATE 99.5%(200 KGS)</v>
          </cell>
          <cell r="C2826" t="str">
            <v>ADD</v>
          </cell>
          <cell r="D2826" t="str">
            <v>W</v>
          </cell>
          <cell r="E2826" t="str">
            <v>ถัง</v>
          </cell>
          <cell r="F2826">
            <v>200</v>
          </cell>
        </row>
        <row r="2827">
          <cell r="A2827" t="str">
            <v>TG00208</v>
          </cell>
          <cell r="B2827" t="str">
            <v>SFC PONCEAU 4 R(R) (25 KGS) SFC PONCEAU 4 R(R) (25 KGS)</v>
          </cell>
          <cell r="C2827" t="str">
            <v>FOOD</v>
          </cell>
          <cell r="D2827" t="str">
            <v>W</v>
          </cell>
          <cell r="E2827" t="str">
            <v>ถุง</v>
          </cell>
          <cell r="F2827">
            <v>25</v>
          </cell>
        </row>
        <row r="2828">
          <cell r="A2828" t="str">
            <v>TG00209</v>
          </cell>
          <cell r="B2828" t="str">
            <v>MYRABOLAM (15 KGS) N15กก/ถุง(CHINA)(MG-A)</v>
          </cell>
          <cell r="C2828" t="str">
            <v>TANN</v>
          </cell>
          <cell r="D2828" t="str">
            <v>W</v>
          </cell>
          <cell r="E2828" t="str">
            <v>ถุง</v>
          </cell>
          <cell r="F2828">
            <v>15</v>
          </cell>
        </row>
        <row r="2829">
          <cell r="A2829" t="str">
            <v>TG00212</v>
          </cell>
          <cell r="B2829" t="str">
            <v>PRODOTTO 1585 (110กก./ถัง) PRODOTTO 1585 (110กก./ถัง)</v>
          </cell>
          <cell r="C2829" t="str">
            <v>TANN</v>
          </cell>
          <cell r="D2829" t="str">
            <v>W</v>
          </cell>
          <cell r="E2829" t="str">
            <v>ถัง</v>
          </cell>
          <cell r="F2829">
            <v>110</v>
          </cell>
        </row>
        <row r="2830">
          <cell r="A2830" t="str">
            <v>TG00213</v>
          </cell>
          <cell r="B2830" t="str">
            <v>EVA EMULSION DA-102 (220 KGS) N220กก/ถัง</v>
          </cell>
          <cell r="C2830" t="str">
            <v>ADD</v>
          </cell>
          <cell r="D2830" t="str">
            <v>W</v>
          </cell>
          <cell r="E2830" t="str">
            <v>ถัง</v>
          </cell>
          <cell r="F2830">
            <v>220</v>
          </cell>
        </row>
        <row r="2831">
          <cell r="A2831" t="str">
            <v>TG00214</v>
          </cell>
          <cell r="B2831" t="str">
            <v>BLANCOTAN MSR POWDER (25KG) BLANCOTAN MSR POWDER (25กก./ถุง)</v>
          </cell>
          <cell r="C2831" t="str">
            <v>TANN</v>
          </cell>
          <cell r="D2831" t="str">
            <v>W</v>
          </cell>
          <cell r="E2831" t="str">
            <v>ถุง</v>
          </cell>
          <cell r="F2831">
            <v>25</v>
          </cell>
        </row>
        <row r="2832">
          <cell r="A2832" t="str">
            <v>TG00215</v>
          </cell>
          <cell r="B2832" t="str">
            <v>BLANCOTAN A LIQUID (150KG) BLANCOTAN A LIQUID  (150กก./ถัง)</v>
          </cell>
          <cell r="C2832" t="str">
            <v>TANN</v>
          </cell>
          <cell r="D2832" t="str">
            <v>W</v>
          </cell>
          <cell r="E2832" t="str">
            <v>ถุง</v>
          </cell>
          <cell r="F2832">
            <v>150</v>
          </cell>
        </row>
        <row r="2833">
          <cell r="A2833" t="str">
            <v>TG00216</v>
          </cell>
          <cell r="B2833" t="str">
            <v>HZT - 5508 (25กก./ถุง) HZT - 5508 (25กก./ถุง)</v>
          </cell>
          <cell r="C2833" t="str">
            <v>PVC</v>
          </cell>
          <cell r="D2833" t="str">
            <v>W</v>
          </cell>
          <cell r="E2833" t="str">
            <v>ถุง</v>
          </cell>
          <cell r="F2833">
            <v>25</v>
          </cell>
        </row>
        <row r="2834">
          <cell r="A2834" t="str">
            <v>TG00217</v>
          </cell>
          <cell r="B2834" t="str">
            <v>HZT - 7005 (25กก./ถุง) HZT - 7005 (25กก./ถุง)</v>
          </cell>
          <cell r="C2834" t="str">
            <v>PVC</v>
          </cell>
          <cell r="D2834" t="str">
            <v>W</v>
          </cell>
          <cell r="E2834" t="str">
            <v>ถุง</v>
          </cell>
          <cell r="F2834">
            <v>25</v>
          </cell>
        </row>
        <row r="2835">
          <cell r="A2835" t="str">
            <v>TG00218</v>
          </cell>
          <cell r="B2835" t="str">
            <v>SODATAN R4 เคมีภัณฑ์ (140 KGS) N140กก/ถัง(A-644)</v>
          </cell>
          <cell r="C2835" t="str">
            <v>TANN</v>
          </cell>
          <cell r="D2835" t="str">
            <v>W</v>
          </cell>
          <cell r="E2835" t="str">
            <v>ถัง</v>
          </cell>
          <cell r="F2835">
            <v>140</v>
          </cell>
        </row>
        <row r="2836">
          <cell r="A2836" t="str">
            <v>TG00219</v>
          </cell>
          <cell r="B2836" t="str">
            <v>FORMIC ACID 90%  (30 KG) N30กก/ถัง</v>
          </cell>
          <cell r="C2836" t="str">
            <v>ADD</v>
          </cell>
          <cell r="D2836" t="str">
            <v>W</v>
          </cell>
          <cell r="E2836" t="str">
            <v>ถัง</v>
          </cell>
          <cell r="F2836">
            <v>25</v>
          </cell>
        </row>
        <row r="2837">
          <cell r="A2837" t="str">
            <v>TG00220</v>
          </cell>
          <cell r="B2837" t="str">
            <v>QUEBRACHO(E) (25 KGS) N25กก/ถุงTP-48 INDUSOL ATO</v>
          </cell>
          <cell r="C2837" t="str">
            <v>TANN</v>
          </cell>
          <cell r="D2837" t="str">
            <v>W</v>
          </cell>
          <cell r="E2837" t="str">
            <v>ถุง</v>
          </cell>
          <cell r="F2837">
            <v>25</v>
          </cell>
        </row>
        <row r="2838">
          <cell r="A2838" t="str">
            <v>TG00221</v>
          </cell>
          <cell r="B2838" t="str">
            <v>SODIUM CYCLAMATE BP93(55 ปอนด์) N55 ปอนด์/กล่อง(SWEETLY NC 45)</v>
          </cell>
          <cell r="C2838" t="str">
            <v>FOOD</v>
          </cell>
          <cell r="D2838" t="str">
            <v>W</v>
          </cell>
          <cell r="E2838" t="str">
            <v>กล่อง</v>
          </cell>
          <cell r="F2838">
            <v>1</v>
          </cell>
        </row>
        <row r="2839">
          <cell r="A2839" t="str">
            <v>TG00222</v>
          </cell>
          <cell r="B2839" t="str">
            <v>TANNINO C  (25KG) N25KG/ถุงTANNINO C</v>
          </cell>
          <cell r="C2839" t="str">
            <v>TANN</v>
          </cell>
          <cell r="D2839" t="str">
            <v>W</v>
          </cell>
          <cell r="E2839" t="str">
            <v>ถุง</v>
          </cell>
          <cell r="F2839">
            <v>25</v>
          </cell>
        </row>
        <row r="2840">
          <cell r="A2840" t="str">
            <v>TG00223</v>
          </cell>
          <cell r="B2840" t="str">
            <v>SODIUM HYDROSULPHIDE 70%(25KGS) N25กก/ถุง(soduium hydrosulphide 70%)</v>
          </cell>
          <cell r="C2840" t="str">
            <v>TANN</v>
          </cell>
          <cell r="D2840" t="str">
            <v>W</v>
          </cell>
          <cell r="E2840" t="str">
            <v>ถุง</v>
          </cell>
          <cell r="F2840">
            <v>25</v>
          </cell>
        </row>
        <row r="2841">
          <cell r="A2841" t="str">
            <v>TG00224</v>
          </cell>
          <cell r="B2841" t="str">
            <v>SODIUM SULPHIDE 60% FLAKES(25KGS) N25กก/ถุง(sodium sulphide60% flakes)</v>
          </cell>
          <cell r="C2841" t="str">
            <v>TANN</v>
          </cell>
          <cell r="D2841" t="str">
            <v>W</v>
          </cell>
          <cell r="E2841" t="str">
            <v>ถุง</v>
          </cell>
          <cell r="F2841">
            <v>25</v>
          </cell>
        </row>
        <row r="2842">
          <cell r="A2842" t="str">
            <v>TG00225</v>
          </cell>
          <cell r="B2842" t="str">
            <v>SODIUM FORMATE 96% (25KGS) N25กก/ถุง(sodium formate 96%)</v>
          </cell>
          <cell r="C2842" t="str">
            <v>TANN</v>
          </cell>
          <cell r="D2842" t="str">
            <v>W</v>
          </cell>
          <cell r="E2842" t="str">
            <v>ถุง</v>
          </cell>
          <cell r="F2842">
            <v>25</v>
          </cell>
        </row>
        <row r="2843">
          <cell r="A2843" t="str">
            <v>TG00226</v>
          </cell>
          <cell r="B2843" t="str">
            <v>CR Y-30HA(E) (25 KGS) N25กก/ถุงHP-005 พ่นRUBBER"Y"GRADE( 250 )</v>
          </cell>
          <cell r="C2843" t="str">
            <v>RUBBER</v>
          </cell>
          <cell r="D2843" t="str">
            <v>W</v>
          </cell>
          <cell r="E2843" t="str">
            <v>ถุง</v>
          </cell>
          <cell r="F2843">
            <v>25</v>
          </cell>
        </row>
        <row r="2844">
          <cell r="A2844" t="str">
            <v>TG00227</v>
          </cell>
          <cell r="B2844" t="str">
            <v>RUBBER A-90(E) (25 KGS) N25กก/ถุงHP-005 พ่นRUBBER"A"GRADE( 242 )</v>
          </cell>
          <cell r="C2844" t="str">
            <v>RUBBER</v>
          </cell>
          <cell r="D2844" t="str">
            <v>W</v>
          </cell>
          <cell r="E2844" t="str">
            <v>ถุง</v>
          </cell>
          <cell r="F2844">
            <v>25</v>
          </cell>
        </row>
        <row r="2845">
          <cell r="A2845" t="str">
            <v>TG00228</v>
          </cell>
          <cell r="B2845" t="str">
            <v>RUBBER A-90(E) (25 KGS) N25กก/ถุงHP-005 พ่น SERUB "A" ( 242 )</v>
          </cell>
          <cell r="C2845" t="str">
            <v>RUBBER</v>
          </cell>
          <cell r="D2845" t="str">
            <v>W</v>
          </cell>
          <cell r="E2845" t="str">
            <v>ถุง</v>
          </cell>
          <cell r="F2845">
            <v>25</v>
          </cell>
        </row>
        <row r="2846">
          <cell r="A2846" t="str">
            <v>TG00229</v>
          </cell>
          <cell r="B2846" t="str">
            <v>WHITE RESIN(25 KGS) N25กก/ถุง</v>
          </cell>
          <cell r="C2846" t="str">
            <v>RESIN</v>
          </cell>
          <cell r="D2846" t="str">
            <v>W</v>
          </cell>
          <cell r="E2846" t="str">
            <v>ถุง</v>
          </cell>
          <cell r="F2846">
            <v>25</v>
          </cell>
        </row>
        <row r="2847">
          <cell r="A2847" t="str">
            <v>TG00230</v>
          </cell>
          <cell r="B2847" t="str">
            <v>ZINC SULPHATE MONO (25 KGS) N25กก/ถุง</v>
          </cell>
          <cell r="C2847" t="str">
            <v>FEED</v>
          </cell>
          <cell r="D2847" t="str">
            <v>W</v>
          </cell>
          <cell r="E2847" t="str">
            <v>ถุง</v>
          </cell>
          <cell r="F2847">
            <v>25</v>
          </cell>
        </row>
        <row r="2848">
          <cell r="A2848" t="str">
            <v>TG00231</v>
          </cell>
          <cell r="B2848" t="str">
            <v>ALKYLBENZENE SULFONIC ACID (215 KGS) N215กก/ถัง</v>
          </cell>
          <cell r="C2848" t="str">
            <v>TEXT</v>
          </cell>
          <cell r="D2848" t="str">
            <v>W</v>
          </cell>
          <cell r="E2848" t="str">
            <v>ถัง</v>
          </cell>
          <cell r="F2848">
            <v>215</v>
          </cell>
        </row>
        <row r="2849">
          <cell r="A2849" t="str">
            <v>TG00232</v>
          </cell>
          <cell r="B2849" t="str">
            <v>RUBBER LATEX (E) (200 KGS.) N200กก/ถัง ซื้อมาขายไป QA-3194</v>
          </cell>
          <cell r="C2849" t="str">
            <v>WATBASE</v>
          </cell>
          <cell r="D2849" t="str">
            <v>W</v>
          </cell>
          <cell r="E2849" t="str">
            <v>ถัง</v>
          </cell>
          <cell r="F2849">
            <v>200</v>
          </cell>
        </row>
        <row r="2850">
          <cell r="A2850" t="str">
            <v>TG00233</v>
          </cell>
          <cell r="B2850" t="str">
            <v>DCR-25(E) (25 KGS) N25กก/ถุง พ่น SERUB "M" ( 256 )</v>
          </cell>
          <cell r="C2850" t="str">
            <v>RUBBER</v>
          </cell>
          <cell r="D2850" t="str">
            <v>W</v>
          </cell>
          <cell r="E2850" t="str">
            <v>ถุง</v>
          </cell>
          <cell r="F2850">
            <v>25</v>
          </cell>
        </row>
        <row r="2851">
          <cell r="A2851" t="str">
            <v>TG00234</v>
          </cell>
          <cell r="B2851" t="str">
            <v>G-40S1(E) (25 KGS) N25กก/ถุง พ่น SERUB "A" ( 236 )</v>
          </cell>
          <cell r="C2851" t="str">
            <v>RUBBER</v>
          </cell>
          <cell r="D2851" t="str">
            <v>W</v>
          </cell>
          <cell r="E2851" t="str">
            <v>ถุง</v>
          </cell>
          <cell r="F2851">
            <v>25</v>
          </cell>
        </row>
        <row r="2852">
          <cell r="A2852" t="str">
            <v>TG00236</v>
          </cell>
          <cell r="B2852" t="str">
            <v>PANNOX 19 (NP19) (200 KGS) N200กก/ถัง (E-203 )</v>
          </cell>
          <cell r="C2852" t="str">
            <v>TEXT</v>
          </cell>
          <cell r="D2852" t="str">
            <v>W</v>
          </cell>
          <cell r="E2852" t="str">
            <v>ถัง</v>
          </cell>
          <cell r="F2852">
            <v>200</v>
          </cell>
        </row>
        <row r="2853">
          <cell r="A2853" t="str">
            <v>TG00237</v>
          </cell>
          <cell r="B2853" t="str">
            <v>DEXTROSE MONOHYDRATE*(25 KGS) N25กก/ถุง นำเข้า</v>
          </cell>
          <cell r="C2853" t="str">
            <v>FOOD</v>
          </cell>
          <cell r="D2853" t="str">
            <v>W</v>
          </cell>
          <cell r="E2853" t="str">
            <v>ถุง</v>
          </cell>
          <cell r="F2853">
            <v>25</v>
          </cell>
        </row>
        <row r="2854">
          <cell r="A2854" t="str">
            <v>TG00238</v>
          </cell>
          <cell r="B2854" t="str">
            <v>KEUSOL LA  (120 KGS) N120กก/ถัง</v>
          </cell>
          <cell r="C2854" t="str">
            <v>TANN</v>
          </cell>
          <cell r="D2854" t="str">
            <v>W</v>
          </cell>
          <cell r="E2854" t="str">
            <v>ถัง</v>
          </cell>
          <cell r="F2854">
            <v>120</v>
          </cell>
        </row>
        <row r="2855">
          <cell r="A2855" t="str">
            <v>TG00239</v>
          </cell>
          <cell r="B2855" t="str">
            <v>YORIMER N-ATF-E (140 KGS) N140กก/ถัง</v>
          </cell>
          <cell r="C2855" t="str">
            <v>TANN</v>
          </cell>
          <cell r="D2855" t="str">
            <v>W</v>
          </cell>
          <cell r="E2855" t="str">
            <v>ถัง</v>
          </cell>
          <cell r="F2855">
            <v>140</v>
          </cell>
        </row>
        <row r="2856">
          <cell r="A2856" t="str">
            <v>TG00240</v>
          </cell>
          <cell r="B2856" t="str">
            <v>TEA(Triethanolamine)(231.33 KGS) N231.33กก/ถัง</v>
          </cell>
          <cell r="C2856" t="str">
            <v>TEXT</v>
          </cell>
          <cell r="D2856" t="str">
            <v>W</v>
          </cell>
          <cell r="E2856" t="str">
            <v>ถัง</v>
          </cell>
          <cell r="F2856">
            <v>231.33</v>
          </cell>
        </row>
        <row r="2857">
          <cell r="A2857" t="str">
            <v>TG00241</v>
          </cell>
          <cell r="B2857" t="str">
            <v>UNITOP-FFT-36 (220 KGS) N220กก/ถัง</v>
          </cell>
          <cell r="C2857" t="str">
            <v>AGRI</v>
          </cell>
          <cell r="D2857" t="str">
            <v>W</v>
          </cell>
          <cell r="E2857" t="str">
            <v>ถัง</v>
          </cell>
          <cell r="F2857">
            <v>220</v>
          </cell>
        </row>
        <row r="2858">
          <cell r="A2858" t="str">
            <v>TG00242</v>
          </cell>
          <cell r="B2858" t="str">
            <v>SUCRALOSE*  (25 KG) N25กก/ถุง</v>
          </cell>
          <cell r="C2858" t="str">
            <v>FOOD</v>
          </cell>
          <cell r="D2858" t="str">
            <v>W</v>
          </cell>
          <cell r="E2858" t="str">
            <v>ถุง</v>
          </cell>
          <cell r="F2858">
            <v>25</v>
          </cell>
        </row>
        <row r="2859">
          <cell r="A2859" t="str">
            <v>TG00243</v>
          </cell>
          <cell r="B2859" t="str">
            <v>CR Y-30HA(E) (25 KGS) N25กก/ถุงHP-005 พ่นRUBBER"Y"( 250 )</v>
          </cell>
          <cell r="C2859" t="str">
            <v>RUBBER</v>
          </cell>
          <cell r="D2859" t="str">
            <v>W</v>
          </cell>
          <cell r="E2859" t="str">
            <v>ถุง</v>
          </cell>
          <cell r="F2859">
            <v>25</v>
          </cell>
        </row>
        <row r="2860">
          <cell r="A2860" t="str">
            <v>TG00244</v>
          </cell>
          <cell r="B2860" t="str">
            <v>STRIKE-HOLD CDLP (32ออนซ์) N 0.907กรัม./ขวด</v>
          </cell>
          <cell r="C2860" t="str">
            <v>MISC</v>
          </cell>
          <cell r="D2860" t="str">
            <v>W</v>
          </cell>
          <cell r="E2860" t="str">
            <v>ขวด</v>
          </cell>
          <cell r="F2860">
            <v>1</v>
          </cell>
        </row>
        <row r="2861">
          <cell r="A2861" t="str">
            <v>TG00245</v>
          </cell>
          <cell r="B2861" t="str">
            <v>STRIKE-HOLD  (8ออนซ์) N 0.227กรัม./ขวด</v>
          </cell>
          <cell r="C2861" t="str">
            <v>MISC</v>
          </cell>
          <cell r="D2861" t="str">
            <v>W</v>
          </cell>
          <cell r="E2861" t="str">
            <v>ขวด</v>
          </cell>
          <cell r="F2861">
            <v>1</v>
          </cell>
        </row>
        <row r="2862">
          <cell r="A2862" t="str">
            <v>TG00246</v>
          </cell>
          <cell r="B2862" t="str">
            <v>STRIKE-HOLD  (2ออนซ์) N 0.057กรัม./ขวด</v>
          </cell>
          <cell r="C2862" t="str">
            <v>MISC</v>
          </cell>
          <cell r="D2862" t="str">
            <v>W</v>
          </cell>
          <cell r="E2862" t="str">
            <v>ขวด</v>
          </cell>
          <cell r="F2862">
            <v>1</v>
          </cell>
        </row>
        <row r="2863">
          <cell r="A2863" t="str">
            <v>TG00247</v>
          </cell>
          <cell r="B2863" t="str">
            <v>FORMIC ACID 94%  (30 KG) N30กก/ถัง</v>
          </cell>
          <cell r="C2863" t="str">
            <v>ADD</v>
          </cell>
          <cell r="D2863" t="str">
            <v>W</v>
          </cell>
          <cell r="E2863" t="str">
            <v>ถัง</v>
          </cell>
          <cell r="F2863">
            <v>30</v>
          </cell>
        </row>
        <row r="2864">
          <cell r="A2864" t="str">
            <v>TG00248</v>
          </cell>
          <cell r="B2864" t="str">
            <v>SODATAN RPK (25 KGS) N25กก/ถุง</v>
          </cell>
          <cell r="C2864" t="str">
            <v>TANN</v>
          </cell>
          <cell r="D2864" t="str">
            <v>W</v>
          </cell>
          <cell r="E2864" t="str">
            <v>ถุง</v>
          </cell>
          <cell r="F2864">
            <v>25</v>
          </cell>
        </row>
        <row r="2865">
          <cell r="A2865" t="str">
            <v>TG00249</v>
          </cell>
          <cell r="B2865" t="str">
            <v>DL-62 (200 KGS) PAPER INSOLE LATEX (DL-62)</v>
          </cell>
          <cell r="C2865" t="str">
            <v>WATBASE</v>
          </cell>
          <cell r="D2865" t="str">
            <v>W</v>
          </cell>
          <cell r="E2865" t="str">
            <v>ถัง</v>
          </cell>
          <cell r="F2865">
            <v>200</v>
          </cell>
        </row>
        <row r="2866">
          <cell r="A2866" t="str">
            <v>TG00250</v>
          </cell>
          <cell r="B2866" t="str">
            <v>DL-859 (50 KGS) LAMINATING ADHESIVE DL-859</v>
          </cell>
          <cell r="C2866" t="str">
            <v>WATBASE</v>
          </cell>
          <cell r="D2866" t="str">
            <v>W</v>
          </cell>
          <cell r="E2866" t="str">
            <v>ถัง</v>
          </cell>
          <cell r="F2866">
            <v>50</v>
          </cell>
        </row>
        <row r="2867">
          <cell r="A2867" t="str">
            <v>TG00251</v>
          </cell>
          <cell r="B2867" t="str">
            <v>RUBBER A-90(E) (25 KGS) N25กก/ถุงHP-005 พ่นRUBBER"A"( 242 )</v>
          </cell>
          <cell r="C2867" t="str">
            <v>RUBBER</v>
          </cell>
          <cell r="D2867" t="str">
            <v>W</v>
          </cell>
          <cell r="E2867" t="str">
            <v>ถุง</v>
          </cell>
          <cell r="F2867">
            <v>25</v>
          </cell>
        </row>
        <row r="2868">
          <cell r="A2868" t="str">
            <v>TG00252</v>
          </cell>
          <cell r="B2868" t="str">
            <v>RIBERQUIM ELP CONC  (110กก./ถัง) RIBERQUIM ELP CONC  (110กก./ถัง)</v>
          </cell>
          <cell r="C2868" t="str">
            <v>TANN</v>
          </cell>
          <cell r="D2868" t="str">
            <v>W</v>
          </cell>
          <cell r="E2868" t="str">
            <v>ถัง</v>
          </cell>
          <cell r="F2868">
            <v>110</v>
          </cell>
        </row>
        <row r="2869">
          <cell r="A2869" t="str">
            <v>TG00253</v>
          </cell>
          <cell r="B2869" t="str">
            <v>MIMOSA CLAROTAN  (25 KGS) N25กก/ถุง</v>
          </cell>
          <cell r="C2869" t="str">
            <v>TANN</v>
          </cell>
          <cell r="D2869" t="str">
            <v>W</v>
          </cell>
          <cell r="E2869" t="str">
            <v>ถุง</v>
          </cell>
          <cell r="F2869">
            <v>25</v>
          </cell>
        </row>
        <row r="2870">
          <cell r="A2870" t="str">
            <v>TG00254</v>
          </cell>
          <cell r="B2870" t="str">
            <v>KURTALICKER 902 (1000 KGS) N1000กก/เบ้าท์</v>
          </cell>
          <cell r="C2870" t="str">
            <v>TANN</v>
          </cell>
          <cell r="D2870" t="str">
            <v>W</v>
          </cell>
          <cell r="E2870" t="str">
            <v>เบ้าท์</v>
          </cell>
          <cell r="F2870">
            <v>1000</v>
          </cell>
        </row>
        <row r="2871">
          <cell r="A2871" t="str">
            <v>TG00255</v>
          </cell>
          <cell r="B2871" t="str">
            <v>SODIUM SACCARINE*8-12 MESH (25 KGS) N25กก/ถัง(เม็ดใหญ่8-12)</v>
          </cell>
          <cell r="C2871" t="str">
            <v>FOOD</v>
          </cell>
          <cell r="D2871" t="str">
            <v>W</v>
          </cell>
          <cell r="E2871" t="str">
            <v>ถัง</v>
          </cell>
          <cell r="F2871">
            <v>25</v>
          </cell>
        </row>
        <row r="2872">
          <cell r="A2872" t="str">
            <v>TG00256</v>
          </cell>
          <cell r="B2872" t="str">
            <v>ALKYL PHENOLIC RESIN (25 KGS) N25กก/ถุง พ่น RESIN (405C )</v>
          </cell>
          <cell r="C2872" t="str">
            <v>RESIN</v>
          </cell>
          <cell r="D2872" t="str">
            <v>W</v>
          </cell>
          <cell r="E2872" t="str">
            <v>ถุง</v>
          </cell>
          <cell r="F2872">
            <v>25</v>
          </cell>
        </row>
        <row r="2873">
          <cell r="A2873" t="str">
            <v>TG00257</v>
          </cell>
          <cell r="B2873" t="str">
            <v>PETROLEUM RESIN C.9 (25 KGS) N25กก/ถุง  (412C )</v>
          </cell>
          <cell r="C2873" t="str">
            <v>RESIN</v>
          </cell>
          <cell r="D2873" t="str">
            <v>W</v>
          </cell>
          <cell r="E2873" t="str">
            <v>ถุง</v>
          </cell>
          <cell r="F2873">
            <v>25</v>
          </cell>
        </row>
        <row r="2874">
          <cell r="A2874" t="str">
            <v>TG00258</v>
          </cell>
          <cell r="B2874" t="str">
            <v>KURTALICKER 815 (120 KGS) KURTALICKER 815 (120 KGS)</v>
          </cell>
          <cell r="C2874" t="str">
            <v>TANN</v>
          </cell>
          <cell r="D2874" t="str">
            <v>W</v>
          </cell>
          <cell r="E2874" t="str">
            <v>กก.</v>
          </cell>
          <cell r="F2874">
            <v>120</v>
          </cell>
        </row>
        <row r="2875">
          <cell r="A2875" t="str">
            <v>TG00259</v>
          </cell>
          <cell r="B2875" t="str">
            <v>BLANCOTAN NTR PS (25KG) BLANCOTAN NTR PS (25KG)</v>
          </cell>
          <cell r="C2875" t="str">
            <v>TANN</v>
          </cell>
          <cell r="D2875" t="str">
            <v>W</v>
          </cell>
          <cell r="E2875" t="str">
            <v>กก.</v>
          </cell>
          <cell r="F2875">
            <v>25</v>
          </cell>
        </row>
        <row r="2876">
          <cell r="A2876" t="str">
            <v>TG00260</v>
          </cell>
          <cell r="B2876" t="str">
            <v>RUBBER SOLUTION HA(E) (20KGS.) N19.9กก/กล.AP427(AQ-3194)</v>
          </cell>
          <cell r="C2876" t="str">
            <v>WATBASE</v>
          </cell>
          <cell r="D2876" t="str">
            <v>W</v>
          </cell>
          <cell r="E2876" t="str">
            <v>กล.</v>
          </cell>
          <cell r="F2876">
            <v>20</v>
          </cell>
        </row>
        <row r="2877">
          <cell r="A2877" t="str">
            <v>TG00261</v>
          </cell>
          <cell r="B2877" t="str">
            <v>SODAPON A-2 (185 KGS) N185กก/ถัง (E-206 )</v>
          </cell>
          <cell r="C2877" t="str">
            <v>TEXT</v>
          </cell>
          <cell r="D2877" t="str">
            <v>W</v>
          </cell>
          <cell r="E2877" t="str">
            <v>ถัง</v>
          </cell>
          <cell r="F2877">
            <v>185</v>
          </cell>
        </row>
        <row r="2878">
          <cell r="A2878" t="str">
            <v>TG00262</v>
          </cell>
          <cell r="B2878" t="str">
            <v>UNITOP-FL (200 KGS) N200กก/ถัง</v>
          </cell>
          <cell r="C2878" t="str">
            <v>AGRI</v>
          </cell>
          <cell r="D2878" t="str">
            <v>W</v>
          </cell>
          <cell r="E2878" t="str">
            <v>กก.</v>
          </cell>
          <cell r="F2878">
            <v>200</v>
          </cell>
        </row>
        <row r="2879">
          <cell r="A2879" t="str">
            <v>TG00263</v>
          </cell>
          <cell r="B2879" t="str">
            <v>UNITOP-203 (200 KGS) N200กก/ถัง</v>
          </cell>
          <cell r="C2879" t="str">
            <v>AGRI</v>
          </cell>
          <cell r="D2879" t="str">
            <v>W</v>
          </cell>
          <cell r="E2879" t="str">
            <v>กก.</v>
          </cell>
          <cell r="F2879">
            <v>200</v>
          </cell>
        </row>
        <row r="2880">
          <cell r="A2880" t="str">
            <v>TG00264</v>
          </cell>
          <cell r="B2880" t="str">
            <v>BASE OIL SN500 (180KGS) N.180 KGS</v>
          </cell>
          <cell r="C2880" t="str">
            <v>METAL</v>
          </cell>
          <cell r="D2880" t="str">
            <v>W</v>
          </cell>
          <cell r="E2880" t="str">
            <v>ถัง</v>
          </cell>
          <cell r="F2880">
            <v>180</v>
          </cell>
        </row>
        <row r="2881">
          <cell r="A2881" t="str">
            <v>TG00265</v>
          </cell>
          <cell r="B2881" t="str">
            <v>BASE OIL SN150 (180KGS) N.180 KGS</v>
          </cell>
          <cell r="C2881" t="str">
            <v>METAL</v>
          </cell>
          <cell r="D2881" t="str">
            <v>W</v>
          </cell>
          <cell r="E2881" t="str">
            <v>ถัง</v>
          </cell>
          <cell r="F2881">
            <v>180</v>
          </cell>
        </row>
        <row r="2882">
          <cell r="A2882" t="str">
            <v>TG00266</v>
          </cell>
          <cell r="B2882" t="str">
            <v>SODATAN EDTA 2NA (25กก./ถุง) N 25กก./ถุง</v>
          </cell>
          <cell r="C2882" t="str">
            <v>TEXT</v>
          </cell>
          <cell r="D2882" t="str">
            <v>W</v>
          </cell>
          <cell r="E2882" t="str">
            <v>ถุง</v>
          </cell>
          <cell r="F2882">
            <v>25</v>
          </cell>
        </row>
        <row r="2883">
          <cell r="A2883" t="str">
            <v>TG00267</v>
          </cell>
          <cell r="B2883" t="str">
            <v>SODATAN EDTA 4NA (25กก./ถุง) N 25กก./ถุง</v>
          </cell>
          <cell r="C2883" t="str">
            <v>TEXT</v>
          </cell>
          <cell r="D2883" t="str">
            <v>W</v>
          </cell>
          <cell r="E2883" t="str">
            <v>ถุง</v>
          </cell>
          <cell r="F2883">
            <v>25</v>
          </cell>
        </row>
        <row r="2884">
          <cell r="A2884" t="str">
            <v>TG00268</v>
          </cell>
          <cell r="B2884" t="str">
            <v>LEDOSOL WT LIQUID  ADR(210กก./ถัง) N 210กก./ถัง</v>
          </cell>
          <cell r="C2884" t="str">
            <v>TANN</v>
          </cell>
          <cell r="D2884" t="str">
            <v>W</v>
          </cell>
          <cell r="E2884" t="str">
            <v>ถัง</v>
          </cell>
          <cell r="F2884">
            <v>210</v>
          </cell>
        </row>
        <row r="2885">
          <cell r="A2885" t="str">
            <v>TG00269</v>
          </cell>
          <cell r="B2885" t="str">
            <v>TARA POWDER (25กก./ถุง) TARA POWDER (25กก./ถุง)ในประเทศ</v>
          </cell>
          <cell r="C2885" t="str">
            <v>TANN</v>
          </cell>
          <cell r="D2885" t="str">
            <v>W</v>
          </cell>
          <cell r="E2885" t="str">
            <v>ถุง</v>
          </cell>
          <cell r="F2885">
            <v>25</v>
          </cell>
        </row>
        <row r="2886">
          <cell r="A2886" t="str">
            <v>TG00270</v>
          </cell>
          <cell r="B2886" t="str">
            <v>PWL-5084 PT5P(42 LB) (19.05 KGS) N19.05กก/ถัง</v>
          </cell>
          <cell r="C2886" t="str">
            <v>WATBASE</v>
          </cell>
          <cell r="D2886" t="str">
            <v>W</v>
          </cell>
          <cell r="E2886" t="str">
            <v>ถัง</v>
          </cell>
          <cell r="F2886">
            <v>1</v>
          </cell>
        </row>
        <row r="2887">
          <cell r="A2887" t="str">
            <v>TG00271</v>
          </cell>
          <cell r="B2887" t="str">
            <v>KEUSOL TK (1000กก./เบ้าท์) KEUSOL TK (1000กก./เบ้าท์)</v>
          </cell>
          <cell r="C2887" t="str">
            <v>TANN</v>
          </cell>
          <cell r="D2887" t="str">
            <v>W</v>
          </cell>
          <cell r="E2887" t="str">
            <v>เบ้าท์</v>
          </cell>
          <cell r="F2887">
            <v>1000</v>
          </cell>
        </row>
        <row r="2888">
          <cell r="A2888" t="str">
            <v>TG00272</v>
          </cell>
          <cell r="B2888" t="str">
            <v>CHESTNUT XCR (25กก./ถุง) CHESTNUT XCR (25กก./ถุง)</v>
          </cell>
          <cell r="C2888" t="str">
            <v>TANN</v>
          </cell>
          <cell r="D2888" t="str">
            <v>W</v>
          </cell>
          <cell r="E2888" t="str">
            <v>ถุง</v>
          </cell>
          <cell r="F2888">
            <v>25</v>
          </cell>
        </row>
        <row r="2889">
          <cell r="A2889" t="str">
            <v>TG00273</v>
          </cell>
          <cell r="B2889" t="str">
            <v>ZINC STEARATE AZT-271 (15KG) N15กก./ถุง</v>
          </cell>
          <cell r="C2889" t="str">
            <v>ADD</v>
          </cell>
          <cell r="D2889" t="str">
            <v>W</v>
          </cell>
          <cell r="E2889" t="str">
            <v>กก.</v>
          </cell>
          <cell r="F2889">
            <v>15</v>
          </cell>
        </row>
        <row r="2890">
          <cell r="A2890" t="str">
            <v>TG00274</v>
          </cell>
          <cell r="B2890" t="str">
            <v>ZINC STEARATE LUB 26 (20KG) N20กก./ถุง</v>
          </cell>
          <cell r="C2890" t="str">
            <v>ADD</v>
          </cell>
          <cell r="D2890" t="str">
            <v>W</v>
          </cell>
          <cell r="E2890" t="str">
            <v>กก.</v>
          </cell>
          <cell r="F2890">
            <v>20</v>
          </cell>
        </row>
        <row r="2891">
          <cell r="A2891" t="str">
            <v>TG00275</v>
          </cell>
          <cell r="B2891" t="str">
            <v>CALCIUM STEARATE LUB55 (15KG) N15กก./ถุง</v>
          </cell>
          <cell r="C2891" t="str">
            <v>ADD</v>
          </cell>
          <cell r="D2891" t="str">
            <v>W</v>
          </cell>
          <cell r="E2891" t="str">
            <v>กก.</v>
          </cell>
          <cell r="F2891">
            <v>15</v>
          </cell>
        </row>
        <row r="2892">
          <cell r="A2892" t="str">
            <v>TG00276</v>
          </cell>
          <cell r="B2892" t="str">
            <v>CALCIUM STEARATE LUB28 (20KG) N20กก./ถุง</v>
          </cell>
          <cell r="C2892" t="str">
            <v>ADD</v>
          </cell>
          <cell r="D2892" t="str">
            <v>W</v>
          </cell>
          <cell r="E2892" t="str">
            <v>กก.</v>
          </cell>
          <cell r="F2892">
            <v>20</v>
          </cell>
        </row>
        <row r="2893">
          <cell r="A2893" t="str">
            <v>TG00277</v>
          </cell>
          <cell r="B2893" t="str">
            <v>RIBERQUIM ELP CONC  (1000กก./เบ๊าท์) RIBERQUIM ELP CONC  (1000กก./เบ๊าท์)</v>
          </cell>
          <cell r="C2893" t="str">
            <v>TANN</v>
          </cell>
          <cell r="D2893" t="str">
            <v>W</v>
          </cell>
          <cell r="E2893" t="str">
            <v>เบ้าท์</v>
          </cell>
          <cell r="F2893">
            <v>1000</v>
          </cell>
        </row>
        <row r="2894">
          <cell r="A2894" t="str">
            <v>TG00278</v>
          </cell>
          <cell r="B2894" t="str">
            <v>QUIMIWET C   (25กก./ถุง) QUIMIWET C   (25กก./ถุง)</v>
          </cell>
          <cell r="C2894" t="str">
            <v>TANN</v>
          </cell>
          <cell r="D2894" t="str">
            <v>W</v>
          </cell>
          <cell r="E2894" t="str">
            <v>ถุง</v>
          </cell>
          <cell r="F2894">
            <v>25</v>
          </cell>
        </row>
        <row r="2895">
          <cell r="A2895" t="str">
            <v>TG00279</v>
          </cell>
          <cell r="B2895" t="str">
            <v>QUIMIWET HM   (25กก./ถุง) QUIMIWET HM   (25กก./ถุง)</v>
          </cell>
          <cell r="C2895" t="str">
            <v>TANN</v>
          </cell>
          <cell r="D2895" t="str">
            <v>W</v>
          </cell>
          <cell r="E2895" t="str">
            <v>ถุง</v>
          </cell>
          <cell r="F2895">
            <v>25</v>
          </cell>
        </row>
        <row r="2896">
          <cell r="A2896" t="str">
            <v>TG00280</v>
          </cell>
          <cell r="B2896" t="str">
            <v>DACELQUIM FA  (150กก./ถัง) DACELQUIM FA  (150กก./ถัง)</v>
          </cell>
          <cell r="C2896" t="str">
            <v>TANN</v>
          </cell>
          <cell r="D2896" t="str">
            <v>W</v>
          </cell>
          <cell r="E2896" t="str">
            <v>ถัง</v>
          </cell>
          <cell r="F2896">
            <v>150</v>
          </cell>
        </row>
        <row r="2897">
          <cell r="A2897" t="str">
            <v>TG00281</v>
          </cell>
          <cell r="B2897" t="str">
            <v>RIBERQUIM EHB1   (25กก./ถุง) RIBERQUIM EHB1   (25กก./ถุง)</v>
          </cell>
          <cell r="C2897" t="str">
            <v>TANN</v>
          </cell>
          <cell r="D2897" t="str">
            <v>W</v>
          </cell>
          <cell r="E2897" t="str">
            <v>ถุง</v>
          </cell>
          <cell r="F2897">
            <v>25</v>
          </cell>
        </row>
        <row r="2898">
          <cell r="A2898" t="str">
            <v>TG00282</v>
          </cell>
          <cell r="B2898" t="str">
            <v>SODIUM SACCARINE*8-12 MESH (1 KGS) N1กก/ถัง(เม็ดใหญ่8-12)</v>
          </cell>
          <cell r="C2898" t="str">
            <v>FOOD</v>
          </cell>
          <cell r="D2898" t="str">
            <v>W</v>
          </cell>
          <cell r="E2898" t="str">
            <v>ถุง</v>
          </cell>
          <cell r="F2898">
            <v>1</v>
          </cell>
        </row>
        <row r="2899">
          <cell r="A2899" t="str">
            <v>TG00283</v>
          </cell>
          <cell r="B2899" t="str">
            <v>ZINC STEARATE AZT-271 (E)(10KG) N15กก./ถุง</v>
          </cell>
          <cell r="C2899" t="str">
            <v>ADD</v>
          </cell>
          <cell r="D2899" t="str">
            <v>W</v>
          </cell>
          <cell r="E2899" t="str">
            <v>ถุง</v>
          </cell>
          <cell r="F2899">
            <v>10</v>
          </cell>
        </row>
        <row r="2900">
          <cell r="A2900" t="str">
            <v>TG00284</v>
          </cell>
          <cell r="B2900" t="str">
            <v>OREOL CO (110KG) OREOL CO (110กก./ถัง)</v>
          </cell>
          <cell r="C2900" t="str">
            <v>TANN</v>
          </cell>
          <cell r="D2900" t="str">
            <v>W</v>
          </cell>
          <cell r="E2900" t="str">
            <v>ถัง</v>
          </cell>
          <cell r="F2900">
            <v>110</v>
          </cell>
        </row>
        <row r="2901">
          <cell r="A2901" t="str">
            <v>TG00285</v>
          </cell>
          <cell r="B2901" t="str">
            <v>TAMOL  M (25กก./ถุง) TAMOLM (25กก./ถุง)</v>
          </cell>
          <cell r="C2901" t="str">
            <v>TANN</v>
          </cell>
          <cell r="D2901" t="str">
            <v>W</v>
          </cell>
          <cell r="E2901" t="str">
            <v>ถุง</v>
          </cell>
          <cell r="F2901">
            <v>25</v>
          </cell>
        </row>
        <row r="2902">
          <cell r="A2902" t="str">
            <v>TG00286</v>
          </cell>
          <cell r="B2902" t="str">
            <v>TANIGAN 3LN (20กก./ถุง) TANIGAN 3LN (20กก./ถุง)</v>
          </cell>
          <cell r="C2902" t="str">
            <v>TANN</v>
          </cell>
          <cell r="D2902" t="str">
            <v>W</v>
          </cell>
          <cell r="E2902" t="str">
            <v>ถุง</v>
          </cell>
          <cell r="F2902">
            <v>20</v>
          </cell>
        </row>
        <row r="2903">
          <cell r="A2903" t="str">
            <v>TG00287</v>
          </cell>
          <cell r="B2903" t="str">
            <v>SFC TARTRAZINE(R) (20 KGS) N20กก/ถัง</v>
          </cell>
          <cell r="C2903" t="str">
            <v>FOOD</v>
          </cell>
          <cell r="D2903" t="str">
            <v>W</v>
          </cell>
          <cell r="E2903" t="str">
            <v>ถัง</v>
          </cell>
          <cell r="F2903">
            <v>20</v>
          </cell>
        </row>
        <row r="2904">
          <cell r="A2904" t="str">
            <v>TG00288</v>
          </cell>
          <cell r="B2904" t="str">
            <v>BLANCOTAN BC POWDER (20กก./ถุง) BLANCOTAN BC POWDER (20กก./ถุง)</v>
          </cell>
          <cell r="C2904" t="str">
            <v>TANN</v>
          </cell>
          <cell r="D2904" t="str">
            <v>W</v>
          </cell>
          <cell r="E2904" t="str">
            <v>ถุง</v>
          </cell>
          <cell r="F2904">
            <v>20</v>
          </cell>
        </row>
        <row r="2905">
          <cell r="A2905" t="str">
            <v>TG00289</v>
          </cell>
          <cell r="B2905" t="str">
            <v>BLANCOTAN SN POWDER (25KG) BLANCOTAN SN POWDER (25กก./ถุง)ในประเทศ</v>
          </cell>
          <cell r="C2905" t="str">
            <v>TANN</v>
          </cell>
          <cell r="D2905" t="str">
            <v>W</v>
          </cell>
          <cell r="E2905" t="str">
            <v>ถุง</v>
          </cell>
          <cell r="F2905">
            <v>25</v>
          </cell>
        </row>
        <row r="2906">
          <cell r="A2906" t="str">
            <v>TG00290</v>
          </cell>
          <cell r="B2906" t="str">
            <v>SOFT SK (120 KGS) N120กก/ถัง</v>
          </cell>
          <cell r="C2906" t="str">
            <v>TANN</v>
          </cell>
          <cell r="D2906" t="str">
            <v>W</v>
          </cell>
          <cell r="E2906" t="str">
            <v>ถัง</v>
          </cell>
          <cell r="F2906">
            <v>120</v>
          </cell>
        </row>
        <row r="2907">
          <cell r="A2907" t="str">
            <v>TG00291</v>
          </cell>
          <cell r="B2907" t="str">
            <v>TRUPON DXV (120 KGS) N120กก/ถัง</v>
          </cell>
          <cell r="C2907" t="str">
            <v>TANN</v>
          </cell>
          <cell r="D2907" t="str">
            <v>W</v>
          </cell>
          <cell r="E2907" t="str">
            <v>ถัง</v>
          </cell>
          <cell r="F2907">
            <v>120</v>
          </cell>
        </row>
        <row r="2908">
          <cell r="A2908" t="str">
            <v>TG00292</v>
          </cell>
          <cell r="B2908" t="str">
            <v>BASYNTAN DLE (25 KGS) N25กก/ถุง</v>
          </cell>
          <cell r="C2908" t="str">
            <v>TANN</v>
          </cell>
          <cell r="D2908" t="str">
            <v>W</v>
          </cell>
          <cell r="E2908" t="str">
            <v>ถุง</v>
          </cell>
          <cell r="F2908">
            <v>25</v>
          </cell>
        </row>
        <row r="2909">
          <cell r="A2909" t="str">
            <v>TG00293</v>
          </cell>
          <cell r="B2909" t="str">
            <v>DULCOTAN SPECIAL (25กก./ถุง) DULCOTAN SPECIAL แปลงจากCHESTNUT XCR</v>
          </cell>
          <cell r="C2909" t="str">
            <v>TANN</v>
          </cell>
          <cell r="D2909" t="str">
            <v>W</v>
          </cell>
          <cell r="E2909" t="str">
            <v>ถุง</v>
          </cell>
          <cell r="F2909">
            <v>25</v>
          </cell>
        </row>
        <row r="2910">
          <cell r="A2910" t="str">
            <v>TG00294</v>
          </cell>
          <cell r="B2910" t="str">
            <v>CSM-TS-530 (25 KGS) N25กก/ถุง ( 223/1 )</v>
          </cell>
          <cell r="C2910" t="str">
            <v>RUBBER</v>
          </cell>
          <cell r="D2910" t="str">
            <v>W</v>
          </cell>
          <cell r="E2910" t="str">
            <v>ถุง</v>
          </cell>
          <cell r="F2910">
            <v>25</v>
          </cell>
        </row>
        <row r="2911">
          <cell r="A2911" t="str">
            <v>TG00295</v>
          </cell>
          <cell r="B2911" t="str">
            <v>RITAN MM (25กก./ถุง) RITAN MM (25กก./ถุง)</v>
          </cell>
          <cell r="C2911" t="str">
            <v>TANN</v>
          </cell>
          <cell r="D2911" t="str">
            <v>W</v>
          </cell>
          <cell r="E2911" t="str">
            <v>ถุง</v>
          </cell>
          <cell r="F2911">
            <v>25</v>
          </cell>
        </row>
        <row r="2912">
          <cell r="A2912" t="str">
            <v>TG00296</v>
          </cell>
          <cell r="B2912" t="str">
            <v>ORMOTAN AUTO T (25กก./ถุง) ORMOTAN AUTO T (25กก./ถุง)</v>
          </cell>
          <cell r="C2912" t="str">
            <v>TANN</v>
          </cell>
          <cell r="D2912" t="str">
            <v>W</v>
          </cell>
          <cell r="E2912" t="str">
            <v>ถุง</v>
          </cell>
          <cell r="F2912">
            <v>25</v>
          </cell>
        </row>
        <row r="2913">
          <cell r="A2913" t="str">
            <v>TG00297</v>
          </cell>
          <cell r="B2913" t="str">
            <v>ORMOTAN AL (25กก./ถุง) ORMOTAN AL (25กก./ถุง)</v>
          </cell>
          <cell r="C2913" t="str">
            <v>TANN</v>
          </cell>
          <cell r="D2913" t="str">
            <v>W</v>
          </cell>
          <cell r="E2913" t="str">
            <v>ถุง</v>
          </cell>
          <cell r="F2913">
            <v>25</v>
          </cell>
        </row>
        <row r="2914">
          <cell r="A2914" t="str">
            <v>TG00298</v>
          </cell>
          <cell r="B2914" t="str">
            <v>KEUSOL TK (150กก./ถัง) KEUSOL TK (150กก./ถัง)</v>
          </cell>
          <cell r="C2914" t="str">
            <v>TANN</v>
          </cell>
          <cell r="D2914" t="str">
            <v>W</v>
          </cell>
          <cell r="E2914" t="str">
            <v>ถัง</v>
          </cell>
          <cell r="F2914">
            <v>150</v>
          </cell>
        </row>
        <row r="2915">
          <cell r="A2915" t="str">
            <v>TG00299</v>
          </cell>
          <cell r="B2915" t="str">
            <v>SOFT SK (150 KGS) N150กก/ถัง</v>
          </cell>
          <cell r="C2915" t="str">
            <v>TANN</v>
          </cell>
          <cell r="D2915" t="str">
            <v>W</v>
          </cell>
          <cell r="E2915" t="str">
            <v>ถัง</v>
          </cell>
          <cell r="F2915">
            <v>150</v>
          </cell>
        </row>
        <row r="2916">
          <cell r="A2916" t="str">
            <v>TG00300</v>
          </cell>
          <cell r="B2916" t="str">
            <v>GUM RESIN (240 KGS.) N240กก/ถัง(406)</v>
          </cell>
          <cell r="C2916" t="str">
            <v>RESIN</v>
          </cell>
          <cell r="D2916" t="str">
            <v>W</v>
          </cell>
          <cell r="E2916" t="str">
            <v>ถัง</v>
          </cell>
          <cell r="F2916">
            <v>240</v>
          </cell>
        </row>
        <row r="2917">
          <cell r="A2917" t="str">
            <v>TG00301</v>
          </cell>
          <cell r="B2917" t="str">
            <v>FORMIC ACID 94%  (1000 KG) N1000กก/ถัง</v>
          </cell>
          <cell r="C2917" t="str">
            <v>ADD</v>
          </cell>
          <cell r="D2917" t="str">
            <v>W</v>
          </cell>
          <cell r="E2917" t="str">
            <v>ถัง</v>
          </cell>
          <cell r="F2917">
            <v>1000</v>
          </cell>
        </row>
        <row r="2918">
          <cell r="A2918" t="str">
            <v>TG00302</v>
          </cell>
          <cell r="B2918" t="str">
            <v>LEMON FLAVOUR F 010731002  (25 KGS) N25กก/กล</v>
          </cell>
          <cell r="C2918" t="str">
            <v>FOOD</v>
          </cell>
          <cell r="D2918" t="str">
            <v>W</v>
          </cell>
          <cell r="E2918" t="str">
            <v>กล.</v>
          </cell>
          <cell r="F2918">
            <v>25</v>
          </cell>
        </row>
        <row r="2919">
          <cell r="A2919" t="str">
            <v>TG00303</v>
          </cell>
          <cell r="B2919" t="str">
            <v>LACTOSE 5030 (25 KGS) N25กก/ถุง</v>
          </cell>
          <cell r="C2919" t="str">
            <v>FOOD</v>
          </cell>
          <cell r="D2919" t="str">
            <v>W</v>
          </cell>
          <cell r="E2919" t="str">
            <v>ถุง</v>
          </cell>
          <cell r="F2919">
            <v>25</v>
          </cell>
        </row>
        <row r="2920">
          <cell r="A2920" t="str">
            <v>TG00304</v>
          </cell>
          <cell r="B2920" t="str">
            <v>KEUSOL LF (120กก./ถัง) KEUSOL LF (120กก./ถัง)</v>
          </cell>
          <cell r="C2920" t="str">
            <v>TANN</v>
          </cell>
          <cell r="D2920" t="str">
            <v>W</v>
          </cell>
          <cell r="E2920" t="str">
            <v>ถัง</v>
          </cell>
          <cell r="F2920">
            <v>120</v>
          </cell>
        </row>
        <row r="2921">
          <cell r="A2921" t="str">
            <v>TG00305</v>
          </cell>
          <cell r="B2921" t="str">
            <v>LEVOTAN GTA-C (120 KGS.) N120กก/ถัง</v>
          </cell>
          <cell r="C2921" t="str">
            <v>TANN</v>
          </cell>
          <cell r="D2921" t="str">
            <v>W</v>
          </cell>
          <cell r="E2921" t="str">
            <v>ถัง</v>
          </cell>
          <cell r="F2921">
            <v>120</v>
          </cell>
        </row>
        <row r="2922">
          <cell r="A2922" t="str">
            <v>TG00306</v>
          </cell>
          <cell r="B2922" t="str">
            <v>LEDOSOL WT  (120กก./ถัง) LEDOSOL WT  (120กก./ถัง)</v>
          </cell>
          <cell r="C2922" t="str">
            <v>TANN</v>
          </cell>
          <cell r="D2922" t="str">
            <v>W</v>
          </cell>
          <cell r="E2922" t="str">
            <v>ถัง</v>
          </cell>
          <cell r="F2922">
            <v>120</v>
          </cell>
        </row>
        <row r="2923">
          <cell r="A2923" t="str">
            <v>TG00307</v>
          </cell>
          <cell r="B2923" t="str">
            <v>VANOIL NZ (120KGS.) N 120กก./ถัง</v>
          </cell>
          <cell r="C2923" t="str">
            <v>TANN</v>
          </cell>
          <cell r="D2923" t="str">
            <v>W</v>
          </cell>
          <cell r="E2923" t="str">
            <v>ถัง</v>
          </cell>
          <cell r="F2923">
            <v>120</v>
          </cell>
        </row>
        <row r="2924">
          <cell r="A2924" t="str">
            <v>TG00308</v>
          </cell>
          <cell r="B2924" t="str">
            <v>OEM-20S(120 KGS) N120 KGS/ถัง OEM-20S</v>
          </cell>
          <cell r="C2924" t="str">
            <v>TANN</v>
          </cell>
          <cell r="D2924" t="str">
            <v>W</v>
          </cell>
          <cell r="E2924" t="str">
            <v>ถัง</v>
          </cell>
          <cell r="F2924">
            <v>120</v>
          </cell>
        </row>
        <row r="2925">
          <cell r="A2925" t="str">
            <v>TG00309</v>
          </cell>
          <cell r="B2925" t="str">
            <v>VANOIL LLC-1 (120กก./ถัง) VANOIL LLC-1 (120กก./ถัง)</v>
          </cell>
          <cell r="C2925" t="str">
            <v>TANN</v>
          </cell>
          <cell r="D2925" t="str">
            <v>W</v>
          </cell>
          <cell r="E2925" t="str">
            <v>ถัง</v>
          </cell>
          <cell r="F2925">
            <v>120</v>
          </cell>
        </row>
        <row r="2926">
          <cell r="A2926" t="str">
            <v>TG00310</v>
          </cell>
          <cell r="B2926" t="str">
            <v>Zinc Oxide white seal (25 kg) N25KG/ถุงZinc Oxide white seal (ไทยไลซาท</v>
          </cell>
          <cell r="C2926" t="str">
            <v>FEED</v>
          </cell>
          <cell r="D2926" t="str">
            <v>W</v>
          </cell>
          <cell r="E2926" t="str">
            <v>ถุง</v>
          </cell>
          <cell r="F2926">
            <v>25</v>
          </cell>
        </row>
        <row r="2927">
          <cell r="A2927" t="str">
            <v>TG00311</v>
          </cell>
          <cell r="B2927" t="str">
            <v>TOSO-CSM TS430 (25KG) N.25 KG/TOSO-CSM TS430</v>
          </cell>
          <cell r="C2927" t="str">
            <v>RUBBER</v>
          </cell>
          <cell r="D2927" t="str">
            <v>W</v>
          </cell>
          <cell r="E2927" t="str">
            <v>ถุง</v>
          </cell>
          <cell r="F2927">
            <v>25</v>
          </cell>
        </row>
        <row r="2928">
          <cell r="A2928" t="str">
            <v>TG00312</v>
          </cell>
          <cell r="B2928" t="str">
            <v>SILLAPLAST B (190 KGS) N190กก/ถัง</v>
          </cell>
          <cell r="C2928" t="str">
            <v>AGRI</v>
          </cell>
          <cell r="D2928" t="str">
            <v>W</v>
          </cell>
          <cell r="E2928" t="str">
            <v>ถัง</v>
          </cell>
          <cell r="F2928">
            <v>190</v>
          </cell>
        </row>
        <row r="2929">
          <cell r="A2929" t="str">
            <v>TG00313</v>
          </cell>
          <cell r="B2929" t="str">
            <v>LEMON FLAVOUR FW 2338 HM (20 KGS) N20กก/กล</v>
          </cell>
          <cell r="C2929" t="str">
            <v>FOOD</v>
          </cell>
          <cell r="D2929" t="str">
            <v>W</v>
          </cell>
          <cell r="E2929" t="str">
            <v>กล.</v>
          </cell>
          <cell r="F2929">
            <v>20</v>
          </cell>
        </row>
        <row r="2930">
          <cell r="A2930" t="str">
            <v>TG00314</v>
          </cell>
          <cell r="B2930" t="str">
            <v>LEDOSOL XT LIQUID ADR (210กก./ถัง) N120กก./ถัง</v>
          </cell>
          <cell r="C2930" t="str">
            <v>TANN</v>
          </cell>
          <cell r="D2930" t="str">
            <v>W</v>
          </cell>
          <cell r="E2930" t="str">
            <v>ถัง</v>
          </cell>
          <cell r="F2930">
            <v>210</v>
          </cell>
        </row>
        <row r="2931">
          <cell r="A2931" t="str">
            <v>TG00315</v>
          </cell>
          <cell r="B2931" t="str">
            <v>Orange Flavour X00825 (20KGS) N20กก/กล.</v>
          </cell>
          <cell r="C2931" t="str">
            <v>FOOD</v>
          </cell>
          <cell r="D2931" t="str">
            <v>W</v>
          </cell>
          <cell r="E2931" t="str">
            <v>กล.</v>
          </cell>
          <cell r="F2931">
            <v>25</v>
          </cell>
        </row>
        <row r="2932">
          <cell r="A2932" t="str">
            <v>FG12961</v>
          </cell>
          <cell r="B2932" t="str">
            <v>DELTABOND SP-53 ( 20KGS) N.20กก/กลWP-07</v>
          </cell>
          <cell r="C2932" t="str">
            <v>WATBASE</v>
          </cell>
          <cell r="D2932" t="str">
            <v>E</v>
          </cell>
          <cell r="E2932" t="str">
            <v>กล่อง</v>
          </cell>
          <cell r="F2932">
            <v>1</v>
          </cell>
        </row>
        <row r="2933">
          <cell r="A2933" t="str">
            <v>FG12957</v>
          </cell>
          <cell r="B2933" t="str">
            <v>VEGA MELT 91129 (12KGS) N12กก/กล่อง</v>
          </cell>
          <cell r="C2933" t="str">
            <v>HOTMELT</v>
          </cell>
          <cell r="D2933" t="str">
            <v>W</v>
          </cell>
          <cell r="E2933" t="str">
            <v>กล่อง</v>
          </cell>
          <cell r="F2933">
            <v>12</v>
          </cell>
        </row>
        <row r="2934">
          <cell r="A2934" t="str">
            <v>TG00316</v>
          </cell>
          <cell r="B2934" t="str">
            <v>SODIUM BICARBONATE (25KGS) N25กก/ถุง</v>
          </cell>
          <cell r="C2934" t="str">
            <v>FOOD</v>
          </cell>
          <cell r="D2934" t="str">
            <v>W</v>
          </cell>
          <cell r="E2934" t="str">
            <v>ถุง</v>
          </cell>
          <cell r="F2934">
            <v>25</v>
          </cell>
        </row>
        <row r="2939">
          <cell r="A2939" t="str">
            <v>ใส่รหัส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ZENTEI2"/>
      <sheetName val="dBase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HISTORICO"/>
      <sheetName val="M_Maincomp"/>
      <sheetName val="01'06-3_1_6"/>
      <sheetName val="เครื่องมือ"/>
      <sheetName val="Lead"/>
      <sheetName val="Selling and Admins (DONE)"/>
      <sheetName val="BSLA"/>
      <sheetName val="Sale 0502"/>
      <sheetName val="Sale 0501"/>
      <sheetName val="BGT97STAFF"/>
      <sheetName val="Header"/>
      <sheetName val="TrialBalance Q3-2002"/>
      <sheetName val="ELEC45-01"/>
      <sheetName val="RATE"/>
      <sheetName val="D-02&amp;D-0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Sheet1 (2)"/>
      <sheetName val="Sheet1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"/>
      <sheetName val="FA"/>
      <sheetName val="Movement"/>
      <sheetName val="Staff"/>
      <sheetName val="non cash"/>
      <sheetName val="Disclosure-CF"/>
      <sheetName val="Expense by nature"/>
      <sheetName val="Tickmark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1"/>
      <sheetName val="non cash"/>
      <sheetName val="Disclosure"/>
      <sheetName val="Tickmarks"/>
    </sheetNames>
    <sheetDataSet>
      <sheetData sheetId="0" refreshError="1"/>
      <sheetData sheetId="1" refreshError="1"/>
      <sheetData sheetId="2" refreshError="1"/>
      <sheetData sheetId="3" refreshError="1">
        <row r="22">
          <cell r="C22">
            <v>33117238.359999999</v>
          </cell>
        </row>
      </sheetData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WhiteSpace="0" zoomScale="110" zoomScaleNormal="110" zoomScaleSheetLayoutView="115" workbookViewId="0">
      <selection activeCell="O12" sqref="O12"/>
    </sheetView>
  </sheetViews>
  <sheetFormatPr defaultColWidth="9.125" defaultRowHeight="19.05"/>
  <cols>
    <col min="1" max="1" width="1.875" style="84" customWidth="1"/>
    <col min="2" max="2" width="34" style="84" customWidth="1"/>
    <col min="3" max="3" width="7.375" style="198" customWidth="1"/>
    <col min="4" max="4" width="0.875" style="85" customWidth="1"/>
    <col min="5" max="5" width="10.75" style="86" customWidth="1"/>
    <col min="6" max="6" width="0.875" style="122" customWidth="1"/>
    <col min="7" max="7" width="10.75" style="86" customWidth="1"/>
    <col min="8" max="8" width="0.875" style="122" customWidth="1"/>
    <col min="9" max="9" width="10.75" style="86" customWidth="1"/>
    <col min="10" max="10" width="0.875" style="122" customWidth="1"/>
    <col min="11" max="11" width="10.75" style="86" customWidth="1"/>
    <col min="12" max="16384" width="9.125" style="208"/>
  </cols>
  <sheetData>
    <row r="1" spans="1:11">
      <c r="A1" s="1" t="s">
        <v>132</v>
      </c>
      <c r="B1" s="73"/>
      <c r="C1" s="74"/>
      <c r="D1" s="75"/>
      <c r="E1" s="76"/>
      <c r="F1" s="90"/>
      <c r="G1" s="76"/>
      <c r="H1" s="90"/>
      <c r="I1" s="76"/>
      <c r="J1" s="90"/>
      <c r="K1" s="76"/>
    </row>
    <row r="2" spans="1:11">
      <c r="A2" s="1" t="s">
        <v>1</v>
      </c>
      <c r="B2" s="73"/>
      <c r="C2" s="74"/>
      <c r="D2" s="75"/>
      <c r="E2" s="76"/>
      <c r="F2" s="90"/>
      <c r="G2" s="76"/>
      <c r="H2" s="90"/>
      <c r="I2" s="76"/>
      <c r="J2" s="90"/>
      <c r="K2" s="76"/>
    </row>
    <row r="3" spans="1:11">
      <c r="A3" s="77" t="s">
        <v>207</v>
      </c>
      <c r="B3" s="78"/>
      <c r="C3" s="79"/>
      <c r="D3" s="80"/>
      <c r="E3" s="81"/>
      <c r="F3" s="81"/>
      <c r="G3" s="81"/>
      <c r="H3" s="81"/>
      <c r="I3" s="81"/>
      <c r="J3" s="81"/>
      <c r="K3" s="81"/>
    </row>
    <row r="4" spans="1:11">
      <c r="A4" s="82"/>
      <c r="B4" s="82"/>
      <c r="C4" s="74"/>
      <c r="D4" s="75"/>
      <c r="E4" s="76"/>
      <c r="F4" s="90"/>
      <c r="G4" s="76"/>
      <c r="H4" s="90"/>
      <c r="I4" s="76"/>
      <c r="J4" s="90"/>
      <c r="K4" s="76"/>
    </row>
    <row r="5" spans="1:11" ht="18" customHeight="1">
      <c r="A5" s="82"/>
      <c r="B5" s="82"/>
      <c r="C5" s="74"/>
      <c r="D5" s="75"/>
      <c r="E5" s="219" t="s">
        <v>103</v>
      </c>
      <c r="F5" s="219"/>
      <c r="G5" s="219"/>
      <c r="H5" s="219"/>
      <c r="I5" s="219" t="s">
        <v>112</v>
      </c>
      <c r="J5" s="219"/>
      <c r="K5" s="219"/>
    </row>
    <row r="6" spans="1:11">
      <c r="A6" s="82"/>
      <c r="B6" s="82"/>
      <c r="C6" s="74"/>
      <c r="D6" s="75"/>
      <c r="E6" s="200" t="s">
        <v>208</v>
      </c>
      <c r="F6" s="199"/>
      <c r="G6" s="200" t="s">
        <v>117</v>
      </c>
      <c r="H6" s="199"/>
      <c r="I6" s="200" t="s">
        <v>208</v>
      </c>
      <c r="J6" s="200"/>
      <c r="K6" s="200" t="s">
        <v>117</v>
      </c>
    </row>
    <row r="7" spans="1:11">
      <c r="A7" s="82"/>
      <c r="B7" s="82"/>
      <c r="C7" s="79" t="s">
        <v>9</v>
      </c>
      <c r="D7" s="75"/>
      <c r="E7" s="201" t="s">
        <v>102</v>
      </c>
      <c r="F7" s="199"/>
      <c r="G7" s="201" t="s">
        <v>102</v>
      </c>
      <c r="H7" s="199"/>
      <c r="I7" s="201" t="s">
        <v>102</v>
      </c>
      <c r="J7" s="200"/>
      <c r="K7" s="201" t="s">
        <v>102</v>
      </c>
    </row>
    <row r="8" spans="1:11" ht="8.15" customHeight="1">
      <c r="A8" s="94"/>
      <c r="B8" s="94"/>
      <c r="C8" s="159"/>
      <c r="D8" s="160"/>
      <c r="E8" s="95"/>
      <c r="F8" s="96"/>
      <c r="G8" s="95"/>
      <c r="H8" s="96"/>
      <c r="I8" s="95"/>
      <c r="J8" s="96"/>
      <c r="K8" s="95"/>
    </row>
    <row r="9" spans="1:11">
      <c r="A9" s="161" t="s">
        <v>10</v>
      </c>
      <c r="B9" s="161"/>
      <c r="C9" s="97"/>
      <c r="D9" s="98"/>
      <c r="E9" s="99"/>
      <c r="F9" s="100"/>
      <c r="G9" s="99"/>
      <c r="H9" s="100"/>
      <c r="I9" s="99"/>
      <c r="J9" s="100"/>
      <c r="K9" s="99"/>
    </row>
    <row r="10" spans="1:11" ht="8.15" customHeight="1">
      <c r="A10" s="94"/>
      <c r="B10" s="94"/>
      <c r="C10" s="159"/>
      <c r="D10" s="160"/>
      <c r="E10" s="95"/>
      <c r="F10" s="96"/>
      <c r="G10" s="95"/>
      <c r="H10" s="96"/>
      <c r="I10" s="95"/>
      <c r="J10" s="96"/>
      <c r="K10" s="95"/>
    </row>
    <row r="11" spans="1:11">
      <c r="A11" s="161" t="s">
        <v>11</v>
      </c>
      <c r="B11" s="161"/>
      <c r="C11" s="159"/>
      <c r="D11" s="160"/>
      <c r="E11" s="95"/>
      <c r="F11" s="96"/>
      <c r="G11" s="95"/>
      <c r="H11" s="96"/>
      <c r="I11" s="95"/>
      <c r="J11" s="96"/>
      <c r="K11" s="95"/>
    </row>
    <row r="12" spans="1:11" ht="8.15" customHeight="1">
      <c r="A12" s="94"/>
      <c r="B12" s="94"/>
      <c r="C12" s="159"/>
      <c r="D12" s="160"/>
      <c r="E12" s="95"/>
      <c r="F12" s="96"/>
      <c r="G12" s="95"/>
      <c r="H12" s="96"/>
      <c r="I12" s="95"/>
      <c r="J12" s="96"/>
      <c r="K12" s="95"/>
    </row>
    <row r="13" spans="1:11">
      <c r="A13" s="162" t="s">
        <v>12</v>
      </c>
      <c r="B13" s="162"/>
      <c r="C13" s="159">
        <v>6</v>
      </c>
      <c r="D13" s="160"/>
      <c r="E13" s="163">
        <v>18219330</v>
      </c>
      <c r="F13" s="164"/>
      <c r="G13" s="163">
        <v>27060121</v>
      </c>
      <c r="H13" s="209"/>
      <c r="I13" s="202">
        <v>3154471</v>
      </c>
      <c r="J13" s="209"/>
      <c r="K13" s="202">
        <v>21188591</v>
      </c>
    </row>
    <row r="14" spans="1:11">
      <c r="A14" s="162" t="s">
        <v>13</v>
      </c>
      <c r="B14" s="162"/>
      <c r="C14" s="159">
        <v>7</v>
      </c>
      <c r="D14" s="160"/>
      <c r="E14" s="163">
        <v>2379484</v>
      </c>
      <c r="F14" s="164"/>
      <c r="G14" s="163">
        <v>3776283</v>
      </c>
      <c r="H14" s="209"/>
      <c r="I14" s="202">
        <v>3394329</v>
      </c>
      <c r="J14" s="209"/>
      <c r="K14" s="202">
        <v>3441030</v>
      </c>
    </row>
    <row r="15" spans="1:11">
      <c r="A15" s="162" t="s">
        <v>113</v>
      </c>
      <c r="B15" s="162"/>
      <c r="C15" s="159"/>
      <c r="D15" s="160"/>
      <c r="E15" s="165"/>
      <c r="F15" s="164"/>
      <c r="G15" s="165"/>
      <c r="H15" s="164"/>
      <c r="I15" s="165"/>
      <c r="J15" s="164"/>
      <c r="K15" s="165"/>
    </row>
    <row r="16" spans="1:11">
      <c r="A16" s="94"/>
      <c r="B16" s="162" t="s">
        <v>175</v>
      </c>
      <c r="C16" s="159">
        <v>25.4</v>
      </c>
      <c r="D16" s="160"/>
      <c r="E16" s="165">
        <v>0</v>
      </c>
      <c r="F16" s="164"/>
      <c r="G16" s="165">
        <v>0</v>
      </c>
      <c r="H16" s="164"/>
      <c r="I16" s="165">
        <v>61640868</v>
      </c>
      <c r="J16" s="164"/>
      <c r="K16" s="165">
        <v>38750672</v>
      </c>
    </row>
    <row r="17" spans="1:11">
      <c r="A17" s="208" t="s">
        <v>134</v>
      </c>
      <c r="B17" s="162"/>
      <c r="C17" s="159">
        <v>8</v>
      </c>
      <c r="D17" s="160"/>
      <c r="E17" s="202">
        <v>486694867</v>
      </c>
      <c r="F17" s="166"/>
      <c r="G17" s="202">
        <v>381274777</v>
      </c>
      <c r="H17" s="166"/>
      <c r="I17" s="202">
        <v>363454097</v>
      </c>
      <c r="J17" s="209"/>
      <c r="K17" s="202">
        <v>275545288</v>
      </c>
    </row>
    <row r="18" spans="1:11">
      <c r="A18" s="162" t="s">
        <v>14</v>
      </c>
      <c r="B18" s="162"/>
      <c r="C18" s="159"/>
      <c r="D18" s="160"/>
      <c r="E18" s="167">
        <v>8185850</v>
      </c>
      <c r="F18" s="164"/>
      <c r="G18" s="167">
        <v>8146294</v>
      </c>
      <c r="H18" s="166"/>
      <c r="I18" s="203">
        <v>6340982</v>
      </c>
      <c r="J18" s="209"/>
      <c r="K18" s="203">
        <v>6832162</v>
      </c>
    </row>
    <row r="19" spans="1:11" ht="8.15" customHeight="1">
      <c r="A19" s="105"/>
      <c r="B19" s="105"/>
      <c r="C19" s="159"/>
      <c r="D19" s="160"/>
      <c r="E19" s="103"/>
      <c r="F19" s="101"/>
      <c r="G19" s="103"/>
      <c r="H19" s="166"/>
      <c r="I19" s="166"/>
      <c r="J19" s="166"/>
      <c r="K19" s="166"/>
    </row>
    <row r="20" spans="1:11">
      <c r="A20" s="161" t="s">
        <v>15</v>
      </c>
      <c r="B20" s="208"/>
      <c r="C20" s="159"/>
      <c r="D20" s="160"/>
      <c r="E20" s="204">
        <f>SUM(E13:E18)</f>
        <v>515479531</v>
      </c>
      <c r="F20" s="166"/>
      <c r="G20" s="204">
        <f>SUM(G13:G18)</f>
        <v>420257475</v>
      </c>
      <c r="H20" s="207"/>
      <c r="I20" s="204">
        <f>SUM(I13:I18)</f>
        <v>437984747</v>
      </c>
      <c r="J20" s="207"/>
      <c r="K20" s="204">
        <f>SUM(K13:K18)</f>
        <v>345757743</v>
      </c>
    </row>
    <row r="21" spans="1:11">
      <c r="A21" s="105"/>
      <c r="B21" s="105"/>
      <c r="C21" s="159"/>
      <c r="D21" s="160"/>
      <c r="E21" s="168"/>
      <c r="F21" s="166"/>
      <c r="G21" s="168"/>
      <c r="H21" s="166"/>
      <c r="I21" s="168"/>
      <c r="J21" s="166"/>
      <c r="K21" s="168"/>
    </row>
    <row r="22" spans="1:11">
      <c r="A22" s="161" t="s">
        <v>16</v>
      </c>
      <c r="B22" s="161"/>
      <c r="C22" s="159"/>
      <c r="D22" s="160"/>
      <c r="E22" s="168"/>
      <c r="F22" s="166"/>
      <c r="G22" s="168"/>
      <c r="H22" s="166"/>
      <c r="I22" s="168"/>
      <c r="J22" s="166"/>
      <c r="K22" s="168"/>
    </row>
    <row r="23" spans="1:11" ht="8.15" customHeight="1">
      <c r="A23" s="161"/>
      <c r="B23" s="161"/>
      <c r="C23" s="159"/>
      <c r="D23" s="160"/>
      <c r="E23" s="168"/>
      <c r="F23" s="166"/>
      <c r="G23" s="168"/>
      <c r="H23" s="166"/>
      <c r="I23" s="168"/>
      <c r="J23" s="166"/>
      <c r="K23" s="168"/>
    </row>
    <row r="24" spans="1:11">
      <c r="A24" s="94" t="s">
        <v>17</v>
      </c>
      <c r="B24" s="94"/>
      <c r="C24" s="159">
        <v>9</v>
      </c>
      <c r="D24" s="160"/>
      <c r="E24" s="205">
        <v>1258670</v>
      </c>
      <c r="F24" s="207"/>
      <c r="G24" s="205">
        <v>2068023</v>
      </c>
      <c r="H24" s="207"/>
      <c r="I24" s="205">
        <v>1258670</v>
      </c>
      <c r="J24" s="207"/>
      <c r="K24" s="205">
        <v>2068023</v>
      </c>
    </row>
    <row r="25" spans="1:11">
      <c r="A25" s="162" t="s">
        <v>18</v>
      </c>
      <c r="B25" s="94"/>
      <c r="C25" s="159">
        <v>10</v>
      </c>
      <c r="D25" s="160"/>
      <c r="E25" s="205">
        <v>0</v>
      </c>
      <c r="F25" s="207"/>
      <c r="G25" s="205">
        <v>0</v>
      </c>
      <c r="H25" s="207"/>
      <c r="I25" s="205">
        <v>80760000</v>
      </c>
      <c r="J25" s="207"/>
      <c r="K25" s="205">
        <v>80760000</v>
      </c>
    </row>
    <row r="26" spans="1:11">
      <c r="A26" s="162" t="s">
        <v>118</v>
      </c>
      <c r="B26" s="162"/>
      <c r="C26" s="159">
        <v>11</v>
      </c>
      <c r="D26" s="160"/>
      <c r="E26" s="205">
        <v>181714113</v>
      </c>
      <c r="F26" s="207"/>
      <c r="G26" s="205">
        <v>262331948</v>
      </c>
      <c r="H26" s="207"/>
      <c r="I26" s="205">
        <v>94828009</v>
      </c>
      <c r="J26" s="207"/>
      <c r="K26" s="205">
        <v>175943427</v>
      </c>
    </row>
    <row r="27" spans="1:11">
      <c r="A27" s="162" t="s">
        <v>76</v>
      </c>
      <c r="B27" s="162"/>
      <c r="C27" s="159">
        <v>12</v>
      </c>
      <c r="D27" s="160"/>
      <c r="E27" s="205">
        <v>29814084</v>
      </c>
      <c r="F27" s="207"/>
      <c r="G27" s="205">
        <v>0</v>
      </c>
      <c r="H27" s="207"/>
      <c r="I27" s="205">
        <v>29814084</v>
      </c>
      <c r="J27" s="207"/>
      <c r="K27" s="205">
        <v>0</v>
      </c>
    </row>
    <row r="28" spans="1:11">
      <c r="A28" s="162" t="s">
        <v>19</v>
      </c>
      <c r="B28" s="162"/>
      <c r="C28" s="159">
        <v>13</v>
      </c>
      <c r="D28" s="160"/>
      <c r="E28" s="205">
        <v>73238400</v>
      </c>
      <c r="F28" s="207"/>
      <c r="G28" s="205">
        <v>109505759</v>
      </c>
      <c r="H28" s="207"/>
      <c r="I28" s="205">
        <v>73231930</v>
      </c>
      <c r="J28" s="207"/>
      <c r="K28" s="205">
        <v>109496738</v>
      </c>
    </row>
    <row r="29" spans="1:11">
      <c r="A29" s="162" t="s">
        <v>20</v>
      </c>
      <c r="B29" s="162"/>
      <c r="C29" s="159">
        <v>14</v>
      </c>
      <c r="D29" s="160"/>
      <c r="E29" s="205">
        <v>4779557</v>
      </c>
      <c r="F29" s="207"/>
      <c r="G29" s="205">
        <v>6104317</v>
      </c>
      <c r="H29" s="207"/>
      <c r="I29" s="205">
        <v>4779557</v>
      </c>
      <c r="J29" s="207"/>
      <c r="K29" s="205">
        <v>6104317</v>
      </c>
    </row>
    <row r="30" spans="1:11">
      <c r="A30" s="162" t="s">
        <v>101</v>
      </c>
      <c r="B30" s="162"/>
      <c r="C30" s="159">
        <v>15</v>
      </c>
      <c r="D30" s="160"/>
      <c r="E30" s="205">
        <v>2260811</v>
      </c>
      <c r="F30" s="207"/>
      <c r="G30" s="205">
        <v>4599351</v>
      </c>
      <c r="H30" s="207"/>
      <c r="I30" s="205">
        <v>1943020</v>
      </c>
      <c r="J30" s="207"/>
      <c r="K30" s="205">
        <v>788740</v>
      </c>
    </row>
    <row r="31" spans="1:11">
      <c r="A31" s="162" t="s">
        <v>21</v>
      </c>
      <c r="B31" s="162"/>
      <c r="C31" s="159"/>
      <c r="D31" s="160"/>
      <c r="E31" s="204">
        <v>9545522</v>
      </c>
      <c r="F31" s="207"/>
      <c r="G31" s="204">
        <v>386200</v>
      </c>
      <c r="H31" s="207"/>
      <c r="I31" s="204">
        <v>9379925</v>
      </c>
      <c r="J31" s="207"/>
      <c r="K31" s="204">
        <v>252600</v>
      </c>
    </row>
    <row r="32" spans="1:11" ht="8.15" customHeight="1">
      <c r="A32" s="94"/>
      <c r="B32" s="162"/>
      <c r="C32" s="159"/>
      <c r="D32" s="160"/>
      <c r="E32" s="205"/>
      <c r="F32" s="106"/>
      <c r="G32" s="205"/>
      <c r="H32" s="207"/>
      <c r="I32" s="205"/>
      <c r="J32" s="207"/>
      <c r="K32" s="205"/>
    </row>
    <row r="33" spans="1:11">
      <c r="A33" s="161" t="s">
        <v>22</v>
      </c>
      <c r="B33" s="208"/>
      <c r="C33" s="159"/>
      <c r="D33" s="160"/>
      <c r="E33" s="204">
        <f>SUM(E24:E32)</f>
        <v>302611157</v>
      </c>
      <c r="F33" s="106"/>
      <c r="G33" s="204">
        <f>SUM(G24:G32)</f>
        <v>384995598</v>
      </c>
      <c r="H33" s="207"/>
      <c r="I33" s="204">
        <f>SUM(I24:I32)</f>
        <v>295995195</v>
      </c>
      <c r="J33" s="207"/>
      <c r="K33" s="204">
        <f>SUM(K24:K32)</f>
        <v>375413845</v>
      </c>
    </row>
    <row r="34" spans="1:11" ht="8.15" customHeight="1">
      <c r="A34" s="105"/>
      <c r="B34" s="105"/>
      <c r="C34" s="159"/>
      <c r="D34" s="160"/>
      <c r="E34" s="101"/>
      <c r="F34" s="101"/>
      <c r="G34" s="101"/>
      <c r="H34" s="166"/>
      <c r="I34" s="166"/>
      <c r="J34" s="166"/>
      <c r="K34" s="166"/>
    </row>
    <row r="35" spans="1:11" ht="19.7" thickBot="1">
      <c r="A35" s="161" t="s">
        <v>23</v>
      </c>
      <c r="B35" s="161"/>
      <c r="C35" s="159"/>
      <c r="D35" s="160"/>
      <c r="E35" s="206">
        <f>SUM(E20+E33)</f>
        <v>818090688</v>
      </c>
      <c r="F35" s="207"/>
      <c r="G35" s="206">
        <f>SUM(G20+G33)</f>
        <v>805253073</v>
      </c>
      <c r="H35" s="207"/>
      <c r="I35" s="206">
        <f>SUM(I20+I33)</f>
        <v>733979942</v>
      </c>
      <c r="J35" s="207"/>
      <c r="K35" s="206">
        <f>SUM(K20+K33)</f>
        <v>721171588</v>
      </c>
    </row>
    <row r="36" spans="1:11" ht="19.7" thickTop="1">
      <c r="A36" s="161"/>
      <c r="B36" s="161"/>
      <c r="C36" s="159"/>
      <c r="D36" s="160"/>
      <c r="E36" s="207"/>
      <c r="F36" s="207"/>
      <c r="G36" s="207"/>
      <c r="H36" s="207"/>
      <c r="I36" s="207"/>
      <c r="J36" s="207"/>
      <c r="K36" s="207"/>
    </row>
    <row r="37" spans="1:11">
      <c r="A37" s="161"/>
      <c r="B37" s="161"/>
      <c r="C37" s="159"/>
      <c r="D37" s="160"/>
      <c r="E37" s="207"/>
      <c r="F37" s="207"/>
      <c r="G37" s="207"/>
      <c r="H37" s="207"/>
      <c r="I37" s="207"/>
      <c r="J37" s="207"/>
      <c r="K37" s="207"/>
    </row>
    <row r="38" spans="1:11">
      <c r="A38" s="161"/>
      <c r="B38" s="161"/>
      <c r="C38" s="159"/>
      <c r="D38" s="160"/>
      <c r="E38" s="207"/>
      <c r="F38" s="207"/>
      <c r="G38" s="207"/>
      <c r="H38" s="207"/>
      <c r="I38" s="207"/>
      <c r="J38" s="207"/>
      <c r="K38" s="207"/>
    </row>
    <row r="39" spans="1:11">
      <c r="A39" s="161"/>
      <c r="B39" s="161"/>
      <c r="C39" s="159"/>
      <c r="D39" s="160"/>
      <c r="E39" s="207"/>
      <c r="F39" s="207"/>
      <c r="G39" s="207"/>
      <c r="H39" s="207"/>
      <c r="I39" s="207"/>
      <c r="J39" s="207"/>
      <c r="K39" s="207"/>
    </row>
    <row r="40" spans="1:11">
      <c r="A40" s="161"/>
      <c r="B40" s="161"/>
      <c r="C40" s="159"/>
      <c r="D40" s="160"/>
      <c r="E40" s="207"/>
      <c r="F40" s="207"/>
      <c r="G40" s="207"/>
      <c r="H40" s="207"/>
      <c r="I40" s="207"/>
      <c r="J40" s="207"/>
      <c r="K40" s="207"/>
    </row>
    <row r="41" spans="1:11">
      <c r="A41" s="161"/>
      <c r="B41" s="161"/>
      <c r="C41" s="159"/>
      <c r="D41" s="160"/>
      <c r="E41" s="207"/>
      <c r="F41" s="207"/>
      <c r="G41" s="207"/>
      <c r="H41" s="207"/>
      <c r="I41" s="207"/>
      <c r="J41" s="207"/>
      <c r="K41" s="207"/>
    </row>
    <row r="42" spans="1:11">
      <c r="A42" s="161"/>
      <c r="B42" s="161"/>
      <c r="C42" s="159"/>
      <c r="D42" s="160"/>
      <c r="E42" s="107"/>
      <c r="F42" s="107"/>
      <c r="G42" s="107"/>
      <c r="H42" s="107"/>
      <c r="I42" s="107"/>
      <c r="J42" s="107"/>
      <c r="K42" s="107"/>
    </row>
    <row r="43" spans="1:11" ht="18" customHeight="1">
      <c r="A43" s="220" t="s">
        <v>24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</row>
    <row r="44" spans="1:11">
      <c r="A44" s="198"/>
      <c r="B44" s="198"/>
      <c r="D44" s="198"/>
      <c r="E44" s="198"/>
      <c r="F44" s="108"/>
      <c r="G44" s="198"/>
      <c r="H44" s="108"/>
      <c r="I44" s="198"/>
      <c r="J44" s="108"/>
      <c r="K44" s="198"/>
    </row>
    <row r="45" spans="1:11">
      <c r="A45" s="198"/>
      <c r="B45" s="198"/>
      <c r="D45" s="198"/>
      <c r="E45" s="198"/>
      <c r="F45" s="108"/>
      <c r="G45" s="198"/>
      <c r="H45" s="108"/>
      <c r="I45" s="198"/>
      <c r="J45" s="108"/>
      <c r="K45" s="198"/>
    </row>
    <row r="46" spans="1:11" ht="5.95" customHeight="1">
      <c r="A46" s="198"/>
      <c r="B46" s="198"/>
      <c r="D46" s="198"/>
      <c r="E46" s="198"/>
      <c r="F46" s="108"/>
      <c r="G46" s="198"/>
      <c r="H46" s="108"/>
      <c r="I46" s="198"/>
      <c r="J46" s="108"/>
      <c r="K46" s="198"/>
    </row>
    <row r="47" spans="1:11" ht="20.25" customHeight="1">
      <c r="A47" s="109" t="s">
        <v>110</v>
      </c>
      <c r="B47" s="109"/>
      <c r="C47" s="110"/>
      <c r="D47" s="111"/>
      <c r="E47" s="112"/>
      <c r="F47" s="112"/>
      <c r="G47" s="112"/>
      <c r="H47" s="112"/>
      <c r="I47" s="112"/>
      <c r="J47" s="112"/>
      <c r="K47" s="112"/>
    </row>
    <row r="48" spans="1:11">
      <c r="A48" s="1" t="str">
        <f>A1</f>
        <v xml:space="preserve">บริษัท วิลล่า คุณาลัย จำกัด </v>
      </c>
      <c r="B48" s="73"/>
      <c r="C48" s="74"/>
      <c r="D48" s="75"/>
      <c r="E48" s="76"/>
      <c r="F48" s="90"/>
      <c r="G48" s="76"/>
      <c r="H48" s="90"/>
      <c r="I48" s="76"/>
      <c r="J48" s="90"/>
      <c r="K48" s="76"/>
    </row>
    <row r="49" spans="1:11">
      <c r="A49" s="1" t="s">
        <v>168</v>
      </c>
      <c r="B49" s="73"/>
      <c r="C49" s="74"/>
      <c r="D49" s="75"/>
      <c r="E49" s="76"/>
      <c r="F49" s="90"/>
      <c r="G49" s="76"/>
      <c r="H49" s="90"/>
      <c r="I49" s="76"/>
      <c r="J49" s="90"/>
      <c r="K49" s="76"/>
    </row>
    <row r="50" spans="1:11">
      <c r="A50" s="77" t="str">
        <f>A3</f>
        <v>ณ วันที่ 31 ธันวาคม พ.ศ. 2561</v>
      </c>
      <c r="B50" s="78"/>
      <c r="C50" s="79"/>
      <c r="D50" s="80"/>
      <c r="E50" s="81"/>
      <c r="F50" s="81"/>
      <c r="G50" s="81"/>
      <c r="H50" s="81"/>
      <c r="I50" s="81"/>
      <c r="J50" s="81"/>
      <c r="K50" s="81"/>
    </row>
    <row r="51" spans="1:11">
      <c r="A51" s="82"/>
      <c r="B51" s="82"/>
      <c r="C51" s="74"/>
      <c r="D51" s="75"/>
      <c r="E51" s="76"/>
      <c r="F51" s="90"/>
      <c r="G51" s="76"/>
      <c r="H51" s="90"/>
      <c r="I51" s="76"/>
      <c r="J51" s="90"/>
      <c r="K51" s="76"/>
    </row>
    <row r="52" spans="1:11">
      <c r="A52" s="82"/>
      <c r="B52" s="82"/>
      <c r="C52" s="74"/>
      <c r="D52" s="75"/>
      <c r="E52" s="219" t="s">
        <v>103</v>
      </c>
      <c r="F52" s="219"/>
      <c r="G52" s="219"/>
      <c r="H52" s="219"/>
      <c r="I52" s="219" t="s">
        <v>112</v>
      </c>
      <c r="J52" s="219"/>
      <c r="K52" s="219"/>
    </row>
    <row r="53" spans="1:11">
      <c r="A53" s="82"/>
      <c r="B53" s="82"/>
      <c r="C53" s="74"/>
      <c r="D53" s="75"/>
      <c r="E53" s="200" t="s">
        <v>208</v>
      </c>
      <c r="F53" s="199"/>
      <c r="G53" s="200" t="s">
        <v>117</v>
      </c>
      <c r="H53" s="199"/>
      <c r="I53" s="200" t="s">
        <v>208</v>
      </c>
      <c r="J53" s="200"/>
      <c r="K53" s="200" t="s">
        <v>117</v>
      </c>
    </row>
    <row r="54" spans="1:11">
      <c r="A54" s="82"/>
      <c r="B54" s="82"/>
      <c r="C54" s="79" t="s">
        <v>9</v>
      </c>
      <c r="D54" s="75"/>
      <c r="E54" s="201" t="s">
        <v>102</v>
      </c>
      <c r="F54" s="199"/>
      <c r="G54" s="201" t="s">
        <v>102</v>
      </c>
      <c r="H54" s="199"/>
      <c r="I54" s="201" t="s">
        <v>102</v>
      </c>
      <c r="J54" s="200"/>
      <c r="K54" s="201" t="s">
        <v>102</v>
      </c>
    </row>
    <row r="55" spans="1:11" ht="8.15" customHeight="1">
      <c r="A55" s="94"/>
      <c r="B55" s="94"/>
      <c r="C55" s="159"/>
      <c r="D55" s="160"/>
      <c r="E55" s="95"/>
      <c r="F55" s="96"/>
      <c r="G55" s="95"/>
      <c r="H55" s="96"/>
      <c r="I55" s="95"/>
      <c r="J55" s="96"/>
      <c r="K55" s="95"/>
    </row>
    <row r="56" spans="1:11">
      <c r="A56" s="161" t="s">
        <v>171</v>
      </c>
      <c r="B56" s="161"/>
      <c r="C56" s="97"/>
      <c r="D56" s="98"/>
      <c r="E56" s="99"/>
      <c r="F56" s="100"/>
      <c r="G56" s="99"/>
      <c r="H56" s="100"/>
      <c r="I56" s="99"/>
      <c r="J56" s="100"/>
      <c r="K56" s="99"/>
    </row>
    <row r="57" spans="1:11" ht="7.5" customHeight="1">
      <c r="A57" s="94"/>
      <c r="B57" s="94"/>
      <c r="C57" s="159"/>
      <c r="D57" s="160"/>
      <c r="E57" s="95"/>
      <c r="F57" s="96"/>
      <c r="G57" s="95"/>
      <c r="H57" s="96"/>
      <c r="I57" s="95"/>
      <c r="J57" s="96"/>
      <c r="K57" s="95"/>
    </row>
    <row r="58" spans="1:11">
      <c r="A58" s="161" t="s">
        <v>25</v>
      </c>
      <c r="B58" s="161"/>
      <c r="C58" s="159"/>
      <c r="D58" s="160"/>
      <c r="E58" s="95"/>
      <c r="F58" s="96"/>
      <c r="G58" s="95"/>
      <c r="H58" s="96"/>
      <c r="I58" s="95"/>
      <c r="J58" s="96"/>
      <c r="K58" s="95"/>
    </row>
    <row r="59" spans="1:11" ht="5.45" customHeight="1">
      <c r="A59" s="161"/>
      <c r="B59" s="161"/>
      <c r="C59" s="159"/>
      <c r="D59" s="160"/>
      <c r="E59" s="95"/>
      <c r="F59" s="96"/>
      <c r="G59" s="95"/>
      <c r="H59" s="96"/>
      <c r="I59" s="95"/>
      <c r="J59" s="96"/>
      <c r="K59" s="95"/>
    </row>
    <row r="60" spans="1:11">
      <c r="A60" s="162" t="s">
        <v>219</v>
      </c>
      <c r="B60" s="162"/>
      <c r="C60" s="159"/>
      <c r="D60" s="160"/>
      <c r="E60" s="163"/>
      <c r="F60" s="106"/>
      <c r="G60" s="163"/>
      <c r="H60" s="207"/>
      <c r="I60" s="205"/>
      <c r="J60" s="207"/>
      <c r="K60" s="205"/>
    </row>
    <row r="61" spans="1:11">
      <c r="A61" s="162"/>
      <c r="B61" s="162" t="s">
        <v>220</v>
      </c>
      <c r="C61" s="159">
        <v>17</v>
      </c>
      <c r="D61" s="160"/>
      <c r="E61" s="163">
        <v>116222983</v>
      </c>
      <c r="F61" s="106"/>
      <c r="G61" s="163">
        <v>0</v>
      </c>
      <c r="H61" s="207"/>
      <c r="I61" s="205">
        <v>116222983</v>
      </c>
      <c r="J61" s="207"/>
      <c r="K61" s="205">
        <v>0</v>
      </c>
    </row>
    <row r="62" spans="1:11">
      <c r="A62" s="162" t="s">
        <v>26</v>
      </c>
      <c r="B62" s="162"/>
      <c r="C62" s="159">
        <v>16</v>
      </c>
      <c r="D62" s="160"/>
      <c r="E62" s="163">
        <v>134941337</v>
      </c>
      <c r="F62" s="106"/>
      <c r="G62" s="163">
        <v>134397062</v>
      </c>
      <c r="H62" s="207"/>
      <c r="I62" s="202">
        <v>51072145</v>
      </c>
      <c r="J62" s="207"/>
      <c r="K62" s="205">
        <v>129582872</v>
      </c>
    </row>
    <row r="63" spans="1:11">
      <c r="A63" s="162" t="s">
        <v>135</v>
      </c>
      <c r="B63" s="162"/>
      <c r="C63" s="159"/>
      <c r="D63" s="160"/>
      <c r="E63" s="163"/>
      <c r="F63" s="106"/>
      <c r="G63" s="163"/>
      <c r="H63" s="207"/>
      <c r="I63" s="205"/>
      <c r="J63" s="207"/>
      <c r="K63" s="205"/>
    </row>
    <row r="64" spans="1:11">
      <c r="A64" s="94"/>
      <c r="B64" s="162" t="s">
        <v>133</v>
      </c>
      <c r="C64" s="159" t="s">
        <v>187</v>
      </c>
      <c r="D64" s="160"/>
      <c r="E64" s="163">
        <v>0</v>
      </c>
      <c r="F64" s="106"/>
      <c r="G64" s="163">
        <v>0</v>
      </c>
      <c r="H64" s="207"/>
      <c r="I64" s="205">
        <v>0</v>
      </c>
      <c r="J64" s="207"/>
      <c r="K64" s="205">
        <v>0</v>
      </c>
    </row>
    <row r="65" spans="1:11">
      <c r="A65" s="162" t="s">
        <v>119</v>
      </c>
      <c r="B65" s="162"/>
      <c r="C65" s="159">
        <v>17</v>
      </c>
      <c r="D65" s="160"/>
      <c r="E65" s="163">
        <v>19500000</v>
      </c>
      <c r="F65" s="106"/>
      <c r="G65" s="163">
        <v>8000000</v>
      </c>
      <c r="H65" s="207"/>
      <c r="I65" s="205">
        <v>19500000</v>
      </c>
      <c r="J65" s="207"/>
      <c r="K65" s="205">
        <v>8000000</v>
      </c>
    </row>
    <row r="66" spans="1:11">
      <c r="A66" s="162" t="s">
        <v>206</v>
      </c>
      <c r="B66" s="162"/>
      <c r="C66" s="208"/>
      <c r="D66" s="208"/>
      <c r="E66" s="208"/>
      <c r="F66" s="208"/>
      <c r="G66" s="208"/>
      <c r="H66" s="208"/>
      <c r="I66" s="208"/>
      <c r="J66" s="208"/>
      <c r="K66" s="208"/>
    </row>
    <row r="67" spans="1:11">
      <c r="A67" s="162"/>
      <c r="B67" s="162" t="s">
        <v>120</v>
      </c>
      <c r="C67" s="159">
        <v>17</v>
      </c>
      <c r="D67" s="160"/>
      <c r="E67" s="163">
        <v>218486</v>
      </c>
      <c r="F67" s="106"/>
      <c r="G67" s="163">
        <v>272858</v>
      </c>
      <c r="H67" s="207"/>
      <c r="I67" s="205">
        <v>218486</v>
      </c>
      <c r="J67" s="207"/>
      <c r="K67" s="205">
        <v>272858</v>
      </c>
    </row>
    <row r="68" spans="1:11">
      <c r="A68" s="162" t="s">
        <v>204</v>
      </c>
      <c r="B68" s="162"/>
      <c r="C68" s="159"/>
      <c r="D68" s="160"/>
      <c r="E68" s="163"/>
      <c r="F68" s="106"/>
      <c r="G68" s="163"/>
      <c r="H68" s="207"/>
      <c r="I68" s="205"/>
      <c r="J68" s="207"/>
      <c r="K68" s="205"/>
    </row>
    <row r="69" spans="1:11">
      <c r="A69" s="94"/>
      <c r="B69" s="162" t="s">
        <v>120</v>
      </c>
      <c r="C69" s="159">
        <v>17</v>
      </c>
      <c r="D69" s="160"/>
      <c r="E69" s="163">
        <v>245414230</v>
      </c>
      <c r="F69" s="106"/>
      <c r="G69" s="163">
        <v>305554454</v>
      </c>
      <c r="H69" s="207"/>
      <c r="I69" s="205">
        <v>245414230</v>
      </c>
      <c r="J69" s="207"/>
      <c r="K69" s="205">
        <v>209048138</v>
      </c>
    </row>
    <row r="70" spans="1:11">
      <c r="A70" s="162" t="s">
        <v>100</v>
      </c>
      <c r="B70" s="162"/>
      <c r="C70" s="159"/>
      <c r="D70" s="160"/>
      <c r="E70" s="163">
        <v>0</v>
      </c>
      <c r="F70" s="106"/>
      <c r="G70" s="163">
        <v>0</v>
      </c>
      <c r="H70" s="207"/>
      <c r="I70" s="205">
        <v>0</v>
      </c>
      <c r="J70" s="207"/>
      <c r="K70" s="205">
        <v>0</v>
      </c>
    </row>
    <row r="71" spans="1:11">
      <c r="A71" s="162" t="s">
        <v>28</v>
      </c>
      <c r="B71" s="162"/>
      <c r="C71" s="159"/>
      <c r="D71" s="160"/>
      <c r="E71" s="167">
        <v>3401497</v>
      </c>
      <c r="F71" s="106"/>
      <c r="G71" s="167">
        <v>3482492</v>
      </c>
      <c r="H71" s="207"/>
      <c r="I71" s="204">
        <v>3202062</v>
      </c>
      <c r="J71" s="207"/>
      <c r="K71" s="204">
        <v>3189456</v>
      </c>
    </row>
    <row r="72" spans="1:11" ht="8.15" customHeight="1">
      <c r="A72" s="161"/>
      <c r="B72" s="161"/>
      <c r="C72" s="159"/>
      <c r="D72" s="160"/>
      <c r="E72" s="166"/>
      <c r="F72" s="166"/>
      <c r="G72" s="166"/>
      <c r="H72" s="113"/>
      <c r="I72" s="83"/>
      <c r="J72" s="113"/>
      <c r="K72" s="83"/>
    </row>
    <row r="73" spans="1:11">
      <c r="A73" s="161" t="s">
        <v>29</v>
      </c>
      <c r="B73" s="208"/>
      <c r="C73" s="159"/>
      <c r="D73" s="160"/>
      <c r="E73" s="204">
        <f>SUM(E60:E71)</f>
        <v>519698533</v>
      </c>
      <c r="F73" s="207"/>
      <c r="G73" s="204">
        <f>SUM(G60:G71)</f>
        <v>451706866</v>
      </c>
      <c r="H73" s="207"/>
      <c r="I73" s="204">
        <f>SUM(I60:I71)</f>
        <v>435629906</v>
      </c>
      <c r="J73" s="207"/>
      <c r="K73" s="204">
        <f>SUM(K60:K71)</f>
        <v>350093324</v>
      </c>
    </row>
    <row r="74" spans="1:11">
      <c r="A74" s="94"/>
      <c r="B74" s="94"/>
      <c r="C74" s="159"/>
      <c r="D74" s="160"/>
      <c r="E74" s="168"/>
      <c r="F74" s="166"/>
      <c r="G74" s="168"/>
      <c r="H74" s="166"/>
      <c r="I74" s="168"/>
      <c r="J74" s="166"/>
      <c r="K74" s="168"/>
    </row>
    <row r="75" spans="1:11">
      <c r="A75" s="161" t="s">
        <v>30</v>
      </c>
      <c r="B75" s="161"/>
      <c r="C75" s="159"/>
      <c r="D75" s="160"/>
      <c r="E75" s="168"/>
      <c r="F75" s="166"/>
      <c r="G75" s="168"/>
      <c r="H75" s="166"/>
      <c r="I75" s="168"/>
      <c r="J75" s="166"/>
      <c r="K75" s="168"/>
    </row>
    <row r="76" spans="1:11" ht="8.15" customHeight="1">
      <c r="A76" s="94"/>
      <c r="B76" s="94"/>
      <c r="C76" s="159"/>
      <c r="D76" s="160"/>
      <c r="E76" s="168"/>
      <c r="F76" s="166"/>
      <c r="G76" s="168"/>
      <c r="H76" s="166"/>
      <c r="I76" s="168"/>
      <c r="J76" s="166"/>
      <c r="K76" s="168"/>
    </row>
    <row r="77" spans="1:11">
      <c r="A77" s="162" t="s">
        <v>179</v>
      </c>
      <c r="B77" s="162"/>
      <c r="C77" s="159">
        <v>17</v>
      </c>
      <c r="D77" s="160"/>
      <c r="E77" s="163">
        <v>38527</v>
      </c>
      <c r="F77" s="106"/>
      <c r="G77" s="163">
        <v>257013</v>
      </c>
      <c r="H77" s="207"/>
      <c r="I77" s="205">
        <v>38527</v>
      </c>
      <c r="J77" s="207"/>
      <c r="K77" s="205">
        <v>257013</v>
      </c>
    </row>
    <row r="78" spans="1:11">
      <c r="A78" s="162" t="s">
        <v>136</v>
      </c>
      <c r="B78" s="162"/>
      <c r="C78" s="159">
        <v>17</v>
      </c>
      <c r="D78" s="160"/>
      <c r="E78" s="163">
        <v>0</v>
      </c>
      <c r="F78" s="106"/>
      <c r="G78" s="163">
        <v>37047671</v>
      </c>
      <c r="H78" s="207"/>
      <c r="I78" s="205">
        <v>0</v>
      </c>
      <c r="J78" s="207"/>
      <c r="K78" s="205">
        <v>37047671</v>
      </c>
    </row>
    <row r="79" spans="1:11">
      <c r="A79" s="162" t="s">
        <v>115</v>
      </c>
      <c r="B79" s="162"/>
      <c r="C79" s="159">
        <v>18</v>
      </c>
      <c r="D79" s="160"/>
      <c r="E79" s="167">
        <v>3067677</v>
      </c>
      <c r="F79" s="106"/>
      <c r="G79" s="167">
        <v>2514124</v>
      </c>
      <c r="H79" s="207"/>
      <c r="I79" s="204">
        <v>2558721</v>
      </c>
      <c r="J79" s="207"/>
      <c r="K79" s="204">
        <v>2514124</v>
      </c>
    </row>
    <row r="80" spans="1:11" ht="8.15" customHeight="1">
      <c r="A80" s="162"/>
      <c r="B80" s="162"/>
      <c r="C80" s="159"/>
      <c r="D80" s="160"/>
      <c r="E80" s="114"/>
      <c r="F80" s="106"/>
      <c r="G80" s="114"/>
      <c r="H80" s="207"/>
      <c r="I80" s="207"/>
      <c r="J80" s="207"/>
      <c r="K80" s="207"/>
    </row>
    <row r="81" spans="1:11">
      <c r="A81" s="161" t="s">
        <v>31</v>
      </c>
      <c r="B81" s="208"/>
      <c r="C81" s="159"/>
      <c r="D81" s="160"/>
      <c r="E81" s="204">
        <f>SUM(E77:E79)</f>
        <v>3106204</v>
      </c>
      <c r="F81" s="207">
        <f t="shared" ref="F81:J81" si="0">SUM(F77:F79)</f>
        <v>0</v>
      </c>
      <c r="G81" s="204">
        <f>SUM(G77:G79)</f>
        <v>39818808</v>
      </c>
      <c r="H81" s="207">
        <f t="shared" si="0"/>
        <v>0</v>
      </c>
      <c r="I81" s="204">
        <f t="shared" si="0"/>
        <v>2597248</v>
      </c>
      <c r="J81" s="207">
        <f t="shared" si="0"/>
        <v>0</v>
      </c>
      <c r="K81" s="204">
        <f t="shared" ref="K81" si="1">SUM(K77:K79)</f>
        <v>39818808</v>
      </c>
    </row>
    <row r="82" spans="1:11" ht="8.15" customHeight="1">
      <c r="A82" s="162"/>
      <c r="B82" s="162"/>
      <c r="C82" s="159"/>
      <c r="D82" s="160"/>
      <c r="E82" s="207"/>
      <c r="F82" s="207"/>
      <c r="G82" s="207"/>
      <c r="H82" s="207"/>
      <c r="I82" s="207"/>
      <c r="J82" s="207"/>
      <c r="K82" s="207"/>
    </row>
    <row r="83" spans="1:11">
      <c r="A83" s="161" t="s">
        <v>32</v>
      </c>
      <c r="B83" s="161"/>
      <c r="C83" s="159"/>
      <c r="D83" s="160"/>
      <c r="E83" s="204">
        <f>E73+E81</f>
        <v>522804737</v>
      </c>
      <c r="F83" s="207"/>
      <c r="G83" s="204">
        <f>G73+G81</f>
        <v>491525674</v>
      </c>
      <c r="H83" s="207"/>
      <c r="I83" s="204">
        <f>I73+I81</f>
        <v>438227154</v>
      </c>
      <c r="J83" s="207"/>
      <c r="K83" s="204">
        <f>K73+K81</f>
        <v>389912132</v>
      </c>
    </row>
    <row r="84" spans="1:11">
      <c r="A84" s="161"/>
      <c r="B84" s="161"/>
      <c r="C84" s="159"/>
      <c r="D84" s="160"/>
      <c r="E84" s="96"/>
      <c r="F84" s="107"/>
      <c r="G84" s="96"/>
      <c r="H84" s="107"/>
      <c r="I84" s="96"/>
      <c r="J84" s="107"/>
      <c r="K84" s="96"/>
    </row>
    <row r="85" spans="1:11">
      <c r="A85" s="161"/>
      <c r="B85" s="161"/>
      <c r="C85" s="159"/>
      <c r="D85" s="160"/>
      <c r="E85" s="96"/>
      <c r="F85" s="107"/>
      <c r="G85" s="96"/>
      <c r="H85" s="107"/>
      <c r="I85" s="96"/>
      <c r="J85" s="107"/>
      <c r="K85" s="96"/>
    </row>
    <row r="86" spans="1:11">
      <c r="A86" s="161"/>
      <c r="B86" s="161"/>
      <c r="C86" s="159"/>
      <c r="D86" s="160"/>
      <c r="E86" s="96"/>
      <c r="F86" s="107"/>
      <c r="G86" s="96"/>
      <c r="H86" s="107"/>
      <c r="I86" s="96"/>
      <c r="J86" s="107"/>
      <c r="K86" s="96"/>
    </row>
    <row r="87" spans="1:11">
      <c r="A87" s="161"/>
      <c r="B87" s="161"/>
      <c r="C87" s="159"/>
      <c r="D87" s="160"/>
      <c r="E87" s="96"/>
      <c r="F87" s="107"/>
      <c r="G87" s="96"/>
      <c r="H87" s="107"/>
      <c r="I87" s="96"/>
      <c r="J87" s="107"/>
      <c r="K87" s="96"/>
    </row>
    <row r="88" spans="1:11">
      <c r="A88" s="161"/>
      <c r="B88" s="161"/>
      <c r="C88" s="159"/>
      <c r="D88" s="160"/>
      <c r="E88" s="96"/>
      <c r="F88" s="107"/>
      <c r="G88" s="96"/>
      <c r="H88" s="107"/>
      <c r="I88" s="96"/>
      <c r="J88" s="107"/>
      <c r="K88" s="96"/>
    </row>
    <row r="89" spans="1:11">
      <c r="A89" s="161"/>
      <c r="B89" s="161"/>
      <c r="C89" s="159"/>
      <c r="D89" s="160"/>
      <c r="E89" s="96"/>
      <c r="F89" s="107"/>
      <c r="G89" s="96"/>
      <c r="H89" s="107"/>
      <c r="I89" s="96"/>
      <c r="J89" s="107"/>
      <c r="K89" s="96"/>
    </row>
    <row r="90" spans="1:11">
      <c r="A90" s="161"/>
      <c r="B90" s="161"/>
      <c r="C90" s="159"/>
      <c r="D90" s="160"/>
      <c r="E90" s="96"/>
      <c r="F90" s="107"/>
      <c r="G90" s="96"/>
      <c r="H90" s="107"/>
      <c r="I90" s="96"/>
      <c r="J90" s="107"/>
      <c r="K90" s="96"/>
    </row>
    <row r="91" spans="1:11">
      <c r="A91" s="161"/>
      <c r="B91" s="161"/>
      <c r="C91" s="159"/>
      <c r="D91" s="160"/>
      <c r="E91" s="96"/>
      <c r="F91" s="107"/>
      <c r="G91" s="96"/>
      <c r="H91" s="107"/>
      <c r="I91" s="96"/>
      <c r="J91" s="107"/>
      <c r="K91" s="96"/>
    </row>
    <row r="92" spans="1:11">
      <c r="A92" s="161"/>
      <c r="B92" s="161"/>
      <c r="C92" s="159"/>
      <c r="D92" s="160"/>
      <c r="E92" s="96"/>
      <c r="F92" s="107"/>
      <c r="G92" s="96"/>
      <c r="H92" s="107"/>
      <c r="I92" s="96"/>
      <c r="J92" s="107"/>
      <c r="K92" s="96"/>
    </row>
    <row r="93" spans="1:11" ht="9" customHeight="1">
      <c r="A93" s="161"/>
      <c r="B93" s="161"/>
      <c r="C93" s="159"/>
      <c r="D93" s="160"/>
      <c r="E93" s="96"/>
      <c r="F93" s="107"/>
      <c r="G93" s="96"/>
      <c r="H93" s="107"/>
      <c r="I93" s="96"/>
      <c r="J93" s="107"/>
      <c r="K93" s="96"/>
    </row>
    <row r="94" spans="1:11" ht="20.25" customHeight="1">
      <c r="A94" s="109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09"/>
      <c r="C94" s="110"/>
      <c r="D94" s="111"/>
      <c r="E94" s="112"/>
      <c r="F94" s="112"/>
      <c r="G94" s="112"/>
      <c r="H94" s="112"/>
      <c r="I94" s="112"/>
      <c r="J94" s="112"/>
      <c r="K94" s="112"/>
    </row>
    <row r="95" spans="1:11">
      <c r="A95" s="1" t="str">
        <f>A48</f>
        <v xml:space="preserve">บริษัท วิลล่า คุณาลัย จำกัด </v>
      </c>
      <c r="B95" s="73"/>
      <c r="C95" s="74"/>
      <c r="D95" s="75"/>
      <c r="E95" s="76"/>
      <c r="F95" s="90"/>
      <c r="G95" s="76"/>
      <c r="H95" s="90"/>
      <c r="I95" s="76"/>
      <c r="J95" s="90"/>
      <c r="K95" s="76"/>
    </row>
    <row r="96" spans="1:11">
      <c r="A96" s="1" t="s">
        <v>168</v>
      </c>
      <c r="B96" s="73"/>
      <c r="C96" s="74"/>
      <c r="D96" s="75"/>
      <c r="E96" s="76"/>
      <c r="F96" s="90"/>
      <c r="G96" s="76"/>
      <c r="H96" s="90"/>
      <c r="I96" s="76"/>
      <c r="J96" s="90"/>
      <c r="K96" s="76"/>
    </row>
    <row r="97" spans="1:11">
      <c r="A97" s="77" t="str">
        <f>A50</f>
        <v>ณ วันที่ 31 ธันวาคม พ.ศ. 2561</v>
      </c>
      <c r="B97" s="78"/>
      <c r="C97" s="79"/>
      <c r="D97" s="80"/>
      <c r="E97" s="81"/>
      <c r="F97" s="81"/>
      <c r="G97" s="81"/>
      <c r="H97" s="81"/>
      <c r="I97" s="81"/>
      <c r="J97" s="81"/>
      <c r="K97" s="81"/>
    </row>
    <row r="98" spans="1:11">
      <c r="A98" s="82"/>
      <c r="B98" s="82"/>
      <c r="C98" s="74"/>
      <c r="D98" s="75"/>
      <c r="E98" s="76"/>
      <c r="F98" s="90"/>
      <c r="G98" s="76"/>
      <c r="H98" s="90"/>
      <c r="I98" s="76"/>
      <c r="J98" s="90"/>
      <c r="K98" s="76"/>
    </row>
    <row r="99" spans="1:11">
      <c r="A99" s="82"/>
      <c r="B99" s="82"/>
      <c r="C99" s="74"/>
      <c r="D99" s="75"/>
      <c r="E99" s="219" t="s">
        <v>103</v>
      </c>
      <c r="F99" s="219"/>
      <c r="G99" s="219"/>
      <c r="H99" s="219"/>
      <c r="I99" s="219" t="s">
        <v>112</v>
      </c>
      <c r="J99" s="219"/>
      <c r="K99" s="219"/>
    </row>
    <row r="100" spans="1:11">
      <c r="A100" s="82"/>
      <c r="B100" s="82"/>
      <c r="C100" s="74"/>
      <c r="D100" s="75"/>
      <c r="E100" s="200" t="s">
        <v>208</v>
      </c>
      <c r="F100" s="199"/>
      <c r="G100" s="200" t="s">
        <v>117</v>
      </c>
      <c r="H100" s="199"/>
      <c r="I100" s="200" t="s">
        <v>208</v>
      </c>
      <c r="J100" s="200"/>
      <c r="K100" s="200" t="s">
        <v>117</v>
      </c>
    </row>
    <row r="101" spans="1:11">
      <c r="A101" s="82"/>
      <c r="B101" s="82"/>
      <c r="C101" s="79" t="s">
        <v>9</v>
      </c>
      <c r="D101" s="75"/>
      <c r="E101" s="201" t="s">
        <v>102</v>
      </c>
      <c r="F101" s="199"/>
      <c r="G101" s="201" t="s">
        <v>102</v>
      </c>
      <c r="H101" s="199"/>
      <c r="I101" s="201" t="s">
        <v>102</v>
      </c>
      <c r="J101" s="200"/>
      <c r="K101" s="201" t="s">
        <v>102</v>
      </c>
    </row>
    <row r="102" spans="1:11" ht="8.15" customHeight="1">
      <c r="A102" s="94"/>
      <c r="B102" s="94"/>
      <c r="C102" s="97"/>
      <c r="D102" s="98"/>
      <c r="E102" s="99"/>
      <c r="F102" s="100"/>
      <c r="G102" s="99"/>
      <c r="H102" s="100"/>
      <c r="I102" s="99"/>
      <c r="J102" s="100"/>
      <c r="K102" s="99"/>
    </row>
    <row r="103" spans="1:11">
      <c r="A103" s="161" t="s">
        <v>170</v>
      </c>
      <c r="B103" s="161"/>
      <c r="C103" s="97"/>
      <c r="D103" s="98"/>
      <c r="E103" s="99"/>
      <c r="F103" s="100"/>
      <c r="G103" s="99"/>
      <c r="H103" s="100"/>
      <c r="I103" s="99"/>
      <c r="J103" s="100"/>
      <c r="K103" s="99"/>
    </row>
    <row r="104" spans="1:11" ht="8.15" customHeight="1">
      <c r="A104" s="161"/>
      <c r="B104" s="161"/>
      <c r="C104" s="159"/>
      <c r="D104" s="160"/>
      <c r="E104" s="96"/>
      <c r="F104" s="96"/>
      <c r="G104" s="96"/>
      <c r="H104" s="96"/>
      <c r="I104" s="96"/>
      <c r="J104" s="96"/>
      <c r="K104" s="96"/>
    </row>
    <row r="105" spans="1:11">
      <c r="A105" s="161" t="s">
        <v>169</v>
      </c>
      <c r="B105" s="161"/>
      <c r="C105" s="159"/>
      <c r="D105" s="160"/>
      <c r="E105" s="95"/>
      <c r="F105" s="96"/>
      <c r="G105" s="95"/>
      <c r="H105" s="96"/>
      <c r="I105" s="95"/>
      <c r="J105" s="96"/>
      <c r="K105" s="95"/>
    </row>
    <row r="106" spans="1:11" ht="8.15" customHeight="1">
      <c r="A106" s="161"/>
      <c r="B106" s="161"/>
      <c r="C106" s="159"/>
      <c r="D106" s="160"/>
      <c r="E106" s="95"/>
      <c r="F106" s="96"/>
      <c r="G106" s="95"/>
      <c r="H106" s="96"/>
      <c r="I106" s="95"/>
      <c r="J106" s="96"/>
      <c r="K106" s="95"/>
    </row>
    <row r="107" spans="1:11">
      <c r="A107" s="162" t="s">
        <v>33</v>
      </c>
      <c r="B107" s="162"/>
      <c r="C107" s="115">
        <v>19</v>
      </c>
      <c r="D107" s="84"/>
      <c r="E107" s="84"/>
      <c r="F107" s="116"/>
      <c r="G107" s="84"/>
      <c r="H107" s="116"/>
      <c r="I107" s="84"/>
      <c r="J107" s="116"/>
      <c r="K107" s="84"/>
    </row>
    <row r="108" spans="1:11">
      <c r="A108" s="162"/>
      <c r="B108" s="117" t="s">
        <v>34</v>
      </c>
      <c r="C108" s="115"/>
      <c r="D108" s="84"/>
      <c r="E108" s="84"/>
      <c r="F108" s="116"/>
      <c r="G108" s="84"/>
      <c r="H108" s="116"/>
      <c r="I108" s="84"/>
      <c r="J108" s="116"/>
      <c r="K108" s="84"/>
    </row>
    <row r="109" spans="1:11">
      <c r="A109" s="162"/>
      <c r="B109" s="162" t="s">
        <v>229</v>
      </c>
      <c r="C109" s="115"/>
      <c r="D109" s="84"/>
      <c r="E109" s="84"/>
      <c r="F109" s="116"/>
      <c r="G109" s="84"/>
      <c r="H109" s="116"/>
      <c r="I109" s="84"/>
      <c r="J109" s="116"/>
      <c r="K109" s="84"/>
    </row>
    <row r="110" spans="1:11" ht="19.7" thickBot="1">
      <c r="A110" s="162"/>
      <c r="B110" s="162" t="s">
        <v>121</v>
      </c>
      <c r="C110" s="208"/>
      <c r="D110" s="118"/>
      <c r="E110" s="206">
        <v>225000000</v>
      </c>
      <c r="F110" s="207"/>
      <c r="G110" s="206">
        <v>225000000</v>
      </c>
      <c r="H110" s="207"/>
      <c r="I110" s="206">
        <v>225000000</v>
      </c>
      <c r="J110" s="207"/>
      <c r="K110" s="206">
        <v>225000000</v>
      </c>
    </row>
    <row r="111" spans="1:11" ht="8.15" customHeight="1" thickTop="1">
      <c r="A111" s="161"/>
      <c r="B111" s="161"/>
      <c r="C111" s="159"/>
      <c r="D111" s="160"/>
      <c r="E111" s="96"/>
      <c r="F111" s="96"/>
      <c r="G111" s="96"/>
      <c r="H111" s="96"/>
      <c r="I111" s="96"/>
      <c r="J111" s="96"/>
      <c r="K111" s="96"/>
    </row>
    <row r="112" spans="1:11">
      <c r="A112" s="161"/>
      <c r="B112" s="117" t="s">
        <v>230</v>
      </c>
      <c r="C112" s="159"/>
      <c r="D112" s="160"/>
      <c r="E112" s="96"/>
      <c r="F112" s="96"/>
      <c r="G112" s="96"/>
      <c r="H112" s="96"/>
      <c r="I112" s="96"/>
      <c r="J112" s="96"/>
      <c r="K112" s="96"/>
    </row>
    <row r="113" spans="1:11">
      <c r="A113" s="161"/>
      <c r="B113" s="208" t="s">
        <v>200</v>
      </c>
      <c r="C113" s="159"/>
      <c r="D113" s="160"/>
      <c r="E113" s="96"/>
      <c r="F113" s="96"/>
      <c r="G113" s="96"/>
      <c r="H113" s="96"/>
      <c r="I113" s="96"/>
      <c r="J113" s="96"/>
      <c r="K113" s="96"/>
    </row>
    <row r="114" spans="1:11">
      <c r="A114" s="162"/>
      <c r="B114" s="208" t="s">
        <v>231</v>
      </c>
      <c r="C114" s="115"/>
      <c r="D114" s="118"/>
      <c r="E114" s="205">
        <v>225000000</v>
      </c>
      <c r="F114" s="207"/>
      <c r="G114" s="205">
        <v>225000000</v>
      </c>
      <c r="H114" s="207"/>
      <c r="I114" s="205">
        <v>225000000</v>
      </c>
      <c r="J114" s="207"/>
      <c r="K114" s="205">
        <v>225000000</v>
      </c>
    </row>
    <row r="115" spans="1:11">
      <c r="A115" s="208" t="s">
        <v>122</v>
      </c>
      <c r="B115" s="208"/>
      <c r="C115" s="115">
        <v>19</v>
      </c>
      <c r="D115" s="118"/>
      <c r="E115" s="205">
        <v>41250000</v>
      </c>
      <c r="F115" s="207"/>
      <c r="G115" s="205">
        <v>41250000</v>
      </c>
      <c r="H115" s="207"/>
      <c r="I115" s="205">
        <v>41250000</v>
      </c>
      <c r="J115" s="207"/>
      <c r="K115" s="205">
        <v>41250000</v>
      </c>
    </row>
    <row r="116" spans="1:11">
      <c r="A116" s="162" t="s">
        <v>35</v>
      </c>
      <c r="B116" s="162"/>
      <c r="C116" s="159"/>
      <c r="D116" s="160"/>
      <c r="E116" s="205"/>
      <c r="F116" s="207"/>
      <c r="G116" s="205"/>
      <c r="H116" s="207"/>
      <c r="I116" s="205"/>
      <c r="J116" s="207"/>
      <c r="K116" s="205"/>
    </row>
    <row r="117" spans="1:11">
      <c r="A117" s="94"/>
      <c r="B117" s="162" t="s">
        <v>183</v>
      </c>
      <c r="C117" s="159">
        <v>20</v>
      </c>
      <c r="D117" s="160"/>
      <c r="E117" s="205">
        <v>5414144</v>
      </c>
      <c r="F117" s="207"/>
      <c r="G117" s="205">
        <v>5414144</v>
      </c>
      <c r="H117" s="207"/>
      <c r="I117" s="205">
        <v>5414144</v>
      </c>
      <c r="J117" s="207"/>
      <c r="K117" s="205">
        <v>5414144</v>
      </c>
    </row>
    <row r="118" spans="1:11">
      <c r="A118" s="94"/>
      <c r="B118" s="162" t="s">
        <v>36</v>
      </c>
      <c r="C118" s="159"/>
      <c r="D118" s="160"/>
      <c r="E118" s="205">
        <v>36059589</v>
      </c>
      <c r="F118" s="207"/>
      <c r="G118" s="205">
        <v>54787772</v>
      </c>
      <c r="H118" s="207"/>
      <c r="I118" s="205">
        <v>24088644.200000003</v>
      </c>
      <c r="J118" s="207"/>
      <c r="K118" s="205">
        <v>59595312</v>
      </c>
    </row>
    <row r="119" spans="1:11">
      <c r="A119" s="94" t="s">
        <v>172</v>
      </c>
      <c r="B119" s="162"/>
      <c r="C119" s="159"/>
      <c r="D119" s="160"/>
      <c r="E119" s="204">
        <v>-13671990</v>
      </c>
      <c r="F119" s="207"/>
      <c r="G119" s="204">
        <v>-13671990</v>
      </c>
      <c r="H119" s="207"/>
      <c r="I119" s="204">
        <v>0</v>
      </c>
      <c r="J119" s="207"/>
      <c r="K119" s="204">
        <v>0</v>
      </c>
    </row>
    <row r="120" spans="1:11" ht="8.15" customHeight="1">
      <c r="A120" s="161"/>
      <c r="B120" s="161"/>
      <c r="C120" s="159"/>
      <c r="D120" s="160"/>
      <c r="E120" s="96"/>
      <c r="F120" s="96"/>
      <c r="G120" s="96"/>
      <c r="H120" s="96"/>
      <c r="I120" s="96"/>
      <c r="J120" s="96"/>
      <c r="K120" s="96"/>
    </row>
    <row r="121" spans="1:11">
      <c r="A121" s="161" t="s">
        <v>123</v>
      </c>
      <c r="C121" s="159"/>
      <c r="D121" s="160"/>
      <c r="E121" s="207">
        <f>SUM(E114:E119)</f>
        <v>294051743</v>
      </c>
      <c r="F121" s="207"/>
      <c r="G121" s="207">
        <f>SUM(G114:G119)</f>
        <v>312779926</v>
      </c>
      <c r="H121" s="207"/>
      <c r="I121" s="207">
        <f>SUM(I114:I119)</f>
        <v>295752788.19999999</v>
      </c>
      <c r="J121" s="207"/>
      <c r="K121" s="207">
        <f>SUM(K114:K119)</f>
        <v>331259456</v>
      </c>
    </row>
    <row r="122" spans="1:11">
      <c r="A122" s="162" t="s">
        <v>124</v>
      </c>
      <c r="B122" s="161"/>
      <c r="C122" s="159"/>
      <c r="D122" s="160"/>
      <c r="E122" s="204">
        <v>1234208</v>
      </c>
      <c r="F122" s="207"/>
      <c r="G122" s="204">
        <v>947473</v>
      </c>
      <c r="H122" s="207"/>
      <c r="I122" s="204">
        <v>0</v>
      </c>
      <c r="J122" s="207"/>
      <c r="K122" s="204">
        <v>0</v>
      </c>
    </row>
    <row r="123" spans="1:11" ht="8.15" customHeight="1">
      <c r="A123" s="161"/>
      <c r="B123" s="161"/>
      <c r="C123" s="159"/>
      <c r="D123" s="160"/>
      <c r="E123" s="96"/>
      <c r="F123" s="96"/>
      <c r="G123" s="96"/>
      <c r="H123" s="96"/>
      <c r="I123" s="96"/>
      <c r="J123" s="96"/>
      <c r="K123" s="96"/>
    </row>
    <row r="124" spans="1:11" ht="16.149999999999999" customHeight="1">
      <c r="A124" s="161" t="s">
        <v>111</v>
      </c>
      <c r="B124" s="161"/>
      <c r="C124" s="159"/>
      <c r="D124" s="160"/>
      <c r="E124" s="204">
        <f>SUM(E121:E122)</f>
        <v>295285951</v>
      </c>
      <c r="F124" s="96"/>
      <c r="G124" s="204">
        <f>SUM(G121:G122)</f>
        <v>313727399</v>
      </c>
      <c r="H124" s="96"/>
      <c r="I124" s="204">
        <f>SUM(I121:I122)</f>
        <v>295752788.19999999</v>
      </c>
      <c r="J124" s="96"/>
      <c r="K124" s="204">
        <f>SUM(K121:K122)</f>
        <v>331259456</v>
      </c>
    </row>
    <row r="125" spans="1:11" ht="8.5" customHeight="1">
      <c r="A125" s="161"/>
      <c r="B125" s="161"/>
      <c r="C125" s="159"/>
      <c r="D125" s="160"/>
      <c r="E125" s="96"/>
      <c r="F125" s="96"/>
      <c r="G125" s="96"/>
      <c r="H125" s="96"/>
      <c r="I125" s="96"/>
      <c r="J125" s="96"/>
      <c r="K125" s="96"/>
    </row>
    <row r="126" spans="1:11" ht="19.7" thickBot="1">
      <c r="A126" s="161" t="s">
        <v>167</v>
      </c>
      <c r="B126" s="161"/>
      <c r="C126" s="159"/>
      <c r="D126" s="160"/>
      <c r="E126" s="206">
        <f>SUM(E124,E83)</f>
        <v>818090688</v>
      </c>
      <c r="F126" s="207"/>
      <c r="G126" s="206">
        <f>SUM(G124,G83)</f>
        <v>805253073</v>
      </c>
      <c r="H126" s="207"/>
      <c r="I126" s="206">
        <f>SUM(I124,I83)</f>
        <v>733979942.20000005</v>
      </c>
      <c r="J126" s="207"/>
      <c r="K126" s="206">
        <f>SUM(K124,K83)</f>
        <v>721171588</v>
      </c>
    </row>
    <row r="127" spans="1:11" ht="19.7" thickTop="1">
      <c r="A127" s="119"/>
      <c r="B127" s="119"/>
      <c r="C127" s="120"/>
      <c r="D127" s="121"/>
      <c r="E127" s="96"/>
      <c r="F127" s="107"/>
      <c r="G127" s="96"/>
      <c r="H127" s="96"/>
      <c r="I127" s="96"/>
      <c r="J127" s="96"/>
      <c r="K127" s="96"/>
    </row>
    <row r="128" spans="1:11">
      <c r="A128" s="119"/>
      <c r="B128" s="119"/>
      <c r="C128" s="120"/>
      <c r="D128" s="121"/>
      <c r="E128" s="96"/>
      <c r="F128" s="107"/>
      <c r="G128" s="96"/>
      <c r="H128" s="207"/>
      <c r="I128" s="207"/>
      <c r="J128" s="207"/>
      <c r="K128" s="207"/>
    </row>
    <row r="129" spans="1:11">
      <c r="A129" s="119"/>
      <c r="B129" s="119"/>
      <c r="C129" s="120"/>
      <c r="D129" s="121"/>
      <c r="E129" s="96"/>
      <c r="F129" s="107"/>
      <c r="G129" s="96"/>
      <c r="H129" s="207"/>
      <c r="I129" s="207"/>
      <c r="J129" s="207"/>
      <c r="K129" s="207"/>
    </row>
    <row r="130" spans="1:11">
      <c r="A130" s="119"/>
      <c r="B130" s="119"/>
      <c r="C130" s="120"/>
      <c r="D130" s="121"/>
      <c r="E130" s="96"/>
      <c r="F130" s="107"/>
      <c r="G130" s="96"/>
      <c r="H130" s="207"/>
      <c r="I130" s="207"/>
      <c r="J130" s="207"/>
      <c r="K130" s="207"/>
    </row>
    <row r="131" spans="1:11">
      <c r="A131" s="119"/>
      <c r="B131" s="119"/>
      <c r="C131" s="120"/>
      <c r="D131" s="121"/>
      <c r="E131" s="96"/>
      <c r="F131" s="107"/>
      <c r="G131" s="96"/>
      <c r="H131" s="207"/>
      <c r="I131" s="207"/>
      <c r="J131" s="207"/>
      <c r="K131" s="207"/>
    </row>
    <row r="132" spans="1:11">
      <c r="A132" s="119"/>
      <c r="B132" s="119"/>
      <c r="C132" s="120"/>
      <c r="D132" s="121"/>
      <c r="E132" s="96"/>
      <c r="F132" s="107"/>
      <c r="G132" s="96"/>
      <c r="H132" s="207"/>
      <c r="I132" s="207"/>
      <c r="J132" s="207"/>
      <c r="K132" s="207"/>
    </row>
    <row r="133" spans="1:11">
      <c r="A133" s="119"/>
      <c r="B133" s="119"/>
      <c r="C133" s="120"/>
      <c r="D133" s="121"/>
      <c r="E133" s="96"/>
      <c r="F133" s="107"/>
      <c r="G133" s="96"/>
      <c r="H133" s="207"/>
      <c r="I133" s="207"/>
      <c r="J133" s="207"/>
      <c r="K133" s="207"/>
    </row>
    <row r="134" spans="1:11">
      <c r="A134" s="119"/>
      <c r="B134" s="119"/>
      <c r="C134" s="120"/>
      <c r="D134" s="121"/>
      <c r="E134" s="96"/>
      <c r="F134" s="107"/>
      <c r="G134" s="96"/>
      <c r="H134" s="207"/>
      <c r="I134" s="207"/>
      <c r="J134" s="207"/>
      <c r="K134" s="207"/>
    </row>
    <row r="135" spans="1:11">
      <c r="A135" s="119"/>
      <c r="B135" s="119"/>
      <c r="C135" s="120"/>
      <c r="D135" s="121"/>
      <c r="E135" s="96"/>
      <c r="F135" s="107"/>
      <c r="G135" s="96"/>
      <c r="H135" s="207"/>
      <c r="I135" s="207"/>
      <c r="J135" s="207"/>
      <c r="K135" s="207"/>
    </row>
    <row r="136" spans="1:11">
      <c r="A136" s="119"/>
      <c r="B136" s="119"/>
      <c r="C136" s="120"/>
      <c r="D136" s="121"/>
      <c r="E136" s="96"/>
      <c r="F136" s="107"/>
      <c r="G136" s="96"/>
      <c r="H136" s="207"/>
      <c r="I136" s="207"/>
      <c r="J136" s="207"/>
      <c r="K136" s="207"/>
    </row>
    <row r="137" spans="1:11">
      <c r="A137" s="119"/>
      <c r="B137" s="119"/>
      <c r="C137" s="120"/>
      <c r="D137" s="121"/>
      <c r="E137" s="96"/>
      <c r="F137" s="107"/>
      <c r="G137" s="96"/>
      <c r="H137" s="207"/>
      <c r="I137" s="207"/>
      <c r="J137" s="207"/>
      <c r="K137" s="207"/>
    </row>
    <row r="138" spans="1:11" ht="18.7" customHeight="1">
      <c r="A138" s="119"/>
      <c r="B138" s="119"/>
      <c r="C138" s="120"/>
      <c r="D138" s="121"/>
      <c r="E138" s="96"/>
      <c r="F138" s="107"/>
      <c r="G138" s="96"/>
      <c r="H138" s="207"/>
      <c r="I138" s="207"/>
      <c r="J138" s="207"/>
      <c r="K138" s="207"/>
    </row>
    <row r="139" spans="1:11" ht="18.7" customHeight="1">
      <c r="A139" s="119"/>
      <c r="B139" s="119"/>
      <c r="C139" s="120"/>
      <c r="D139" s="121"/>
      <c r="E139" s="96"/>
      <c r="F139" s="107"/>
      <c r="G139" s="96"/>
      <c r="H139" s="207"/>
      <c r="I139" s="207"/>
      <c r="J139" s="207"/>
      <c r="K139" s="207"/>
    </row>
    <row r="140" spans="1:11" ht="5.95" customHeight="1">
      <c r="A140" s="119"/>
      <c r="B140" s="119"/>
      <c r="C140" s="120"/>
      <c r="D140" s="121"/>
      <c r="E140" s="96"/>
      <c r="F140" s="107"/>
      <c r="G140" s="96"/>
      <c r="H140" s="207"/>
      <c r="I140" s="207"/>
      <c r="J140" s="207"/>
      <c r="K140" s="207"/>
    </row>
    <row r="141" spans="1:11" ht="20.25" customHeight="1">
      <c r="A141" s="109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109"/>
      <c r="C141" s="110"/>
      <c r="D141" s="111"/>
      <c r="E141" s="112"/>
      <c r="F141" s="112"/>
      <c r="G141" s="112"/>
      <c r="H141" s="112"/>
      <c r="I141" s="112"/>
      <c r="J141" s="112"/>
      <c r="K141" s="112"/>
    </row>
  </sheetData>
  <mergeCells count="7">
    <mergeCell ref="E99:H99"/>
    <mergeCell ref="I99:K99"/>
    <mergeCell ref="E5:H5"/>
    <mergeCell ref="I5:K5"/>
    <mergeCell ref="A43:K43"/>
    <mergeCell ref="E52:H52"/>
    <mergeCell ref="I52:K52"/>
  </mergeCells>
  <pageMargins left="0.8" right="0.5" top="0.5" bottom="0.6" header="0.49" footer="0.4"/>
  <pageSetup paperSize="9" firstPageNumber="4" fitToWidth="0" orientation="portrait" useFirstPageNumber="1" horizontalDpi="1200" verticalDpi="1200" r:id="rId1"/>
  <headerFooter>
    <oddFooter>&amp;R&amp;"Angsana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opLeftCell="A28" zoomScaleNormal="100" zoomScaleSheetLayoutView="100" workbookViewId="0">
      <selection activeCell="M42" sqref="M42"/>
    </sheetView>
  </sheetViews>
  <sheetFormatPr defaultColWidth="9.125" defaultRowHeight="19.05"/>
  <cols>
    <col min="1" max="2" width="1.875" style="94" customWidth="1"/>
    <col min="3" max="3" width="28.75" style="94" customWidth="1"/>
    <col min="4" max="4" width="6.875" style="159" customWidth="1"/>
    <col min="5" max="5" width="0.875" style="94" customWidth="1"/>
    <col min="6" max="6" width="11.75" style="123" customWidth="1"/>
    <col min="7" max="7" width="0.875" style="124" customWidth="1"/>
    <col min="8" max="8" width="11.75" style="123" customWidth="1"/>
    <col min="9" max="9" width="0.875" style="124" customWidth="1"/>
    <col min="10" max="10" width="11.75" style="168" customWidth="1"/>
    <col min="11" max="11" width="0.875" style="124" customWidth="1"/>
    <col min="12" max="12" width="11.75" style="168" customWidth="1"/>
    <col min="13" max="16384" width="9.125" style="158"/>
  </cols>
  <sheetData>
    <row r="1" spans="1:12" ht="20.25" customHeight="1">
      <c r="A1" s="1" t="str">
        <f>'BS 4-6'!A95</f>
        <v xml:space="preserve">บริษัท วิลล่า คุณาลัย จำกัด </v>
      </c>
      <c r="B1" s="105"/>
      <c r="C1" s="105"/>
    </row>
    <row r="2" spans="1:12" ht="20.25" customHeight="1">
      <c r="A2" s="125" t="s">
        <v>104</v>
      </c>
      <c r="B2" s="125"/>
      <c r="C2" s="125"/>
      <c r="D2" s="120"/>
      <c r="E2" s="126"/>
      <c r="F2" s="106"/>
      <c r="G2" s="169"/>
      <c r="H2" s="106"/>
      <c r="I2" s="169"/>
      <c r="J2" s="166"/>
      <c r="K2" s="169"/>
      <c r="L2" s="166"/>
    </row>
    <row r="3" spans="1:12" ht="20.25" customHeight="1">
      <c r="A3" s="127" t="s">
        <v>209</v>
      </c>
      <c r="B3" s="109"/>
      <c r="C3" s="109"/>
      <c r="D3" s="110"/>
      <c r="E3" s="109"/>
      <c r="F3" s="128"/>
      <c r="G3" s="129"/>
      <c r="H3" s="128"/>
      <c r="I3" s="129"/>
      <c r="J3" s="170"/>
      <c r="K3" s="129"/>
      <c r="L3" s="170"/>
    </row>
    <row r="4" spans="1:12" ht="12.75" customHeight="1">
      <c r="A4" s="125"/>
      <c r="B4" s="126"/>
      <c r="C4" s="126"/>
      <c r="D4" s="120"/>
      <c r="E4" s="126"/>
      <c r="F4" s="130"/>
      <c r="G4" s="131"/>
      <c r="H4" s="130"/>
      <c r="I4" s="131"/>
      <c r="J4" s="132"/>
      <c r="K4" s="131"/>
      <c r="L4" s="132"/>
    </row>
    <row r="5" spans="1:12" ht="19.7" customHeight="1">
      <c r="D5" s="97"/>
      <c r="E5" s="105"/>
      <c r="F5" s="221" t="s">
        <v>103</v>
      </c>
      <c r="G5" s="221"/>
      <c r="H5" s="221"/>
      <c r="I5" s="58"/>
      <c r="J5" s="221" t="s">
        <v>112</v>
      </c>
      <c r="K5" s="221"/>
      <c r="L5" s="221"/>
    </row>
    <row r="6" spans="1:12" ht="19.7" customHeight="1">
      <c r="D6" s="97"/>
      <c r="E6" s="105"/>
      <c r="F6" s="133" t="s">
        <v>208</v>
      </c>
      <c r="G6" s="134"/>
      <c r="H6" s="133" t="s">
        <v>117</v>
      </c>
      <c r="J6" s="133" t="s">
        <v>208</v>
      </c>
      <c r="K6" s="135"/>
      <c r="L6" s="133" t="s">
        <v>117</v>
      </c>
    </row>
    <row r="7" spans="1:12" ht="19.7" customHeight="1">
      <c r="D7" s="136" t="s">
        <v>9</v>
      </c>
      <c r="E7" s="105"/>
      <c r="F7" s="93" t="s">
        <v>102</v>
      </c>
      <c r="G7" s="91"/>
      <c r="H7" s="93" t="s">
        <v>102</v>
      </c>
      <c r="I7" s="135"/>
      <c r="J7" s="93" t="s">
        <v>102</v>
      </c>
      <c r="K7" s="92"/>
      <c r="L7" s="93" t="s">
        <v>102</v>
      </c>
    </row>
    <row r="8" spans="1:12" ht="5.95" customHeight="1">
      <c r="A8" s="119"/>
      <c r="B8" s="119"/>
      <c r="D8" s="94"/>
      <c r="F8" s="137"/>
      <c r="G8" s="106"/>
      <c r="H8" s="137"/>
      <c r="I8" s="106"/>
      <c r="J8" s="137"/>
      <c r="K8" s="106"/>
      <c r="L8" s="137"/>
    </row>
    <row r="9" spans="1:12" ht="19.05" customHeight="1">
      <c r="A9" s="162" t="s">
        <v>137</v>
      </c>
      <c r="B9" s="162"/>
      <c r="F9" s="163">
        <v>446246849</v>
      </c>
      <c r="G9" s="103"/>
      <c r="H9" s="163">
        <v>449596445</v>
      </c>
      <c r="I9" s="102"/>
      <c r="J9" s="102">
        <v>206706029</v>
      </c>
      <c r="K9" s="102"/>
      <c r="L9" s="102">
        <v>351393425</v>
      </c>
    </row>
    <row r="10" spans="1:12" ht="19.05" customHeight="1">
      <c r="A10" s="162" t="s">
        <v>138</v>
      </c>
      <c r="B10" s="161"/>
      <c r="F10" s="167">
        <v>-333659330</v>
      </c>
      <c r="G10" s="103"/>
      <c r="H10" s="167">
        <v>-323570912</v>
      </c>
      <c r="I10" s="102"/>
      <c r="J10" s="104">
        <v>-156736729</v>
      </c>
      <c r="K10" s="102"/>
      <c r="L10" s="104">
        <v>-248219533</v>
      </c>
    </row>
    <row r="11" spans="1:12" ht="5.95" customHeight="1">
      <c r="A11" s="161"/>
      <c r="B11" s="161"/>
      <c r="F11" s="168"/>
      <c r="G11" s="168"/>
      <c r="H11" s="168"/>
      <c r="I11" s="168"/>
      <c r="J11" s="171"/>
      <c r="K11" s="171"/>
      <c r="L11" s="171"/>
    </row>
    <row r="12" spans="1:12" ht="19.05" customHeight="1">
      <c r="A12" s="161" t="s">
        <v>139</v>
      </c>
      <c r="B12" s="161"/>
      <c r="F12" s="166">
        <f>SUM(F9:F10)</f>
        <v>112587519</v>
      </c>
      <c r="G12" s="166"/>
      <c r="H12" s="166">
        <f>SUM(H9:H10)</f>
        <v>126025533</v>
      </c>
      <c r="I12" s="166"/>
      <c r="J12" s="172">
        <f>SUM(J9:J10)</f>
        <v>49969300</v>
      </c>
      <c r="K12" s="172"/>
      <c r="L12" s="172">
        <f>SUM(L9:L10)</f>
        <v>103173892</v>
      </c>
    </row>
    <row r="13" spans="1:12" ht="19.05" customHeight="1">
      <c r="A13" s="162" t="s">
        <v>37</v>
      </c>
      <c r="B13" s="162"/>
      <c r="F13" s="114">
        <v>844164</v>
      </c>
      <c r="G13" s="166"/>
      <c r="H13" s="114">
        <v>782554</v>
      </c>
      <c r="I13" s="166"/>
      <c r="J13" s="187">
        <v>12724812</v>
      </c>
      <c r="K13" s="172"/>
      <c r="L13" s="187">
        <v>1259590</v>
      </c>
    </row>
    <row r="14" spans="1:12" ht="19.05" customHeight="1">
      <c r="A14" s="162" t="s">
        <v>38</v>
      </c>
      <c r="B14" s="161"/>
      <c r="F14" s="114">
        <v>-47856490</v>
      </c>
      <c r="G14" s="166"/>
      <c r="H14" s="114">
        <v>-40094860</v>
      </c>
      <c r="I14" s="166"/>
      <c r="J14" s="187">
        <v>-25931452</v>
      </c>
      <c r="K14" s="172"/>
      <c r="L14" s="187">
        <v>-32312332</v>
      </c>
    </row>
    <row r="15" spans="1:12" ht="19.05" customHeight="1">
      <c r="A15" s="162" t="s">
        <v>99</v>
      </c>
      <c r="B15" s="162"/>
      <c r="F15" s="114">
        <v>-46478152</v>
      </c>
      <c r="G15" s="166"/>
      <c r="H15" s="114">
        <v>-51970507</v>
      </c>
      <c r="I15" s="166"/>
      <c r="J15" s="187">
        <v>-41083355</v>
      </c>
      <c r="K15" s="172"/>
      <c r="L15" s="187">
        <v>-48999026</v>
      </c>
    </row>
    <row r="16" spans="1:12" ht="19.05" customHeight="1">
      <c r="A16" s="119" t="s">
        <v>39</v>
      </c>
      <c r="B16" s="119"/>
      <c r="F16" s="167">
        <v>-3607633</v>
      </c>
      <c r="G16" s="106"/>
      <c r="H16" s="167">
        <v>-21036504</v>
      </c>
      <c r="I16" s="106"/>
      <c r="J16" s="191">
        <v>-2340253</v>
      </c>
      <c r="K16" s="192"/>
      <c r="L16" s="191">
        <v>-13623105</v>
      </c>
    </row>
    <row r="17" spans="1:12" ht="5.95" customHeight="1">
      <c r="A17" s="161"/>
      <c r="B17" s="161"/>
      <c r="F17" s="168"/>
      <c r="G17" s="168"/>
      <c r="H17" s="168"/>
      <c r="I17" s="168"/>
      <c r="J17" s="171"/>
      <c r="K17" s="171"/>
      <c r="L17" s="171"/>
    </row>
    <row r="18" spans="1:12" ht="19.05" customHeight="1">
      <c r="A18" s="138" t="s">
        <v>226</v>
      </c>
      <c r="B18" s="138"/>
      <c r="D18" s="120"/>
      <c r="F18" s="106">
        <f>SUM(F12:F16)</f>
        <v>15489408</v>
      </c>
      <c r="G18" s="193"/>
      <c r="H18" s="106">
        <f>SUM(H12:H16)</f>
        <v>13706216</v>
      </c>
      <c r="I18" s="106"/>
      <c r="J18" s="106">
        <f>SUM(J12:J16)</f>
        <v>-6660948</v>
      </c>
      <c r="K18" s="106"/>
      <c r="L18" s="106">
        <f>SUM(L12:L16)</f>
        <v>9499019</v>
      </c>
    </row>
    <row r="19" spans="1:12" ht="19.05" customHeight="1">
      <c r="A19" s="119" t="s">
        <v>201</v>
      </c>
      <c r="B19" s="119"/>
      <c r="D19" s="120">
        <v>23</v>
      </c>
      <c r="F19" s="167">
        <v>-3930856</v>
      </c>
      <c r="G19" s="106"/>
      <c r="H19" s="167">
        <v>-2909770</v>
      </c>
      <c r="I19" s="106"/>
      <c r="J19" s="167">
        <v>1154280</v>
      </c>
      <c r="K19" s="106"/>
      <c r="L19" s="167">
        <v>-2206592</v>
      </c>
    </row>
    <row r="20" spans="1:12" ht="5.95" customHeight="1">
      <c r="F20" s="169"/>
      <c r="G20" s="139"/>
      <c r="H20" s="169"/>
      <c r="I20" s="139"/>
      <c r="J20" s="139"/>
      <c r="K20" s="139"/>
      <c r="L20" s="139"/>
    </row>
    <row r="21" spans="1:12" ht="19.05" customHeight="1">
      <c r="A21" s="138" t="s">
        <v>232</v>
      </c>
      <c r="B21" s="138"/>
      <c r="D21" s="120"/>
      <c r="F21" s="169">
        <f>SUM(F18:F20)</f>
        <v>11558552</v>
      </c>
      <c r="G21" s="194"/>
      <c r="H21" s="169">
        <f>SUM(H18:H20)</f>
        <v>10796446</v>
      </c>
      <c r="I21" s="169"/>
      <c r="J21" s="169">
        <f>SUM(J18:J20)</f>
        <v>-5506668</v>
      </c>
      <c r="K21" s="139"/>
      <c r="L21" s="169">
        <f>SUM(L18:L20)</f>
        <v>7292427</v>
      </c>
    </row>
    <row r="22" spans="1:12" ht="7.5" customHeight="1">
      <c r="F22" s="169"/>
      <c r="G22" s="139"/>
      <c r="H22" s="169"/>
      <c r="I22" s="139"/>
      <c r="J22" s="139"/>
      <c r="K22" s="139"/>
      <c r="L22" s="139"/>
    </row>
    <row r="23" spans="1:12" ht="19.05" customHeight="1">
      <c r="A23" s="138" t="s">
        <v>210</v>
      </c>
      <c r="B23" s="138"/>
      <c r="D23" s="120"/>
      <c r="F23" s="169"/>
      <c r="G23" s="169"/>
      <c r="H23" s="169"/>
      <c r="I23" s="169"/>
      <c r="J23" s="169"/>
      <c r="K23" s="169"/>
      <c r="L23" s="169"/>
    </row>
    <row r="24" spans="1:12" ht="19.05" customHeight="1">
      <c r="A24" s="140" t="s">
        <v>140</v>
      </c>
      <c r="B24" s="140"/>
      <c r="C24" s="141"/>
      <c r="D24" s="120"/>
      <c r="F24" s="169"/>
      <c r="G24" s="169"/>
      <c r="H24" s="169"/>
      <c r="I24" s="169"/>
      <c r="J24" s="169"/>
      <c r="K24" s="169"/>
      <c r="L24" s="169"/>
    </row>
    <row r="25" spans="1:12" ht="19.05" customHeight="1">
      <c r="A25" s="140"/>
      <c r="B25" s="140" t="s">
        <v>141</v>
      </c>
      <c r="C25" s="141"/>
      <c r="D25" s="120"/>
      <c r="F25" s="169"/>
      <c r="G25" s="169"/>
      <c r="H25" s="169"/>
      <c r="I25" s="169"/>
      <c r="J25" s="169"/>
      <c r="K25" s="169"/>
      <c r="L25" s="169"/>
    </row>
    <row r="26" spans="1:12" ht="19.05" customHeight="1">
      <c r="A26" s="140"/>
      <c r="B26" s="142" t="s">
        <v>142</v>
      </c>
      <c r="C26" s="141"/>
      <c r="D26" s="120"/>
      <c r="F26" s="114"/>
      <c r="G26" s="139"/>
      <c r="H26" s="114"/>
      <c r="I26" s="139"/>
      <c r="J26" s="143"/>
      <c r="K26" s="139"/>
      <c r="L26" s="143"/>
    </row>
    <row r="27" spans="1:12" ht="19.05" customHeight="1">
      <c r="A27" s="140"/>
      <c r="B27" s="140"/>
      <c r="C27" s="141" t="s">
        <v>211</v>
      </c>
      <c r="D27" s="120">
        <v>18</v>
      </c>
      <c r="F27" s="106">
        <v>0</v>
      </c>
      <c r="G27" s="106"/>
      <c r="H27" s="106">
        <v>-282826</v>
      </c>
      <c r="I27" s="106"/>
      <c r="J27" s="106">
        <v>0</v>
      </c>
      <c r="K27" s="106"/>
      <c r="L27" s="106">
        <v>-282826</v>
      </c>
    </row>
    <row r="28" spans="1:12" ht="19.05" customHeight="1">
      <c r="A28" s="140"/>
      <c r="B28" s="142" t="s">
        <v>143</v>
      </c>
      <c r="C28" s="141"/>
      <c r="D28" s="120"/>
      <c r="F28" s="114"/>
      <c r="G28" s="139"/>
      <c r="H28" s="114"/>
      <c r="I28" s="139"/>
      <c r="J28" s="143"/>
      <c r="K28" s="139"/>
      <c r="L28" s="143"/>
    </row>
    <row r="29" spans="1:12" ht="19.05" customHeight="1">
      <c r="A29" s="140"/>
      <c r="B29" s="142"/>
      <c r="C29" s="141" t="s">
        <v>144</v>
      </c>
      <c r="D29" s="120"/>
      <c r="F29" s="114"/>
      <c r="G29" s="139"/>
      <c r="H29" s="114"/>
      <c r="I29" s="139"/>
      <c r="J29" s="143"/>
      <c r="K29" s="139"/>
      <c r="L29" s="143"/>
    </row>
    <row r="30" spans="1:12" ht="19.05" customHeight="1">
      <c r="A30" s="140"/>
      <c r="B30" s="142"/>
      <c r="C30" s="141" t="s">
        <v>145</v>
      </c>
      <c r="D30" s="120">
        <v>23</v>
      </c>
      <c r="F30" s="167">
        <v>0</v>
      </c>
      <c r="G30" s="139"/>
      <c r="H30" s="167">
        <v>56565</v>
      </c>
      <c r="I30" s="139"/>
      <c r="J30" s="167">
        <v>0</v>
      </c>
      <c r="K30" s="139"/>
      <c r="L30" s="167">
        <v>56565</v>
      </c>
    </row>
    <row r="31" spans="1:12" ht="5.95" customHeight="1">
      <c r="A31" s="140"/>
      <c r="B31" s="142"/>
      <c r="C31" s="141"/>
      <c r="D31" s="120"/>
      <c r="F31" s="114"/>
      <c r="G31" s="139"/>
      <c r="H31" s="114"/>
      <c r="I31" s="139"/>
      <c r="J31" s="143"/>
      <c r="K31" s="139"/>
      <c r="L31" s="143"/>
    </row>
    <row r="32" spans="1:12" ht="19.05" customHeight="1" thickBot="1">
      <c r="A32" s="138" t="s">
        <v>233</v>
      </c>
      <c r="D32" s="120"/>
      <c r="F32" s="195">
        <f>+SUM(F21:F30)</f>
        <v>11558552</v>
      </c>
      <c r="G32" s="139"/>
      <c r="H32" s="195">
        <f>+SUM(H21:H30)</f>
        <v>10570185</v>
      </c>
      <c r="I32" s="169"/>
      <c r="J32" s="195">
        <f>+SUM(J21:J30)</f>
        <v>-5506668</v>
      </c>
      <c r="K32" s="139"/>
      <c r="L32" s="195">
        <f>+SUM(L21:L30)</f>
        <v>7066166</v>
      </c>
    </row>
    <row r="33" spans="1:12" ht="14.1" customHeight="1" thickTop="1">
      <c r="A33" s="138"/>
      <c r="B33" s="138"/>
      <c r="D33" s="120"/>
      <c r="F33" s="169"/>
      <c r="G33" s="169"/>
      <c r="H33" s="169"/>
      <c r="I33" s="169"/>
      <c r="J33" s="169"/>
      <c r="K33" s="169"/>
      <c r="L33" s="169"/>
    </row>
    <row r="34" spans="1:12" ht="19.05" customHeight="1">
      <c r="A34" s="144" t="s">
        <v>234</v>
      </c>
      <c r="B34" s="141"/>
      <c r="C34" s="141"/>
      <c r="D34" s="141"/>
      <c r="E34" s="145"/>
      <c r="F34" s="141"/>
      <c r="G34" s="146"/>
      <c r="H34" s="141"/>
      <c r="I34" s="146"/>
      <c r="J34" s="147"/>
      <c r="K34" s="146"/>
      <c r="L34" s="147"/>
    </row>
    <row r="35" spans="1:12" ht="19.05" customHeight="1">
      <c r="A35" s="141" t="s">
        <v>146</v>
      </c>
      <c r="B35" s="141"/>
      <c r="C35" s="141"/>
      <c r="D35" s="141"/>
      <c r="E35" s="145"/>
      <c r="F35" s="148">
        <v>11271817</v>
      </c>
      <c r="G35" s="196"/>
      <c r="H35" s="148">
        <v>10773618</v>
      </c>
      <c r="I35" s="150"/>
      <c r="J35" s="148">
        <f>J32</f>
        <v>-5506668</v>
      </c>
      <c r="K35" s="150"/>
      <c r="L35" s="148">
        <v>7292427</v>
      </c>
    </row>
    <row r="36" spans="1:12" ht="19.05" customHeight="1">
      <c r="A36" s="141" t="s">
        <v>125</v>
      </c>
      <c r="B36" s="141"/>
      <c r="C36" s="141"/>
      <c r="D36" s="141"/>
      <c r="E36" s="145"/>
      <c r="F36" s="167">
        <v>286735</v>
      </c>
      <c r="G36" s="147"/>
      <c r="H36" s="167">
        <v>22828</v>
      </c>
      <c r="I36" s="147"/>
      <c r="J36" s="167">
        <v>0</v>
      </c>
      <c r="K36" s="147"/>
      <c r="L36" s="167">
        <v>0</v>
      </c>
    </row>
    <row r="37" spans="1:12" ht="5.95" customHeight="1">
      <c r="A37" s="141"/>
      <c r="B37" s="141"/>
      <c r="C37" s="141"/>
      <c r="D37" s="141"/>
      <c r="E37" s="145"/>
      <c r="F37" s="146"/>
      <c r="G37" s="147"/>
      <c r="H37" s="146"/>
      <c r="I37" s="147"/>
      <c r="J37" s="146"/>
      <c r="K37" s="147"/>
      <c r="L37" s="146"/>
    </row>
    <row r="38" spans="1:12" ht="19.05" customHeight="1" thickBot="1">
      <c r="A38" s="141"/>
      <c r="B38" s="141"/>
      <c r="C38" s="141"/>
      <c r="D38" s="141"/>
      <c r="E38" s="145"/>
      <c r="F38" s="149">
        <f>SUM(F35:F36)</f>
        <v>11558552</v>
      </c>
      <c r="G38" s="150"/>
      <c r="H38" s="149">
        <f>SUM(H35:H36)</f>
        <v>10796446</v>
      </c>
      <c r="I38" s="150"/>
      <c r="J38" s="149">
        <f>SUM(J35:J36)</f>
        <v>-5506668</v>
      </c>
      <c r="K38" s="150"/>
      <c r="L38" s="149">
        <f>SUM(L35:L36)</f>
        <v>7292427</v>
      </c>
    </row>
    <row r="39" spans="1:12" ht="5.95" customHeight="1" thickTop="1">
      <c r="A39" s="141"/>
      <c r="B39" s="141"/>
      <c r="C39" s="141"/>
      <c r="D39" s="141"/>
      <c r="E39" s="145"/>
      <c r="F39" s="146"/>
      <c r="G39" s="147"/>
      <c r="H39" s="146"/>
      <c r="I39" s="147"/>
      <c r="J39" s="146"/>
      <c r="K39" s="147"/>
      <c r="L39" s="146"/>
    </row>
    <row r="40" spans="1:12" ht="19.05" customHeight="1">
      <c r="A40" s="144" t="s">
        <v>235</v>
      </c>
      <c r="B40" s="141"/>
      <c r="C40" s="141"/>
      <c r="D40" s="141"/>
      <c r="E40" s="145"/>
      <c r="F40" s="146"/>
      <c r="G40" s="147"/>
      <c r="H40" s="146"/>
      <c r="I40" s="147"/>
      <c r="J40" s="146"/>
      <c r="K40" s="147"/>
      <c r="L40" s="146"/>
    </row>
    <row r="41" spans="1:12" ht="19.05" customHeight="1">
      <c r="A41" s="141" t="s">
        <v>146</v>
      </c>
      <c r="B41" s="141"/>
      <c r="C41" s="141"/>
      <c r="D41" s="141"/>
      <c r="E41" s="145"/>
      <c r="F41" s="148">
        <f>F35</f>
        <v>11271817</v>
      </c>
      <c r="G41" s="196"/>
      <c r="H41" s="148">
        <v>10547357</v>
      </c>
      <c r="I41" s="150"/>
      <c r="J41" s="148">
        <f>J38</f>
        <v>-5506668</v>
      </c>
      <c r="K41" s="150"/>
      <c r="L41" s="148">
        <v>7066166.2000000002</v>
      </c>
    </row>
    <row r="42" spans="1:12" ht="19.05" customHeight="1">
      <c r="A42" s="141" t="s">
        <v>125</v>
      </c>
      <c r="B42" s="141"/>
      <c r="C42" s="141"/>
      <c r="D42" s="141"/>
      <c r="E42" s="145"/>
      <c r="F42" s="167">
        <v>286735</v>
      </c>
      <c r="G42" s="147"/>
      <c r="H42" s="167">
        <v>22828</v>
      </c>
      <c r="I42" s="147"/>
      <c r="J42" s="167">
        <v>0</v>
      </c>
      <c r="K42" s="147"/>
      <c r="L42" s="167">
        <v>0</v>
      </c>
    </row>
    <row r="43" spans="1:12" ht="5.95" customHeight="1">
      <c r="A43" s="141"/>
      <c r="B43" s="141"/>
      <c r="C43" s="141"/>
      <c r="D43" s="141"/>
      <c r="E43" s="145"/>
      <c r="F43" s="146"/>
      <c r="G43" s="147"/>
      <c r="H43" s="146"/>
      <c r="I43" s="147"/>
      <c r="J43" s="146"/>
      <c r="K43" s="147"/>
      <c r="L43" s="146"/>
    </row>
    <row r="44" spans="1:12" ht="19.05" customHeight="1" thickBot="1">
      <c r="A44" s="141"/>
      <c r="B44" s="141"/>
      <c r="C44" s="141"/>
      <c r="D44" s="141"/>
      <c r="E44" s="145"/>
      <c r="F44" s="149">
        <f>SUM(F41:F42)</f>
        <v>11558552</v>
      </c>
      <c r="G44" s="150"/>
      <c r="H44" s="149">
        <f>SUM(H41:H42)</f>
        <v>10570185</v>
      </c>
      <c r="I44" s="150"/>
      <c r="J44" s="149">
        <f>SUM(J41:J42)</f>
        <v>-5506668</v>
      </c>
      <c r="K44" s="150"/>
      <c r="L44" s="149">
        <f>SUM(L41:L42)</f>
        <v>7066166.2000000002</v>
      </c>
    </row>
    <row r="45" spans="1:12" ht="5.95" customHeight="1" thickTop="1">
      <c r="A45" s="141"/>
      <c r="B45" s="141"/>
      <c r="C45" s="141"/>
      <c r="D45" s="141"/>
      <c r="F45" s="169"/>
      <c r="G45" s="139"/>
      <c r="H45" s="169"/>
      <c r="I45" s="139"/>
      <c r="J45" s="169"/>
      <c r="K45" s="139"/>
      <c r="L45" s="169"/>
    </row>
    <row r="46" spans="1:12" ht="19.05" customHeight="1">
      <c r="A46" s="144" t="s">
        <v>236</v>
      </c>
      <c r="B46" s="141"/>
      <c r="C46" s="141"/>
      <c r="F46" s="169"/>
      <c r="G46" s="139"/>
      <c r="H46" s="169"/>
      <c r="I46" s="139"/>
      <c r="J46" s="169"/>
      <c r="K46" s="139"/>
      <c r="L46" s="169"/>
    </row>
    <row r="47" spans="1:12" ht="19.05" customHeight="1" thickBot="1">
      <c r="A47" s="141" t="s">
        <v>237</v>
      </c>
      <c r="B47" s="141"/>
      <c r="C47" s="141"/>
      <c r="D47" s="216">
        <v>24</v>
      </c>
      <c r="F47" s="217">
        <f>F35/225000000</f>
        <v>5.0096964444444447E-2</v>
      </c>
      <c r="G47" s="139"/>
      <c r="H47" s="217">
        <f>H35/219041100</f>
        <v>4.9185372060311969E-2</v>
      </c>
      <c r="I47" s="139"/>
      <c r="J47" s="217">
        <f>J35/225000000</f>
        <v>-2.4474079999999999E-2</v>
      </c>
      <c r="K47" s="139"/>
      <c r="L47" s="217">
        <f>L35/219041100</f>
        <v>3.3292505379127479E-2</v>
      </c>
    </row>
    <row r="48" spans="1:12" ht="19.05" customHeight="1" thickTop="1">
      <c r="A48" s="141"/>
      <c r="B48" s="141"/>
      <c r="C48" s="141"/>
      <c r="D48" s="216"/>
      <c r="F48" s="218"/>
      <c r="G48" s="139"/>
      <c r="H48" s="218"/>
      <c r="I48" s="139"/>
      <c r="J48" s="218"/>
      <c r="K48" s="139"/>
      <c r="L48" s="218"/>
    </row>
    <row r="49" spans="1:12">
      <c r="A49" s="109" t="str">
        <f>'BS 4-6'!A47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09"/>
      <c r="C49" s="109"/>
      <c r="D49" s="110"/>
      <c r="E49" s="109"/>
      <c r="F49" s="128"/>
      <c r="G49" s="129"/>
      <c r="H49" s="128"/>
      <c r="I49" s="129"/>
      <c r="J49" s="170"/>
      <c r="K49" s="129"/>
      <c r="L49" s="170"/>
    </row>
    <row r="50" spans="1:12">
      <c r="A50" s="126"/>
      <c r="B50" s="126"/>
      <c r="C50" s="126"/>
      <c r="D50" s="120"/>
      <c r="E50" s="126"/>
      <c r="F50" s="106"/>
      <c r="G50" s="169"/>
      <c r="H50" s="106"/>
      <c r="I50" s="169"/>
      <c r="J50" s="166"/>
      <c r="K50" s="169"/>
      <c r="L50" s="166"/>
    </row>
    <row r="51" spans="1:12">
      <c r="A51" s="126"/>
      <c r="B51" s="126"/>
      <c r="C51" s="126"/>
      <c r="D51" s="120"/>
      <c r="E51" s="126"/>
      <c r="F51" s="106"/>
      <c r="G51" s="169"/>
      <c r="H51" s="106"/>
      <c r="I51" s="169"/>
      <c r="J51" s="166"/>
      <c r="K51" s="169"/>
      <c r="L51" s="166"/>
    </row>
    <row r="52" spans="1:12">
      <c r="A52" s="126"/>
      <c r="B52" s="126"/>
      <c r="C52" s="126"/>
      <c r="D52" s="120"/>
      <c r="E52" s="126"/>
      <c r="F52" s="106"/>
      <c r="G52" s="169"/>
      <c r="H52" s="106"/>
      <c r="I52" s="169"/>
      <c r="J52" s="166"/>
      <c r="K52" s="169"/>
      <c r="L52" s="166"/>
    </row>
    <row r="53" spans="1:12">
      <c r="A53" s="126"/>
      <c r="B53" s="126"/>
      <c r="C53" s="126"/>
      <c r="D53" s="120"/>
      <c r="E53" s="126"/>
      <c r="F53" s="106"/>
      <c r="G53" s="169"/>
      <c r="H53" s="106"/>
      <c r="I53" s="169"/>
      <c r="J53" s="166"/>
      <c r="K53" s="169"/>
      <c r="L53" s="166"/>
    </row>
    <row r="54" spans="1:12">
      <c r="A54" s="126"/>
      <c r="B54" s="126"/>
      <c r="C54" s="126"/>
      <c r="D54" s="120"/>
      <c r="E54" s="126"/>
      <c r="F54" s="106"/>
      <c r="G54" s="169"/>
      <c r="H54" s="106"/>
      <c r="I54" s="169"/>
      <c r="J54" s="166"/>
      <c r="K54" s="169"/>
      <c r="L54" s="166"/>
    </row>
    <row r="55" spans="1:12">
      <c r="A55" s="126"/>
      <c r="B55" s="126"/>
      <c r="C55" s="126"/>
      <c r="D55" s="120"/>
      <c r="E55" s="126"/>
      <c r="F55" s="106"/>
      <c r="G55" s="169"/>
      <c r="H55" s="106"/>
      <c r="I55" s="169"/>
      <c r="J55" s="166"/>
      <c r="K55" s="169"/>
      <c r="L55" s="166"/>
    </row>
    <row r="56" spans="1:12">
      <c r="A56" s="126"/>
      <c r="B56" s="126"/>
      <c r="C56" s="126"/>
      <c r="D56" s="120"/>
      <c r="E56" s="126"/>
      <c r="F56" s="106"/>
      <c r="G56" s="169"/>
      <c r="H56" s="106"/>
      <c r="I56" s="169"/>
      <c r="J56" s="166"/>
      <c r="K56" s="169"/>
      <c r="L56" s="166"/>
    </row>
    <row r="57" spans="1:12">
      <c r="A57" s="126"/>
      <c r="B57" s="126"/>
      <c r="C57" s="126"/>
      <c r="D57" s="120"/>
      <c r="E57" s="126"/>
      <c r="F57" s="106"/>
      <c r="G57" s="169"/>
      <c r="H57" s="106"/>
      <c r="I57" s="169"/>
      <c r="J57" s="166"/>
      <c r="K57" s="169"/>
      <c r="L57" s="166"/>
    </row>
    <row r="58" spans="1:12">
      <c r="A58" s="126"/>
      <c r="B58" s="126"/>
      <c r="C58" s="126"/>
      <c r="D58" s="120"/>
      <c r="E58" s="126"/>
      <c r="F58" s="106"/>
      <c r="G58" s="169"/>
      <c r="H58" s="106"/>
      <c r="I58" s="169"/>
      <c r="J58" s="166"/>
      <c r="K58" s="169"/>
      <c r="L58" s="166"/>
    </row>
    <row r="59" spans="1:12">
      <c r="A59" s="126"/>
      <c r="B59" s="126"/>
      <c r="C59" s="126"/>
      <c r="D59" s="120"/>
      <c r="E59" s="126"/>
      <c r="F59" s="106"/>
      <c r="G59" s="169"/>
      <c r="H59" s="106"/>
      <c r="I59" s="169"/>
      <c r="J59" s="166"/>
      <c r="K59" s="169"/>
      <c r="L59" s="166"/>
    </row>
    <row r="60" spans="1:12">
      <c r="A60" s="126"/>
      <c r="B60" s="126"/>
      <c r="C60" s="126"/>
      <c r="D60" s="120"/>
      <c r="E60" s="126"/>
      <c r="F60" s="106"/>
      <c r="G60" s="169"/>
      <c r="H60" s="106"/>
      <c r="I60" s="169"/>
      <c r="J60" s="166"/>
      <c r="K60" s="169"/>
      <c r="L60" s="166"/>
    </row>
    <row r="151" spans="4:12" s="94" customFormat="1" ht="30.75" customHeight="1">
      <c r="D151" s="159"/>
      <c r="F151" s="123"/>
      <c r="G151" s="124"/>
      <c r="H151" s="123"/>
      <c r="I151" s="124"/>
      <c r="J151" s="168"/>
      <c r="K151" s="124"/>
      <c r="L151" s="168"/>
    </row>
  </sheetData>
  <mergeCells count="2">
    <mergeCell ref="F5:H5"/>
    <mergeCell ref="J5:L5"/>
  </mergeCells>
  <pageMargins left="0.8" right="0.5" top="0.5" bottom="0.6" header="0.49" footer="0.4"/>
  <pageSetup paperSize="9" firstPageNumber="7" fitToWidth="0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opLeftCell="E10" zoomScaleNormal="100" zoomScaleSheetLayoutView="100" workbookViewId="0">
      <selection activeCell="U27" sqref="U27"/>
    </sheetView>
  </sheetViews>
  <sheetFormatPr defaultRowHeight="21.75" customHeight="1"/>
  <cols>
    <col min="1" max="1" width="32.125" style="4" customWidth="1"/>
    <col min="2" max="2" width="7.375" style="4" customWidth="1"/>
    <col min="3" max="3" width="0.875" style="61" customWidth="1"/>
    <col min="4" max="4" width="10" style="60" customWidth="1"/>
    <col min="5" max="5" width="0.875" style="60" customWidth="1"/>
    <col min="6" max="6" width="10.375" style="60" customWidth="1"/>
    <col min="7" max="7" width="0.875" style="60" customWidth="1"/>
    <col min="8" max="8" width="9.25" style="61" customWidth="1"/>
    <col min="9" max="9" width="0.875" style="61" customWidth="1"/>
    <col min="10" max="10" width="10.875" style="4" customWidth="1"/>
    <col min="11" max="11" width="0.875" style="61" customWidth="1"/>
    <col min="12" max="12" width="14.25" style="61" customWidth="1"/>
    <col min="13" max="13" width="0.875" style="61" customWidth="1"/>
    <col min="14" max="14" width="12" style="61" customWidth="1"/>
    <col min="15" max="15" width="0.875" style="61" customWidth="1"/>
    <col min="16" max="16" width="12.125" style="61" customWidth="1"/>
    <col min="17" max="17" width="0.875" style="61" customWidth="1"/>
    <col min="18" max="18" width="8.875" style="61" customWidth="1"/>
    <col min="19" max="19" width="0.875" style="61" customWidth="1"/>
    <col min="20" max="20" width="9.75" style="4" customWidth="1"/>
    <col min="21" max="239" width="9.125" style="53"/>
    <col min="240" max="240" width="35.375" style="53" customWidth="1"/>
    <col min="241" max="241" width="7.75" style="53" customWidth="1"/>
    <col min="242" max="242" width="1" style="53" customWidth="1"/>
    <col min="243" max="243" width="12.75" style="53" customWidth="1"/>
    <col min="244" max="244" width="1" style="53" customWidth="1"/>
    <col min="245" max="245" width="11.75" style="53" customWidth="1"/>
    <col min="246" max="246" width="1" style="53" customWidth="1"/>
    <col min="247" max="247" width="14.125" style="53" bestFit="1" customWidth="1"/>
    <col min="248" max="248" width="1" style="53" customWidth="1"/>
    <col min="249" max="249" width="12.75" style="53" customWidth="1"/>
    <col min="250" max="250" width="1" style="53" customWidth="1"/>
    <col min="251" max="251" width="12.75" style="53" customWidth="1"/>
    <col min="252" max="252" width="1" style="53" customWidth="1"/>
    <col min="253" max="253" width="12.75" style="53" customWidth="1"/>
    <col min="254" max="254" width="0.875" style="53" customWidth="1"/>
    <col min="255" max="255" width="12.75" style="53" customWidth="1"/>
    <col min="256" max="256" width="0.875" style="53" customWidth="1"/>
    <col min="257" max="257" width="12.75" style="53" customWidth="1"/>
    <col min="258" max="495" width="9.125" style="53"/>
    <col min="496" max="496" width="35.375" style="53" customWidth="1"/>
    <col min="497" max="497" width="7.75" style="53" customWidth="1"/>
    <col min="498" max="498" width="1" style="53" customWidth="1"/>
    <col min="499" max="499" width="12.75" style="53" customWidth="1"/>
    <col min="500" max="500" width="1" style="53" customWidth="1"/>
    <col min="501" max="501" width="11.75" style="53" customWidth="1"/>
    <col min="502" max="502" width="1" style="53" customWidth="1"/>
    <col min="503" max="503" width="14.125" style="53" bestFit="1" customWidth="1"/>
    <col min="504" max="504" width="1" style="53" customWidth="1"/>
    <col min="505" max="505" width="12.75" style="53" customWidth="1"/>
    <col min="506" max="506" width="1" style="53" customWidth="1"/>
    <col min="507" max="507" width="12.75" style="53" customWidth="1"/>
    <col min="508" max="508" width="1" style="53" customWidth="1"/>
    <col min="509" max="509" width="12.75" style="53" customWidth="1"/>
    <col min="510" max="510" width="0.875" style="53" customWidth="1"/>
    <col min="511" max="511" width="12.75" style="53" customWidth="1"/>
    <col min="512" max="512" width="0.875" style="53" customWidth="1"/>
    <col min="513" max="513" width="12.75" style="53" customWidth="1"/>
    <col min="514" max="751" width="9.125" style="53"/>
    <col min="752" max="752" width="35.375" style="53" customWidth="1"/>
    <col min="753" max="753" width="7.75" style="53" customWidth="1"/>
    <col min="754" max="754" width="1" style="53" customWidth="1"/>
    <col min="755" max="755" width="12.75" style="53" customWidth="1"/>
    <col min="756" max="756" width="1" style="53" customWidth="1"/>
    <col min="757" max="757" width="11.75" style="53" customWidth="1"/>
    <col min="758" max="758" width="1" style="53" customWidth="1"/>
    <col min="759" max="759" width="14.125" style="53" bestFit="1" customWidth="1"/>
    <col min="760" max="760" width="1" style="53" customWidth="1"/>
    <col min="761" max="761" width="12.75" style="53" customWidth="1"/>
    <col min="762" max="762" width="1" style="53" customWidth="1"/>
    <col min="763" max="763" width="12.75" style="53" customWidth="1"/>
    <col min="764" max="764" width="1" style="53" customWidth="1"/>
    <col min="765" max="765" width="12.75" style="53" customWidth="1"/>
    <col min="766" max="766" width="0.875" style="53" customWidth="1"/>
    <col min="767" max="767" width="12.75" style="53" customWidth="1"/>
    <col min="768" max="768" width="0.875" style="53" customWidth="1"/>
    <col min="769" max="769" width="12.75" style="53" customWidth="1"/>
    <col min="770" max="1007" width="9.125" style="53"/>
    <col min="1008" max="1008" width="35.375" style="53" customWidth="1"/>
    <col min="1009" max="1009" width="7.75" style="53" customWidth="1"/>
    <col min="1010" max="1010" width="1" style="53" customWidth="1"/>
    <col min="1011" max="1011" width="12.75" style="53" customWidth="1"/>
    <col min="1012" max="1012" width="1" style="53" customWidth="1"/>
    <col min="1013" max="1013" width="11.75" style="53" customWidth="1"/>
    <col min="1014" max="1014" width="1" style="53" customWidth="1"/>
    <col min="1015" max="1015" width="14.125" style="53" bestFit="1" customWidth="1"/>
    <col min="1016" max="1016" width="1" style="53" customWidth="1"/>
    <col min="1017" max="1017" width="12.75" style="53" customWidth="1"/>
    <col min="1018" max="1018" width="1" style="53" customWidth="1"/>
    <col min="1019" max="1019" width="12.75" style="53" customWidth="1"/>
    <col min="1020" max="1020" width="1" style="53" customWidth="1"/>
    <col min="1021" max="1021" width="12.75" style="53" customWidth="1"/>
    <col min="1022" max="1022" width="0.875" style="53" customWidth="1"/>
    <col min="1023" max="1023" width="12.75" style="53" customWidth="1"/>
    <col min="1024" max="1024" width="0.875" style="53" customWidth="1"/>
    <col min="1025" max="1025" width="12.75" style="53" customWidth="1"/>
    <col min="1026" max="1263" width="9.125" style="53"/>
    <col min="1264" max="1264" width="35.375" style="53" customWidth="1"/>
    <col min="1265" max="1265" width="7.75" style="53" customWidth="1"/>
    <col min="1266" max="1266" width="1" style="53" customWidth="1"/>
    <col min="1267" max="1267" width="12.75" style="53" customWidth="1"/>
    <col min="1268" max="1268" width="1" style="53" customWidth="1"/>
    <col min="1269" max="1269" width="11.75" style="53" customWidth="1"/>
    <col min="1270" max="1270" width="1" style="53" customWidth="1"/>
    <col min="1271" max="1271" width="14.125" style="53" bestFit="1" customWidth="1"/>
    <col min="1272" max="1272" width="1" style="53" customWidth="1"/>
    <col min="1273" max="1273" width="12.75" style="53" customWidth="1"/>
    <col min="1274" max="1274" width="1" style="53" customWidth="1"/>
    <col min="1275" max="1275" width="12.75" style="53" customWidth="1"/>
    <col min="1276" max="1276" width="1" style="53" customWidth="1"/>
    <col min="1277" max="1277" width="12.75" style="53" customWidth="1"/>
    <col min="1278" max="1278" width="0.875" style="53" customWidth="1"/>
    <col min="1279" max="1279" width="12.75" style="53" customWidth="1"/>
    <col min="1280" max="1280" width="0.875" style="53" customWidth="1"/>
    <col min="1281" max="1281" width="12.75" style="53" customWidth="1"/>
    <col min="1282" max="1519" width="9.125" style="53"/>
    <col min="1520" max="1520" width="35.375" style="53" customWidth="1"/>
    <col min="1521" max="1521" width="7.75" style="53" customWidth="1"/>
    <col min="1522" max="1522" width="1" style="53" customWidth="1"/>
    <col min="1523" max="1523" width="12.75" style="53" customWidth="1"/>
    <col min="1524" max="1524" width="1" style="53" customWidth="1"/>
    <col min="1525" max="1525" width="11.75" style="53" customWidth="1"/>
    <col min="1526" max="1526" width="1" style="53" customWidth="1"/>
    <col min="1527" max="1527" width="14.125" style="53" bestFit="1" customWidth="1"/>
    <col min="1528" max="1528" width="1" style="53" customWidth="1"/>
    <col min="1529" max="1529" width="12.75" style="53" customWidth="1"/>
    <col min="1530" max="1530" width="1" style="53" customWidth="1"/>
    <col min="1531" max="1531" width="12.75" style="53" customWidth="1"/>
    <col min="1532" max="1532" width="1" style="53" customWidth="1"/>
    <col min="1533" max="1533" width="12.75" style="53" customWidth="1"/>
    <col min="1534" max="1534" width="0.875" style="53" customWidth="1"/>
    <col min="1535" max="1535" width="12.75" style="53" customWidth="1"/>
    <col min="1536" max="1536" width="0.875" style="53" customWidth="1"/>
    <col min="1537" max="1537" width="12.75" style="53" customWidth="1"/>
    <col min="1538" max="1775" width="9.125" style="53"/>
    <col min="1776" max="1776" width="35.375" style="53" customWidth="1"/>
    <col min="1777" max="1777" width="7.75" style="53" customWidth="1"/>
    <col min="1778" max="1778" width="1" style="53" customWidth="1"/>
    <col min="1779" max="1779" width="12.75" style="53" customWidth="1"/>
    <col min="1780" max="1780" width="1" style="53" customWidth="1"/>
    <col min="1781" max="1781" width="11.75" style="53" customWidth="1"/>
    <col min="1782" max="1782" width="1" style="53" customWidth="1"/>
    <col min="1783" max="1783" width="14.125" style="53" bestFit="1" customWidth="1"/>
    <col min="1784" max="1784" width="1" style="53" customWidth="1"/>
    <col min="1785" max="1785" width="12.75" style="53" customWidth="1"/>
    <col min="1786" max="1786" width="1" style="53" customWidth="1"/>
    <col min="1787" max="1787" width="12.75" style="53" customWidth="1"/>
    <col min="1788" max="1788" width="1" style="53" customWidth="1"/>
    <col min="1789" max="1789" width="12.75" style="53" customWidth="1"/>
    <col min="1790" max="1790" width="0.875" style="53" customWidth="1"/>
    <col min="1791" max="1791" width="12.75" style="53" customWidth="1"/>
    <col min="1792" max="1792" width="0.875" style="53" customWidth="1"/>
    <col min="1793" max="1793" width="12.75" style="53" customWidth="1"/>
    <col min="1794" max="2031" width="9.125" style="53"/>
    <col min="2032" max="2032" width="35.375" style="53" customWidth="1"/>
    <col min="2033" max="2033" width="7.75" style="53" customWidth="1"/>
    <col min="2034" max="2034" width="1" style="53" customWidth="1"/>
    <col min="2035" max="2035" width="12.75" style="53" customWidth="1"/>
    <col min="2036" max="2036" width="1" style="53" customWidth="1"/>
    <col min="2037" max="2037" width="11.75" style="53" customWidth="1"/>
    <col min="2038" max="2038" width="1" style="53" customWidth="1"/>
    <col min="2039" max="2039" width="14.125" style="53" bestFit="1" customWidth="1"/>
    <col min="2040" max="2040" width="1" style="53" customWidth="1"/>
    <col min="2041" max="2041" width="12.75" style="53" customWidth="1"/>
    <col min="2042" max="2042" width="1" style="53" customWidth="1"/>
    <col min="2043" max="2043" width="12.75" style="53" customWidth="1"/>
    <col min="2044" max="2044" width="1" style="53" customWidth="1"/>
    <col min="2045" max="2045" width="12.75" style="53" customWidth="1"/>
    <col min="2046" max="2046" width="0.875" style="53" customWidth="1"/>
    <col min="2047" max="2047" width="12.75" style="53" customWidth="1"/>
    <col min="2048" max="2048" width="0.875" style="53" customWidth="1"/>
    <col min="2049" max="2049" width="12.75" style="53" customWidth="1"/>
    <col min="2050" max="2287" width="9.125" style="53"/>
    <col min="2288" max="2288" width="35.375" style="53" customWidth="1"/>
    <col min="2289" max="2289" width="7.75" style="53" customWidth="1"/>
    <col min="2290" max="2290" width="1" style="53" customWidth="1"/>
    <col min="2291" max="2291" width="12.75" style="53" customWidth="1"/>
    <col min="2292" max="2292" width="1" style="53" customWidth="1"/>
    <col min="2293" max="2293" width="11.75" style="53" customWidth="1"/>
    <col min="2294" max="2294" width="1" style="53" customWidth="1"/>
    <col min="2295" max="2295" width="14.125" style="53" bestFit="1" customWidth="1"/>
    <col min="2296" max="2296" width="1" style="53" customWidth="1"/>
    <col min="2297" max="2297" width="12.75" style="53" customWidth="1"/>
    <col min="2298" max="2298" width="1" style="53" customWidth="1"/>
    <col min="2299" max="2299" width="12.75" style="53" customWidth="1"/>
    <col min="2300" max="2300" width="1" style="53" customWidth="1"/>
    <col min="2301" max="2301" width="12.75" style="53" customWidth="1"/>
    <col min="2302" max="2302" width="0.875" style="53" customWidth="1"/>
    <col min="2303" max="2303" width="12.75" style="53" customWidth="1"/>
    <col min="2304" max="2304" width="0.875" style="53" customWidth="1"/>
    <col min="2305" max="2305" width="12.75" style="53" customWidth="1"/>
    <col min="2306" max="2543" width="9.125" style="53"/>
    <col min="2544" max="2544" width="35.375" style="53" customWidth="1"/>
    <col min="2545" max="2545" width="7.75" style="53" customWidth="1"/>
    <col min="2546" max="2546" width="1" style="53" customWidth="1"/>
    <col min="2547" max="2547" width="12.75" style="53" customWidth="1"/>
    <col min="2548" max="2548" width="1" style="53" customWidth="1"/>
    <col min="2549" max="2549" width="11.75" style="53" customWidth="1"/>
    <col min="2550" max="2550" width="1" style="53" customWidth="1"/>
    <col min="2551" max="2551" width="14.125" style="53" bestFit="1" customWidth="1"/>
    <col min="2552" max="2552" width="1" style="53" customWidth="1"/>
    <col min="2553" max="2553" width="12.75" style="53" customWidth="1"/>
    <col min="2554" max="2554" width="1" style="53" customWidth="1"/>
    <col min="2555" max="2555" width="12.75" style="53" customWidth="1"/>
    <col min="2556" max="2556" width="1" style="53" customWidth="1"/>
    <col min="2557" max="2557" width="12.75" style="53" customWidth="1"/>
    <col min="2558" max="2558" width="0.875" style="53" customWidth="1"/>
    <col min="2559" max="2559" width="12.75" style="53" customWidth="1"/>
    <col min="2560" max="2560" width="0.875" style="53" customWidth="1"/>
    <col min="2561" max="2561" width="12.75" style="53" customWidth="1"/>
    <col min="2562" max="2799" width="9.125" style="53"/>
    <col min="2800" max="2800" width="35.375" style="53" customWidth="1"/>
    <col min="2801" max="2801" width="7.75" style="53" customWidth="1"/>
    <col min="2802" max="2802" width="1" style="53" customWidth="1"/>
    <col min="2803" max="2803" width="12.75" style="53" customWidth="1"/>
    <col min="2804" max="2804" width="1" style="53" customWidth="1"/>
    <col min="2805" max="2805" width="11.75" style="53" customWidth="1"/>
    <col min="2806" max="2806" width="1" style="53" customWidth="1"/>
    <col min="2807" max="2807" width="14.125" style="53" bestFit="1" customWidth="1"/>
    <col min="2808" max="2808" width="1" style="53" customWidth="1"/>
    <col min="2809" max="2809" width="12.75" style="53" customWidth="1"/>
    <col min="2810" max="2810" width="1" style="53" customWidth="1"/>
    <col min="2811" max="2811" width="12.75" style="53" customWidth="1"/>
    <col min="2812" max="2812" width="1" style="53" customWidth="1"/>
    <col min="2813" max="2813" width="12.75" style="53" customWidth="1"/>
    <col min="2814" max="2814" width="0.875" style="53" customWidth="1"/>
    <col min="2815" max="2815" width="12.75" style="53" customWidth="1"/>
    <col min="2816" max="2816" width="0.875" style="53" customWidth="1"/>
    <col min="2817" max="2817" width="12.75" style="53" customWidth="1"/>
    <col min="2818" max="3055" width="9.125" style="53"/>
    <col min="3056" max="3056" width="35.375" style="53" customWidth="1"/>
    <col min="3057" max="3057" width="7.75" style="53" customWidth="1"/>
    <col min="3058" max="3058" width="1" style="53" customWidth="1"/>
    <col min="3059" max="3059" width="12.75" style="53" customWidth="1"/>
    <col min="3060" max="3060" width="1" style="53" customWidth="1"/>
    <col min="3061" max="3061" width="11.75" style="53" customWidth="1"/>
    <col min="3062" max="3062" width="1" style="53" customWidth="1"/>
    <col min="3063" max="3063" width="14.125" style="53" bestFit="1" customWidth="1"/>
    <col min="3064" max="3064" width="1" style="53" customWidth="1"/>
    <col min="3065" max="3065" width="12.75" style="53" customWidth="1"/>
    <col min="3066" max="3066" width="1" style="53" customWidth="1"/>
    <col min="3067" max="3067" width="12.75" style="53" customWidth="1"/>
    <col min="3068" max="3068" width="1" style="53" customWidth="1"/>
    <col min="3069" max="3069" width="12.75" style="53" customWidth="1"/>
    <col min="3070" max="3070" width="0.875" style="53" customWidth="1"/>
    <col min="3071" max="3071" width="12.75" style="53" customWidth="1"/>
    <col min="3072" max="3072" width="0.875" style="53" customWidth="1"/>
    <col min="3073" max="3073" width="12.75" style="53" customWidth="1"/>
    <col min="3074" max="3311" width="9.125" style="53"/>
    <col min="3312" max="3312" width="35.375" style="53" customWidth="1"/>
    <col min="3313" max="3313" width="7.75" style="53" customWidth="1"/>
    <col min="3314" max="3314" width="1" style="53" customWidth="1"/>
    <col min="3315" max="3315" width="12.75" style="53" customWidth="1"/>
    <col min="3316" max="3316" width="1" style="53" customWidth="1"/>
    <col min="3317" max="3317" width="11.75" style="53" customWidth="1"/>
    <col min="3318" max="3318" width="1" style="53" customWidth="1"/>
    <col min="3319" max="3319" width="14.125" style="53" bestFit="1" customWidth="1"/>
    <col min="3320" max="3320" width="1" style="53" customWidth="1"/>
    <col min="3321" max="3321" width="12.75" style="53" customWidth="1"/>
    <col min="3322" max="3322" width="1" style="53" customWidth="1"/>
    <col min="3323" max="3323" width="12.75" style="53" customWidth="1"/>
    <col min="3324" max="3324" width="1" style="53" customWidth="1"/>
    <col min="3325" max="3325" width="12.75" style="53" customWidth="1"/>
    <col min="3326" max="3326" width="0.875" style="53" customWidth="1"/>
    <col min="3327" max="3327" width="12.75" style="53" customWidth="1"/>
    <col min="3328" max="3328" width="0.875" style="53" customWidth="1"/>
    <col min="3329" max="3329" width="12.75" style="53" customWidth="1"/>
    <col min="3330" max="3567" width="9.125" style="53"/>
    <col min="3568" max="3568" width="35.375" style="53" customWidth="1"/>
    <col min="3569" max="3569" width="7.75" style="53" customWidth="1"/>
    <col min="3570" max="3570" width="1" style="53" customWidth="1"/>
    <col min="3571" max="3571" width="12.75" style="53" customWidth="1"/>
    <col min="3572" max="3572" width="1" style="53" customWidth="1"/>
    <col min="3573" max="3573" width="11.75" style="53" customWidth="1"/>
    <col min="3574" max="3574" width="1" style="53" customWidth="1"/>
    <col min="3575" max="3575" width="14.125" style="53" bestFit="1" customWidth="1"/>
    <col min="3576" max="3576" width="1" style="53" customWidth="1"/>
    <col min="3577" max="3577" width="12.75" style="53" customWidth="1"/>
    <col min="3578" max="3578" width="1" style="53" customWidth="1"/>
    <col min="3579" max="3579" width="12.75" style="53" customWidth="1"/>
    <col min="3580" max="3580" width="1" style="53" customWidth="1"/>
    <col min="3581" max="3581" width="12.75" style="53" customWidth="1"/>
    <col min="3582" max="3582" width="0.875" style="53" customWidth="1"/>
    <col min="3583" max="3583" width="12.75" style="53" customWidth="1"/>
    <col min="3584" max="3584" width="0.875" style="53" customWidth="1"/>
    <col min="3585" max="3585" width="12.75" style="53" customWidth="1"/>
    <col min="3586" max="3823" width="9.125" style="53"/>
    <col min="3824" max="3824" width="35.375" style="53" customWidth="1"/>
    <col min="3825" max="3825" width="7.75" style="53" customWidth="1"/>
    <col min="3826" max="3826" width="1" style="53" customWidth="1"/>
    <col min="3827" max="3827" width="12.75" style="53" customWidth="1"/>
    <col min="3828" max="3828" width="1" style="53" customWidth="1"/>
    <col min="3829" max="3829" width="11.75" style="53" customWidth="1"/>
    <col min="3830" max="3830" width="1" style="53" customWidth="1"/>
    <col min="3831" max="3831" width="14.125" style="53" bestFit="1" customWidth="1"/>
    <col min="3832" max="3832" width="1" style="53" customWidth="1"/>
    <col min="3833" max="3833" width="12.75" style="53" customWidth="1"/>
    <col min="3834" max="3834" width="1" style="53" customWidth="1"/>
    <col min="3835" max="3835" width="12.75" style="53" customWidth="1"/>
    <col min="3836" max="3836" width="1" style="53" customWidth="1"/>
    <col min="3837" max="3837" width="12.75" style="53" customWidth="1"/>
    <col min="3838" max="3838" width="0.875" style="53" customWidth="1"/>
    <col min="3839" max="3839" width="12.75" style="53" customWidth="1"/>
    <col min="3840" max="3840" width="0.875" style="53" customWidth="1"/>
    <col min="3841" max="3841" width="12.75" style="53" customWidth="1"/>
    <col min="3842" max="4079" width="9.125" style="53"/>
    <col min="4080" max="4080" width="35.375" style="53" customWidth="1"/>
    <col min="4081" max="4081" width="7.75" style="53" customWidth="1"/>
    <col min="4082" max="4082" width="1" style="53" customWidth="1"/>
    <col min="4083" max="4083" width="12.75" style="53" customWidth="1"/>
    <col min="4084" max="4084" width="1" style="53" customWidth="1"/>
    <col min="4085" max="4085" width="11.75" style="53" customWidth="1"/>
    <col min="4086" max="4086" width="1" style="53" customWidth="1"/>
    <col min="4087" max="4087" width="14.125" style="53" bestFit="1" customWidth="1"/>
    <col min="4088" max="4088" width="1" style="53" customWidth="1"/>
    <col min="4089" max="4089" width="12.75" style="53" customWidth="1"/>
    <col min="4090" max="4090" width="1" style="53" customWidth="1"/>
    <col min="4091" max="4091" width="12.75" style="53" customWidth="1"/>
    <col min="4092" max="4092" width="1" style="53" customWidth="1"/>
    <col min="4093" max="4093" width="12.75" style="53" customWidth="1"/>
    <col min="4094" max="4094" width="0.875" style="53" customWidth="1"/>
    <col min="4095" max="4095" width="12.75" style="53" customWidth="1"/>
    <col min="4096" max="4096" width="0.875" style="53" customWidth="1"/>
    <col min="4097" max="4097" width="12.75" style="53" customWidth="1"/>
    <col min="4098" max="4335" width="9.125" style="53"/>
    <col min="4336" max="4336" width="35.375" style="53" customWidth="1"/>
    <col min="4337" max="4337" width="7.75" style="53" customWidth="1"/>
    <col min="4338" max="4338" width="1" style="53" customWidth="1"/>
    <col min="4339" max="4339" width="12.75" style="53" customWidth="1"/>
    <col min="4340" max="4340" width="1" style="53" customWidth="1"/>
    <col min="4341" max="4341" width="11.75" style="53" customWidth="1"/>
    <col min="4342" max="4342" width="1" style="53" customWidth="1"/>
    <col min="4343" max="4343" width="14.125" style="53" bestFit="1" customWidth="1"/>
    <col min="4344" max="4344" width="1" style="53" customWidth="1"/>
    <col min="4345" max="4345" width="12.75" style="53" customWidth="1"/>
    <col min="4346" max="4346" width="1" style="53" customWidth="1"/>
    <col min="4347" max="4347" width="12.75" style="53" customWidth="1"/>
    <col min="4348" max="4348" width="1" style="53" customWidth="1"/>
    <col min="4349" max="4349" width="12.75" style="53" customWidth="1"/>
    <col min="4350" max="4350" width="0.875" style="53" customWidth="1"/>
    <col min="4351" max="4351" width="12.75" style="53" customWidth="1"/>
    <col min="4352" max="4352" width="0.875" style="53" customWidth="1"/>
    <col min="4353" max="4353" width="12.75" style="53" customWidth="1"/>
    <col min="4354" max="4591" width="9.125" style="53"/>
    <col min="4592" max="4592" width="35.375" style="53" customWidth="1"/>
    <col min="4593" max="4593" width="7.75" style="53" customWidth="1"/>
    <col min="4594" max="4594" width="1" style="53" customWidth="1"/>
    <col min="4595" max="4595" width="12.75" style="53" customWidth="1"/>
    <col min="4596" max="4596" width="1" style="53" customWidth="1"/>
    <col min="4597" max="4597" width="11.75" style="53" customWidth="1"/>
    <col min="4598" max="4598" width="1" style="53" customWidth="1"/>
    <col min="4599" max="4599" width="14.125" style="53" bestFit="1" customWidth="1"/>
    <col min="4600" max="4600" width="1" style="53" customWidth="1"/>
    <col min="4601" max="4601" width="12.75" style="53" customWidth="1"/>
    <col min="4602" max="4602" width="1" style="53" customWidth="1"/>
    <col min="4603" max="4603" width="12.75" style="53" customWidth="1"/>
    <col min="4604" max="4604" width="1" style="53" customWidth="1"/>
    <col min="4605" max="4605" width="12.75" style="53" customWidth="1"/>
    <col min="4606" max="4606" width="0.875" style="53" customWidth="1"/>
    <col min="4607" max="4607" width="12.75" style="53" customWidth="1"/>
    <col min="4608" max="4608" width="0.875" style="53" customWidth="1"/>
    <col min="4609" max="4609" width="12.75" style="53" customWidth="1"/>
    <col min="4610" max="4847" width="9.125" style="53"/>
    <col min="4848" max="4848" width="35.375" style="53" customWidth="1"/>
    <col min="4849" max="4849" width="7.75" style="53" customWidth="1"/>
    <col min="4850" max="4850" width="1" style="53" customWidth="1"/>
    <col min="4851" max="4851" width="12.75" style="53" customWidth="1"/>
    <col min="4852" max="4852" width="1" style="53" customWidth="1"/>
    <col min="4853" max="4853" width="11.75" style="53" customWidth="1"/>
    <col min="4854" max="4854" width="1" style="53" customWidth="1"/>
    <col min="4855" max="4855" width="14.125" style="53" bestFit="1" customWidth="1"/>
    <col min="4856" max="4856" width="1" style="53" customWidth="1"/>
    <col min="4857" max="4857" width="12.75" style="53" customWidth="1"/>
    <col min="4858" max="4858" width="1" style="53" customWidth="1"/>
    <col min="4859" max="4859" width="12.75" style="53" customWidth="1"/>
    <col min="4860" max="4860" width="1" style="53" customWidth="1"/>
    <col min="4861" max="4861" width="12.75" style="53" customWidth="1"/>
    <col min="4862" max="4862" width="0.875" style="53" customWidth="1"/>
    <col min="4863" max="4863" width="12.75" style="53" customWidth="1"/>
    <col min="4864" max="4864" width="0.875" style="53" customWidth="1"/>
    <col min="4865" max="4865" width="12.75" style="53" customWidth="1"/>
    <col min="4866" max="5103" width="9.125" style="53"/>
    <col min="5104" max="5104" width="35.375" style="53" customWidth="1"/>
    <col min="5105" max="5105" width="7.75" style="53" customWidth="1"/>
    <col min="5106" max="5106" width="1" style="53" customWidth="1"/>
    <col min="5107" max="5107" width="12.75" style="53" customWidth="1"/>
    <col min="5108" max="5108" width="1" style="53" customWidth="1"/>
    <col min="5109" max="5109" width="11.75" style="53" customWidth="1"/>
    <col min="5110" max="5110" width="1" style="53" customWidth="1"/>
    <col min="5111" max="5111" width="14.125" style="53" bestFit="1" customWidth="1"/>
    <col min="5112" max="5112" width="1" style="53" customWidth="1"/>
    <col min="5113" max="5113" width="12.75" style="53" customWidth="1"/>
    <col min="5114" max="5114" width="1" style="53" customWidth="1"/>
    <col min="5115" max="5115" width="12.75" style="53" customWidth="1"/>
    <col min="5116" max="5116" width="1" style="53" customWidth="1"/>
    <col min="5117" max="5117" width="12.75" style="53" customWidth="1"/>
    <col min="5118" max="5118" width="0.875" style="53" customWidth="1"/>
    <col min="5119" max="5119" width="12.75" style="53" customWidth="1"/>
    <col min="5120" max="5120" width="0.875" style="53" customWidth="1"/>
    <col min="5121" max="5121" width="12.75" style="53" customWidth="1"/>
    <col min="5122" max="5359" width="9.125" style="53"/>
    <col min="5360" max="5360" width="35.375" style="53" customWidth="1"/>
    <col min="5361" max="5361" width="7.75" style="53" customWidth="1"/>
    <col min="5362" max="5362" width="1" style="53" customWidth="1"/>
    <col min="5363" max="5363" width="12.75" style="53" customWidth="1"/>
    <col min="5364" max="5364" width="1" style="53" customWidth="1"/>
    <col min="5365" max="5365" width="11.75" style="53" customWidth="1"/>
    <col min="5366" max="5366" width="1" style="53" customWidth="1"/>
    <col min="5367" max="5367" width="14.125" style="53" bestFit="1" customWidth="1"/>
    <col min="5368" max="5368" width="1" style="53" customWidth="1"/>
    <col min="5369" max="5369" width="12.75" style="53" customWidth="1"/>
    <col min="5370" max="5370" width="1" style="53" customWidth="1"/>
    <col min="5371" max="5371" width="12.75" style="53" customWidth="1"/>
    <col min="5372" max="5372" width="1" style="53" customWidth="1"/>
    <col min="5373" max="5373" width="12.75" style="53" customWidth="1"/>
    <col min="5374" max="5374" width="0.875" style="53" customWidth="1"/>
    <col min="5375" max="5375" width="12.75" style="53" customWidth="1"/>
    <col min="5376" max="5376" width="0.875" style="53" customWidth="1"/>
    <col min="5377" max="5377" width="12.75" style="53" customWidth="1"/>
    <col min="5378" max="5615" width="9.125" style="53"/>
    <col min="5616" max="5616" width="35.375" style="53" customWidth="1"/>
    <col min="5617" max="5617" width="7.75" style="53" customWidth="1"/>
    <col min="5618" max="5618" width="1" style="53" customWidth="1"/>
    <col min="5619" max="5619" width="12.75" style="53" customWidth="1"/>
    <col min="5620" max="5620" width="1" style="53" customWidth="1"/>
    <col min="5621" max="5621" width="11.75" style="53" customWidth="1"/>
    <col min="5622" max="5622" width="1" style="53" customWidth="1"/>
    <col min="5623" max="5623" width="14.125" style="53" bestFit="1" customWidth="1"/>
    <col min="5624" max="5624" width="1" style="53" customWidth="1"/>
    <col min="5625" max="5625" width="12.75" style="53" customWidth="1"/>
    <col min="5626" max="5626" width="1" style="53" customWidth="1"/>
    <col min="5627" max="5627" width="12.75" style="53" customWidth="1"/>
    <col min="5628" max="5628" width="1" style="53" customWidth="1"/>
    <col min="5629" max="5629" width="12.75" style="53" customWidth="1"/>
    <col min="5630" max="5630" width="0.875" style="53" customWidth="1"/>
    <col min="5631" max="5631" width="12.75" style="53" customWidth="1"/>
    <col min="5632" max="5632" width="0.875" style="53" customWidth="1"/>
    <col min="5633" max="5633" width="12.75" style="53" customWidth="1"/>
    <col min="5634" max="5871" width="9.125" style="53"/>
    <col min="5872" max="5872" width="35.375" style="53" customWidth="1"/>
    <col min="5873" max="5873" width="7.75" style="53" customWidth="1"/>
    <col min="5874" max="5874" width="1" style="53" customWidth="1"/>
    <col min="5875" max="5875" width="12.75" style="53" customWidth="1"/>
    <col min="5876" max="5876" width="1" style="53" customWidth="1"/>
    <col min="5877" max="5877" width="11.75" style="53" customWidth="1"/>
    <col min="5878" max="5878" width="1" style="53" customWidth="1"/>
    <col min="5879" max="5879" width="14.125" style="53" bestFit="1" customWidth="1"/>
    <col min="5880" max="5880" width="1" style="53" customWidth="1"/>
    <col min="5881" max="5881" width="12.75" style="53" customWidth="1"/>
    <col min="5882" max="5882" width="1" style="53" customWidth="1"/>
    <col min="5883" max="5883" width="12.75" style="53" customWidth="1"/>
    <col min="5884" max="5884" width="1" style="53" customWidth="1"/>
    <col min="5885" max="5885" width="12.75" style="53" customWidth="1"/>
    <col min="5886" max="5886" width="0.875" style="53" customWidth="1"/>
    <col min="5887" max="5887" width="12.75" style="53" customWidth="1"/>
    <col min="5888" max="5888" width="0.875" style="53" customWidth="1"/>
    <col min="5889" max="5889" width="12.75" style="53" customWidth="1"/>
    <col min="5890" max="6127" width="9.125" style="53"/>
    <col min="6128" max="6128" width="35.375" style="53" customWidth="1"/>
    <col min="6129" max="6129" width="7.75" style="53" customWidth="1"/>
    <col min="6130" max="6130" width="1" style="53" customWidth="1"/>
    <col min="6131" max="6131" width="12.75" style="53" customWidth="1"/>
    <col min="6132" max="6132" width="1" style="53" customWidth="1"/>
    <col min="6133" max="6133" width="11.75" style="53" customWidth="1"/>
    <col min="6134" max="6134" width="1" style="53" customWidth="1"/>
    <col min="6135" max="6135" width="14.125" style="53" bestFit="1" customWidth="1"/>
    <col min="6136" max="6136" width="1" style="53" customWidth="1"/>
    <col min="6137" max="6137" width="12.75" style="53" customWidth="1"/>
    <col min="6138" max="6138" width="1" style="53" customWidth="1"/>
    <col min="6139" max="6139" width="12.75" style="53" customWidth="1"/>
    <col min="6140" max="6140" width="1" style="53" customWidth="1"/>
    <col min="6141" max="6141" width="12.75" style="53" customWidth="1"/>
    <col min="6142" max="6142" width="0.875" style="53" customWidth="1"/>
    <col min="6143" max="6143" width="12.75" style="53" customWidth="1"/>
    <col min="6144" max="6144" width="0.875" style="53" customWidth="1"/>
    <col min="6145" max="6145" width="12.75" style="53" customWidth="1"/>
    <col min="6146" max="6383" width="9.125" style="53"/>
    <col min="6384" max="6384" width="35.375" style="53" customWidth="1"/>
    <col min="6385" max="6385" width="7.75" style="53" customWidth="1"/>
    <col min="6386" max="6386" width="1" style="53" customWidth="1"/>
    <col min="6387" max="6387" width="12.75" style="53" customWidth="1"/>
    <col min="6388" max="6388" width="1" style="53" customWidth="1"/>
    <col min="6389" max="6389" width="11.75" style="53" customWidth="1"/>
    <col min="6390" max="6390" width="1" style="53" customWidth="1"/>
    <col min="6391" max="6391" width="14.125" style="53" bestFit="1" customWidth="1"/>
    <col min="6392" max="6392" width="1" style="53" customWidth="1"/>
    <col min="6393" max="6393" width="12.75" style="53" customWidth="1"/>
    <col min="6394" max="6394" width="1" style="53" customWidth="1"/>
    <col min="6395" max="6395" width="12.75" style="53" customWidth="1"/>
    <col min="6396" max="6396" width="1" style="53" customWidth="1"/>
    <col min="6397" max="6397" width="12.75" style="53" customWidth="1"/>
    <col min="6398" max="6398" width="0.875" style="53" customWidth="1"/>
    <col min="6399" max="6399" width="12.75" style="53" customWidth="1"/>
    <col min="6400" max="6400" width="0.875" style="53" customWidth="1"/>
    <col min="6401" max="6401" width="12.75" style="53" customWidth="1"/>
    <col min="6402" max="6639" width="9.125" style="53"/>
    <col min="6640" max="6640" width="35.375" style="53" customWidth="1"/>
    <col min="6641" max="6641" width="7.75" style="53" customWidth="1"/>
    <col min="6642" max="6642" width="1" style="53" customWidth="1"/>
    <col min="6643" max="6643" width="12.75" style="53" customWidth="1"/>
    <col min="6644" max="6644" width="1" style="53" customWidth="1"/>
    <col min="6645" max="6645" width="11.75" style="53" customWidth="1"/>
    <col min="6646" max="6646" width="1" style="53" customWidth="1"/>
    <col min="6647" max="6647" width="14.125" style="53" bestFit="1" customWidth="1"/>
    <col min="6648" max="6648" width="1" style="53" customWidth="1"/>
    <col min="6649" max="6649" width="12.75" style="53" customWidth="1"/>
    <col min="6650" max="6650" width="1" style="53" customWidth="1"/>
    <col min="6651" max="6651" width="12.75" style="53" customWidth="1"/>
    <col min="6652" max="6652" width="1" style="53" customWidth="1"/>
    <col min="6653" max="6653" width="12.75" style="53" customWidth="1"/>
    <col min="6654" max="6654" width="0.875" style="53" customWidth="1"/>
    <col min="6655" max="6655" width="12.75" style="53" customWidth="1"/>
    <col min="6656" max="6656" width="0.875" style="53" customWidth="1"/>
    <col min="6657" max="6657" width="12.75" style="53" customWidth="1"/>
    <col min="6658" max="6895" width="9.125" style="53"/>
    <col min="6896" max="6896" width="35.375" style="53" customWidth="1"/>
    <col min="6897" max="6897" width="7.75" style="53" customWidth="1"/>
    <col min="6898" max="6898" width="1" style="53" customWidth="1"/>
    <col min="6899" max="6899" width="12.75" style="53" customWidth="1"/>
    <col min="6900" max="6900" width="1" style="53" customWidth="1"/>
    <col min="6901" max="6901" width="11.75" style="53" customWidth="1"/>
    <col min="6902" max="6902" width="1" style="53" customWidth="1"/>
    <col min="6903" max="6903" width="14.125" style="53" bestFit="1" customWidth="1"/>
    <col min="6904" max="6904" width="1" style="53" customWidth="1"/>
    <col min="6905" max="6905" width="12.75" style="53" customWidth="1"/>
    <col min="6906" max="6906" width="1" style="53" customWidth="1"/>
    <col min="6907" max="6907" width="12.75" style="53" customWidth="1"/>
    <col min="6908" max="6908" width="1" style="53" customWidth="1"/>
    <col min="6909" max="6909" width="12.75" style="53" customWidth="1"/>
    <col min="6910" max="6910" width="0.875" style="53" customWidth="1"/>
    <col min="6911" max="6911" width="12.75" style="53" customWidth="1"/>
    <col min="6912" max="6912" width="0.875" style="53" customWidth="1"/>
    <col min="6913" max="6913" width="12.75" style="53" customWidth="1"/>
    <col min="6914" max="7151" width="9.125" style="53"/>
    <col min="7152" max="7152" width="35.375" style="53" customWidth="1"/>
    <col min="7153" max="7153" width="7.75" style="53" customWidth="1"/>
    <col min="7154" max="7154" width="1" style="53" customWidth="1"/>
    <col min="7155" max="7155" width="12.75" style="53" customWidth="1"/>
    <col min="7156" max="7156" width="1" style="53" customWidth="1"/>
    <col min="7157" max="7157" width="11.75" style="53" customWidth="1"/>
    <col min="7158" max="7158" width="1" style="53" customWidth="1"/>
    <col min="7159" max="7159" width="14.125" style="53" bestFit="1" customWidth="1"/>
    <col min="7160" max="7160" width="1" style="53" customWidth="1"/>
    <col min="7161" max="7161" width="12.75" style="53" customWidth="1"/>
    <col min="7162" max="7162" width="1" style="53" customWidth="1"/>
    <col min="7163" max="7163" width="12.75" style="53" customWidth="1"/>
    <col min="7164" max="7164" width="1" style="53" customWidth="1"/>
    <col min="7165" max="7165" width="12.75" style="53" customWidth="1"/>
    <col min="7166" max="7166" width="0.875" style="53" customWidth="1"/>
    <col min="7167" max="7167" width="12.75" style="53" customWidth="1"/>
    <col min="7168" max="7168" width="0.875" style="53" customWidth="1"/>
    <col min="7169" max="7169" width="12.75" style="53" customWidth="1"/>
    <col min="7170" max="7407" width="9.125" style="53"/>
    <col min="7408" max="7408" width="35.375" style="53" customWidth="1"/>
    <col min="7409" max="7409" width="7.75" style="53" customWidth="1"/>
    <col min="7410" max="7410" width="1" style="53" customWidth="1"/>
    <col min="7411" max="7411" width="12.75" style="53" customWidth="1"/>
    <col min="7412" max="7412" width="1" style="53" customWidth="1"/>
    <col min="7413" max="7413" width="11.75" style="53" customWidth="1"/>
    <col min="7414" max="7414" width="1" style="53" customWidth="1"/>
    <col min="7415" max="7415" width="14.125" style="53" bestFit="1" customWidth="1"/>
    <col min="7416" max="7416" width="1" style="53" customWidth="1"/>
    <col min="7417" max="7417" width="12.75" style="53" customWidth="1"/>
    <col min="7418" max="7418" width="1" style="53" customWidth="1"/>
    <col min="7419" max="7419" width="12.75" style="53" customWidth="1"/>
    <col min="7420" max="7420" width="1" style="53" customWidth="1"/>
    <col min="7421" max="7421" width="12.75" style="53" customWidth="1"/>
    <col min="7422" max="7422" width="0.875" style="53" customWidth="1"/>
    <col min="7423" max="7423" width="12.75" style="53" customWidth="1"/>
    <col min="7424" max="7424" width="0.875" style="53" customWidth="1"/>
    <col min="7425" max="7425" width="12.75" style="53" customWidth="1"/>
    <col min="7426" max="7663" width="9.125" style="53"/>
    <col min="7664" max="7664" width="35.375" style="53" customWidth="1"/>
    <col min="7665" max="7665" width="7.75" style="53" customWidth="1"/>
    <col min="7666" max="7666" width="1" style="53" customWidth="1"/>
    <col min="7667" max="7667" width="12.75" style="53" customWidth="1"/>
    <col min="7668" max="7668" width="1" style="53" customWidth="1"/>
    <col min="7669" max="7669" width="11.75" style="53" customWidth="1"/>
    <col min="7670" max="7670" width="1" style="53" customWidth="1"/>
    <col min="7671" max="7671" width="14.125" style="53" bestFit="1" customWidth="1"/>
    <col min="7672" max="7672" width="1" style="53" customWidth="1"/>
    <col min="7673" max="7673" width="12.75" style="53" customWidth="1"/>
    <col min="7674" max="7674" width="1" style="53" customWidth="1"/>
    <col min="7675" max="7675" width="12.75" style="53" customWidth="1"/>
    <col min="7676" max="7676" width="1" style="53" customWidth="1"/>
    <col min="7677" max="7677" width="12.75" style="53" customWidth="1"/>
    <col min="7678" max="7678" width="0.875" style="53" customWidth="1"/>
    <col min="7679" max="7679" width="12.75" style="53" customWidth="1"/>
    <col min="7680" max="7680" width="0.875" style="53" customWidth="1"/>
    <col min="7681" max="7681" width="12.75" style="53" customWidth="1"/>
    <col min="7682" max="7919" width="9.125" style="53"/>
    <col min="7920" max="7920" width="35.375" style="53" customWidth="1"/>
    <col min="7921" max="7921" width="7.75" style="53" customWidth="1"/>
    <col min="7922" max="7922" width="1" style="53" customWidth="1"/>
    <col min="7923" max="7923" width="12.75" style="53" customWidth="1"/>
    <col min="7924" max="7924" width="1" style="53" customWidth="1"/>
    <col min="7925" max="7925" width="11.75" style="53" customWidth="1"/>
    <col min="7926" max="7926" width="1" style="53" customWidth="1"/>
    <col min="7927" max="7927" width="14.125" style="53" bestFit="1" customWidth="1"/>
    <col min="7928" max="7928" width="1" style="53" customWidth="1"/>
    <col min="7929" max="7929" width="12.75" style="53" customWidth="1"/>
    <col min="7930" max="7930" width="1" style="53" customWidth="1"/>
    <col min="7931" max="7931" width="12.75" style="53" customWidth="1"/>
    <col min="7932" max="7932" width="1" style="53" customWidth="1"/>
    <col min="7933" max="7933" width="12.75" style="53" customWidth="1"/>
    <col min="7934" max="7934" width="0.875" style="53" customWidth="1"/>
    <col min="7935" max="7935" width="12.75" style="53" customWidth="1"/>
    <col min="7936" max="7936" width="0.875" style="53" customWidth="1"/>
    <col min="7937" max="7937" width="12.75" style="53" customWidth="1"/>
    <col min="7938" max="8175" width="9.125" style="53"/>
    <col min="8176" max="8176" width="35.375" style="53" customWidth="1"/>
    <col min="8177" max="8177" width="7.75" style="53" customWidth="1"/>
    <col min="8178" max="8178" width="1" style="53" customWidth="1"/>
    <col min="8179" max="8179" width="12.75" style="53" customWidth="1"/>
    <col min="8180" max="8180" width="1" style="53" customWidth="1"/>
    <col min="8181" max="8181" width="11.75" style="53" customWidth="1"/>
    <col min="8182" max="8182" width="1" style="53" customWidth="1"/>
    <col min="8183" max="8183" width="14.125" style="53" bestFit="1" customWidth="1"/>
    <col min="8184" max="8184" width="1" style="53" customWidth="1"/>
    <col min="8185" max="8185" width="12.75" style="53" customWidth="1"/>
    <col min="8186" max="8186" width="1" style="53" customWidth="1"/>
    <col min="8187" max="8187" width="12.75" style="53" customWidth="1"/>
    <col min="8188" max="8188" width="1" style="53" customWidth="1"/>
    <col min="8189" max="8189" width="12.75" style="53" customWidth="1"/>
    <col min="8190" max="8190" width="0.875" style="53" customWidth="1"/>
    <col min="8191" max="8191" width="12.75" style="53" customWidth="1"/>
    <col min="8192" max="8192" width="0.875" style="53" customWidth="1"/>
    <col min="8193" max="8193" width="12.75" style="53" customWidth="1"/>
    <col min="8194" max="8431" width="9.125" style="53"/>
    <col min="8432" max="8432" width="35.375" style="53" customWidth="1"/>
    <col min="8433" max="8433" width="7.75" style="53" customWidth="1"/>
    <col min="8434" max="8434" width="1" style="53" customWidth="1"/>
    <col min="8435" max="8435" width="12.75" style="53" customWidth="1"/>
    <col min="8436" max="8436" width="1" style="53" customWidth="1"/>
    <col min="8437" max="8437" width="11.75" style="53" customWidth="1"/>
    <col min="8438" max="8438" width="1" style="53" customWidth="1"/>
    <col min="8439" max="8439" width="14.125" style="53" bestFit="1" customWidth="1"/>
    <col min="8440" max="8440" width="1" style="53" customWidth="1"/>
    <col min="8441" max="8441" width="12.75" style="53" customWidth="1"/>
    <col min="8442" max="8442" width="1" style="53" customWidth="1"/>
    <col min="8443" max="8443" width="12.75" style="53" customWidth="1"/>
    <col min="8444" max="8444" width="1" style="53" customWidth="1"/>
    <col min="8445" max="8445" width="12.75" style="53" customWidth="1"/>
    <col min="8446" max="8446" width="0.875" style="53" customWidth="1"/>
    <col min="8447" max="8447" width="12.75" style="53" customWidth="1"/>
    <col min="8448" max="8448" width="0.875" style="53" customWidth="1"/>
    <col min="8449" max="8449" width="12.75" style="53" customWidth="1"/>
    <col min="8450" max="8687" width="9.125" style="53"/>
    <col min="8688" max="8688" width="35.375" style="53" customWidth="1"/>
    <col min="8689" max="8689" width="7.75" style="53" customWidth="1"/>
    <col min="8690" max="8690" width="1" style="53" customWidth="1"/>
    <col min="8691" max="8691" width="12.75" style="53" customWidth="1"/>
    <col min="8692" max="8692" width="1" style="53" customWidth="1"/>
    <col min="8693" max="8693" width="11.75" style="53" customWidth="1"/>
    <col min="8694" max="8694" width="1" style="53" customWidth="1"/>
    <col min="8695" max="8695" width="14.125" style="53" bestFit="1" customWidth="1"/>
    <col min="8696" max="8696" width="1" style="53" customWidth="1"/>
    <col min="8697" max="8697" width="12.75" style="53" customWidth="1"/>
    <col min="8698" max="8698" width="1" style="53" customWidth="1"/>
    <col min="8699" max="8699" width="12.75" style="53" customWidth="1"/>
    <col min="8700" max="8700" width="1" style="53" customWidth="1"/>
    <col min="8701" max="8701" width="12.75" style="53" customWidth="1"/>
    <col min="8702" max="8702" width="0.875" style="53" customWidth="1"/>
    <col min="8703" max="8703" width="12.75" style="53" customWidth="1"/>
    <col min="8704" max="8704" width="0.875" style="53" customWidth="1"/>
    <col min="8705" max="8705" width="12.75" style="53" customWidth="1"/>
    <col min="8706" max="8943" width="9.125" style="53"/>
    <col min="8944" max="8944" width="35.375" style="53" customWidth="1"/>
    <col min="8945" max="8945" width="7.75" style="53" customWidth="1"/>
    <col min="8946" max="8946" width="1" style="53" customWidth="1"/>
    <col min="8947" max="8947" width="12.75" style="53" customWidth="1"/>
    <col min="8948" max="8948" width="1" style="53" customWidth="1"/>
    <col min="8949" max="8949" width="11.75" style="53" customWidth="1"/>
    <col min="8950" max="8950" width="1" style="53" customWidth="1"/>
    <col min="8951" max="8951" width="14.125" style="53" bestFit="1" customWidth="1"/>
    <col min="8952" max="8952" width="1" style="53" customWidth="1"/>
    <col min="8953" max="8953" width="12.75" style="53" customWidth="1"/>
    <col min="8954" max="8954" width="1" style="53" customWidth="1"/>
    <col min="8955" max="8955" width="12.75" style="53" customWidth="1"/>
    <col min="8956" max="8956" width="1" style="53" customWidth="1"/>
    <col min="8957" max="8957" width="12.75" style="53" customWidth="1"/>
    <col min="8958" max="8958" width="0.875" style="53" customWidth="1"/>
    <col min="8959" max="8959" width="12.75" style="53" customWidth="1"/>
    <col min="8960" max="8960" width="0.875" style="53" customWidth="1"/>
    <col min="8961" max="8961" width="12.75" style="53" customWidth="1"/>
    <col min="8962" max="9199" width="9.125" style="53"/>
    <col min="9200" max="9200" width="35.375" style="53" customWidth="1"/>
    <col min="9201" max="9201" width="7.75" style="53" customWidth="1"/>
    <col min="9202" max="9202" width="1" style="53" customWidth="1"/>
    <col min="9203" max="9203" width="12.75" style="53" customWidth="1"/>
    <col min="9204" max="9204" width="1" style="53" customWidth="1"/>
    <col min="9205" max="9205" width="11.75" style="53" customWidth="1"/>
    <col min="9206" max="9206" width="1" style="53" customWidth="1"/>
    <col min="9207" max="9207" width="14.125" style="53" bestFit="1" customWidth="1"/>
    <col min="9208" max="9208" width="1" style="53" customWidth="1"/>
    <col min="9209" max="9209" width="12.75" style="53" customWidth="1"/>
    <col min="9210" max="9210" width="1" style="53" customWidth="1"/>
    <col min="9211" max="9211" width="12.75" style="53" customWidth="1"/>
    <col min="9212" max="9212" width="1" style="53" customWidth="1"/>
    <col min="9213" max="9213" width="12.75" style="53" customWidth="1"/>
    <col min="9214" max="9214" width="0.875" style="53" customWidth="1"/>
    <col min="9215" max="9215" width="12.75" style="53" customWidth="1"/>
    <col min="9216" max="9216" width="0.875" style="53" customWidth="1"/>
    <col min="9217" max="9217" width="12.75" style="53" customWidth="1"/>
    <col min="9218" max="9455" width="9.125" style="53"/>
    <col min="9456" max="9456" width="35.375" style="53" customWidth="1"/>
    <col min="9457" max="9457" width="7.75" style="53" customWidth="1"/>
    <col min="9458" max="9458" width="1" style="53" customWidth="1"/>
    <col min="9459" max="9459" width="12.75" style="53" customWidth="1"/>
    <col min="9460" max="9460" width="1" style="53" customWidth="1"/>
    <col min="9461" max="9461" width="11.75" style="53" customWidth="1"/>
    <col min="9462" max="9462" width="1" style="53" customWidth="1"/>
    <col min="9463" max="9463" width="14.125" style="53" bestFit="1" customWidth="1"/>
    <col min="9464" max="9464" width="1" style="53" customWidth="1"/>
    <col min="9465" max="9465" width="12.75" style="53" customWidth="1"/>
    <col min="9466" max="9466" width="1" style="53" customWidth="1"/>
    <col min="9467" max="9467" width="12.75" style="53" customWidth="1"/>
    <col min="9468" max="9468" width="1" style="53" customWidth="1"/>
    <col min="9469" max="9469" width="12.75" style="53" customWidth="1"/>
    <col min="9470" max="9470" width="0.875" style="53" customWidth="1"/>
    <col min="9471" max="9471" width="12.75" style="53" customWidth="1"/>
    <col min="9472" max="9472" width="0.875" style="53" customWidth="1"/>
    <col min="9473" max="9473" width="12.75" style="53" customWidth="1"/>
    <col min="9474" max="9711" width="9.125" style="53"/>
    <col min="9712" max="9712" width="35.375" style="53" customWidth="1"/>
    <col min="9713" max="9713" width="7.75" style="53" customWidth="1"/>
    <col min="9714" max="9714" width="1" style="53" customWidth="1"/>
    <col min="9715" max="9715" width="12.75" style="53" customWidth="1"/>
    <col min="9716" max="9716" width="1" style="53" customWidth="1"/>
    <col min="9717" max="9717" width="11.75" style="53" customWidth="1"/>
    <col min="9718" max="9718" width="1" style="53" customWidth="1"/>
    <col min="9719" max="9719" width="14.125" style="53" bestFit="1" customWidth="1"/>
    <col min="9720" max="9720" width="1" style="53" customWidth="1"/>
    <col min="9721" max="9721" width="12.75" style="53" customWidth="1"/>
    <col min="9722" max="9722" width="1" style="53" customWidth="1"/>
    <col min="9723" max="9723" width="12.75" style="53" customWidth="1"/>
    <col min="9724" max="9724" width="1" style="53" customWidth="1"/>
    <col min="9725" max="9725" width="12.75" style="53" customWidth="1"/>
    <col min="9726" max="9726" width="0.875" style="53" customWidth="1"/>
    <col min="9727" max="9727" width="12.75" style="53" customWidth="1"/>
    <col min="9728" max="9728" width="0.875" style="53" customWidth="1"/>
    <col min="9729" max="9729" width="12.75" style="53" customWidth="1"/>
    <col min="9730" max="9967" width="9.125" style="53"/>
    <col min="9968" max="9968" width="35.375" style="53" customWidth="1"/>
    <col min="9969" max="9969" width="7.75" style="53" customWidth="1"/>
    <col min="9970" max="9970" width="1" style="53" customWidth="1"/>
    <col min="9971" max="9971" width="12.75" style="53" customWidth="1"/>
    <col min="9972" max="9972" width="1" style="53" customWidth="1"/>
    <col min="9973" max="9973" width="11.75" style="53" customWidth="1"/>
    <col min="9974" max="9974" width="1" style="53" customWidth="1"/>
    <col min="9975" max="9975" width="14.125" style="53" bestFit="1" customWidth="1"/>
    <col min="9976" max="9976" width="1" style="53" customWidth="1"/>
    <col min="9977" max="9977" width="12.75" style="53" customWidth="1"/>
    <col min="9978" max="9978" width="1" style="53" customWidth="1"/>
    <col min="9979" max="9979" width="12.75" style="53" customWidth="1"/>
    <col min="9980" max="9980" width="1" style="53" customWidth="1"/>
    <col min="9981" max="9981" width="12.75" style="53" customWidth="1"/>
    <col min="9982" max="9982" width="0.875" style="53" customWidth="1"/>
    <col min="9983" max="9983" width="12.75" style="53" customWidth="1"/>
    <col min="9984" max="9984" width="0.875" style="53" customWidth="1"/>
    <col min="9985" max="9985" width="12.75" style="53" customWidth="1"/>
    <col min="9986" max="10223" width="9.125" style="53"/>
    <col min="10224" max="10224" width="35.375" style="53" customWidth="1"/>
    <col min="10225" max="10225" width="7.75" style="53" customWidth="1"/>
    <col min="10226" max="10226" width="1" style="53" customWidth="1"/>
    <col min="10227" max="10227" width="12.75" style="53" customWidth="1"/>
    <col min="10228" max="10228" width="1" style="53" customWidth="1"/>
    <col min="10229" max="10229" width="11.75" style="53" customWidth="1"/>
    <col min="10230" max="10230" width="1" style="53" customWidth="1"/>
    <col min="10231" max="10231" width="14.125" style="53" bestFit="1" customWidth="1"/>
    <col min="10232" max="10232" width="1" style="53" customWidth="1"/>
    <col min="10233" max="10233" width="12.75" style="53" customWidth="1"/>
    <col min="10234" max="10234" width="1" style="53" customWidth="1"/>
    <col min="10235" max="10235" width="12.75" style="53" customWidth="1"/>
    <col min="10236" max="10236" width="1" style="53" customWidth="1"/>
    <col min="10237" max="10237" width="12.75" style="53" customWidth="1"/>
    <col min="10238" max="10238" width="0.875" style="53" customWidth="1"/>
    <col min="10239" max="10239" width="12.75" style="53" customWidth="1"/>
    <col min="10240" max="10240" width="0.875" style="53" customWidth="1"/>
    <col min="10241" max="10241" width="12.75" style="53" customWidth="1"/>
    <col min="10242" max="10479" width="9.125" style="53"/>
    <col min="10480" max="10480" width="35.375" style="53" customWidth="1"/>
    <col min="10481" max="10481" width="7.75" style="53" customWidth="1"/>
    <col min="10482" max="10482" width="1" style="53" customWidth="1"/>
    <col min="10483" max="10483" width="12.75" style="53" customWidth="1"/>
    <col min="10484" max="10484" width="1" style="53" customWidth="1"/>
    <col min="10485" max="10485" width="11.75" style="53" customWidth="1"/>
    <col min="10486" max="10486" width="1" style="53" customWidth="1"/>
    <col min="10487" max="10487" width="14.125" style="53" bestFit="1" customWidth="1"/>
    <col min="10488" max="10488" width="1" style="53" customWidth="1"/>
    <col min="10489" max="10489" width="12.75" style="53" customWidth="1"/>
    <col min="10490" max="10490" width="1" style="53" customWidth="1"/>
    <col min="10491" max="10491" width="12.75" style="53" customWidth="1"/>
    <col min="10492" max="10492" width="1" style="53" customWidth="1"/>
    <col min="10493" max="10493" width="12.75" style="53" customWidth="1"/>
    <col min="10494" max="10494" width="0.875" style="53" customWidth="1"/>
    <col min="10495" max="10495" width="12.75" style="53" customWidth="1"/>
    <col min="10496" max="10496" width="0.875" style="53" customWidth="1"/>
    <col min="10497" max="10497" width="12.75" style="53" customWidth="1"/>
    <col min="10498" max="10735" width="9.125" style="53"/>
    <col min="10736" max="10736" width="35.375" style="53" customWidth="1"/>
    <col min="10737" max="10737" width="7.75" style="53" customWidth="1"/>
    <col min="10738" max="10738" width="1" style="53" customWidth="1"/>
    <col min="10739" max="10739" width="12.75" style="53" customWidth="1"/>
    <col min="10740" max="10740" width="1" style="53" customWidth="1"/>
    <col min="10741" max="10741" width="11.75" style="53" customWidth="1"/>
    <col min="10742" max="10742" width="1" style="53" customWidth="1"/>
    <col min="10743" max="10743" width="14.125" style="53" bestFit="1" customWidth="1"/>
    <col min="10744" max="10744" width="1" style="53" customWidth="1"/>
    <col min="10745" max="10745" width="12.75" style="53" customWidth="1"/>
    <col min="10746" max="10746" width="1" style="53" customWidth="1"/>
    <col min="10747" max="10747" width="12.75" style="53" customWidth="1"/>
    <col min="10748" max="10748" width="1" style="53" customWidth="1"/>
    <col min="10749" max="10749" width="12.75" style="53" customWidth="1"/>
    <col min="10750" max="10750" width="0.875" style="53" customWidth="1"/>
    <col min="10751" max="10751" width="12.75" style="53" customWidth="1"/>
    <col min="10752" max="10752" width="0.875" style="53" customWidth="1"/>
    <col min="10753" max="10753" width="12.75" style="53" customWidth="1"/>
    <col min="10754" max="10991" width="9.125" style="53"/>
    <col min="10992" max="10992" width="35.375" style="53" customWidth="1"/>
    <col min="10993" max="10993" width="7.75" style="53" customWidth="1"/>
    <col min="10994" max="10994" width="1" style="53" customWidth="1"/>
    <col min="10995" max="10995" width="12.75" style="53" customWidth="1"/>
    <col min="10996" max="10996" width="1" style="53" customWidth="1"/>
    <col min="10997" max="10997" width="11.75" style="53" customWidth="1"/>
    <col min="10998" max="10998" width="1" style="53" customWidth="1"/>
    <col min="10999" max="10999" width="14.125" style="53" bestFit="1" customWidth="1"/>
    <col min="11000" max="11000" width="1" style="53" customWidth="1"/>
    <col min="11001" max="11001" width="12.75" style="53" customWidth="1"/>
    <col min="11002" max="11002" width="1" style="53" customWidth="1"/>
    <col min="11003" max="11003" width="12.75" style="53" customWidth="1"/>
    <col min="11004" max="11004" width="1" style="53" customWidth="1"/>
    <col min="11005" max="11005" width="12.75" style="53" customWidth="1"/>
    <col min="11006" max="11006" width="0.875" style="53" customWidth="1"/>
    <col min="11007" max="11007" width="12.75" style="53" customWidth="1"/>
    <col min="11008" max="11008" width="0.875" style="53" customWidth="1"/>
    <col min="11009" max="11009" width="12.75" style="53" customWidth="1"/>
    <col min="11010" max="11247" width="9.125" style="53"/>
    <col min="11248" max="11248" width="35.375" style="53" customWidth="1"/>
    <col min="11249" max="11249" width="7.75" style="53" customWidth="1"/>
    <col min="11250" max="11250" width="1" style="53" customWidth="1"/>
    <col min="11251" max="11251" width="12.75" style="53" customWidth="1"/>
    <col min="11252" max="11252" width="1" style="53" customWidth="1"/>
    <col min="11253" max="11253" width="11.75" style="53" customWidth="1"/>
    <col min="11254" max="11254" width="1" style="53" customWidth="1"/>
    <col min="11255" max="11255" width="14.125" style="53" bestFit="1" customWidth="1"/>
    <col min="11256" max="11256" width="1" style="53" customWidth="1"/>
    <col min="11257" max="11257" width="12.75" style="53" customWidth="1"/>
    <col min="11258" max="11258" width="1" style="53" customWidth="1"/>
    <col min="11259" max="11259" width="12.75" style="53" customWidth="1"/>
    <col min="11260" max="11260" width="1" style="53" customWidth="1"/>
    <col min="11261" max="11261" width="12.75" style="53" customWidth="1"/>
    <col min="11262" max="11262" width="0.875" style="53" customWidth="1"/>
    <col min="11263" max="11263" width="12.75" style="53" customWidth="1"/>
    <col min="11264" max="11264" width="0.875" style="53" customWidth="1"/>
    <col min="11265" max="11265" width="12.75" style="53" customWidth="1"/>
    <col min="11266" max="11503" width="9.125" style="53"/>
    <col min="11504" max="11504" width="35.375" style="53" customWidth="1"/>
    <col min="11505" max="11505" width="7.75" style="53" customWidth="1"/>
    <col min="11506" max="11506" width="1" style="53" customWidth="1"/>
    <col min="11507" max="11507" width="12.75" style="53" customWidth="1"/>
    <col min="11508" max="11508" width="1" style="53" customWidth="1"/>
    <col min="11509" max="11509" width="11.75" style="53" customWidth="1"/>
    <col min="11510" max="11510" width="1" style="53" customWidth="1"/>
    <col min="11511" max="11511" width="14.125" style="53" bestFit="1" customWidth="1"/>
    <col min="11512" max="11512" width="1" style="53" customWidth="1"/>
    <col min="11513" max="11513" width="12.75" style="53" customWidth="1"/>
    <col min="11514" max="11514" width="1" style="53" customWidth="1"/>
    <col min="11515" max="11515" width="12.75" style="53" customWidth="1"/>
    <col min="11516" max="11516" width="1" style="53" customWidth="1"/>
    <col min="11517" max="11517" width="12.75" style="53" customWidth="1"/>
    <col min="11518" max="11518" width="0.875" style="53" customWidth="1"/>
    <col min="11519" max="11519" width="12.75" style="53" customWidth="1"/>
    <col min="11520" max="11520" width="0.875" style="53" customWidth="1"/>
    <col min="11521" max="11521" width="12.75" style="53" customWidth="1"/>
    <col min="11522" max="11759" width="9.125" style="53"/>
    <col min="11760" max="11760" width="35.375" style="53" customWidth="1"/>
    <col min="11761" max="11761" width="7.75" style="53" customWidth="1"/>
    <col min="11762" max="11762" width="1" style="53" customWidth="1"/>
    <col min="11763" max="11763" width="12.75" style="53" customWidth="1"/>
    <col min="11764" max="11764" width="1" style="53" customWidth="1"/>
    <col min="11765" max="11765" width="11.75" style="53" customWidth="1"/>
    <col min="11766" max="11766" width="1" style="53" customWidth="1"/>
    <col min="11767" max="11767" width="14.125" style="53" bestFit="1" customWidth="1"/>
    <col min="11768" max="11768" width="1" style="53" customWidth="1"/>
    <col min="11769" max="11769" width="12.75" style="53" customWidth="1"/>
    <col min="11770" max="11770" width="1" style="53" customWidth="1"/>
    <col min="11771" max="11771" width="12.75" style="53" customWidth="1"/>
    <col min="11772" max="11772" width="1" style="53" customWidth="1"/>
    <col min="11773" max="11773" width="12.75" style="53" customWidth="1"/>
    <col min="11774" max="11774" width="0.875" style="53" customWidth="1"/>
    <col min="11775" max="11775" width="12.75" style="53" customWidth="1"/>
    <col min="11776" max="11776" width="0.875" style="53" customWidth="1"/>
    <col min="11777" max="11777" width="12.75" style="53" customWidth="1"/>
    <col min="11778" max="12015" width="9.125" style="53"/>
    <col min="12016" max="12016" width="35.375" style="53" customWidth="1"/>
    <col min="12017" max="12017" width="7.75" style="53" customWidth="1"/>
    <col min="12018" max="12018" width="1" style="53" customWidth="1"/>
    <col min="12019" max="12019" width="12.75" style="53" customWidth="1"/>
    <col min="12020" max="12020" width="1" style="53" customWidth="1"/>
    <col min="12021" max="12021" width="11.75" style="53" customWidth="1"/>
    <col min="12022" max="12022" width="1" style="53" customWidth="1"/>
    <col min="12023" max="12023" width="14.125" style="53" bestFit="1" customWidth="1"/>
    <col min="12024" max="12024" width="1" style="53" customWidth="1"/>
    <col min="12025" max="12025" width="12.75" style="53" customWidth="1"/>
    <col min="12026" max="12026" width="1" style="53" customWidth="1"/>
    <col min="12027" max="12027" width="12.75" style="53" customWidth="1"/>
    <col min="12028" max="12028" width="1" style="53" customWidth="1"/>
    <col min="12029" max="12029" width="12.75" style="53" customWidth="1"/>
    <col min="12030" max="12030" width="0.875" style="53" customWidth="1"/>
    <col min="12031" max="12031" width="12.75" style="53" customWidth="1"/>
    <col min="12032" max="12032" width="0.875" style="53" customWidth="1"/>
    <col min="12033" max="12033" width="12.75" style="53" customWidth="1"/>
    <col min="12034" max="12271" width="9.125" style="53"/>
    <col min="12272" max="12272" width="35.375" style="53" customWidth="1"/>
    <col min="12273" max="12273" width="7.75" style="53" customWidth="1"/>
    <col min="12274" max="12274" width="1" style="53" customWidth="1"/>
    <col min="12275" max="12275" width="12.75" style="53" customWidth="1"/>
    <col min="12276" max="12276" width="1" style="53" customWidth="1"/>
    <col min="12277" max="12277" width="11.75" style="53" customWidth="1"/>
    <col min="12278" max="12278" width="1" style="53" customWidth="1"/>
    <col min="12279" max="12279" width="14.125" style="53" bestFit="1" customWidth="1"/>
    <col min="12280" max="12280" width="1" style="53" customWidth="1"/>
    <col min="12281" max="12281" width="12.75" style="53" customWidth="1"/>
    <col min="12282" max="12282" width="1" style="53" customWidth="1"/>
    <col min="12283" max="12283" width="12.75" style="53" customWidth="1"/>
    <col min="12284" max="12284" width="1" style="53" customWidth="1"/>
    <col min="12285" max="12285" width="12.75" style="53" customWidth="1"/>
    <col min="12286" max="12286" width="0.875" style="53" customWidth="1"/>
    <col min="12287" max="12287" width="12.75" style="53" customWidth="1"/>
    <col min="12288" max="12288" width="0.875" style="53" customWidth="1"/>
    <col min="12289" max="12289" width="12.75" style="53" customWidth="1"/>
    <col min="12290" max="12527" width="9.125" style="53"/>
    <col min="12528" max="12528" width="35.375" style="53" customWidth="1"/>
    <col min="12529" max="12529" width="7.75" style="53" customWidth="1"/>
    <col min="12530" max="12530" width="1" style="53" customWidth="1"/>
    <col min="12531" max="12531" width="12.75" style="53" customWidth="1"/>
    <col min="12532" max="12532" width="1" style="53" customWidth="1"/>
    <col min="12533" max="12533" width="11.75" style="53" customWidth="1"/>
    <col min="12534" max="12534" width="1" style="53" customWidth="1"/>
    <col min="12535" max="12535" width="14.125" style="53" bestFit="1" customWidth="1"/>
    <col min="12536" max="12536" width="1" style="53" customWidth="1"/>
    <col min="12537" max="12537" width="12.75" style="53" customWidth="1"/>
    <col min="12538" max="12538" width="1" style="53" customWidth="1"/>
    <col min="12539" max="12539" width="12.75" style="53" customWidth="1"/>
    <col min="12540" max="12540" width="1" style="53" customWidth="1"/>
    <col min="12541" max="12541" width="12.75" style="53" customWidth="1"/>
    <col min="12542" max="12542" width="0.875" style="53" customWidth="1"/>
    <col min="12543" max="12543" width="12.75" style="53" customWidth="1"/>
    <col min="12544" max="12544" width="0.875" style="53" customWidth="1"/>
    <col min="12545" max="12545" width="12.75" style="53" customWidth="1"/>
    <col min="12546" max="12783" width="9.125" style="53"/>
    <col min="12784" max="12784" width="35.375" style="53" customWidth="1"/>
    <col min="12785" max="12785" width="7.75" style="53" customWidth="1"/>
    <col min="12786" max="12786" width="1" style="53" customWidth="1"/>
    <col min="12787" max="12787" width="12.75" style="53" customWidth="1"/>
    <col min="12788" max="12788" width="1" style="53" customWidth="1"/>
    <col min="12789" max="12789" width="11.75" style="53" customWidth="1"/>
    <col min="12790" max="12790" width="1" style="53" customWidth="1"/>
    <col min="12791" max="12791" width="14.125" style="53" bestFit="1" customWidth="1"/>
    <col min="12792" max="12792" width="1" style="53" customWidth="1"/>
    <col min="12793" max="12793" width="12.75" style="53" customWidth="1"/>
    <col min="12794" max="12794" width="1" style="53" customWidth="1"/>
    <col min="12795" max="12795" width="12.75" style="53" customWidth="1"/>
    <col min="12796" max="12796" width="1" style="53" customWidth="1"/>
    <col min="12797" max="12797" width="12.75" style="53" customWidth="1"/>
    <col min="12798" max="12798" width="0.875" style="53" customWidth="1"/>
    <col min="12799" max="12799" width="12.75" style="53" customWidth="1"/>
    <col min="12800" max="12800" width="0.875" style="53" customWidth="1"/>
    <col min="12801" max="12801" width="12.75" style="53" customWidth="1"/>
    <col min="12802" max="13039" width="9.125" style="53"/>
    <col min="13040" max="13040" width="35.375" style="53" customWidth="1"/>
    <col min="13041" max="13041" width="7.75" style="53" customWidth="1"/>
    <col min="13042" max="13042" width="1" style="53" customWidth="1"/>
    <col min="13043" max="13043" width="12.75" style="53" customWidth="1"/>
    <col min="13044" max="13044" width="1" style="53" customWidth="1"/>
    <col min="13045" max="13045" width="11.75" style="53" customWidth="1"/>
    <col min="13046" max="13046" width="1" style="53" customWidth="1"/>
    <col min="13047" max="13047" width="14.125" style="53" bestFit="1" customWidth="1"/>
    <col min="13048" max="13048" width="1" style="53" customWidth="1"/>
    <col min="13049" max="13049" width="12.75" style="53" customWidth="1"/>
    <col min="13050" max="13050" width="1" style="53" customWidth="1"/>
    <col min="13051" max="13051" width="12.75" style="53" customWidth="1"/>
    <col min="13052" max="13052" width="1" style="53" customWidth="1"/>
    <col min="13053" max="13053" width="12.75" style="53" customWidth="1"/>
    <col min="13054" max="13054" width="0.875" style="53" customWidth="1"/>
    <col min="13055" max="13055" width="12.75" style="53" customWidth="1"/>
    <col min="13056" max="13056" width="0.875" style="53" customWidth="1"/>
    <col min="13057" max="13057" width="12.75" style="53" customWidth="1"/>
    <col min="13058" max="13295" width="9.125" style="53"/>
    <col min="13296" max="13296" width="35.375" style="53" customWidth="1"/>
    <col min="13297" max="13297" width="7.75" style="53" customWidth="1"/>
    <col min="13298" max="13298" width="1" style="53" customWidth="1"/>
    <col min="13299" max="13299" width="12.75" style="53" customWidth="1"/>
    <col min="13300" max="13300" width="1" style="53" customWidth="1"/>
    <col min="13301" max="13301" width="11.75" style="53" customWidth="1"/>
    <col min="13302" max="13302" width="1" style="53" customWidth="1"/>
    <col min="13303" max="13303" width="14.125" style="53" bestFit="1" customWidth="1"/>
    <col min="13304" max="13304" width="1" style="53" customWidth="1"/>
    <col min="13305" max="13305" width="12.75" style="53" customWidth="1"/>
    <col min="13306" max="13306" width="1" style="53" customWidth="1"/>
    <col min="13307" max="13307" width="12.75" style="53" customWidth="1"/>
    <col min="13308" max="13308" width="1" style="53" customWidth="1"/>
    <col min="13309" max="13309" width="12.75" style="53" customWidth="1"/>
    <col min="13310" max="13310" width="0.875" style="53" customWidth="1"/>
    <col min="13311" max="13311" width="12.75" style="53" customWidth="1"/>
    <col min="13312" max="13312" width="0.875" style="53" customWidth="1"/>
    <col min="13313" max="13313" width="12.75" style="53" customWidth="1"/>
    <col min="13314" max="13551" width="9.125" style="53"/>
    <col min="13552" max="13552" width="35.375" style="53" customWidth="1"/>
    <col min="13553" max="13553" width="7.75" style="53" customWidth="1"/>
    <col min="13554" max="13554" width="1" style="53" customWidth="1"/>
    <col min="13555" max="13555" width="12.75" style="53" customWidth="1"/>
    <col min="13556" max="13556" width="1" style="53" customWidth="1"/>
    <col min="13557" max="13557" width="11.75" style="53" customWidth="1"/>
    <col min="13558" max="13558" width="1" style="53" customWidth="1"/>
    <col min="13559" max="13559" width="14.125" style="53" bestFit="1" customWidth="1"/>
    <col min="13560" max="13560" width="1" style="53" customWidth="1"/>
    <col min="13561" max="13561" width="12.75" style="53" customWidth="1"/>
    <col min="13562" max="13562" width="1" style="53" customWidth="1"/>
    <col min="13563" max="13563" width="12.75" style="53" customWidth="1"/>
    <col min="13564" max="13564" width="1" style="53" customWidth="1"/>
    <col min="13565" max="13565" width="12.75" style="53" customWidth="1"/>
    <col min="13566" max="13566" width="0.875" style="53" customWidth="1"/>
    <col min="13567" max="13567" width="12.75" style="53" customWidth="1"/>
    <col min="13568" max="13568" width="0.875" style="53" customWidth="1"/>
    <col min="13569" max="13569" width="12.75" style="53" customWidth="1"/>
    <col min="13570" max="13807" width="9.125" style="53"/>
    <col min="13808" max="13808" width="35.375" style="53" customWidth="1"/>
    <col min="13809" max="13809" width="7.75" style="53" customWidth="1"/>
    <col min="13810" max="13810" width="1" style="53" customWidth="1"/>
    <col min="13811" max="13811" width="12.75" style="53" customWidth="1"/>
    <col min="13812" max="13812" width="1" style="53" customWidth="1"/>
    <col min="13813" max="13813" width="11.75" style="53" customWidth="1"/>
    <col min="13814" max="13814" width="1" style="53" customWidth="1"/>
    <col min="13815" max="13815" width="14.125" style="53" bestFit="1" customWidth="1"/>
    <col min="13816" max="13816" width="1" style="53" customWidth="1"/>
    <col min="13817" max="13817" width="12.75" style="53" customWidth="1"/>
    <col min="13818" max="13818" width="1" style="53" customWidth="1"/>
    <col min="13819" max="13819" width="12.75" style="53" customWidth="1"/>
    <col min="13820" max="13820" width="1" style="53" customWidth="1"/>
    <col min="13821" max="13821" width="12.75" style="53" customWidth="1"/>
    <col min="13822" max="13822" width="0.875" style="53" customWidth="1"/>
    <col min="13823" max="13823" width="12.75" style="53" customWidth="1"/>
    <col min="13824" max="13824" width="0.875" style="53" customWidth="1"/>
    <col min="13825" max="13825" width="12.75" style="53" customWidth="1"/>
    <col min="13826" max="14063" width="9.125" style="53"/>
    <col min="14064" max="14064" width="35.375" style="53" customWidth="1"/>
    <col min="14065" max="14065" width="7.75" style="53" customWidth="1"/>
    <col min="14066" max="14066" width="1" style="53" customWidth="1"/>
    <col min="14067" max="14067" width="12.75" style="53" customWidth="1"/>
    <col min="14068" max="14068" width="1" style="53" customWidth="1"/>
    <col min="14069" max="14069" width="11.75" style="53" customWidth="1"/>
    <col min="14070" max="14070" width="1" style="53" customWidth="1"/>
    <col min="14071" max="14071" width="14.125" style="53" bestFit="1" customWidth="1"/>
    <col min="14072" max="14072" width="1" style="53" customWidth="1"/>
    <col min="14073" max="14073" width="12.75" style="53" customWidth="1"/>
    <col min="14074" max="14074" width="1" style="53" customWidth="1"/>
    <col min="14075" max="14075" width="12.75" style="53" customWidth="1"/>
    <col min="14076" max="14076" width="1" style="53" customWidth="1"/>
    <col min="14077" max="14077" width="12.75" style="53" customWidth="1"/>
    <col min="14078" max="14078" width="0.875" style="53" customWidth="1"/>
    <col min="14079" max="14079" width="12.75" style="53" customWidth="1"/>
    <col min="14080" max="14080" width="0.875" style="53" customWidth="1"/>
    <col min="14081" max="14081" width="12.75" style="53" customWidth="1"/>
    <col min="14082" max="14319" width="9.125" style="53"/>
    <col min="14320" max="14320" width="35.375" style="53" customWidth="1"/>
    <col min="14321" max="14321" width="7.75" style="53" customWidth="1"/>
    <col min="14322" max="14322" width="1" style="53" customWidth="1"/>
    <col min="14323" max="14323" width="12.75" style="53" customWidth="1"/>
    <col min="14324" max="14324" width="1" style="53" customWidth="1"/>
    <col min="14325" max="14325" width="11.75" style="53" customWidth="1"/>
    <col min="14326" max="14326" width="1" style="53" customWidth="1"/>
    <col min="14327" max="14327" width="14.125" style="53" bestFit="1" customWidth="1"/>
    <col min="14328" max="14328" width="1" style="53" customWidth="1"/>
    <col min="14329" max="14329" width="12.75" style="53" customWidth="1"/>
    <col min="14330" max="14330" width="1" style="53" customWidth="1"/>
    <col min="14331" max="14331" width="12.75" style="53" customWidth="1"/>
    <col min="14332" max="14332" width="1" style="53" customWidth="1"/>
    <col min="14333" max="14333" width="12.75" style="53" customWidth="1"/>
    <col min="14334" max="14334" width="0.875" style="53" customWidth="1"/>
    <col min="14335" max="14335" width="12.75" style="53" customWidth="1"/>
    <col min="14336" max="14336" width="0.875" style="53" customWidth="1"/>
    <col min="14337" max="14337" width="12.75" style="53" customWidth="1"/>
    <col min="14338" max="14575" width="9.125" style="53"/>
    <col min="14576" max="14576" width="35.375" style="53" customWidth="1"/>
    <col min="14577" max="14577" width="7.75" style="53" customWidth="1"/>
    <col min="14578" max="14578" width="1" style="53" customWidth="1"/>
    <col min="14579" max="14579" width="12.75" style="53" customWidth="1"/>
    <col min="14580" max="14580" width="1" style="53" customWidth="1"/>
    <col min="14581" max="14581" width="11.75" style="53" customWidth="1"/>
    <col min="14582" max="14582" width="1" style="53" customWidth="1"/>
    <col min="14583" max="14583" width="14.125" style="53" bestFit="1" customWidth="1"/>
    <col min="14584" max="14584" width="1" style="53" customWidth="1"/>
    <col min="14585" max="14585" width="12.75" style="53" customWidth="1"/>
    <col min="14586" max="14586" width="1" style="53" customWidth="1"/>
    <col min="14587" max="14587" width="12.75" style="53" customWidth="1"/>
    <col min="14588" max="14588" width="1" style="53" customWidth="1"/>
    <col min="14589" max="14589" width="12.75" style="53" customWidth="1"/>
    <col min="14590" max="14590" width="0.875" style="53" customWidth="1"/>
    <col min="14591" max="14591" width="12.75" style="53" customWidth="1"/>
    <col min="14592" max="14592" width="0.875" style="53" customWidth="1"/>
    <col min="14593" max="14593" width="12.75" style="53" customWidth="1"/>
    <col min="14594" max="14831" width="9.125" style="53"/>
    <col min="14832" max="14832" width="35.375" style="53" customWidth="1"/>
    <col min="14833" max="14833" width="7.75" style="53" customWidth="1"/>
    <col min="14834" max="14834" width="1" style="53" customWidth="1"/>
    <col min="14835" max="14835" width="12.75" style="53" customWidth="1"/>
    <col min="14836" max="14836" width="1" style="53" customWidth="1"/>
    <col min="14837" max="14837" width="11.75" style="53" customWidth="1"/>
    <col min="14838" max="14838" width="1" style="53" customWidth="1"/>
    <col min="14839" max="14839" width="14.125" style="53" bestFit="1" customWidth="1"/>
    <col min="14840" max="14840" width="1" style="53" customWidth="1"/>
    <col min="14841" max="14841" width="12.75" style="53" customWidth="1"/>
    <col min="14842" max="14842" width="1" style="53" customWidth="1"/>
    <col min="14843" max="14843" width="12.75" style="53" customWidth="1"/>
    <col min="14844" max="14844" width="1" style="53" customWidth="1"/>
    <col min="14845" max="14845" width="12.75" style="53" customWidth="1"/>
    <col min="14846" max="14846" width="0.875" style="53" customWidth="1"/>
    <col min="14847" max="14847" width="12.75" style="53" customWidth="1"/>
    <col min="14848" max="14848" width="0.875" style="53" customWidth="1"/>
    <col min="14849" max="14849" width="12.75" style="53" customWidth="1"/>
    <col min="14850" max="15087" width="9.125" style="53"/>
    <col min="15088" max="15088" width="35.375" style="53" customWidth="1"/>
    <col min="15089" max="15089" width="7.75" style="53" customWidth="1"/>
    <col min="15090" max="15090" width="1" style="53" customWidth="1"/>
    <col min="15091" max="15091" width="12.75" style="53" customWidth="1"/>
    <col min="15092" max="15092" width="1" style="53" customWidth="1"/>
    <col min="15093" max="15093" width="11.75" style="53" customWidth="1"/>
    <col min="15094" max="15094" width="1" style="53" customWidth="1"/>
    <col min="15095" max="15095" width="14.125" style="53" bestFit="1" customWidth="1"/>
    <col min="15096" max="15096" width="1" style="53" customWidth="1"/>
    <col min="15097" max="15097" width="12.75" style="53" customWidth="1"/>
    <col min="15098" max="15098" width="1" style="53" customWidth="1"/>
    <col min="15099" max="15099" width="12.75" style="53" customWidth="1"/>
    <col min="15100" max="15100" width="1" style="53" customWidth="1"/>
    <col min="15101" max="15101" width="12.75" style="53" customWidth="1"/>
    <col min="15102" max="15102" width="0.875" style="53" customWidth="1"/>
    <col min="15103" max="15103" width="12.75" style="53" customWidth="1"/>
    <col min="15104" max="15104" width="0.875" style="53" customWidth="1"/>
    <col min="15105" max="15105" width="12.75" style="53" customWidth="1"/>
    <col min="15106" max="15343" width="9.125" style="53"/>
    <col min="15344" max="15344" width="35.375" style="53" customWidth="1"/>
    <col min="15345" max="15345" width="7.75" style="53" customWidth="1"/>
    <col min="15346" max="15346" width="1" style="53" customWidth="1"/>
    <col min="15347" max="15347" width="12.75" style="53" customWidth="1"/>
    <col min="15348" max="15348" width="1" style="53" customWidth="1"/>
    <col min="15349" max="15349" width="11.75" style="53" customWidth="1"/>
    <col min="15350" max="15350" width="1" style="53" customWidth="1"/>
    <col min="15351" max="15351" width="14.125" style="53" bestFit="1" customWidth="1"/>
    <col min="15352" max="15352" width="1" style="53" customWidth="1"/>
    <col min="15353" max="15353" width="12.75" style="53" customWidth="1"/>
    <col min="15354" max="15354" width="1" style="53" customWidth="1"/>
    <col min="15355" max="15355" width="12.75" style="53" customWidth="1"/>
    <col min="15356" max="15356" width="1" style="53" customWidth="1"/>
    <col min="15357" max="15357" width="12.75" style="53" customWidth="1"/>
    <col min="15358" max="15358" width="0.875" style="53" customWidth="1"/>
    <col min="15359" max="15359" width="12.75" style="53" customWidth="1"/>
    <col min="15360" max="15360" width="0.875" style="53" customWidth="1"/>
    <col min="15361" max="15361" width="12.75" style="53" customWidth="1"/>
    <col min="15362" max="15599" width="9.125" style="53"/>
    <col min="15600" max="15600" width="35.375" style="53" customWidth="1"/>
    <col min="15601" max="15601" width="7.75" style="53" customWidth="1"/>
    <col min="15602" max="15602" width="1" style="53" customWidth="1"/>
    <col min="15603" max="15603" width="12.75" style="53" customWidth="1"/>
    <col min="15604" max="15604" width="1" style="53" customWidth="1"/>
    <col min="15605" max="15605" width="11.75" style="53" customWidth="1"/>
    <col min="15606" max="15606" width="1" style="53" customWidth="1"/>
    <col min="15607" max="15607" width="14.125" style="53" bestFit="1" customWidth="1"/>
    <col min="15608" max="15608" width="1" style="53" customWidth="1"/>
    <col min="15609" max="15609" width="12.75" style="53" customWidth="1"/>
    <col min="15610" max="15610" width="1" style="53" customWidth="1"/>
    <col min="15611" max="15611" width="12.75" style="53" customWidth="1"/>
    <col min="15612" max="15612" width="1" style="53" customWidth="1"/>
    <col min="15613" max="15613" width="12.75" style="53" customWidth="1"/>
    <col min="15614" max="15614" width="0.875" style="53" customWidth="1"/>
    <col min="15615" max="15615" width="12.75" style="53" customWidth="1"/>
    <col min="15616" max="15616" width="0.875" style="53" customWidth="1"/>
    <col min="15617" max="15617" width="12.75" style="53" customWidth="1"/>
    <col min="15618" max="15855" width="9.125" style="53"/>
    <col min="15856" max="15856" width="35.375" style="53" customWidth="1"/>
    <col min="15857" max="15857" width="7.75" style="53" customWidth="1"/>
    <col min="15858" max="15858" width="1" style="53" customWidth="1"/>
    <col min="15859" max="15859" width="12.75" style="53" customWidth="1"/>
    <col min="15860" max="15860" width="1" style="53" customWidth="1"/>
    <col min="15861" max="15861" width="11.75" style="53" customWidth="1"/>
    <col min="15862" max="15862" width="1" style="53" customWidth="1"/>
    <col min="15863" max="15863" width="14.125" style="53" bestFit="1" customWidth="1"/>
    <col min="15864" max="15864" width="1" style="53" customWidth="1"/>
    <col min="15865" max="15865" width="12.75" style="53" customWidth="1"/>
    <col min="15866" max="15866" width="1" style="53" customWidth="1"/>
    <col min="15867" max="15867" width="12.75" style="53" customWidth="1"/>
    <col min="15868" max="15868" width="1" style="53" customWidth="1"/>
    <col min="15869" max="15869" width="12.75" style="53" customWidth="1"/>
    <col min="15870" max="15870" width="0.875" style="53" customWidth="1"/>
    <col min="15871" max="15871" width="12.75" style="53" customWidth="1"/>
    <col min="15872" max="15872" width="0.875" style="53" customWidth="1"/>
    <col min="15873" max="15873" width="12.75" style="53" customWidth="1"/>
    <col min="15874" max="16111" width="9.125" style="53"/>
    <col min="16112" max="16112" width="35.375" style="53" customWidth="1"/>
    <col min="16113" max="16113" width="7.75" style="53" customWidth="1"/>
    <col min="16114" max="16114" width="1" style="53" customWidth="1"/>
    <col min="16115" max="16115" width="12.75" style="53" customWidth="1"/>
    <col min="16116" max="16116" width="1" style="53" customWidth="1"/>
    <col min="16117" max="16117" width="11.75" style="53" customWidth="1"/>
    <col min="16118" max="16118" width="1" style="53" customWidth="1"/>
    <col min="16119" max="16119" width="14.125" style="53" bestFit="1" customWidth="1"/>
    <col min="16120" max="16120" width="1" style="53" customWidth="1"/>
    <col min="16121" max="16121" width="12.75" style="53" customWidth="1"/>
    <col min="16122" max="16122" width="1" style="53" customWidth="1"/>
    <col min="16123" max="16123" width="12.75" style="53" customWidth="1"/>
    <col min="16124" max="16124" width="1" style="53" customWidth="1"/>
    <col min="16125" max="16125" width="12.75" style="53" customWidth="1"/>
    <col min="16126" max="16126" width="0.875" style="53" customWidth="1"/>
    <col min="16127" max="16127" width="12.75" style="53" customWidth="1"/>
    <col min="16128" max="16128" width="0.875" style="53" customWidth="1"/>
    <col min="16129" max="16129" width="12.75" style="53" customWidth="1"/>
    <col min="16130" max="16384" width="9.125" style="53"/>
  </cols>
  <sheetData>
    <row r="1" spans="1:20" ht="21.75" customHeight="1">
      <c r="A1" s="3" t="str">
        <f>'PL 7'!A1</f>
        <v xml:space="preserve">บริษัท วิลล่า คุณาลัย จำกัด </v>
      </c>
      <c r="B1" s="3"/>
      <c r="C1" s="59"/>
    </row>
    <row r="2" spans="1:20" ht="21.75" customHeight="1">
      <c r="A2" s="222" t="s">
        <v>147</v>
      </c>
      <c r="B2" s="222"/>
      <c r="C2" s="222"/>
      <c r="D2" s="222"/>
      <c r="E2" s="222"/>
      <c r="F2" s="222"/>
      <c r="G2" s="222"/>
    </row>
    <row r="3" spans="1:20" ht="21.75" customHeight="1">
      <c r="A3" s="62" t="str">
        <f>'PL 7'!A3</f>
        <v>สำหรับปีสิ้นสุดวันที่ 31 ธันวาคม พ.ศ. 2561</v>
      </c>
      <c r="B3" s="62"/>
      <c r="C3" s="63"/>
      <c r="D3" s="64"/>
      <c r="E3" s="64"/>
      <c r="F3" s="64"/>
      <c r="G3" s="64"/>
      <c r="H3" s="65"/>
      <c r="I3" s="65"/>
      <c r="J3" s="7"/>
      <c r="K3" s="65"/>
      <c r="L3" s="65"/>
      <c r="M3" s="65"/>
      <c r="N3" s="65"/>
      <c r="O3" s="65"/>
      <c r="P3" s="65"/>
      <c r="Q3" s="65"/>
      <c r="R3" s="65"/>
      <c r="S3" s="65"/>
      <c r="T3" s="7"/>
    </row>
    <row r="4" spans="1:20" ht="14.3" customHeight="1">
      <c r="A4" s="6"/>
      <c r="B4" s="5"/>
      <c r="C4" s="69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20.25" customHeight="1">
      <c r="A5" s="66"/>
      <c r="B5" s="66"/>
      <c r="C5" s="67"/>
      <c r="D5" s="223" t="s">
        <v>103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20" ht="20.25" customHeight="1">
      <c r="A6" s="66"/>
      <c r="B6" s="66"/>
      <c r="C6" s="8"/>
      <c r="D6" s="225" t="s">
        <v>116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68"/>
      <c r="R6" s="68"/>
      <c r="S6" s="68"/>
      <c r="T6" s="70"/>
    </row>
    <row r="7" spans="1:20" ht="20.25" customHeight="1">
      <c r="A7" s="66"/>
      <c r="B7" s="66"/>
      <c r="C7" s="8"/>
      <c r="D7" s="70"/>
      <c r="E7" s="70"/>
      <c r="F7" s="70"/>
      <c r="G7" s="70"/>
      <c r="H7" s="70"/>
      <c r="I7" s="70"/>
      <c r="J7" s="70"/>
      <c r="K7" s="70"/>
      <c r="L7" s="225" t="s">
        <v>172</v>
      </c>
      <c r="M7" s="225"/>
      <c r="N7" s="225"/>
      <c r="O7" s="70"/>
      <c r="P7" s="70"/>
      <c r="Q7" s="68"/>
      <c r="R7" s="68"/>
      <c r="S7" s="68"/>
      <c r="T7" s="70"/>
    </row>
    <row r="8" spans="1:20" ht="20.25" customHeight="1">
      <c r="A8" s="66"/>
      <c r="B8" s="66"/>
      <c r="C8" s="8"/>
      <c r="D8" s="70"/>
      <c r="E8" s="70"/>
      <c r="F8" s="70"/>
      <c r="G8" s="70"/>
      <c r="H8" s="226" t="s">
        <v>35</v>
      </c>
      <c r="I8" s="226"/>
      <c r="J8" s="226"/>
      <c r="K8" s="70"/>
      <c r="L8" s="70"/>
      <c r="M8" s="70"/>
      <c r="N8" s="176" t="s">
        <v>191</v>
      </c>
      <c r="O8" s="70"/>
      <c r="P8" s="70"/>
      <c r="Q8" s="68"/>
      <c r="R8" s="68"/>
      <c r="S8" s="68"/>
      <c r="T8" s="70"/>
    </row>
    <row r="9" spans="1:20" ht="20.25" customHeight="1">
      <c r="C9" s="72"/>
      <c r="D9" s="151"/>
      <c r="E9" s="151"/>
      <c r="F9" s="151"/>
      <c r="G9" s="151"/>
      <c r="H9" s="151" t="s">
        <v>184</v>
      </c>
      <c r="I9" s="53"/>
      <c r="J9" s="53"/>
      <c r="K9" s="72"/>
      <c r="L9" s="151" t="s">
        <v>190</v>
      </c>
      <c r="M9" s="72"/>
      <c r="N9" s="177" t="s">
        <v>148</v>
      </c>
      <c r="O9" s="72"/>
      <c r="P9" s="177" t="s">
        <v>41</v>
      </c>
      <c r="Q9" s="177"/>
      <c r="R9" s="176" t="s">
        <v>148</v>
      </c>
      <c r="S9" s="176"/>
      <c r="T9" s="72"/>
    </row>
    <row r="10" spans="1:20" ht="20.25" customHeight="1">
      <c r="C10" s="72"/>
      <c r="D10" s="151" t="s">
        <v>202</v>
      </c>
      <c r="E10" s="151"/>
      <c r="F10" s="151" t="s">
        <v>149</v>
      </c>
      <c r="G10" s="151"/>
      <c r="H10" s="151" t="s">
        <v>197</v>
      </c>
      <c r="I10" s="151"/>
      <c r="J10" s="151"/>
      <c r="K10" s="151"/>
      <c r="L10" s="151" t="s">
        <v>192</v>
      </c>
      <c r="M10" s="151"/>
      <c r="N10" s="176" t="s">
        <v>195</v>
      </c>
      <c r="O10" s="151"/>
      <c r="P10" s="177" t="s">
        <v>150</v>
      </c>
      <c r="Q10" s="177"/>
      <c r="R10" s="177" t="s">
        <v>151</v>
      </c>
      <c r="S10" s="177"/>
      <c r="T10" s="151" t="s">
        <v>41</v>
      </c>
    </row>
    <row r="11" spans="1:20" ht="19.05">
      <c r="C11" s="68"/>
      <c r="D11" s="189" t="s">
        <v>203</v>
      </c>
      <c r="E11" s="189"/>
      <c r="F11" s="189" t="s">
        <v>152</v>
      </c>
      <c r="G11" s="189"/>
      <c r="H11" s="189" t="s">
        <v>196</v>
      </c>
      <c r="I11" s="189"/>
      <c r="J11" s="189" t="s">
        <v>36</v>
      </c>
      <c r="K11" s="189"/>
      <c r="L11" s="189" t="s">
        <v>193</v>
      </c>
      <c r="M11" s="189"/>
      <c r="N11" s="190" t="s">
        <v>194</v>
      </c>
      <c r="O11" s="189"/>
      <c r="P11" s="190" t="s">
        <v>154</v>
      </c>
      <c r="Q11" s="190"/>
      <c r="R11" s="190" t="s">
        <v>155</v>
      </c>
      <c r="S11" s="190"/>
      <c r="T11" s="189" t="s">
        <v>153</v>
      </c>
    </row>
    <row r="12" spans="1:20" ht="20.25" customHeight="1">
      <c r="B12" s="210" t="s">
        <v>9</v>
      </c>
      <c r="C12" s="72"/>
      <c r="D12" s="152" t="s">
        <v>102</v>
      </c>
      <c r="E12" s="151"/>
      <c r="F12" s="152" t="s">
        <v>102</v>
      </c>
      <c r="G12" s="151"/>
      <c r="H12" s="152" t="s">
        <v>102</v>
      </c>
      <c r="I12" s="151"/>
      <c r="J12" s="152" t="s">
        <v>102</v>
      </c>
      <c r="K12" s="151"/>
      <c r="L12" s="152" t="s">
        <v>102</v>
      </c>
      <c r="M12" s="151"/>
      <c r="N12" s="152" t="s">
        <v>102</v>
      </c>
      <c r="O12" s="151"/>
      <c r="P12" s="152" t="s">
        <v>102</v>
      </c>
      <c r="Q12" s="177"/>
      <c r="R12" s="152" t="s">
        <v>102</v>
      </c>
      <c r="S12" s="177"/>
      <c r="T12" s="152" t="s">
        <v>102</v>
      </c>
    </row>
    <row r="13" spans="1:20" ht="5.95" customHeight="1">
      <c r="C13" s="68"/>
      <c r="I13" s="60"/>
      <c r="J13" s="60"/>
      <c r="K13" s="60"/>
      <c r="L13" s="60"/>
      <c r="M13" s="60"/>
      <c r="N13" s="176"/>
      <c r="O13" s="60"/>
      <c r="P13" s="176"/>
      <c r="Q13" s="176"/>
      <c r="R13" s="176"/>
      <c r="S13" s="176"/>
      <c r="T13" s="61"/>
    </row>
    <row r="14" spans="1:20" ht="20.25" customHeight="1">
      <c r="A14" s="6" t="s">
        <v>212</v>
      </c>
      <c r="B14" s="5"/>
      <c r="C14" s="68"/>
      <c r="D14" s="22">
        <v>200000000</v>
      </c>
      <c r="E14" s="22"/>
      <c r="F14" s="22">
        <v>0</v>
      </c>
      <c r="G14" s="22"/>
      <c r="H14" s="22">
        <v>5414144</v>
      </c>
      <c r="I14" s="22"/>
      <c r="J14" s="22">
        <v>44240415</v>
      </c>
      <c r="K14" s="22"/>
      <c r="L14" s="22">
        <v>-13570353</v>
      </c>
      <c r="M14" s="22"/>
      <c r="N14" s="22">
        <v>0</v>
      </c>
      <c r="O14" s="22"/>
      <c r="P14" s="22">
        <v>236084206</v>
      </c>
      <c r="Q14" s="22"/>
      <c r="R14" s="22">
        <v>823008.0859999992</v>
      </c>
      <c r="S14" s="22"/>
      <c r="T14" s="22">
        <v>236907214.086</v>
      </c>
    </row>
    <row r="15" spans="1:20" ht="9.6999999999999993" customHeight="1">
      <c r="A15" s="6"/>
      <c r="B15" s="5"/>
      <c r="C15" s="69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0" ht="20.25" customHeight="1">
      <c r="A16" s="6" t="s">
        <v>157</v>
      </c>
      <c r="B16" s="5"/>
      <c r="C16" s="153"/>
      <c r="J16" s="22"/>
      <c r="N16" s="4"/>
      <c r="P16" s="22"/>
      <c r="Q16" s="22"/>
      <c r="R16" s="4"/>
      <c r="S16" s="8"/>
      <c r="T16" s="22"/>
    </row>
    <row r="17" spans="1:20" ht="20.25" customHeight="1">
      <c r="A17" s="4" t="s">
        <v>156</v>
      </c>
      <c r="B17" s="5">
        <v>19</v>
      </c>
      <c r="C17" s="153"/>
      <c r="D17" s="22">
        <v>25000000</v>
      </c>
      <c r="E17" s="22"/>
      <c r="F17" s="22">
        <v>41250000</v>
      </c>
      <c r="G17" s="22"/>
      <c r="H17" s="22">
        <v>0</v>
      </c>
      <c r="I17" s="22"/>
      <c r="J17" s="22">
        <v>0</v>
      </c>
      <c r="K17" s="22"/>
      <c r="L17" s="22">
        <v>0</v>
      </c>
      <c r="M17" s="22"/>
      <c r="N17" s="22">
        <v>0</v>
      </c>
      <c r="O17" s="22"/>
      <c r="P17" s="22">
        <f>SUM(D17:N17)</f>
        <v>66250000</v>
      </c>
      <c r="Q17" s="22"/>
      <c r="R17" s="22">
        <v>0</v>
      </c>
      <c r="S17" s="22"/>
      <c r="T17" s="22">
        <f>SUM(P17:R17)</f>
        <v>66250000</v>
      </c>
    </row>
    <row r="18" spans="1:20" ht="20.25" customHeight="1">
      <c r="A18" s="4" t="s">
        <v>245</v>
      </c>
      <c r="B18" s="5"/>
      <c r="C18" s="153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20.25" customHeight="1">
      <c r="A19" s="4" t="s">
        <v>246</v>
      </c>
      <c r="B19" s="5"/>
      <c r="C19" s="153"/>
      <c r="D19" s="22">
        <v>0</v>
      </c>
      <c r="E19" s="22"/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22">
        <v>-101637</v>
      </c>
      <c r="O19" s="22"/>
      <c r="P19" s="22">
        <f>SUM(D19:N19)</f>
        <v>-101637</v>
      </c>
      <c r="Q19" s="22"/>
      <c r="R19" s="22">
        <f>-N19</f>
        <v>101637</v>
      </c>
      <c r="S19" s="22"/>
      <c r="T19" s="22">
        <f>SUM(P19:R19)</f>
        <v>0</v>
      </c>
    </row>
    <row r="20" spans="1:20" ht="20.25" customHeight="1">
      <c r="A20" s="4" t="s">
        <v>109</v>
      </c>
      <c r="B20" s="5"/>
      <c r="C20" s="68"/>
      <c r="D20" s="173">
        <v>0</v>
      </c>
      <c r="E20" s="22"/>
      <c r="F20" s="173">
        <v>0</v>
      </c>
      <c r="G20" s="22"/>
      <c r="H20" s="173">
        <v>0</v>
      </c>
      <c r="I20" s="22"/>
      <c r="J20" s="173">
        <f>'PL 7'!H41</f>
        <v>10547357</v>
      </c>
      <c r="K20" s="22"/>
      <c r="L20" s="23">
        <v>0</v>
      </c>
      <c r="M20" s="22"/>
      <c r="N20" s="173">
        <v>0</v>
      </c>
      <c r="O20" s="22"/>
      <c r="P20" s="197">
        <f>SUM(D20:N20)</f>
        <v>10547357</v>
      </c>
      <c r="Q20" s="22"/>
      <c r="R20" s="173">
        <v>22828</v>
      </c>
      <c r="S20" s="22"/>
      <c r="T20" s="173">
        <f>SUM(P20:R20)</f>
        <v>10570185</v>
      </c>
    </row>
    <row r="21" spans="1:20" ht="5.95" customHeight="1">
      <c r="C21" s="68"/>
      <c r="I21" s="60"/>
      <c r="J21" s="60"/>
      <c r="K21" s="60"/>
      <c r="L21" s="60"/>
      <c r="M21" s="60"/>
      <c r="N21" s="176"/>
      <c r="O21" s="60"/>
      <c r="P21" s="176"/>
      <c r="Q21" s="176"/>
      <c r="R21" s="176"/>
      <c r="S21" s="176"/>
      <c r="T21" s="61"/>
    </row>
    <row r="22" spans="1:20" ht="20.25" customHeight="1" thickBot="1">
      <c r="A22" s="6" t="s">
        <v>213</v>
      </c>
      <c r="B22" s="5"/>
      <c r="C22" s="69"/>
      <c r="D22" s="71">
        <f>SUM(D14:D21)</f>
        <v>225000000</v>
      </c>
      <c r="E22" s="22"/>
      <c r="F22" s="71">
        <f>SUM(F14:F21)</f>
        <v>41250000</v>
      </c>
      <c r="G22" s="22"/>
      <c r="H22" s="71">
        <f>SUM(H14:H21)</f>
        <v>5414144</v>
      </c>
      <c r="I22" s="22"/>
      <c r="J22" s="71">
        <f>SUM(J14:J21)</f>
        <v>54787772</v>
      </c>
      <c r="K22" s="22"/>
      <c r="L22" s="71">
        <f>SUM(L14:L21)</f>
        <v>-13570353</v>
      </c>
      <c r="M22" s="22"/>
      <c r="N22" s="71">
        <f>SUM(N14:N21)</f>
        <v>-101637</v>
      </c>
      <c r="O22" s="22"/>
      <c r="P22" s="71">
        <f>SUM(P14:P21)</f>
        <v>312779926</v>
      </c>
      <c r="Q22" s="22"/>
      <c r="R22" s="71">
        <f>SUM(R14:R21)</f>
        <v>947473.0859999992</v>
      </c>
      <c r="S22" s="22"/>
      <c r="T22" s="71">
        <f>SUM(T14:T21)</f>
        <v>313727399.08599997</v>
      </c>
    </row>
    <row r="23" spans="1:20" ht="14.3" customHeight="1" thickTop="1">
      <c r="A23" s="6"/>
      <c r="B23" s="5"/>
      <c r="C23" s="69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20.25" customHeight="1">
      <c r="A24" s="6" t="s">
        <v>214</v>
      </c>
      <c r="B24" s="5"/>
      <c r="C24" s="68"/>
      <c r="D24" s="22">
        <v>225000000</v>
      </c>
      <c r="E24" s="22"/>
      <c r="F24" s="22">
        <v>41250000</v>
      </c>
      <c r="G24" s="22"/>
      <c r="H24" s="22">
        <v>5414144</v>
      </c>
      <c r="I24" s="22"/>
      <c r="J24" s="22">
        <v>54787772</v>
      </c>
      <c r="K24" s="22"/>
      <c r="L24" s="22">
        <v>-13570353</v>
      </c>
      <c r="M24" s="22"/>
      <c r="N24" s="22">
        <v>-101637</v>
      </c>
      <c r="O24" s="22"/>
      <c r="P24" s="22">
        <f>SUM(D24:N24)</f>
        <v>312779926</v>
      </c>
      <c r="Q24" s="22"/>
      <c r="R24" s="22">
        <v>947473</v>
      </c>
      <c r="S24" s="22"/>
      <c r="T24" s="22">
        <f>SUM(P24:R24)</f>
        <v>313727399</v>
      </c>
    </row>
    <row r="25" spans="1:20" ht="9.6999999999999993" customHeight="1">
      <c r="A25" s="6"/>
      <c r="B25" s="5"/>
      <c r="C25" s="69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20.25" customHeight="1">
      <c r="A26" s="6" t="s">
        <v>157</v>
      </c>
      <c r="B26" s="5"/>
      <c r="C26" s="1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</row>
    <row r="27" spans="1:20" ht="20.25" customHeight="1">
      <c r="A27" s="4" t="s">
        <v>221</v>
      </c>
      <c r="B27" s="5">
        <v>21</v>
      </c>
      <c r="C27" s="153"/>
      <c r="D27" s="22">
        <v>0</v>
      </c>
      <c r="F27" s="22">
        <v>0</v>
      </c>
      <c r="H27" s="22">
        <v>0</v>
      </c>
      <c r="J27" s="22">
        <v>-30000000</v>
      </c>
      <c r="L27" s="22">
        <v>0</v>
      </c>
      <c r="N27" s="22">
        <v>0</v>
      </c>
      <c r="P27" s="22">
        <f>SUM(D27:N27)</f>
        <v>-30000000</v>
      </c>
      <c r="Q27" s="22"/>
      <c r="R27" s="22">
        <v>0</v>
      </c>
      <c r="S27" s="8"/>
      <c r="T27" s="22">
        <f>SUM(P27:R27)</f>
        <v>-30000000</v>
      </c>
    </row>
    <row r="28" spans="1:20" ht="20.25" customHeight="1">
      <c r="A28" s="4" t="s">
        <v>109</v>
      </c>
      <c r="B28" s="5"/>
      <c r="C28" s="68"/>
      <c r="D28" s="173">
        <v>0</v>
      </c>
      <c r="E28" s="22"/>
      <c r="F28" s="173">
        <v>0</v>
      </c>
      <c r="G28" s="22"/>
      <c r="H28" s="173">
        <v>0</v>
      </c>
      <c r="I28" s="22"/>
      <c r="J28" s="173">
        <f>'PL 7'!F41</f>
        <v>11271817</v>
      </c>
      <c r="K28" s="22"/>
      <c r="L28" s="173">
        <v>0</v>
      </c>
      <c r="M28" s="22"/>
      <c r="N28" s="173">
        <v>0</v>
      </c>
      <c r="O28" s="22"/>
      <c r="P28" s="197">
        <f t="shared" ref="P28" si="0">SUM(D28:N28)</f>
        <v>11271817</v>
      </c>
      <c r="Q28" s="22"/>
      <c r="R28" s="173">
        <v>286735</v>
      </c>
      <c r="S28" s="22"/>
      <c r="T28" s="173">
        <f>SUM(P28:R28)</f>
        <v>11558552</v>
      </c>
    </row>
    <row r="29" spans="1:20" ht="5.95" customHeight="1">
      <c r="C29" s="68"/>
      <c r="I29" s="60"/>
      <c r="J29" s="60"/>
      <c r="K29" s="60"/>
      <c r="L29" s="60"/>
      <c r="M29" s="60"/>
      <c r="N29" s="176"/>
      <c r="O29" s="60"/>
      <c r="P29" s="176"/>
      <c r="Q29" s="176"/>
      <c r="R29" s="176"/>
      <c r="S29" s="176"/>
      <c r="T29" s="61"/>
    </row>
    <row r="30" spans="1:20" ht="20.25" customHeight="1" thickBot="1">
      <c r="A30" s="6" t="s">
        <v>215</v>
      </c>
      <c r="B30" s="5"/>
      <c r="C30" s="69"/>
      <c r="D30" s="71">
        <f>SUM(D24:D29)</f>
        <v>225000000</v>
      </c>
      <c r="E30" s="22"/>
      <c r="F30" s="71">
        <f>SUM(F24:F29)</f>
        <v>41250000</v>
      </c>
      <c r="G30" s="22"/>
      <c r="H30" s="71">
        <f>SUM(H24:H29)</f>
        <v>5414144</v>
      </c>
      <c r="I30" s="22"/>
      <c r="J30" s="71">
        <f>SUM(J24:J29)</f>
        <v>36059589</v>
      </c>
      <c r="K30" s="22"/>
      <c r="L30" s="71">
        <f>SUM(L24:L29)</f>
        <v>-13570353</v>
      </c>
      <c r="M30" s="22"/>
      <c r="N30" s="71">
        <f>SUM(N24:N29)</f>
        <v>-101637</v>
      </c>
      <c r="O30" s="22"/>
      <c r="P30" s="71">
        <f>SUM(P24:P29)</f>
        <v>294051743</v>
      </c>
      <c r="Q30" s="22"/>
      <c r="R30" s="71">
        <f>SUM(R24:R29)</f>
        <v>1234208</v>
      </c>
      <c r="S30" s="22"/>
      <c r="T30" s="71">
        <f>SUM(T24:T29)</f>
        <v>295285951</v>
      </c>
    </row>
    <row r="31" spans="1:20" ht="6.8" customHeight="1" thickTop="1">
      <c r="A31" s="6"/>
      <c r="B31" s="5"/>
      <c r="C31" s="69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21.9" customHeight="1">
      <c r="A32" s="7" t="s">
        <v>110</v>
      </c>
      <c r="B32" s="7"/>
      <c r="C32" s="65"/>
      <c r="D32" s="65"/>
      <c r="E32" s="65"/>
      <c r="F32" s="65"/>
      <c r="G32" s="65"/>
      <c r="H32" s="65"/>
      <c r="I32" s="65"/>
      <c r="J32" s="7"/>
      <c r="K32" s="65"/>
      <c r="L32" s="65"/>
      <c r="M32" s="65"/>
      <c r="N32" s="65"/>
      <c r="O32" s="65"/>
      <c r="P32" s="65"/>
      <c r="Q32" s="65"/>
      <c r="R32" s="65"/>
      <c r="S32" s="65"/>
      <c r="T32" s="7"/>
    </row>
  </sheetData>
  <mergeCells count="5">
    <mergeCell ref="A2:G2"/>
    <mergeCell ref="D5:T5"/>
    <mergeCell ref="D6:P6"/>
    <mergeCell ref="H8:J8"/>
    <mergeCell ref="L7:N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B7" zoomScaleNormal="100" zoomScaleSheetLayoutView="82" workbookViewId="0">
      <selection activeCell="K29" sqref="K29"/>
    </sheetView>
  </sheetViews>
  <sheetFormatPr defaultRowHeight="19.05"/>
  <cols>
    <col min="1" max="1" width="44.375" style="4" customWidth="1"/>
    <col min="2" max="2" width="8.375" style="4" customWidth="1"/>
    <col min="3" max="3" width="1" style="61" customWidth="1"/>
    <col min="4" max="4" width="12.75" style="60" customWidth="1"/>
    <col min="5" max="5" width="1" style="60" customWidth="1"/>
    <col min="6" max="6" width="11.75" style="60" customWidth="1"/>
    <col min="7" max="7" width="1" style="60" customWidth="1"/>
    <col min="8" max="8" width="16.875" style="61" customWidth="1"/>
    <col min="9" max="9" width="1" style="61" customWidth="1"/>
    <col min="10" max="10" width="12.875" style="4" customWidth="1"/>
    <col min="11" max="11" width="1" style="61" customWidth="1"/>
    <col min="12" max="12" width="12.75" style="4" customWidth="1"/>
    <col min="13" max="243" width="9.125" style="53"/>
    <col min="244" max="244" width="38.125" style="53" customWidth="1"/>
    <col min="245" max="245" width="7.75" style="53" customWidth="1"/>
    <col min="246" max="246" width="1" style="53" customWidth="1"/>
    <col min="247" max="247" width="14.375" style="53" customWidth="1"/>
    <col min="248" max="248" width="1" style="53" customWidth="1"/>
    <col min="249" max="249" width="14.25" style="53" customWidth="1"/>
    <col min="250" max="250" width="1" style="53" customWidth="1"/>
    <col min="251" max="251" width="15.75" style="53" customWidth="1"/>
    <col min="252" max="252" width="1" style="53" customWidth="1"/>
    <col min="253" max="253" width="15.75" style="53" customWidth="1"/>
    <col min="254" max="254" width="1" style="53" customWidth="1"/>
    <col min="255" max="255" width="12.875" style="53" customWidth="1"/>
    <col min="256" max="256" width="1" style="53" customWidth="1"/>
    <col min="257" max="257" width="12.75" style="53" customWidth="1"/>
    <col min="258" max="499" width="9.125" style="53"/>
    <col min="500" max="500" width="38.125" style="53" customWidth="1"/>
    <col min="501" max="501" width="7.75" style="53" customWidth="1"/>
    <col min="502" max="502" width="1" style="53" customWidth="1"/>
    <col min="503" max="503" width="14.375" style="53" customWidth="1"/>
    <col min="504" max="504" width="1" style="53" customWidth="1"/>
    <col min="505" max="505" width="14.25" style="53" customWidth="1"/>
    <col min="506" max="506" width="1" style="53" customWidth="1"/>
    <col min="507" max="507" width="15.75" style="53" customWidth="1"/>
    <col min="508" max="508" width="1" style="53" customWidth="1"/>
    <col min="509" max="509" width="15.75" style="53" customWidth="1"/>
    <col min="510" max="510" width="1" style="53" customWidth="1"/>
    <col min="511" max="511" width="12.875" style="53" customWidth="1"/>
    <col min="512" max="512" width="1" style="53" customWidth="1"/>
    <col min="513" max="513" width="12.75" style="53" customWidth="1"/>
    <col min="514" max="755" width="9.125" style="53"/>
    <col min="756" max="756" width="38.125" style="53" customWidth="1"/>
    <col min="757" max="757" width="7.75" style="53" customWidth="1"/>
    <col min="758" max="758" width="1" style="53" customWidth="1"/>
    <col min="759" max="759" width="14.375" style="53" customWidth="1"/>
    <col min="760" max="760" width="1" style="53" customWidth="1"/>
    <col min="761" max="761" width="14.25" style="53" customWidth="1"/>
    <col min="762" max="762" width="1" style="53" customWidth="1"/>
    <col min="763" max="763" width="15.75" style="53" customWidth="1"/>
    <col min="764" max="764" width="1" style="53" customWidth="1"/>
    <col min="765" max="765" width="15.75" style="53" customWidth="1"/>
    <col min="766" max="766" width="1" style="53" customWidth="1"/>
    <col min="767" max="767" width="12.875" style="53" customWidth="1"/>
    <col min="768" max="768" width="1" style="53" customWidth="1"/>
    <col min="769" max="769" width="12.75" style="53" customWidth="1"/>
    <col min="770" max="1011" width="9.125" style="53"/>
    <col min="1012" max="1012" width="38.125" style="53" customWidth="1"/>
    <col min="1013" max="1013" width="7.75" style="53" customWidth="1"/>
    <col min="1014" max="1014" width="1" style="53" customWidth="1"/>
    <col min="1015" max="1015" width="14.375" style="53" customWidth="1"/>
    <col min="1016" max="1016" width="1" style="53" customWidth="1"/>
    <col min="1017" max="1017" width="14.25" style="53" customWidth="1"/>
    <col min="1018" max="1018" width="1" style="53" customWidth="1"/>
    <col min="1019" max="1019" width="15.75" style="53" customWidth="1"/>
    <col min="1020" max="1020" width="1" style="53" customWidth="1"/>
    <col min="1021" max="1021" width="15.75" style="53" customWidth="1"/>
    <col min="1022" max="1022" width="1" style="53" customWidth="1"/>
    <col min="1023" max="1023" width="12.875" style="53" customWidth="1"/>
    <col min="1024" max="1024" width="1" style="53" customWidth="1"/>
    <col min="1025" max="1025" width="12.75" style="53" customWidth="1"/>
    <col min="1026" max="1267" width="9.125" style="53"/>
    <col min="1268" max="1268" width="38.125" style="53" customWidth="1"/>
    <col min="1269" max="1269" width="7.75" style="53" customWidth="1"/>
    <col min="1270" max="1270" width="1" style="53" customWidth="1"/>
    <col min="1271" max="1271" width="14.375" style="53" customWidth="1"/>
    <col min="1272" max="1272" width="1" style="53" customWidth="1"/>
    <col min="1273" max="1273" width="14.25" style="53" customWidth="1"/>
    <col min="1274" max="1274" width="1" style="53" customWidth="1"/>
    <col min="1275" max="1275" width="15.75" style="53" customWidth="1"/>
    <col min="1276" max="1276" width="1" style="53" customWidth="1"/>
    <col min="1277" max="1277" width="15.75" style="53" customWidth="1"/>
    <col min="1278" max="1278" width="1" style="53" customWidth="1"/>
    <col min="1279" max="1279" width="12.875" style="53" customWidth="1"/>
    <col min="1280" max="1280" width="1" style="53" customWidth="1"/>
    <col min="1281" max="1281" width="12.75" style="53" customWidth="1"/>
    <col min="1282" max="1523" width="9.125" style="53"/>
    <col min="1524" max="1524" width="38.125" style="53" customWidth="1"/>
    <col min="1525" max="1525" width="7.75" style="53" customWidth="1"/>
    <col min="1526" max="1526" width="1" style="53" customWidth="1"/>
    <col min="1527" max="1527" width="14.375" style="53" customWidth="1"/>
    <col min="1528" max="1528" width="1" style="53" customWidth="1"/>
    <col min="1529" max="1529" width="14.25" style="53" customWidth="1"/>
    <col min="1530" max="1530" width="1" style="53" customWidth="1"/>
    <col min="1531" max="1531" width="15.75" style="53" customWidth="1"/>
    <col min="1532" max="1532" width="1" style="53" customWidth="1"/>
    <col min="1533" max="1533" width="15.75" style="53" customWidth="1"/>
    <col min="1534" max="1534" width="1" style="53" customWidth="1"/>
    <col min="1535" max="1535" width="12.875" style="53" customWidth="1"/>
    <col min="1536" max="1536" width="1" style="53" customWidth="1"/>
    <col min="1537" max="1537" width="12.75" style="53" customWidth="1"/>
    <col min="1538" max="1779" width="9.125" style="53"/>
    <col min="1780" max="1780" width="38.125" style="53" customWidth="1"/>
    <col min="1781" max="1781" width="7.75" style="53" customWidth="1"/>
    <col min="1782" max="1782" width="1" style="53" customWidth="1"/>
    <col min="1783" max="1783" width="14.375" style="53" customWidth="1"/>
    <col min="1784" max="1784" width="1" style="53" customWidth="1"/>
    <col min="1785" max="1785" width="14.25" style="53" customWidth="1"/>
    <col min="1786" max="1786" width="1" style="53" customWidth="1"/>
    <col min="1787" max="1787" width="15.75" style="53" customWidth="1"/>
    <col min="1788" max="1788" width="1" style="53" customWidth="1"/>
    <col min="1789" max="1789" width="15.75" style="53" customWidth="1"/>
    <col min="1790" max="1790" width="1" style="53" customWidth="1"/>
    <col min="1791" max="1791" width="12.875" style="53" customWidth="1"/>
    <col min="1792" max="1792" width="1" style="53" customWidth="1"/>
    <col min="1793" max="1793" width="12.75" style="53" customWidth="1"/>
    <col min="1794" max="2035" width="9.125" style="53"/>
    <col min="2036" max="2036" width="38.125" style="53" customWidth="1"/>
    <col min="2037" max="2037" width="7.75" style="53" customWidth="1"/>
    <col min="2038" max="2038" width="1" style="53" customWidth="1"/>
    <col min="2039" max="2039" width="14.375" style="53" customWidth="1"/>
    <col min="2040" max="2040" width="1" style="53" customWidth="1"/>
    <col min="2041" max="2041" width="14.25" style="53" customWidth="1"/>
    <col min="2042" max="2042" width="1" style="53" customWidth="1"/>
    <col min="2043" max="2043" width="15.75" style="53" customWidth="1"/>
    <col min="2044" max="2044" width="1" style="53" customWidth="1"/>
    <col min="2045" max="2045" width="15.75" style="53" customWidth="1"/>
    <col min="2046" max="2046" width="1" style="53" customWidth="1"/>
    <col min="2047" max="2047" width="12.875" style="53" customWidth="1"/>
    <col min="2048" max="2048" width="1" style="53" customWidth="1"/>
    <col min="2049" max="2049" width="12.75" style="53" customWidth="1"/>
    <col min="2050" max="2291" width="9.125" style="53"/>
    <col min="2292" max="2292" width="38.125" style="53" customWidth="1"/>
    <col min="2293" max="2293" width="7.75" style="53" customWidth="1"/>
    <col min="2294" max="2294" width="1" style="53" customWidth="1"/>
    <col min="2295" max="2295" width="14.375" style="53" customWidth="1"/>
    <col min="2296" max="2296" width="1" style="53" customWidth="1"/>
    <col min="2297" max="2297" width="14.25" style="53" customWidth="1"/>
    <col min="2298" max="2298" width="1" style="53" customWidth="1"/>
    <col min="2299" max="2299" width="15.75" style="53" customWidth="1"/>
    <col min="2300" max="2300" width="1" style="53" customWidth="1"/>
    <col min="2301" max="2301" width="15.75" style="53" customWidth="1"/>
    <col min="2302" max="2302" width="1" style="53" customWidth="1"/>
    <col min="2303" max="2303" width="12.875" style="53" customWidth="1"/>
    <col min="2304" max="2304" width="1" style="53" customWidth="1"/>
    <col min="2305" max="2305" width="12.75" style="53" customWidth="1"/>
    <col min="2306" max="2547" width="9.125" style="53"/>
    <col min="2548" max="2548" width="38.125" style="53" customWidth="1"/>
    <col min="2549" max="2549" width="7.75" style="53" customWidth="1"/>
    <col min="2550" max="2550" width="1" style="53" customWidth="1"/>
    <col min="2551" max="2551" width="14.375" style="53" customWidth="1"/>
    <col min="2552" max="2552" width="1" style="53" customWidth="1"/>
    <col min="2553" max="2553" width="14.25" style="53" customWidth="1"/>
    <col min="2554" max="2554" width="1" style="53" customWidth="1"/>
    <col min="2555" max="2555" width="15.75" style="53" customWidth="1"/>
    <col min="2556" max="2556" width="1" style="53" customWidth="1"/>
    <col min="2557" max="2557" width="15.75" style="53" customWidth="1"/>
    <col min="2558" max="2558" width="1" style="53" customWidth="1"/>
    <col min="2559" max="2559" width="12.875" style="53" customWidth="1"/>
    <col min="2560" max="2560" width="1" style="53" customWidth="1"/>
    <col min="2561" max="2561" width="12.75" style="53" customWidth="1"/>
    <col min="2562" max="2803" width="9.125" style="53"/>
    <col min="2804" max="2804" width="38.125" style="53" customWidth="1"/>
    <col min="2805" max="2805" width="7.75" style="53" customWidth="1"/>
    <col min="2806" max="2806" width="1" style="53" customWidth="1"/>
    <col min="2807" max="2807" width="14.375" style="53" customWidth="1"/>
    <col min="2808" max="2808" width="1" style="53" customWidth="1"/>
    <col min="2809" max="2809" width="14.25" style="53" customWidth="1"/>
    <col min="2810" max="2810" width="1" style="53" customWidth="1"/>
    <col min="2811" max="2811" width="15.75" style="53" customWidth="1"/>
    <col min="2812" max="2812" width="1" style="53" customWidth="1"/>
    <col min="2813" max="2813" width="15.75" style="53" customWidth="1"/>
    <col min="2814" max="2814" width="1" style="53" customWidth="1"/>
    <col min="2815" max="2815" width="12.875" style="53" customWidth="1"/>
    <col min="2816" max="2816" width="1" style="53" customWidth="1"/>
    <col min="2817" max="2817" width="12.75" style="53" customWidth="1"/>
    <col min="2818" max="3059" width="9.125" style="53"/>
    <col min="3060" max="3060" width="38.125" style="53" customWidth="1"/>
    <col min="3061" max="3061" width="7.75" style="53" customWidth="1"/>
    <col min="3062" max="3062" width="1" style="53" customWidth="1"/>
    <col min="3063" max="3063" width="14.375" style="53" customWidth="1"/>
    <col min="3064" max="3064" width="1" style="53" customWidth="1"/>
    <col min="3065" max="3065" width="14.25" style="53" customWidth="1"/>
    <col min="3066" max="3066" width="1" style="53" customWidth="1"/>
    <col min="3067" max="3067" width="15.75" style="53" customWidth="1"/>
    <col min="3068" max="3068" width="1" style="53" customWidth="1"/>
    <col min="3069" max="3069" width="15.75" style="53" customWidth="1"/>
    <col min="3070" max="3070" width="1" style="53" customWidth="1"/>
    <col min="3071" max="3071" width="12.875" style="53" customWidth="1"/>
    <col min="3072" max="3072" width="1" style="53" customWidth="1"/>
    <col min="3073" max="3073" width="12.75" style="53" customWidth="1"/>
    <col min="3074" max="3315" width="9.125" style="53"/>
    <col min="3316" max="3316" width="38.125" style="53" customWidth="1"/>
    <col min="3317" max="3317" width="7.75" style="53" customWidth="1"/>
    <col min="3318" max="3318" width="1" style="53" customWidth="1"/>
    <col min="3319" max="3319" width="14.375" style="53" customWidth="1"/>
    <col min="3320" max="3320" width="1" style="53" customWidth="1"/>
    <col min="3321" max="3321" width="14.25" style="53" customWidth="1"/>
    <col min="3322" max="3322" width="1" style="53" customWidth="1"/>
    <col min="3323" max="3323" width="15.75" style="53" customWidth="1"/>
    <col min="3324" max="3324" width="1" style="53" customWidth="1"/>
    <col min="3325" max="3325" width="15.75" style="53" customWidth="1"/>
    <col min="3326" max="3326" width="1" style="53" customWidth="1"/>
    <col min="3327" max="3327" width="12.875" style="53" customWidth="1"/>
    <col min="3328" max="3328" width="1" style="53" customWidth="1"/>
    <col min="3329" max="3329" width="12.75" style="53" customWidth="1"/>
    <col min="3330" max="3571" width="9.125" style="53"/>
    <col min="3572" max="3572" width="38.125" style="53" customWidth="1"/>
    <col min="3573" max="3573" width="7.75" style="53" customWidth="1"/>
    <col min="3574" max="3574" width="1" style="53" customWidth="1"/>
    <col min="3575" max="3575" width="14.375" style="53" customWidth="1"/>
    <col min="3576" max="3576" width="1" style="53" customWidth="1"/>
    <col min="3577" max="3577" width="14.25" style="53" customWidth="1"/>
    <col min="3578" max="3578" width="1" style="53" customWidth="1"/>
    <col min="3579" max="3579" width="15.75" style="53" customWidth="1"/>
    <col min="3580" max="3580" width="1" style="53" customWidth="1"/>
    <col min="3581" max="3581" width="15.75" style="53" customWidth="1"/>
    <col min="3582" max="3582" width="1" style="53" customWidth="1"/>
    <col min="3583" max="3583" width="12.875" style="53" customWidth="1"/>
    <col min="3584" max="3584" width="1" style="53" customWidth="1"/>
    <col min="3585" max="3585" width="12.75" style="53" customWidth="1"/>
    <col min="3586" max="3827" width="9.125" style="53"/>
    <col min="3828" max="3828" width="38.125" style="53" customWidth="1"/>
    <col min="3829" max="3829" width="7.75" style="53" customWidth="1"/>
    <col min="3830" max="3830" width="1" style="53" customWidth="1"/>
    <col min="3831" max="3831" width="14.375" style="53" customWidth="1"/>
    <col min="3832" max="3832" width="1" style="53" customWidth="1"/>
    <col min="3833" max="3833" width="14.25" style="53" customWidth="1"/>
    <col min="3834" max="3834" width="1" style="53" customWidth="1"/>
    <col min="3835" max="3835" width="15.75" style="53" customWidth="1"/>
    <col min="3836" max="3836" width="1" style="53" customWidth="1"/>
    <col min="3837" max="3837" width="15.75" style="53" customWidth="1"/>
    <col min="3838" max="3838" width="1" style="53" customWidth="1"/>
    <col min="3839" max="3839" width="12.875" style="53" customWidth="1"/>
    <col min="3840" max="3840" width="1" style="53" customWidth="1"/>
    <col min="3841" max="3841" width="12.75" style="53" customWidth="1"/>
    <col min="3842" max="4083" width="9.125" style="53"/>
    <col min="4084" max="4084" width="38.125" style="53" customWidth="1"/>
    <col min="4085" max="4085" width="7.75" style="53" customWidth="1"/>
    <col min="4086" max="4086" width="1" style="53" customWidth="1"/>
    <col min="4087" max="4087" width="14.375" style="53" customWidth="1"/>
    <col min="4088" max="4088" width="1" style="53" customWidth="1"/>
    <col min="4089" max="4089" width="14.25" style="53" customWidth="1"/>
    <col min="4090" max="4090" width="1" style="53" customWidth="1"/>
    <col min="4091" max="4091" width="15.75" style="53" customWidth="1"/>
    <col min="4092" max="4092" width="1" style="53" customWidth="1"/>
    <col min="4093" max="4093" width="15.75" style="53" customWidth="1"/>
    <col min="4094" max="4094" width="1" style="53" customWidth="1"/>
    <col min="4095" max="4095" width="12.875" style="53" customWidth="1"/>
    <col min="4096" max="4096" width="1" style="53" customWidth="1"/>
    <col min="4097" max="4097" width="12.75" style="53" customWidth="1"/>
    <col min="4098" max="4339" width="9.125" style="53"/>
    <col min="4340" max="4340" width="38.125" style="53" customWidth="1"/>
    <col min="4341" max="4341" width="7.75" style="53" customWidth="1"/>
    <col min="4342" max="4342" width="1" style="53" customWidth="1"/>
    <col min="4343" max="4343" width="14.375" style="53" customWidth="1"/>
    <col min="4344" max="4344" width="1" style="53" customWidth="1"/>
    <col min="4345" max="4345" width="14.25" style="53" customWidth="1"/>
    <col min="4346" max="4346" width="1" style="53" customWidth="1"/>
    <col min="4347" max="4347" width="15.75" style="53" customWidth="1"/>
    <col min="4348" max="4348" width="1" style="53" customWidth="1"/>
    <col min="4349" max="4349" width="15.75" style="53" customWidth="1"/>
    <col min="4350" max="4350" width="1" style="53" customWidth="1"/>
    <col min="4351" max="4351" width="12.875" style="53" customWidth="1"/>
    <col min="4352" max="4352" width="1" style="53" customWidth="1"/>
    <col min="4353" max="4353" width="12.75" style="53" customWidth="1"/>
    <col min="4354" max="4595" width="9.125" style="53"/>
    <col min="4596" max="4596" width="38.125" style="53" customWidth="1"/>
    <col min="4597" max="4597" width="7.75" style="53" customWidth="1"/>
    <col min="4598" max="4598" width="1" style="53" customWidth="1"/>
    <col min="4599" max="4599" width="14.375" style="53" customWidth="1"/>
    <col min="4600" max="4600" width="1" style="53" customWidth="1"/>
    <col min="4601" max="4601" width="14.25" style="53" customWidth="1"/>
    <col min="4602" max="4602" width="1" style="53" customWidth="1"/>
    <col min="4603" max="4603" width="15.75" style="53" customWidth="1"/>
    <col min="4604" max="4604" width="1" style="53" customWidth="1"/>
    <col min="4605" max="4605" width="15.75" style="53" customWidth="1"/>
    <col min="4606" max="4606" width="1" style="53" customWidth="1"/>
    <col min="4607" max="4607" width="12.875" style="53" customWidth="1"/>
    <col min="4608" max="4608" width="1" style="53" customWidth="1"/>
    <col min="4609" max="4609" width="12.75" style="53" customWidth="1"/>
    <col min="4610" max="4851" width="9.125" style="53"/>
    <col min="4852" max="4852" width="38.125" style="53" customWidth="1"/>
    <col min="4853" max="4853" width="7.75" style="53" customWidth="1"/>
    <col min="4854" max="4854" width="1" style="53" customWidth="1"/>
    <col min="4855" max="4855" width="14.375" style="53" customWidth="1"/>
    <col min="4856" max="4856" width="1" style="53" customWidth="1"/>
    <col min="4857" max="4857" width="14.25" style="53" customWidth="1"/>
    <col min="4858" max="4858" width="1" style="53" customWidth="1"/>
    <col min="4859" max="4859" width="15.75" style="53" customWidth="1"/>
    <col min="4860" max="4860" width="1" style="53" customWidth="1"/>
    <col min="4861" max="4861" width="15.75" style="53" customWidth="1"/>
    <col min="4862" max="4862" width="1" style="53" customWidth="1"/>
    <col min="4863" max="4863" width="12.875" style="53" customWidth="1"/>
    <col min="4864" max="4864" width="1" style="53" customWidth="1"/>
    <col min="4865" max="4865" width="12.75" style="53" customWidth="1"/>
    <col min="4866" max="5107" width="9.125" style="53"/>
    <col min="5108" max="5108" width="38.125" style="53" customWidth="1"/>
    <col min="5109" max="5109" width="7.75" style="53" customWidth="1"/>
    <col min="5110" max="5110" width="1" style="53" customWidth="1"/>
    <col min="5111" max="5111" width="14.375" style="53" customWidth="1"/>
    <col min="5112" max="5112" width="1" style="53" customWidth="1"/>
    <col min="5113" max="5113" width="14.25" style="53" customWidth="1"/>
    <col min="5114" max="5114" width="1" style="53" customWidth="1"/>
    <col min="5115" max="5115" width="15.75" style="53" customWidth="1"/>
    <col min="5116" max="5116" width="1" style="53" customWidth="1"/>
    <col min="5117" max="5117" width="15.75" style="53" customWidth="1"/>
    <col min="5118" max="5118" width="1" style="53" customWidth="1"/>
    <col min="5119" max="5119" width="12.875" style="53" customWidth="1"/>
    <col min="5120" max="5120" width="1" style="53" customWidth="1"/>
    <col min="5121" max="5121" width="12.75" style="53" customWidth="1"/>
    <col min="5122" max="5363" width="9.125" style="53"/>
    <col min="5364" max="5364" width="38.125" style="53" customWidth="1"/>
    <col min="5365" max="5365" width="7.75" style="53" customWidth="1"/>
    <col min="5366" max="5366" width="1" style="53" customWidth="1"/>
    <col min="5367" max="5367" width="14.375" style="53" customWidth="1"/>
    <col min="5368" max="5368" width="1" style="53" customWidth="1"/>
    <col min="5369" max="5369" width="14.25" style="53" customWidth="1"/>
    <col min="5370" max="5370" width="1" style="53" customWidth="1"/>
    <col min="5371" max="5371" width="15.75" style="53" customWidth="1"/>
    <col min="5372" max="5372" width="1" style="53" customWidth="1"/>
    <col min="5373" max="5373" width="15.75" style="53" customWidth="1"/>
    <col min="5374" max="5374" width="1" style="53" customWidth="1"/>
    <col min="5375" max="5375" width="12.875" style="53" customWidth="1"/>
    <col min="5376" max="5376" width="1" style="53" customWidth="1"/>
    <col min="5377" max="5377" width="12.75" style="53" customWidth="1"/>
    <col min="5378" max="5619" width="9.125" style="53"/>
    <col min="5620" max="5620" width="38.125" style="53" customWidth="1"/>
    <col min="5621" max="5621" width="7.75" style="53" customWidth="1"/>
    <col min="5622" max="5622" width="1" style="53" customWidth="1"/>
    <col min="5623" max="5623" width="14.375" style="53" customWidth="1"/>
    <col min="5624" max="5624" width="1" style="53" customWidth="1"/>
    <col min="5625" max="5625" width="14.25" style="53" customWidth="1"/>
    <col min="5626" max="5626" width="1" style="53" customWidth="1"/>
    <col min="5627" max="5627" width="15.75" style="53" customWidth="1"/>
    <col min="5628" max="5628" width="1" style="53" customWidth="1"/>
    <col min="5629" max="5629" width="15.75" style="53" customWidth="1"/>
    <col min="5630" max="5630" width="1" style="53" customWidth="1"/>
    <col min="5631" max="5631" width="12.875" style="53" customWidth="1"/>
    <col min="5632" max="5632" width="1" style="53" customWidth="1"/>
    <col min="5633" max="5633" width="12.75" style="53" customWidth="1"/>
    <col min="5634" max="5875" width="9.125" style="53"/>
    <col min="5876" max="5876" width="38.125" style="53" customWidth="1"/>
    <col min="5877" max="5877" width="7.75" style="53" customWidth="1"/>
    <col min="5878" max="5878" width="1" style="53" customWidth="1"/>
    <col min="5879" max="5879" width="14.375" style="53" customWidth="1"/>
    <col min="5880" max="5880" width="1" style="53" customWidth="1"/>
    <col min="5881" max="5881" width="14.25" style="53" customWidth="1"/>
    <col min="5882" max="5882" width="1" style="53" customWidth="1"/>
    <col min="5883" max="5883" width="15.75" style="53" customWidth="1"/>
    <col min="5884" max="5884" width="1" style="53" customWidth="1"/>
    <col min="5885" max="5885" width="15.75" style="53" customWidth="1"/>
    <col min="5886" max="5886" width="1" style="53" customWidth="1"/>
    <col min="5887" max="5887" width="12.875" style="53" customWidth="1"/>
    <col min="5888" max="5888" width="1" style="53" customWidth="1"/>
    <col min="5889" max="5889" width="12.75" style="53" customWidth="1"/>
    <col min="5890" max="6131" width="9.125" style="53"/>
    <col min="6132" max="6132" width="38.125" style="53" customWidth="1"/>
    <col min="6133" max="6133" width="7.75" style="53" customWidth="1"/>
    <col min="6134" max="6134" width="1" style="53" customWidth="1"/>
    <col min="6135" max="6135" width="14.375" style="53" customWidth="1"/>
    <col min="6136" max="6136" width="1" style="53" customWidth="1"/>
    <col min="6137" max="6137" width="14.25" style="53" customWidth="1"/>
    <col min="6138" max="6138" width="1" style="53" customWidth="1"/>
    <col min="6139" max="6139" width="15.75" style="53" customWidth="1"/>
    <col min="6140" max="6140" width="1" style="53" customWidth="1"/>
    <col min="6141" max="6141" width="15.75" style="53" customWidth="1"/>
    <col min="6142" max="6142" width="1" style="53" customWidth="1"/>
    <col min="6143" max="6143" width="12.875" style="53" customWidth="1"/>
    <col min="6144" max="6144" width="1" style="53" customWidth="1"/>
    <col min="6145" max="6145" width="12.75" style="53" customWidth="1"/>
    <col min="6146" max="6387" width="9.125" style="53"/>
    <col min="6388" max="6388" width="38.125" style="53" customWidth="1"/>
    <col min="6389" max="6389" width="7.75" style="53" customWidth="1"/>
    <col min="6390" max="6390" width="1" style="53" customWidth="1"/>
    <col min="6391" max="6391" width="14.375" style="53" customWidth="1"/>
    <col min="6392" max="6392" width="1" style="53" customWidth="1"/>
    <col min="6393" max="6393" width="14.25" style="53" customWidth="1"/>
    <col min="6394" max="6394" width="1" style="53" customWidth="1"/>
    <col min="6395" max="6395" width="15.75" style="53" customWidth="1"/>
    <col min="6396" max="6396" width="1" style="53" customWidth="1"/>
    <col min="6397" max="6397" width="15.75" style="53" customWidth="1"/>
    <col min="6398" max="6398" width="1" style="53" customWidth="1"/>
    <col min="6399" max="6399" width="12.875" style="53" customWidth="1"/>
    <col min="6400" max="6400" width="1" style="53" customWidth="1"/>
    <col min="6401" max="6401" width="12.75" style="53" customWidth="1"/>
    <col min="6402" max="6643" width="9.125" style="53"/>
    <col min="6644" max="6644" width="38.125" style="53" customWidth="1"/>
    <col min="6645" max="6645" width="7.75" style="53" customWidth="1"/>
    <col min="6646" max="6646" width="1" style="53" customWidth="1"/>
    <col min="6647" max="6647" width="14.375" style="53" customWidth="1"/>
    <col min="6648" max="6648" width="1" style="53" customWidth="1"/>
    <col min="6649" max="6649" width="14.25" style="53" customWidth="1"/>
    <col min="6650" max="6650" width="1" style="53" customWidth="1"/>
    <col min="6651" max="6651" width="15.75" style="53" customWidth="1"/>
    <col min="6652" max="6652" width="1" style="53" customWidth="1"/>
    <col min="6653" max="6653" width="15.75" style="53" customWidth="1"/>
    <col min="6654" max="6654" width="1" style="53" customWidth="1"/>
    <col min="6655" max="6655" width="12.875" style="53" customWidth="1"/>
    <col min="6656" max="6656" width="1" style="53" customWidth="1"/>
    <col min="6657" max="6657" width="12.75" style="53" customWidth="1"/>
    <col min="6658" max="6899" width="9.125" style="53"/>
    <col min="6900" max="6900" width="38.125" style="53" customWidth="1"/>
    <col min="6901" max="6901" width="7.75" style="53" customWidth="1"/>
    <col min="6902" max="6902" width="1" style="53" customWidth="1"/>
    <col min="6903" max="6903" width="14.375" style="53" customWidth="1"/>
    <col min="6904" max="6904" width="1" style="53" customWidth="1"/>
    <col min="6905" max="6905" width="14.25" style="53" customWidth="1"/>
    <col min="6906" max="6906" width="1" style="53" customWidth="1"/>
    <col min="6907" max="6907" width="15.75" style="53" customWidth="1"/>
    <col min="6908" max="6908" width="1" style="53" customWidth="1"/>
    <col min="6909" max="6909" width="15.75" style="53" customWidth="1"/>
    <col min="6910" max="6910" width="1" style="53" customWidth="1"/>
    <col min="6911" max="6911" width="12.875" style="53" customWidth="1"/>
    <col min="6912" max="6912" width="1" style="53" customWidth="1"/>
    <col min="6913" max="6913" width="12.75" style="53" customWidth="1"/>
    <col min="6914" max="7155" width="9.125" style="53"/>
    <col min="7156" max="7156" width="38.125" style="53" customWidth="1"/>
    <col min="7157" max="7157" width="7.75" style="53" customWidth="1"/>
    <col min="7158" max="7158" width="1" style="53" customWidth="1"/>
    <col min="7159" max="7159" width="14.375" style="53" customWidth="1"/>
    <col min="7160" max="7160" width="1" style="53" customWidth="1"/>
    <col min="7161" max="7161" width="14.25" style="53" customWidth="1"/>
    <col min="7162" max="7162" width="1" style="53" customWidth="1"/>
    <col min="7163" max="7163" width="15.75" style="53" customWidth="1"/>
    <col min="7164" max="7164" width="1" style="53" customWidth="1"/>
    <col min="7165" max="7165" width="15.75" style="53" customWidth="1"/>
    <col min="7166" max="7166" width="1" style="53" customWidth="1"/>
    <col min="7167" max="7167" width="12.875" style="53" customWidth="1"/>
    <col min="7168" max="7168" width="1" style="53" customWidth="1"/>
    <col min="7169" max="7169" width="12.75" style="53" customWidth="1"/>
    <col min="7170" max="7411" width="9.125" style="53"/>
    <col min="7412" max="7412" width="38.125" style="53" customWidth="1"/>
    <col min="7413" max="7413" width="7.75" style="53" customWidth="1"/>
    <col min="7414" max="7414" width="1" style="53" customWidth="1"/>
    <col min="7415" max="7415" width="14.375" style="53" customWidth="1"/>
    <col min="7416" max="7416" width="1" style="53" customWidth="1"/>
    <col min="7417" max="7417" width="14.25" style="53" customWidth="1"/>
    <col min="7418" max="7418" width="1" style="53" customWidth="1"/>
    <col min="7419" max="7419" width="15.75" style="53" customWidth="1"/>
    <col min="7420" max="7420" width="1" style="53" customWidth="1"/>
    <col min="7421" max="7421" width="15.75" style="53" customWidth="1"/>
    <col min="7422" max="7422" width="1" style="53" customWidth="1"/>
    <col min="7423" max="7423" width="12.875" style="53" customWidth="1"/>
    <col min="7424" max="7424" width="1" style="53" customWidth="1"/>
    <col min="7425" max="7425" width="12.75" style="53" customWidth="1"/>
    <col min="7426" max="7667" width="9.125" style="53"/>
    <col min="7668" max="7668" width="38.125" style="53" customWidth="1"/>
    <col min="7669" max="7669" width="7.75" style="53" customWidth="1"/>
    <col min="7670" max="7670" width="1" style="53" customWidth="1"/>
    <col min="7671" max="7671" width="14.375" style="53" customWidth="1"/>
    <col min="7672" max="7672" width="1" style="53" customWidth="1"/>
    <col min="7673" max="7673" width="14.25" style="53" customWidth="1"/>
    <col min="7674" max="7674" width="1" style="53" customWidth="1"/>
    <col min="7675" max="7675" width="15.75" style="53" customWidth="1"/>
    <col min="7676" max="7676" width="1" style="53" customWidth="1"/>
    <col min="7677" max="7677" width="15.75" style="53" customWidth="1"/>
    <col min="7678" max="7678" width="1" style="53" customWidth="1"/>
    <col min="7679" max="7679" width="12.875" style="53" customWidth="1"/>
    <col min="7680" max="7680" width="1" style="53" customWidth="1"/>
    <col min="7681" max="7681" width="12.75" style="53" customWidth="1"/>
    <col min="7682" max="7923" width="9.125" style="53"/>
    <col min="7924" max="7924" width="38.125" style="53" customWidth="1"/>
    <col min="7925" max="7925" width="7.75" style="53" customWidth="1"/>
    <col min="7926" max="7926" width="1" style="53" customWidth="1"/>
    <col min="7927" max="7927" width="14.375" style="53" customWidth="1"/>
    <col min="7928" max="7928" width="1" style="53" customWidth="1"/>
    <col min="7929" max="7929" width="14.25" style="53" customWidth="1"/>
    <col min="7930" max="7930" width="1" style="53" customWidth="1"/>
    <col min="7931" max="7931" width="15.75" style="53" customWidth="1"/>
    <col min="7932" max="7932" width="1" style="53" customWidth="1"/>
    <col min="7933" max="7933" width="15.75" style="53" customWidth="1"/>
    <col min="7934" max="7934" width="1" style="53" customWidth="1"/>
    <col min="7935" max="7935" width="12.875" style="53" customWidth="1"/>
    <col min="7936" max="7936" width="1" style="53" customWidth="1"/>
    <col min="7937" max="7937" width="12.75" style="53" customWidth="1"/>
    <col min="7938" max="8179" width="9.125" style="53"/>
    <col min="8180" max="8180" width="38.125" style="53" customWidth="1"/>
    <col min="8181" max="8181" width="7.75" style="53" customWidth="1"/>
    <col min="8182" max="8182" width="1" style="53" customWidth="1"/>
    <col min="8183" max="8183" width="14.375" style="53" customWidth="1"/>
    <col min="8184" max="8184" width="1" style="53" customWidth="1"/>
    <col min="8185" max="8185" width="14.25" style="53" customWidth="1"/>
    <col min="8186" max="8186" width="1" style="53" customWidth="1"/>
    <col min="8187" max="8187" width="15.75" style="53" customWidth="1"/>
    <col min="8188" max="8188" width="1" style="53" customWidth="1"/>
    <col min="8189" max="8189" width="15.75" style="53" customWidth="1"/>
    <col min="8190" max="8190" width="1" style="53" customWidth="1"/>
    <col min="8191" max="8191" width="12.875" style="53" customWidth="1"/>
    <col min="8192" max="8192" width="1" style="53" customWidth="1"/>
    <col min="8193" max="8193" width="12.75" style="53" customWidth="1"/>
    <col min="8194" max="8435" width="9.125" style="53"/>
    <col min="8436" max="8436" width="38.125" style="53" customWidth="1"/>
    <col min="8437" max="8437" width="7.75" style="53" customWidth="1"/>
    <col min="8438" max="8438" width="1" style="53" customWidth="1"/>
    <col min="8439" max="8439" width="14.375" style="53" customWidth="1"/>
    <col min="8440" max="8440" width="1" style="53" customWidth="1"/>
    <col min="8441" max="8441" width="14.25" style="53" customWidth="1"/>
    <col min="8442" max="8442" width="1" style="53" customWidth="1"/>
    <col min="8443" max="8443" width="15.75" style="53" customWidth="1"/>
    <col min="8444" max="8444" width="1" style="53" customWidth="1"/>
    <col min="8445" max="8445" width="15.75" style="53" customWidth="1"/>
    <col min="8446" max="8446" width="1" style="53" customWidth="1"/>
    <col min="8447" max="8447" width="12.875" style="53" customWidth="1"/>
    <col min="8448" max="8448" width="1" style="53" customWidth="1"/>
    <col min="8449" max="8449" width="12.75" style="53" customWidth="1"/>
    <col min="8450" max="8691" width="9.125" style="53"/>
    <col min="8692" max="8692" width="38.125" style="53" customWidth="1"/>
    <col min="8693" max="8693" width="7.75" style="53" customWidth="1"/>
    <col min="8694" max="8694" width="1" style="53" customWidth="1"/>
    <col min="8695" max="8695" width="14.375" style="53" customWidth="1"/>
    <col min="8696" max="8696" width="1" style="53" customWidth="1"/>
    <col min="8697" max="8697" width="14.25" style="53" customWidth="1"/>
    <col min="8698" max="8698" width="1" style="53" customWidth="1"/>
    <col min="8699" max="8699" width="15.75" style="53" customWidth="1"/>
    <col min="8700" max="8700" width="1" style="53" customWidth="1"/>
    <col min="8701" max="8701" width="15.75" style="53" customWidth="1"/>
    <col min="8702" max="8702" width="1" style="53" customWidth="1"/>
    <col min="8703" max="8703" width="12.875" style="53" customWidth="1"/>
    <col min="8704" max="8704" width="1" style="53" customWidth="1"/>
    <col min="8705" max="8705" width="12.75" style="53" customWidth="1"/>
    <col min="8706" max="8947" width="9.125" style="53"/>
    <col min="8948" max="8948" width="38.125" style="53" customWidth="1"/>
    <col min="8949" max="8949" width="7.75" style="53" customWidth="1"/>
    <col min="8950" max="8950" width="1" style="53" customWidth="1"/>
    <col min="8951" max="8951" width="14.375" style="53" customWidth="1"/>
    <col min="8952" max="8952" width="1" style="53" customWidth="1"/>
    <col min="8953" max="8953" width="14.25" style="53" customWidth="1"/>
    <col min="8954" max="8954" width="1" style="53" customWidth="1"/>
    <col min="8955" max="8955" width="15.75" style="53" customWidth="1"/>
    <col min="8956" max="8956" width="1" style="53" customWidth="1"/>
    <col min="8957" max="8957" width="15.75" style="53" customWidth="1"/>
    <col min="8958" max="8958" width="1" style="53" customWidth="1"/>
    <col min="8959" max="8959" width="12.875" style="53" customWidth="1"/>
    <col min="8960" max="8960" width="1" style="53" customWidth="1"/>
    <col min="8961" max="8961" width="12.75" style="53" customWidth="1"/>
    <col min="8962" max="9203" width="9.125" style="53"/>
    <col min="9204" max="9204" width="38.125" style="53" customWidth="1"/>
    <col min="9205" max="9205" width="7.75" style="53" customWidth="1"/>
    <col min="9206" max="9206" width="1" style="53" customWidth="1"/>
    <col min="9207" max="9207" width="14.375" style="53" customWidth="1"/>
    <col min="9208" max="9208" width="1" style="53" customWidth="1"/>
    <col min="9209" max="9209" width="14.25" style="53" customWidth="1"/>
    <col min="9210" max="9210" width="1" style="53" customWidth="1"/>
    <col min="9211" max="9211" width="15.75" style="53" customWidth="1"/>
    <col min="9212" max="9212" width="1" style="53" customWidth="1"/>
    <col min="9213" max="9213" width="15.75" style="53" customWidth="1"/>
    <col min="9214" max="9214" width="1" style="53" customWidth="1"/>
    <col min="9215" max="9215" width="12.875" style="53" customWidth="1"/>
    <col min="9216" max="9216" width="1" style="53" customWidth="1"/>
    <col min="9217" max="9217" width="12.75" style="53" customWidth="1"/>
    <col min="9218" max="9459" width="9.125" style="53"/>
    <col min="9460" max="9460" width="38.125" style="53" customWidth="1"/>
    <col min="9461" max="9461" width="7.75" style="53" customWidth="1"/>
    <col min="9462" max="9462" width="1" style="53" customWidth="1"/>
    <col min="9463" max="9463" width="14.375" style="53" customWidth="1"/>
    <col min="9464" max="9464" width="1" style="53" customWidth="1"/>
    <col min="9465" max="9465" width="14.25" style="53" customWidth="1"/>
    <col min="9466" max="9466" width="1" style="53" customWidth="1"/>
    <col min="9467" max="9467" width="15.75" style="53" customWidth="1"/>
    <col min="9468" max="9468" width="1" style="53" customWidth="1"/>
    <col min="9469" max="9469" width="15.75" style="53" customWidth="1"/>
    <col min="9470" max="9470" width="1" style="53" customWidth="1"/>
    <col min="9471" max="9471" width="12.875" style="53" customWidth="1"/>
    <col min="9472" max="9472" width="1" style="53" customWidth="1"/>
    <col min="9473" max="9473" width="12.75" style="53" customWidth="1"/>
    <col min="9474" max="9715" width="9.125" style="53"/>
    <col min="9716" max="9716" width="38.125" style="53" customWidth="1"/>
    <col min="9717" max="9717" width="7.75" style="53" customWidth="1"/>
    <col min="9718" max="9718" width="1" style="53" customWidth="1"/>
    <col min="9719" max="9719" width="14.375" style="53" customWidth="1"/>
    <col min="9720" max="9720" width="1" style="53" customWidth="1"/>
    <col min="9721" max="9721" width="14.25" style="53" customWidth="1"/>
    <col min="9722" max="9722" width="1" style="53" customWidth="1"/>
    <col min="9723" max="9723" width="15.75" style="53" customWidth="1"/>
    <col min="9724" max="9724" width="1" style="53" customWidth="1"/>
    <col min="9725" max="9725" width="15.75" style="53" customWidth="1"/>
    <col min="9726" max="9726" width="1" style="53" customWidth="1"/>
    <col min="9727" max="9727" width="12.875" style="53" customWidth="1"/>
    <col min="9728" max="9728" width="1" style="53" customWidth="1"/>
    <col min="9729" max="9729" width="12.75" style="53" customWidth="1"/>
    <col min="9730" max="9971" width="9.125" style="53"/>
    <col min="9972" max="9972" width="38.125" style="53" customWidth="1"/>
    <col min="9973" max="9973" width="7.75" style="53" customWidth="1"/>
    <col min="9974" max="9974" width="1" style="53" customWidth="1"/>
    <col min="9975" max="9975" width="14.375" style="53" customWidth="1"/>
    <col min="9976" max="9976" width="1" style="53" customWidth="1"/>
    <col min="9977" max="9977" width="14.25" style="53" customWidth="1"/>
    <col min="9978" max="9978" width="1" style="53" customWidth="1"/>
    <col min="9979" max="9979" width="15.75" style="53" customWidth="1"/>
    <col min="9980" max="9980" width="1" style="53" customWidth="1"/>
    <col min="9981" max="9981" width="15.75" style="53" customWidth="1"/>
    <col min="9982" max="9982" width="1" style="53" customWidth="1"/>
    <col min="9983" max="9983" width="12.875" style="53" customWidth="1"/>
    <col min="9984" max="9984" width="1" style="53" customWidth="1"/>
    <col min="9985" max="9985" width="12.75" style="53" customWidth="1"/>
    <col min="9986" max="10227" width="9.125" style="53"/>
    <col min="10228" max="10228" width="38.125" style="53" customWidth="1"/>
    <col min="10229" max="10229" width="7.75" style="53" customWidth="1"/>
    <col min="10230" max="10230" width="1" style="53" customWidth="1"/>
    <col min="10231" max="10231" width="14.375" style="53" customWidth="1"/>
    <col min="10232" max="10232" width="1" style="53" customWidth="1"/>
    <col min="10233" max="10233" width="14.25" style="53" customWidth="1"/>
    <col min="10234" max="10234" width="1" style="53" customWidth="1"/>
    <col min="10235" max="10235" width="15.75" style="53" customWidth="1"/>
    <col min="10236" max="10236" width="1" style="53" customWidth="1"/>
    <col min="10237" max="10237" width="15.75" style="53" customWidth="1"/>
    <col min="10238" max="10238" width="1" style="53" customWidth="1"/>
    <col min="10239" max="10239" width="12.875" style="53" customWidth="1"/>
    <col min="10240" max="10240" width="1" style="53" customWidth="1"/>
    <col min="10241" max="10241" width="12.75" style="53" customWidth="1"/>
    <col min="10242" max="10483" width="9.125" style="53"/>
    <col min="10484" max="10484" width="38.125" style="53" customWidth="1"/>
    <col min="10485" max="10485" width="7.75" style="53" customWidth="1"/>
    <col min="10486" max="10486" width="1" style="53" customWidth="1"/>
    <col min="10487" max="10487" width="14.375" style="53" customWidth="1"/>
    <col min="10488" max="10488" width="1" style="53" customWidth="1"/>
    <col min="10489" max="10489" width="14.25" style="53" customWidth="1"/>
    <col min="10490" max="10490" width="1" style="53" customWidth="1"/>
    <col min="10491" max="10491" width="15.75" style="53" customWidth="1"/>
    <col min="10492" max="10492" width="1" style="53" customWidth="1"/>
    <col min="10493" max="10493" width="15.75" style="53" customWidth="1"/>
    <col min="10494" max="10494" width="1" style="53" customWidth="1"/>
    <col min="10495" max="10495" width="12.875" style="53" customWidth="1"/>
    <col min="10496" max="10496" width="1" style="53" customWidth="1"/>
    <col min="10497" max="10497" width="12.75" style="53" customWidth="1"/>
    <col min="10498" max="10739" width="9.125" style="53"/>
    <col min="10740" max="10740" width="38.125" style="53" customWidth="1"/>
    <col min="10741" max="10741" width="7.75" style="53" customWidth="1"/>
    <col min="10742" max="10742" width="1" style="53" customWidth="1"/>
    <col min="10743" max="10743" width="14.375" style="53" customWidth="1"/>
    <col min="10744" max="10744" width="1" style="53" customWidth="1"/>
    <col min="10745" max="10745" width="14.25" style="53" customWidth="1"/>
    <col min="10746" max="10746" width="1" style="53" customWidth="1"/>
    <col min="10747" max="10747" width="15.75" style="53" customWidth="1"/>
    <col min="10748" max="10748" width="1" style="53" customWidth="1"/>
    <col min="10749" max="10749" width="15.75" style="53" customWidth="1"/>
    <col min="10750" max="10750" width="1" style="53" customWidth="1"/>
    <col min="10751" max="10751" width="12.875" style="53" customWidth="1"/>
    <col min="10752" max="10752" width="1" style="53" customWidth="1"/>
    <col min="10753" max="10753" width="12.75" style="53" customWidth="1"/>
    <col min="10754" max="10995" width="9.125" style="53"/>
    <col min="10996" max="10996" width="38.125" style="53" customWidth="1"/>
    <col min="10997" max="10997" width="7.75" style="53" customWidth="1"/>
    <col min="10998" max="10998" width="1" style="53" customWidth="1"/>
    <col min="10999" max="10999" width="14.375" style="53" customWidth="1"/>
    <col min="11000" max="11000" width="1" style="53" customWidth="1"/>
    <col min="11001" max="11001" width="14.25" style="53" customWidth="1"/>
    <col min="11002" max="11002" width="1" style="53" customWidth="1"/>
    <col min="11003" max="11003" width="15.75" style="53" customWidth="1"/>
    <col min="11004" max="11004" width="1" style="53" customWidth="1"/>
    <col min="11005" max="11005" width="15.75" style="53" customWidth="1"/>
    <col min="11006" max="11006" width="1" style="53" customWidth="1"/>
    <col min="11007" max="11007" width="12.875" style="53" customWidth="1"/>
    <col min="11008" max="11008" width="1" style="53" customWidth="1"/>
    <col min="11009" max="11009" width="12.75" style="53" customWidth="1"/>
    <col min="11010" max="11251" width="9.125" style="53"/>
    <col min="11252" max="11252" width="38.125" style="53" customWidth="1"/>
    <col min="11253" max="11253" width="7.75" style="53" customWidth="1"/>
    <col min="11254" max="11254" width="1" style="53" customWidth="1"/>
    <col min="11255" max="11255" width="14.375" style="53" customWidth="1"/>
    <col min="11256" max="11256" width="1" style="53" customWidth="1"/>
    <col min="11257" max="11257" width="14.25" style="53" customWidth="1"/>
    <col min="11258" max="11258" width="1" style="53" customWidth="1"/>
    <col min="11259" max="11259" width="15.75" style="53" customWidth="1"/>
    <col min="11260" max="11260" width="1" style="53" customWidth="1"/>
    <col min="11261" max="11261" width="15.75" style="53" customWidth="1"/>
    <col min="11262" max="11262" width="1" style="53" customWidth="1"/>
    <col min="11263" max="11263" width="12.875" style="53" customWidth="1"/>
    <col min="11264" max="11264" width="1" style="53" customWidth="1"/>
    <col min="11265" max="11265" width="12.75" style="53" customWidth="1"/>
    <col min="11266" max="11507" width="9.125" style="53"/>
    <col min="11508" max="11508" width="38.125" style="53" customWidth="1"/>
    <col min="11509" max="11509" width="7.75" style="53" customWidth="1"/>
    <col min="11510" max="11510" width="1" style="53" customWidth="1"/>
    <col min="11511" max="11511" width="14.375" style="53" customWidth="1"/>
    <col min="11512" max="11512" width="1" style="53" customWidth="1"/>
    <col min="11513" max="11513" width="14.25" style="53" customWidth="1"/>
    <col min="11514" max="11514" width="1" style="53" customWidth="1"/>
    <col min="11515" max="11515" width="15.75" style="53" customWidth="1"/>
    <col min="11516" max="11516" width="1" style="53" customWidth="1"/>
    <col min="11517" max="11517" width="15.75" style="53" customWidth="1"/>
    <col min="11518" max="11518" width="1" style="53" customWidth="1"/>
    <col min="11519" max="11519" width="12.875" style="53" customWidth="1"/>
    <col min="11520" max="11520" width="1" style="53" customWidth="1"/>
    <col min="11521" max="11521" width="12.75" style="53" customWidth="1"/>
    <col min="11522" max="11763" width="9.125" style="53"/>
    <col min="11764" max="11764" width="38.125" style="53" customWidth="1"/>
    <col min="11765" max="11765" width="7.75" style="53" customWidth="1"/>
    <col min="11766" max="11766" width="1" style="53" customWidth="1"/>
    <col min="11767" max="11767" width="14.375" style="53" customWidth="1"/>
    <col min="11768" max="11768" width="1" style="53" customWidth="1"/>
    <col min="11769" max="11769" width="14.25" style="53" customWidth="1"/>
    <col min="11770" max="11770" width="1" style="53" customWidth="1"/>
    <col min="11771" max="11771" width="15.75" style="53" customWidth="1"/>
    <col min="11772" max="11772" width="1" style="53" customWidth="1"/>
    <col min="11773" max="11773" width="15.75" style="53" customWidth="1"/>
    <col min="11774" max="11774" width="1" style="53" customWidth="1"/>
    <col min="11775" max="11775" width="12.875" style="53" customWidth="1"/>
    <col min="11776" max="11776" width="1" style="53" customWidth="1"/>
    <col min="11777" max="11777" width="12.75" style="53" customWidth="1"/>
    <col min="11778" max="12019" width="9.125" style="53"/>
    <col min="12020" max="12020" width="38.125" style="53" customWidth="1"/>
    <col min="12021" max="12021" width="7.75" style="53" customWidth="1"/>
    <col min="12022" max="12022" width="1" style="53" customWidth="1"/>
    <col min="12023" max="12023" width="14.375" style="53" customWidth="1"/>
    <col min="12024" max="12024" width="1" style="53" customWidth="1"/>
    <col min="12025" max="12025" width="14.25" style="53" customWidth="1"/>
    <col min="12026" max="12026" width="1" style="53" customWidth="1"/>
    <col min="12027" max="12027" width="15.75" style="53" customWidth="1"/>
    <col min="12028" max="12028" width="1" style="53" customWidth="1"/>
    <col min="12029" max="12029" width="15.75" style="53" customWidth="1"/>
    <col min="12030" max="12030" width="1" style="53" customWidth="1"/>
    <col min="12031" max="12031" width="12.875" style="53" customWidth="1"/>
    <col min="12032" max="12032" width="1" style="53" customWidth="1"/>
    <col min="12033" max="12033" width="12.75" style="53" customWidth="1"/>
    <col min="12034" max="12275" width="9.125" style="53"/>
    <col min="12276" max="12276" width="38.125" style="53" customWidth="1"/>
    <col min="12277" max="12277" width="7.75" style="53" customWidth="1"/>
    <col min="12278" max="12278" width="1" style="53" customWidth="1"/>
    <col min="12279" max="12279" width="14.375" style="53" customWidth="1"/>
    <col min="12280" max="12280" width="1" style="53" customWidth="1"/>
    <col min="12281" max="12281" width="14.25" style="53" customWidth="1"/>
    <col min="12282" max="12282" width="1" style="53" customWidth="1"/>
    <col min="12283" max="12283" width="15.75" style="53" customWidth="1"/>
    <col min="12284" max="12284" width="1" style="53" customWidth="1"/>
    <col min="12285" max="12285" width="15.75" style="53" customWidth="1"/>
    <col min="12286" max="12286" width="1" style="53" customWidth="1"/>
    <col min="12287" max="12287" width="12.875" style="53" customWidth="1"/>
    <col min="12288" max="12288" width="1" style="53" customWidth="1"/>
    <col min="12289" max="12289" width="12.75" style="53" customWidth="1"/>
    <col min="12290" max="12531" width="9.125" style="53"/>
    <col min="12532" max="12532" width="38.125" style="53" customWidth="1"/>
    <col min="12533" max="12533" width="7.75" style="53" customWidth="1"/>
    <col min="12534" max="12534" width="1" style="53" customWidth="1"/>
    <col min="12535" max="12535" width="14.375" style="53" customWidth="1"/>
    <col min="12536" max="12536" width="1" style="53" customWidth="1"/>
    <col min="12537" max="12537" width="14.25" style="53" customWidth="1"/>
    <col min="12538" max="12538" width="1" style="53" customWidth="1"/>
    <col min="12539" max="12539" width="15.75" style="53" customWidth="1"/>
    <col min="12540" max="12540" width="1" style="53" customWidth="1"/>
    <col min="12541" max="12541" width="15.75" style="53" customWidth="1"/>
    <col min="12542" max="12542" width="1" style="53" customWidth="1"/>
    <col min="12543" max="12543" width="12.875" style="53" customWidth="1"/>
    <col min="12544" max="12544" width="1" style="53" customWidth="1"/>
    <col min="12545" max="12545" width="12.75" style="53" customWidth="1"/>
    <col min="12546" max="12787" width="9.125" style="53"/>
    <col min="12788" max="12788" width="38.125" style="53" customWidth="1"/>
    <col min="12789" max="12789" width="7.75" style="53" customWidth="1"/>
    <col min="12790" max="12790" width="1" style="53" customWidth="1"/>
    <col min="12791" max="12791" width="14.375" style="53" customWidth="1"/>
    <col min="12792" max="12792" width="1" style="53" customWidth="1"/>
    <col min="12793" max="12793" width="14.25" style="53" customWidth="1"/>
    <col min="12794" max="12794" width="1" style="53" customWidth="1"/>
    <col min="12795" max="12795" width="15.75" style="53" customWidth="1"/>
    <col min="12796" max="12796" width="1" style="53" customWidth="1"/>
    <col min="12797" max="12797" width="15.75" style="53" customWidth="1"/>
    <col min="12798" max="12798" width="1" style="53" customWidth="1"/>
    <col min="12799" max="12799" width="12.875" style="53" customWidth="1"/>
    <col min="12800" max="12800" width="1" style="53" customWidth="1"/>
    <col min="12801" max="12801" width="12.75" style="53" customWidth="1"/>
    <col min="12802" max="13043" width="9.125" style="53"/>
    <col min="13044" max="13044" width="38.125" style="53" customWidth="1"/>
    <col min="13045" max="13045" width="7.75" style="53" customWidth="1"/>
    <col min="13046" max="13046" width="1" style="53" customWidth="1"/>
    <col min="13047" max="13047" width="14.375" style="53" customWidth="1"/>
    <col min="13048" max="13048" width="1" style="53" customWidth="1"/>
    <col min="13049" max="13049" width="14.25" style="53" customWidth="1"/>
    <col min="13050" max="13050" width="1" style="53" customWidth="1"/>
    <col min="13051" max="13051" width="15.75" style="53" customWidth="1"/>
    <col min="13052" max="13052" width="1" style="53" customWidth="1"/>
    <col min="13053" max="13053" width="15.75" style="53" customWidth="1"/>
    <col min="13054" max="13054" width="1" style="53" customWidth="1"/>
    <col min="13055" max="13055" width="12.875" style="53" customWidth="1"/>
    <col min="13056" max="13056" width="1" style="53" customWidth="1"/>
    <col min="13057" max="13057" width="12.75" style="53" customWidth="1"/>
    <col min="13058" max="13299" width="9.125" style="53"/>
    <col min="13300" max="13300" width="38.125" style="53" customWidth="1"/>
    <col min="13301" max="13301" width="7.75" style="53" customWidth="1"/>
    <col min="13302" max="13302" width="1" style="53" customWidth="1"/>
    <col min="13303" max="13303" width="14.375" style="53" customWidth="1"/>
    <col min="13304" max="13304" width="1" style="53" customWidth="1"/>
    <col min="13305" max="13305" width="14.25" style="53" customWidth="1"/>
    <col min="13306" max="13306" width="1" style="53" customWidth="1"/>
    <col min="13307" max="13307" width="15.75" style="53" customWidth="1"/>
    <col min="13308" max="13308" width="1" style="53" customWidth="1"/>
    <col min="13309" max="13309" width="15.75" style="53" customWidth="1"/>
    <col min="13310" max="13310" width="1" style="53" customWidth="1"/>
    <col min="13311" max="13311" width="12.875" style="53" customWidth="1"/>
    <col min="13312" max="13312" width="1" style="53" customWidth="1"/>
    <col min="13313" max="13313" width="12.75" style="53" customWidth="1"/>
    <col min="13314" max="13555" width="9.125" style="53"/>
    <col min="13556" max="13556" width="38.125" style="53" customWidth="1"/>
    <col min="13557" max="13557" width="7.75" style="53" customWidth="1"/>
    <col min="13558" max="13558" width="1" style="53" customWidth="1"/>
    <col min="13559" max="13559" width="14.375" style="53" customWidth="1"/>
    <col min="13560" max="13560" width="1" style="53" customWidth="1"/>
    <col min="13561" max="13561" width="14.25" style="53" customWidth="1"/>
    <col min="13562" max="13562" width="1" style="53" customWidth="1"/>
    <col min="13563" max="13563" width="15.75" style="53" customWidth="1"/>
    <col min="13564" max="13564" width="1" style="53" customWidth="1"/>
    <col min="13565" max="13565" width="15.75" style="53" customWidth="1"/>
    <col min="13566" max="13566" width="1" style="53" customWidth="1"/>
    <col min="13567" max="13567" width="12.875" style="53" customWidth="1"/>
    <col min="13568" max="13568" width="1" style="53" customWidth="1"/>
    <col min="13569" max="13569" width="12.75" style="53" customWidth="1"/>
    <col min="13570" max="13811" width="9.125" style="53"/>
    <col min="13812" max="13812" width="38.125" style="53" customWidth="1"/>
    <col min="13813" max="13813" width="7.75" style="53" customWidth="1"/>
    <col min="13814" max="13814" width="1" style="53" customWidth="1"/>
    <col min="13815" max="13815" width="14.375" style="53" customWidth="1"/>
    <col min="13816" max="13816" width="1" style="53" customWidth="1"/>
    <col min="13817" max="13817" width="14.25" style="53" customWidth="1"/>
    <col min="13818" max="13818" width="1" style="53" customWidth="1"/>
    <col min="13819" max="13819" width="15.75" style="53" customWidth="1"/>
    <col min="13820" max="13820" width="1" style="53" customWidth="1"/>
    <col min="13821" max="13821" width="15.75" style="53" customWidth="1"/>
    <col min="13822" max="13822" width="1" style="53" customWidth="1"/>
    <col min="13823" max="13823" width="12.875" style="53" customWidth="1"/>
    <col min="13824" max="13824" width="1" style="53" customWidth="1"/>
    <col min="13825" max="13825" width="12.75" style="53" customWidth="1"/>
    <col min="13826" max="14067" width="9.125" style="53"/>
    <col min="14068" max="14068" width="38.125" style="53" customWidth="1"/>
    <col min="14069" max="14069" width="7.75" style="53" customWidth="1"/>
    <col min="14070" max="14070" width="1" style="53" customWidth="1"/>
    <col min="14071" max="14071" width="14.375" style="53" customWidth="1"/>
    <col min="14072" max="14072" width="1" style="53" customWidth="1"/>
    <col min="14073" max="14073" width="14.25" style="53" customWidth="1"/>
    <col min="14074" max="14074" width="1" style="53" customWidth="1"/>
    <col min="14075" max="14075" width="15.75" style="53" customWidth="1"/>
    <col min="14076" max="14076" width="1" style="53" customWidth="1"/>
    <col min="14077" max="14077" width="15.75" style="53" customWidth="1"/>
    <col min="14078" max="14078" width="1" style="53" customWidth="1"/>
    <col min="14079" max="14079" width="12.875" style="53" customWidth="1"/>
    <col min="14080" max="14080" width="1" style="53" customWidth="1"/>
    <col min="14081" max="14081" width="12.75" style="53" customWidth="1"/>
    <col min="14082" max="14323" width="9.125" style="53"/>
    <col min="14324" max="14324" width="38.125" style="53" customWidth="1"/>
    <col min="14325" max="14325" width="7.75" style="53" customWidth="1"/>
    <col min="14326" max="14326" width="1" style="53" customWidth="1"/>
    <col min="14327" max="14327" width="14.375" style="53" customWidth="1"/>
    <col min="14328" max="14328" width="1" style="53" customWidth="1"/>
    <col min="14329" max="14329" width="14.25" style="53" customWidth="1"/>
    <col min="14330" max="14330" width="1" style="53" customWidth="1"/>
    <col min="14331" max="14331" width="15.75" style="53" customWidth="1"/>
    <col min="14332" max="14332" width="1" style="53" customWidth="1"/>
    <col min="14333" max="14333" width="15.75" style="53" customWidth="1"/>
    <col min="14334" max="14334" width="1" style="53" customWidth="1"/>
    <col min="14335" max="14335" width="12.875" style="53" customWidth="1"/>
    <col min="14336" max="14336" width="1" style="53" customWidth="1"/>
    <col min="14337" max="14337" width="12.75" style="53" customWidth="1"/>
    <col min="14338" max="14579" width="9.125" style="53"/>
    <col min="14580" max="14580" width="38.125" style="53" customWidth="1"/>
    <col min="14581" max="14581" width="7.75" style="53" customWidth="1"/>
    <col min="14582" max="14582" width="1" style="53" customWidth="1"/>
    <col min="14583" max="14583" width="14.375" style="53" customWidth="1"/>
    <col min="14584" max="14584" width="1" style="53" customWidth="1"/>
    <col min="14585" max="14585" width="14.25" style="53" customWidth="1"/>
    <col min="14586" max="14586" width="1" style="53" customWidth="1"/>
    <col min="14587" max="14587" width="15.75" style="53" customWidth="1"/>
    <col min="14588" max="14588" width="1" style="53" customWidth="1"/>
    <col min="14589" max="14589" width="15.75" style="53" customWidth="1"/>
    <col min="14590" max="14590" width="1" style="53" customWidth="1"/>
    <col min="14591" max="14591" width="12.875" style="53" customWidth="1"/>
    <col min="14592" max="14592" width="1" style="53" customWidth="1"/>
    <col min="14593" max="14593" width="12.75" style="53" customWidth="1"/>
    <col min="14594" max="14835" width="9.125" style="53"/>
    <col min="14836" max="14836" width="38.125" style="53" customWidth="1"/>
    <col min="14837" max="14837" width="7.75" style="53" customWidth="1"/>
    <col min="14838" max="14838" width="1" style="53" customWidth="1"/>
    <col min="14839" max="14839" width="14.375" style="53" customWidth="1"/>
    <col min="14840" max="14840" width="1" style="53" customWidth="1"/>
    <col min="14841" max="14841" width="14.25" style="53" customWidth="1"/>
    <col min="14842" max="14842" width="1" style="53" customWidth="1"/>
    <col min="14843" max="14843" width="15.75" style="53" customWidth="1"/>
    <col min="14844" max="14844" width="1" style="53" customWidth="1"/>
    <col min="14845" max="14845" width="15.75" style="53" customWidth="1"/>
    <col min="14846" max="14846" width="1" style="53" customWidth="1"/>
    <col min="14847" max="14847" width="12.875" style="53" customWidth="1"/>
    <col min="14848" max="14848" width="1" style="53" customWidth="1"/>
    <col min="14849" max="14849" width="12.75" style="53" customWidth="1"/>
    <col min="14850" max="15091" width="9.125" style="53"/>
    <col min="15092" max="15092" width="38.125" style="53" customWidth="1"/>
    <col min="15093" max="15093" width="7.75" style="53" customWidth="1"/>
    <col min="15094" max="15094" width="1" style="53" customWidth="1"/>
    <col min="15095" max="15095" width="14.375" style="53" customWidth="1"/>
    <col min="15096" max="15096" width="1" style="53" customWidth="1"/>
    <col min="15097" max="15097" width="14.25" style="53" customWidth="1"/>
    <col min="15098" max="15098" width="1" style="53" customWidth="1"/>
    <col min="15099" max="15099" width="15.75" style="53" customWidth="1"/>
    <col min="15100" max="15100" width="1" style="53" customWidth="1"/>
    <col min="15101" max="15101" width="15.75" style="53" customWidth="1"/>
    <col min="15102" max="15102" width="1" style="53" customWidth="1"/>
    <col min="15103" max="15103" width="12.875" style="53" customWidth="1"/>
    <col min="15104" max="15104" width="1" style="53" customWidth="1"/>
    <col min="15105" max="15105" width="12.75" style="53" customWidth="1"/>
    <col min="15106" max="15347" width="9.125" style="53"/>
    <col min="15348" max="15348" width="38.125" style="53" customWidth="1"/>
    <col min="15349" max="15349" width="7.75" style="53" customWidth="1"/>
    <col min="15350" max="15350" width="1" style="53" customWidth="1"/>
    <col min="15351" max="15351" width="14.375" style="53" customWidth="1"/>
    <col min="15352" max="15352" width="1" style="53" customWidth="1"/>
    <col min="15353" max="15353" width="14.25" style="53" customWidth="1"/>
    <col min="15354" max="15354" width="1" style="53" customWidth="1"/>
    <col min="15355" max="15355" width="15.75" style="53" customWidth="1"/>
    <col min="15356" max="15356" width="1" style="53" customWidth="1"/>
    <col min="15357" max="15357" width="15.75" style="53" customWidth="1"/>
    <col min="15358" max="15358" width="1" style="53" customWidth="1"/>
    <col min="15359" max="15359" width="12.875" style="53" customWidth="1"/>
    <col min="15360" max="15360" width="1" style="53" customWidth="1"/>
    <col min="15361" max="15361" width="12.75" style="53" customWidth="1"/>
    <col min="15362" max="15603" width="9.125" style="53"/>
    <col min="15604" max="15604" width="38.125" style="53" customWidth="1"/>
    <col min="15605" max="15605" width="7.75" style="53" customWidth="1"/>
    <col min="15606" max="15606" width="1" style="53" customWidth="1"/>
    <col min="15607" max="15607" width="14.375" style="53" customWidth="1"/>
    <col min="15608" max="15608" width="1" style="53" customWidth="1"/>
    <col min="15609" max="15609" width="14.25" style="53" customWidth="1"/>
    <col min="15610" max="15610" width="1" style="53" customWidth="1"/>
    <col min="15611" max="15611" width="15.75" style="53" customWidth="1"/>
    <col min="15612" max="15612" width="1" style="53" customWidth="1"/>
    <col min="15613" max="15613" width="15.75" style="53" customWidth="1"/>
    <col min="15614" max="15614" width="1" style="53" customWidth="1"/>
    <col min="15615" max="15615" width="12.875" style="53" customWidth="1"/>
    <col min="15616" max="15616" width="1" style="53" customWidth="1"/>
    <col min="15617" max="15617" width="12.75" style="53" customWidth="1"/>
    <col min="15618" max="15859" width="9.125" style="53"/>
    <col min="15860" max="15860" width="38.125" style="53" customWidth="1"/>
    <col min="15861" max="15861" width="7.75" style="53" customWidth="1"/>
    <col min="15862" max="15862" width="1" style="53" customWidth="1"/>
    <col min="15863" max="15863" width="14.375" style="53" customWidth="1"/>
    <col min="15864" max="15864" width="1" style="53" customWidth="1"/>
    <col min="15865" max="15865" width="14.25" style="53" customWidth="1"/>
    <col min="15866" max="15866" width="1" style="53" customWidth="1"/>
    <col min="15867" max="15867" width="15.75" style="53" customWidth="1"/>
    <col min="15868" max="15868" width="1" style="53" customWidth="1"/>
    <col min="15869" max="15869" width="15.75" style="53" customWidth="1"/>
    <col min="15870" max="15870" width="1" style="53" customWidth="1"/>
    <col min="15871" max="15871" width="12.875" style="53" customWidth="1"/>
    <col min="15872" max="15872" width="1" style="53" customWidth="1"/>
    <col min="15873" max="15873" width="12.75" style="53" customWidth="1"/>
    <col min="15874" max="16115" width="9.125" style="53"/>
    <col min="16116" max="16116" width="38.125" style="53" customWidth="1"/>
    <col min="16117" max="16117" width="7.75" style="53" customWidth="1"/>
    <col min="16118" max="16118" width="1" style="53" customWidth="1"/>
    <col min="16119" max="16119" width="14.375" style="53" customWidth="1"/>
    <col min="16120" max="16120" width="1" style="53" customWidth="1"/>
    <col min="16121" max="16121" width="14.25" style="53" customWidth="1"/>
    <col min="16122" max="16122" width="1" style="53" customWidth="1"/>
    <col min="16123" max="16123" width="15.75" style="53" customWidth="1"/>
    <col min="16124" max="16124" width="1" style="53" customWidth="1"/>
    <col min="16125" max="16125" width="15.75" style="53" customWidth="1"/>
    <col min="16126" max="16126" width="1" style="53" customWidth="1"/>
    <col min="16127" max="16127" width="12.875" style="53" customWidth="1"/>
    <col min="16128" max="16128" width="1" style="53" customWidth="1"/>
    <col min="16129" max="16129" width="12.75" style="53" customWidth="1"/>
    <col min="16130" max="16384" width="9.125" style="53"/>
  </cols>
  <sheetData>
    <row r="1" spans="1:12">
      <c r="A1" s="3" t="str">
        <f>'Eqity Conso 8'!A1</f>
        <v xml:space="preserve">บริษัท วิลล่า คุณาลัย จำกัด </v>
      </c>
      <c r="B1" s="3"/>
      <c r="C1" s="59"/>
    </row>
    <row r="2" spans="1:12">
      <c r="A2" s="222" t="s">
        <v>114</v>
      </c>
      <c r="B2" s="222"/>
      <c r="C2" s="222"/>
      <c r="D2" s="222"/>
      <c r="E2" s="222"/>
      <c r="F2" s="222"/>
      <c r="G2" s="222"/>
    </row>
    <row r="3" spans="1:12">
      <c r="A3" s="62" t="str">
        <f>'Eqity Conso 8'!A3</f>
        <v>สำหรับปีสิ้นสุดวันที่ 31 ธันวาคม พ.ศ. 2561</v>
      </c>
      <c r="B3" s="62"/>
      <c r="C3" s="63"/>
      <c r="D3" s="64"/>
      <c r="E3" s="64"/>
      <c r="F3" s="64"/>
      <c r="G3" s="64"/>
      <c r="H3" s="65"/>
      <c r="I3" s="65"/>
      <c r="J3" s="7"/>
      <c r="K3" s="65"/>
      <c r="L3" s="7"/>
    </row>
    <row r="4" spans="1:12" ht="8.5" customHeight="1">
      <c r="A4" s="66"/>
      <c r="B4" s="66"/>
      <c r="C4" s="67"/>
      <c r="D4" s="68"/>
      <c r="E4" s="68"/>
      <c r="F4" s="68"/>
      <c r="G4" s="68"/>
      <c r="H4" s="69"/>
      <c r="I4" s="69"/>
      <c r="J4" s="8"/>
      <c r="K4" s="69"/>
      <c r="L4" s="8"/>
    </row>
    <row r="5" spans="1:12" ht="20.25" customHeight="1">
      <c r="A5" s="66"/>
      <c r="B5" s="66"/>
      <c r="C5" s="67"/>
      <c r="D5" s="224" t="s">
        <v>112</v>
      </c>
      <c r="E5" s="224"/>
      <c r="F5" s="224"/>
      <c r="G5" s="224"/>
      <c r="H5" s="224"/>
      <c r="I5" s="224"/>
      <c r="J5" s="224"/>
      <c r="K5" s="224"/>
      <c r="L5" s="224"/>
    </row>
    <row r="6" spans="1:12" ht="20.25" customHeight="1">
      <c r="C6" s="72"/>
      <c r="D6" s="151"/>
      <c r="E6" s="151"/>
      <c r="F6" s="151"/>
      <c r="G6" s="151"/>
      <c r="H6" s="226" t="s">
        <v>35</v>
      </c>
      <c r="I6" s="226"/>
      <c r="J6" s="226"/>
      <c r="K6" s="72"/>
      <c r="L6" s="72"/>
    </row>
    <row r="7" spans="1:12" ht="20.25" customHeight="1">
      <c r="C7" s="72"/>
      <c r="D7" s="151" t="s">
        <v>202</v>
      </c>
      <c r="E7" s="151"/>
      <c r="F7" s="151" t="s">
        <v>149</v>
      </c>
      <c r="G7" s="151"/>
      <c r="H7" s="2" t="s">
        <v>186</v>
      </c>
      <c r="I7" s="151"/>
      <c r="J7" s="151"/>
      <c r="K7" s="151"/>
      <c r="L7" s="151" t="s">
        <v>41</v>
      </c>
    </row>
    <row r="8" spans="1:12" ht="20.25" customHeight="1">
      <c r="B8" s="53"/>
      <c r="C8" s="72"/>
      <c r="D8" s="151" t="s">
        <v>203</v>
      </c>
      <c r="E8" s="151"/>
      <c r="F8" s="151" t="s">
        <v>152</v>
      </c>
      <c r="G8" s="151"/>
      <c r="H8" s="2" t="s">
        <v>185</v>
      </c>
      <c r="I8" s="151"/>
      <c r="J8" s="151" t="s">
        <v>36</v>
      </c>
      <c r="K8" s="151"/>
      <c r="L8" s="151" t="s">
        <v>153</v>
      </c>
    </row>
    <row r="9" spans="1:12" ht="20.25" customHeight="1">
      <c r="A9" s="154"/>
      <c r="B9" s="210" t="s">
        <v>9</v>
      </c>
      <c r="C9" s="153"/>
      <c r="D9" s="152" t="s">
        <v>102</v>
      </c>
      <c r="E9" s="151"/>
      <c r="F9" s="152" t="s">
        <v>102</v>
      </c>
      <c r="G9" s="151"/>
      <c r="H9" s="152" t="s">
        <v>102</v>
      </c>
      <c r="I9" s="151"/>
      <c r="J9" s="152" t="s">
        <v>102</v>
      </c>
      <c r="K9" s="151"/>
      <c r="L9" s="152" t="s">
        <v>102</v>
      </c>
    </row>
    <row r="10" spans="1:12" ht="5.3" customHeight="1">
      <c r="C10" s="68"/>
      <c r="I10" s="60"/>
      <c r="J10" s="60"/>
      <c r="K10" s="60"/>
      <c r="L10" s="61"/>
    </row>
    <row r="11" spans="1:12" ht="20.25" customHeight="1">
      <c r="A11" s="6" t="s">
        <v>212</v>
      </c>
      <c r="B11" s="5"/>
      <c r="C11" s="68"/>
      <c r="D11" s="22">
        <v>200000000</v>
      </c>
      <c r="E11" s="22"/>
      <c r="F11" s="22">
        <v>0</v>
      </c>
      <c r="G11" s="22"/>
      <c r="H11" s="22">
        <v>5414144</v>
      </c>
      <c r="I11" s="22"/>
      <c r="J11" s="22">
        <v>52529146</v>
      </c>
      <c r="K11" s="22"/>
      <c r="L11" s="22">
        <v>257943290</v>
      </c>
    </row>
    <row r="12" spans="1:12" ht="5.3" customHeight="1">
      <c r="A12" s="157"/>
      <c r="B12" s="155"/>
      <c r="C12" s="153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0.25" customHeight="1">
      <c r="A13" s="6" t="s">
        <v>157</v>
      </c>
      <c r="B13" s="5"/>
      <c r="C13" s="153"/>
      <c r="D13" s="22"/>
      <c r="E13" s="22"/>
      <c r="F13" s="22"/>
      <c r="G13" s="22"/>
      <c r="H13" s="22"/>
      <c r="I13" s="22"/>
      <c r="J13" s="22"/>
      <c r="K13" s="22"/>
      <c r="L13" s="22"/>
    </row>
    <row r="14" spans="1:12" ht="20.25" customHeight="1">
      <c r="A14" s="4" t="s">
        <v>156</v>
      </c>
      <c r="B14" s="155">
        <v>19</v>
      </c>
      <c r="C14" s="153"/>
      <c r="D14" s="22">
        <v>25000000</v>
      </c>
      <c r="E14" s="22"/>
      <c r="F14" s="22">
        <v>41250000</v>
      </c>
      <c r="G14" s="22"/>
      <c r="H14" s="22">
        <v>0</v>
      </c>
      <c r="I14" s="22"/>
      <c r="J14" s="22">
        <v>0</v>
      </c>
      <c r="K14" s="22"/>
      <c r="L14" s="22">
        <f>SUM(D14:K14)</f>
        <v>66250000</v>
      </c>
    </row>
    <row r="15" spans="1:12" ht="20.25" customHeight="1">
      <c r="A15" s="4" t="s">
        <v>109</v>
      </c>
      <c r="B15" s="5"/>
      <c r="C15" s="68"/>
      <c r="D15" s="23">
        <v>0</v>
      </c>
      <c r="E15" s="22"/>
      <c r="F15" s="23">
        <v>0</v>
      </c>
      <c r="G15" s="22"/>
      <c r="H15" s="23">
        <v>0</v>
      </c>
      <c r="I15" s="22"/>
      <c r="J15" s="23">
        <f>'PL 7'!L41</f>
        <v>7066166.2000000002</v>
      </c>
      <c r="K15" s="22"/>
      <c r="L15" s="23">
        <f>SUM(D15:K15)</f>
        <v>7066166.2000000002</v>
      </c>
    </row>
    <row r="16" spans="1:12" ht="5.3" customHeight="1">
      <c r="B16" s="5"/>
      <c r="C16" s="156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20.25" customHeight="1" thickBot="1">
      <c r="A17" s="6" t="s">
        <v>216</v>
      </c>
      <c r="B17" s="5"/>
      <c r="C17" s="69"/>
      <c r="D17" s="71">
        <f>SUM(D11:D16)</f>
        <v>225000000</v>
      </c>
      <c r="E17" s="22"/>
      <c r="F17" s="71">
        <f>SUM(F11:F16)</f>
        <v>41250000</v>
      </c>
      <c r="G17" s="22"/>
      <c r="H17" s="71">
        <f>SUM(H11:H16)</f>
        <v>5414144</v>
      </c>
      <c r="I17" s="22"/>
      <c r="J17" s="71">
        <f>SUM(J11:J16)</f>
        <v>59595312.200000003</v>
      </c>
      <c r="K17" s="22"/>
      <c r="L17" s="71">
        <f>SUM(L11:L16)</f>
        <v>331259456.19999999</v>
      </c>
    </row>
    <row r="18" spans="1:12" ht="20.25" customHeight="1" thickTop="1">
      <c r="A18" s="6"/>
      <c r="B18" s="5"/>
      <c r="C18" s="69"/>
      <c r="D18" s="22"/>
      <c r="E18" s="22"/>
      <c r="F18" s="22"/>
      <c r="G18" s="22"/>
      <c r="H18" s="22"/>
      <c r="I18" s="22"/>
      <c r="J18" s="22"/>
      <c r="K18" s="22"/>
      <c r="L18" s="22"/>
    </row>
    <row r="19" spans="1:12" ht="20.25" customHeight="1">
      <c r="A19" s="6" t="s">
        <v>214</v>
      </c>
      <c r="B19" s="5"/>
      <c r="C19" s="68"/>
      <c r="D19" s="22">
        <v>225000000</v>
      </c>
      <c r="E19" s="22"/>
      <c r="F19" s="22">
        <v>41250000</v>
      </c>
      <c r="G19" s="22"/>
      <c r="H19" s="22">
        <v>5414144</v>
      </c>
      <c r="I19" s="22"/>
      <c r="J19" s="22">
        <v>59595312.200000003</v>
      </c>
      <c r="K19" s="22"/>
      <c r="L19" s="22">
        <f>SUM(D19:K19)</f>
        <v>331259456.19999999</v>
      </c>
    </row>
    <row r="20" spans="1:12" ht="5.3" customHeight="1">
      <c r="A20" s="157"/>
      <c r="B20" s="155"/>
      <c r="C20" s="153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20.25" customHeight="1">
      <c r="A21" s="6" t="s">
        <v>157</v>
      </c>
      <c r="B21" s="5"/>
      <c r="C21" s="153"/>
      <c r="D21" s="53"/>
      <c r="E21" s="53"/>
      <c r="F21" s="53"/>
      <c r="G21" s="53"/>
      <c r="H21" s="53"/>
      <c r="I21" s="53"/>
      <c r="J21" s="53"/>
      <c r="K21" s="53"/>
      <c r="L21" s="53"/>
    </row>
    <row r="22" spans="1:12" ht="20.25" customHeight="1">
      <c r="A22" s="4" t="s">
        <v>221</v>
      </c>
      <c r="B22" s="5">
        <v>21</v>
      </c>
      <c r="C22" s="153"/>
      <c r="D22" s="22">
        <v>0</v>
      </c>
      <c r="E22" s="22"/>
      <c r="F22" s="22">
        <v>0</v>
      </c>
      <c r="G22" s="22"/>
      <c r="H22" s="22">
        <v>0</v>
      </c>
      <c r="I22" s="22"/>
      <c r="J22" s="22">
        <v>-30000000</v>
      </c>
      <c r="K22" s="22"/>
      <c r="L22" s="22">
        <f>SUM(D22:K22)</f>
        <v>-30000000</v>
      </c>
    </row>
    <row r="23" spans="1:12" ht="20.25" customHeight="1">
      <c r="A23" s="4" t="s">
        <v>222</v>
      </c>
      <c r="B23" s="5"/>
      <c r="C23" s="68"/>
      <c r="D23" s="23">
        <v>0</v>
      </c>
      <c r="E23" s="22"/>
      <c r="F23" s="23">
        <v>0</v>
      </c>
      <c r="G23" s="22"/>
      <c r="H23" s="23">
        <v>0</v>
      </c>
      <c r="I23" s="22"/>
      <c r="J23" s="23">
        <f>'PL 7'!J35</f>
        <v>-5506668</v>
      </c>
      <c r="K23" s="22"/>
      <c r="L23" s="23">
        <f>SUM(D23:K23)</f>
        <v>-5506668</v>
      </c>
    </row>
    <row r="24" spans="1:12" ht="5.3" customHeight="1">
      <c r="B24" s="5"/>
      <c r="C24" s="156"/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20.25" customHeight="1" thickBot="1">
      <c r="A25" s="6" t="s">
        <v>217</v>
      </c>
      <c r="B25" s="5"/>
      <c r="C25" s="69"/>
      <c r="D25" s="71">
        <f>SUM(D19:D24)</f>
        <v>225000000</v>
      </c>
      <c r="E25" s="22"/>
      <c r="F25" s="71">
        <f>SUM(F19:F24)</f>
        <v>41250000</v>
      </c>
      <c r="G25" s="22"/>
      <c r="H25" s="71">
        <f>SUM(H19:H24)</f>
        <v>5414144</v>
      </c>
      <c r="I25" s="22"/>
      <c r="J25" s="71">
        <f>SUM(J19:J24)</f>
        <v>24088644.200000003</v>
      </c>
      <c r="K25" s="22"/>
      <c r="L25" s="71">
        <f>SUM(L19:L24)</f>
        <v>295752788.19999999</v>
      </c>
    </row>
    <row r="26" spans="1:12" ht="20.25" customHeight="1" thickTop="1">
      <c r="A26" s="6"/>
      <c r="B26" s="5"/>
      <c r="C26" s="69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20.25" customHeight="1">
      <c r="A27" s="6"/>
      <c r="B27" s="5"/>
      <c r="C27" s="69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20.25" customHeight="1">
      <c r="A28" s="6"/>
      <c r="B28" s="5"/>
      <c r="C28" s="69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20.25" customHeight="1">
      <c r="A29" s="6"/>
      <c r="B29" s="5"/>
      <c r="C29" s="69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8" customHeight="1">
      <c r="A30" s="6"/>
      <c r="B30" s="5"/>
      <c r="C30" s="69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21.9" customHeight="1">
      <c r="A31" s="7" t="s">
        <v>110</v>
      </c>
      <c r="B31" s="7"/>
      <c r="C31" s="65"/>
      <c r="D31" s="65"/>
      <c r="E31" s="65"/>
      <c r="F31" s="65"/>
      <c r="G31" s="65"/>
      <c r="H31" s="65"/>
      <c r="I31" s="65"/>
      <c r="J31" s="7"/>
      <c r="K31" s="65"/>
      <c r="L31" s="7"/>
    </row>
  </sheetData>
  <mergeCells count="3">
    <mergeCell ref="A2:G2"/>
    <mergeCell ref="D5:L5"/>
    <mergeCell ref="H6:J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30"/>
  <sheetViews>
    <sheetView topLeftCell="A10" workbookViewId="0">
      <selection activeCell="P23" sqref="P23"/>
    </sheetView>
  </sheetViews>
  <sheetFormatPr defaultColWidth="8.875" defaultRowHeight="19.05"/>
  <cols>
    <col min="1" max="3" width="1.75" style="20" customWidth="1"/>
    <col min="4" max="4" width="8.875" style="20"/>
    <col min="5" max="5" width="32.125" style="20" customWidth="1"/>
    <col min="6" max="6" width="14.25" style="28" bestFit="1" customWidth="1"/>
    <col min="7" max="7" width="0.875" style="28" customWidth="1"/>
    <col min="8" max="8" width="14.25" style="28" bestFit="1" customWidth="1"/>
    <col min="9" max="9" width="0.875" style="28" customWidth="1"/>
    <col min="10" max="10" width="14.25" style="28" bestFit="1" customWidth="1"/>
    <col min="11" max="11" width="0.875" style="28" customWidth="1"/>
    <col min="12" max="12" width="14.25" style="28" bestFit="1" customWidth="1"/>
  </cols>
  <sheetData>
    <row r="1" spans="1:12">
      <c r="A1" s="1" t="s">
        <v>0</v>
      </c>
      <c r="B1" s="9"/>
      <c r="C1" s="9"/>
      <c r="D1" s="9"/>
      <c r="E1" s="51"/>
    </row>
    <row r="2" spans="1:12">
      <c r="A2" s="9" t="s">
        <v>42</v>
      </c>
      <c r="B2" s="9"/>
      <c r="C2" s="9"/>
      <c r="D2" s="9"/>
      <c r="E2" s="51"/>
    </row>
    <row r="3" spans="1:12">
      <c r="A3" s="10" t="s">
        <v>106</v>
      </c>
      <c r="B3" s="10"/>
      <c r="C3" s="10"/>
      <c r="D3" s="10"/>
      <c r="E3" s="11"/>
      <c r="F3" s="33"/>
      <c r="G3" s="33"/>
      <c r="H3" s="33"/>
      <c r="I3" s="33"/>
      <c r="J3" s="33"/>
      <c r="K3" s="33"/>
      <c r="L3" s="33"/>
    </row>
    <row r="4" spans="1:12">
      <c r="A4" s="51"/>
      <c r="B4" s="51"/>
      <c r="C4" s="51"/>
      <c r="D4" s="51"/>
      <c r="E4" s="51"/>
    </row>
    <row r="5" spans="1:12">
      <c r="A5" s="51"/>
      <c r="B5" s="51"/>
      <c r="C5" s="51"/>
      <c r="D5" s="51"/>
      <c r="E5" s="51"/>
      <c r="F5" s="231" t="s">
        <v>2</v>
      </c>
      <c r="G5" s="231"/>
      <c r="H5" s="231"/>
      <c r="I5" s="29"/>
      <c r="J5" s="231" t="s">
        <v>3</v>
      </c>
      <c r="K5" s="231"/>
      <c r="L5" s="231"/>
    </row>
    <row r="6" spans="1:12">
      <c r="A6" s="51"/>
      <c r="B6" s="51"/>
      <c r="C6" s="51"/>
      <c r="D6" s="51"/>
      <c r="E6" s="51"/>
      <c r="F6" s="21" t="s">
        <v>4</v>
      </c>
      <c r="G6" s="24"/>
      <c r="H6" s="21" t="s">
        <v>4</v>
      </c>
      <c r="I6" s="30"/>
      <c r="J6" s="21" t="s">
        <v>4</v>
      </c>
      <c r="K6" s="30"/>
      <c r="L6" s="21" t="s">
        <v>4</v>
      </c>
    </row>
    <row r="7" spans="1:12">
      <c r="A7" s="51"/>
      <c r="B7" s="51"/>
      <c r="C7" s="51"/>
      <c r="D7" s="51"/>
      <c r="E7" s="51"/>
      <c r="F7" s="24" t="s">
        <v>5</v>
      </c>
      <c r="G7" s="2"/>
      <c r="H7" s="24" t="s">
        <v>5</v>
      </c>
      <c r="I7" s="30"/>
      <c r="J7" s="24" t="s">
        <v>5</v>
      </c>
      <c r="K7" s="30"/>
      <c r="L7" s="24" t="s">
        <v>5</v>
      </c>
    </row>
    <row r="8" spans="1:12">
      <c r="A8" s="51"/>
      <c r="B8" s="51"/>
      <c r="C8" s="51"/>
      <c r="D8" s="51"/>
      <c r="E8" s="51"/>
      <c r="F8" s="26" t="s">
        <v>6</v>
      </c>
      <c r="G8" s="27"/>
      <c r="H8" s="26" t="s">
        <v>7</v>
      </c>
      <c r="I8" s="30"/>
      <c r="J8" s="26" t="s">
        <v>6</v>
      </c>
      <c r="K8" s="30"/>
      <c r="L8" s="26" t="s">
        <v>7</v>
      </c>
    </row>
    <row r="9" spans="1:12">
      <c r="A9" s="51"/>
      <c r="B9" s="51"/>
      <c r="C9" s="51"/>
      <c r="D9" s="51"/>
      <c r="E9" s="51"/>
      <c r="F9" s="31" t="s">
        <v>8</v>
      </c>
      <c r="G9" s="27"/>
      <c r="H9" s="31" t="s">
        <v>8</v>
      </c>
      <c r="I9" s="30"/>
      <c r="J9" s="31" t="s">
        <v>8</v>
      </c>
      <c r="K9" s="30"/>
      <c r="L9" s="31" t="s">
        <v>8</v>
      </c>
    </row>
    <row r="10" spans="1:12">
      <c r="A10" s="51"/>
      <c r="B10" s="51"/>
      <c r="C10" s="51"/>
      <c r="D10" s="51"/>
      <c r="E10" s="51"/>
      <c r="F10" s="24"/>
      <c r="G10" s="27"/>
      <c r="H10" s="24"/>
      <c r="I10" s="30"/>
      <c r="J10" s="24"/>
      <c r="K10" s="30"/>
      <c r="L10" s="24"/>
    </row>
    <row r="11" spans="1:12">
      <c r="A11" s="232" t="s">
        <v>43</v>
      </c>
      <c r="B11" s="232"/>
      <c r="C11" s="232"/>
      <c r="D11" s="232"/>
      <c r="E11" s="232"/>
    </row>
    <row r="12" spans="1:12">
      <c r="A12" s="233" t="s">
        <v>40</v>
      </c>
      <c r="B12" s="233"/>
      <c r="C12" s="233"/>
      <c r="D12" s="233"/>
      <c r="E12" s="233"/>
      <c r="F12" s="28" t="e">
        <f>#REF!</f>
        <v>#REF!</v>
      </c>
      <c r="H12" s="28" t="e">
        <f>#REF!</f>
        <v>#REF!</v>
      </c>
      <c r="J12" s="28" t="e">
        <f>#REF!</f>
        <v>#REF!</v>
      </c>
      <c r="L12" s="28" t="e">
        <f>#REF!</f>
        <v>#REF!</v>
      </c>
    </row>
    <row r="13" spans="1:12">
      <c r="A13" s="227" t="s">
        <v>44</v>
      </c>
      <c r="B13" s="227"/>
      <c r="C13" s="227"/>
      <c r="D13" s="227"/>
      <c r="E13" s="227"/>
    </row>
    <row r="14" spans="1:12">
      <c r="A14" s="51"/>
      <c r="B14" s="230" t="s">
        <v>45</v>
      </c>
      <c r="C14" s="230"/>
      <c r="D14" s="230"/>
      <c r="E14" s="230"/>
      <c r="F14" s="42">
        <v>186635</v>
      </c>
      <c r="G14" s="43"/>
      <c r="H14" s="42">
        <v>215147</v>
      </c>
      <c r="I14" s="43"/>
      <c r="J14" s="44">
        <v>102241</v>
      </c>
      <c r="K14" s="43"/>
      <c r="L14" s="44">
        <v>92957</v>
      </c>
    </row>
    <row r="15" spans="1:12">
      <c r="A15" s="51"/>
      <c r="B15" s="48" t="s">
        <v>46</v>
      </c>
      <c r="C15" s="48"/>
      <c r="D15" s="48"/>
      <c r="E15" s="48"/>
      <c r="F15" s="42">
        <v>6816</v>
      </c>
      <c r="G15" s="43"/>
      <c r="H15" s="45">
        <v>5889</v>
      </c>
      <c r="I15" s="43"/>
      <c r="J15" s="44">
        <v>1039</v>
      </c>
      <c r="K15" s="43"/>
      <c r="L15" s="45">
        <v>1093</v>
      </c>
    </row>
    <row r="16" spans="1:12">
      <c r="A16" s="51"/>
      <c r="B16" s="234" t="s">
        <v>47</v>
      </c>
      <c r="C16" s="234"/>
      <c r="D16" s="234"/>
      <c r="E16" s="234"/>
      <c r="F16" s="42">
        <v>4</v>
      </c>
      <c r="G16" s="43"/>
      <c r="H16" s="42"/>
      <c r="I16" s="43"/>
      <c r="J16" s="44"/>
      <c r="K16" s="43"/>
      <c r="L16" s="44"/>
    </row>
    <row r="17" spans="1:12">
      <c r="A17" s="51"/>
      <c r="B17" s="234" t="s">
        <v>48</v>
      </c>
      <c r="C17" s="234"/>
      <c r="D17" s="234"/>
      <c r="E17" s="234"/>
      <c r="F17" s="45">
        <v>167</v>
      </c>
      <c r="G17" s="43"/>
      <c r="H17" s="45">
        <v>167</v>
      </c>
      <c r="I17" s="43"/>
      <c r="J17" s="44"/>
      <c r="K17" s="43"/>
      <c r="L17" s="44"/>
    </row>
    <row r="18" spans="1:12">
      <c r="A18" s="51"/>
      <c r="B18" s="51" t="s">
        <v>97</v>
      </c>
      <c r="C18" s="51"/>
      <c r="D18" s="51"/>
      <c r="E18" s="51"/>
      <c r="F18" s="45"/>
      <c r="G18" s="43"/>
      <c r="H18" s="45">
        <v>-2</v>
      </c>
      <c r="I18" s="43"/>
      <c r="J18" s="44"/>
      <c r="K18" s="43"/>
      <c r="L18" s="44"/>
    </row>
    <row r="19" spans="1:12">
      <c r="A19" s="51"/>
      <c r="B19" s="234" t="s">
        <v>49</v>
      </c>
      <c r="C19" s="234"/>
      <c r="D19" s="234"/>
      <c r="E19" s="234"/>
      <c r="F19" s="42">
        <v>779</v>
      </c>
      <c r="G19" s="43"/>
      <c r="H19" s="42">
        <v>593</v>
      </c>
      <c r="I19" s="43"/>
      <c r="J19" s="44">
        <v>270</v>
      </c>
      <c r="K19" s="43"/>
      <c r="L19" s="45">
        <v>47</v>
      </c>
    </row>
    <row r="20" spans="1:12">
      <c r="A20" s="51"/>
      <c r="B20" s="51" t="s">
        <v>50</v>
      </c>
      <c r="C20" s="51"/>
      <c r="D20" s="51"/>
      <c r="E20" s="51"/>
      <c r="F20" s="42">
        <v>407</v>
      </c>
      <c r="G20" s="43"/>
      <c r="H20" s="42">
        <v>708</v>
      </c>
      <c r="I20" s="43"/>
      <c r="J20" s="44">
        <v>156</v>
      </c>
      <c r="K20" s="43"/>
      <c r="L20" s="44">
        <v>332</v>
      </c>
    </row>
    <row r="21" spans="1:12">
      <c r="A21" s="51"/>
      <c r="B21" s="230" t="s">
        <v>51</v>
      </c>
      <c r="C21" s="230"/>
      <c r="D21" s="230"/>
      <c r="E21" s="230"/>
      <c r="F21" s="42">
        <v>-42</v>
      </c>
      <c r="G21" s="44"/>
      <c r="H21" s="42">
        <v>-24</v>
      </c>
      <c r="I21" s="43"/>
      <c r="J21" s="44">
        <v>-866</v>
      </c>
      <c r="K21" s="43"/>
      <c r="L21" s="44">
        <v>-24</v>
      </c>
    </row>
    <row r="22" spans="1:12">
      <c r="A22" s="50"/>
      <c r="B22" s="230" t="s">
        <v>52</v>
      </c>
      <c r="C22" s="230"/>
      <c r="D22" s="230"/>
      <c r="E22" s="230"/>
      <c r="F22" s="42"/>
      <c r="G22" s="44"/>
      <c r="H22" s="42"/>
      <c r="I22" s="43"/>
      <c r="J22" s="44"/>
      <c r="K22" s="43"/>
      <c r="L22" s="44"/>
    </row>
    <row r="23" spans="1:12">
      <c r="A23" s="50"/>
      <c r="B23" s="230" t="s">
        <v>39</v>
      </c>
      <c r="C23" s="230"/>
      <c r="D23" s="230"/>
      <c r="E23" s="230"/>
      <c r="F23" s="42">
        <v>24505</v>
      </c>
      <c r="G23" s="44"/>
      <c r="H23" s="42">
        <v>25096</v>
      </c>
      <c r="I23" s="43"/>
      <c r="J23" s="44">
        <v>21399</v>
      </c>
      <c r="K23" s="43"/>
      <c r="L23" s="44">
        <v>23954</v>
      </c>
    </row>
    <row r="24" spans="1:12">
      <c r="A24" s="50"/>
      <c r="B24" s="227" t="s">
        <v>53</v>
      </c>
      <c r="C24" s="227"/>
      <c r="D24" s="227"/>
      <c r="E24" s="227"/>
      <c r="F24" s="46">
        <v>7277</v>
      </c>
      <c r="G24" s="44"/>
      <c r="H24" s="46">
        <v>11321</v>
      </c>
      <c r="I24" s="44"/>
      <c r="J24" s="47">
        <v>1109</v>
      </c>
      <c r="K24" s="44"/>
      <c r="L24" s="47">
        <v>2488</v>
      </c>
    </row>
    <row r="25" spans="1:12" ht="8.15" customHeight="1">
      <c r="A25" s="50"/>
      <c r="B25" s="50"/>
      <c r="C25" s="50"/>
      <c r="D25" s="50"/>
      <c r="E25" s="50"/>
      <c r="F25" s="32"/>
      <c r="G25" s="32"/>
      <c r="H25" s="32"/>
      <c r="I25" s="32"/>
      <c r="J25" s="32"/>
      <c r="K25" s="32"/>
      <c r="L25" s="32"/>
    </row>
    <row r="26" spans="1:12">
      <c r="A26" s="50"/>
      <c r="B26" s="50"/>
      <c r="C26" s="50"/>
      <c r="D26" s="50"/>
      <c r="E26" s="50"/>
      <c r="F26" s="32" t="e">
        <f>SUM(F12:F24)</f>
        <v>#REF!</v>
      </c>
      <c r="G26" s="32"/>
      <c r="H26" s="32" t="e">
        <f>SUM(H12:H24)</f>
        <v>#REF!</v>
      </c>
      <c r="I26" s="32"/>
      <c r="J26" s="32" t="e">
        <f>SUM(J12:J24)</f>
        <v>#REF!</v>
      </c>
      <c r="K26" s="32"/>
      <c r="L26" s="32" t="e">
        <f>SUM(L12:L24)</f>
        <v>#REF!</v>
      </c>
    </row>
    <row r="27" spans="1:12">
      <c r="A27" s="227" t="s">
        <v>54</v>
      </c>
      <c r="B27" s="227"/>
      <c r="C27" s="227"/>
      <c r="D27" s="227"/>
      <c r="E27" s="227"/>
      <c r="F27" s="32"/>
      <c r="G27" s="32"/>
      <c r="H27" s="32"/>
      <c r="I27" s="32"/>
      <c r="J27" s="32"/>
      <c r="K27" s="32"/>
      <c r="L27" s="32"/>
    </row>
    <row r="28" spans="1:12">
      <c r="A28" s="12"/>
      <c r="B28" s="13" t="s">
        <v>55</v>
      </c>
      <c r="C28" s="51"/>
      <c r="D28" s="51"/>
      <c r="E28" s="51"/>
      <c r="F28" s="42">
        <v>-22</v>
      </c>
      <c r="G28" s="44"/>
      <c r="H28" s="42">
        <v>-353</v>
      </c>
      <c r="I28" s="43"/>
      <c r="J28" s="44">
        <v>-20</v>
      </c>
      <c r="K28" s="43"/>
      <c r="L28" s="44">
        <v>-150</v>
      </c>
    </row>
    <row r="29" spans="1:12">
      <c r="A29" s="12"/>
      <c r="B29" s="13" t="s">
        <v>56</v>
      </c>
      <c r="C29" s="51"/>
      <c r="D29" s="51"/>
      <c r="E29" s="51"/>
      <c r="F29" s="45">
        <v>-5063</v>
      </c>
      <c r="G29" s="44"/>
      <c r="H29" s="45">
        <v>-3341</v>
      </c>
      <c r="I29" s="43"/>
      <c r="J29" s="45">
        <v>-3107</v>
      </c>
      <c r="K29" s="43"/>
      <c r="L29" s="44">
        <v>-1503</v>
      </c>
    </row>
    <row r="30" spans="1:12">
      <c r="A30" s="51"/>
      <c r="B30" s="13" t="s">
        <v>57</v>
      </c>
      <c r="C30" s="51"/>
      <c r="D30" s="51"/>
      <c r="E30" s="51"/>
      <c r="F30" s="42">
        <v>-677049</v>
      </c>
      <c r="G30" s="43"/>
      <c r="H30" s="42">
        <v>-325130</v>
      </c>
      <c r="I30" s="43"/>
      <c r="J30" s="44">
        <v>-257674</v>
      </c>
      <c r="K30" s="43"/>
      <c r="L30" s="44">
        <v>-50100</v>
      </c>
    </row>
    <row r="31" spans="1:12">
      <c r="A31" s="51"/>
      <c r="B31" s="13" t="s">
        <v>58</v>
      </c>
      <c r="C31" s="51"/>
      <c r="D31" s="51"/>
      <c r="E31" s="51"/>
      <c r="F31" s="42"/>
      <c r="G31" s="43"/>
      <c r="H31" s="42"/>
      <c r="I31" s="43"/>
      <c r="J31" s="44"/>
      <c r="K31" s="43"/>
      <c r="L31" s="44"/>
    </row>
    <row r="32" spans="1:12">
      <c r="A32" s="51"/>
      <c r="B32" s="13" t="s">
        <v>59</v>
      </c>
      <c r="C32" s="51"/>
      <c r="D32" s="51"/>
      <c r="E32" s="51"/>
      <c r="F32" s="42">
        <v>471</v>
      </c>
      <c r="G32" s="43"/>
      <c r="H32" s="42">
        <v>-5406</v>
      </c>
      <c r="I32" s="43"/>
      <c r="J32" s="45">
        <v>627</v>
      </c>
      <c r="K32" s="43"/>
      <c r="L32" s="45">
        <v>20</v>
      </c>
    </row>
    <row r="33" spans="1:12">
      <c r="A33" s="51"/>
      <c r="B33" s="13" t="s">
        <v>60</v>
      </c>
      <c r="C33" s="51"/>
      <c r="D33" s="51"/>
      <c r="E33" s="51"/>
      <c r="F33" s="42">
        <v>-425</v>
      </c>
      <c r="G33" s="43"/>
      <c r="H33" s="42">
        <v>-633</v>
      </c>
      <c r="I33" s="43"/>
      <c r="J33" s="44"/>
      <c r="K33" s="43"/>
      <c r="L33" s="44">
        <v>-15</v>
      </c>
    </row>
    <row r="34" spans="1:12">
      <c r="A34" s="51"/>
      <c r="B34" s="13" t="s">
        <v>61</v>
      </c>
      <c r="C34" s="51"/>
      <c r="D34" s="51"/>
      <c r="E34" s="51"/>
      <c r="F34" s="42">
        <v>18624</v>
      </c>
      <c r="G34" s="43"/>
      <c r="H34" s="42">
        <v>22027</v>
      </c>
      <c r="I34" s="44"/>
      <c r="J34" s="44">
        <v>-21287</v>
      </c>
      <c r="K34" s="44"/>
      <c r="L34" s="44">
        <v>-39780</v>
      </c>
    </row>
    <row r="35" spans="1:12">
      <c r="A35" s="51"/>
      <c r="B35" s="13" t="s">
        <v>62</v>
      </c>
      <c r="C35" s="51"/>
      <c r="D35" s="51"/>
      <c r="E35" s="51"/>
      <c r="F35" s="42">
        <v>19499</v>
      </c>
      <c r="G35" s="43"/>
      <c r="H35" s="42">
        <v>12910</v>
      </c>
      <c r="I35" s="43"/>
      <c r="J35" s="44">
        <v>7263</v>
      </c>
      <c r="K35" s="43"/>
      <c r="L35" s="44">
        <v>7476</v>
      </c>
    </row>
    <row r="36" spans="1:12">
      <c r="A36" s="51"/>
      <c r="B36" s="13" t="s">
        <v>63</v>
      </c>
      <c r="C36" s="51"/>
      <c r="D36" s="51"/>
      <c r="E36" s="51"/>
      <c r="F36" s="42">
        <v>31429</v>
      </c>
      <c r="G36" s="43"/>
      <c r="H36" s="42">
        <v>-19064</v>
      </c>
      <c r="I36" s="43"/>
      <c r="J36" s="44">
        <v>5248</v>
      </c>
      <c r="K36" s="43"/>
      <c r="L36" s="44">
        <v>-4888</v>
      </c>
    </row>
    <row r="37" spans="1:12">
      <c r="A37" s="51"/>
      <c r="B37" s="13" t="s">
        <v>64</v>
      </c>
      <c r="C37" s="51"/>
      <c r="D37" s="51"/>
      <c r="E37" s="51"/>
      <c r="F37" s="42">
        <v>-1</v>
      </c>
      <c r="G37" s="43"/>
      <c r="H37" s="42"/>
      <c r="I37" s="43"/>
      <c r="J37" s="44">
        <v>0</v>
      </c>
      <c r="K37" s="43"/>
      <c r="L37" s="44">
        <v>0</v>
      </c>
    </row>
    <row r="38" spans="1:12">
      <c r="A38" s="51"/>
      <c r="B38" s="13" t="s">
        <v>65</v>
      </c>
      <c r="C38" s="51"/>
      <c r="D38" s="51"/>
      <c r="E38" s="51"/>
      <c r="F38" s="42">
        <v>-4348</v>
      </c>
      <c r="G38" s="43"/>
      <c r="H38" s="42">
        <v>-3637</v>
      </c>
      <c r="I38" s="43"/>
      <c r="J38" s="44">
        <v>-2000</v>
      </c>
      <c r="K38" s="43"/>
      <c r="L38" s="44">
        <v>-67</v>
      </c>
    </row>
    <row r="39" spans="1:12">
      <c r="A39" s="51"/>
      <c r="B39" s="13" t="s">
        <v>66</v>
      </c>
      <c r="C39" s="51"/>
      <c r="D39" s="51"/>
      <c r="E39" s="51"/>
      <c r="F39" s="46">
        <v>-359</v>
      </c>
      <c r="G39" s="44"/>
      <c r="H39" s="46"/>
      <c r="I39" s="44"/>
      <c r="J39" s="47">
        <v>-228</v>
      </c>
      <c r="K39" s="44"/>
      <c r="L39" s="47"/>
    </row>
    <row r="40" spans="1:12" ht="8.15" customHeight="1">
      <c r="A40" s="50"/>
      <c r="B40" s="50"/>
      <c r="C40" s="51"/>
      <c r="D40" s="51"/>
      <c r="E40" s="51"/>
    </row>
    <row r="41" spans="1:12">
      <c r="A41" s="13" t="s">
        <v>95</v>
      </c>
      <c r="B41" s="51"/>
      <c r="C41" s="51"/>
      <c r="D41" s="51"/>
      <c r="E41" s="51"/>
    </row>
    <row r="42" spans="1:12">
      <c r="A42" s="13"/>
      <c r="B42" s="51" t="s">
        <v>96</v>
      </c>
      <c r="C42" s="51"/>
      <c r="D42" s="51"/>
      <c r="E42" s="51"/>
      <c r="F42" s="28" t="e">
        <f>SUM(F26:F39)</f>
        <v>#REF!</v>
      </c>
      <c r="H42" s="28" t="e">
        <f>SUM(H26:H39)</f>
        <v>#REF!</v>
      </c>
      <c r="J42" s="28" t="e">
        <f>SUM(J26:J39)</f>
        <v>#REF!</v>
      </c>
      <c r="L42" s="28" t="e">
        <f>SUM(L26:L39)</f>
        <v>#REF!</v>
      </c>
    </row>
    <row r="43" spans="1:12">
      <c r="A43" s="51"/>
      <c r="B43" s="13" t="s">
        <v>67</v>
      </c>
      <c r="C43" s="51"/>
      <c r="D43" s="51"/>
      <c r="E43" s="51"/>
      <c r="F43" s="42">
        <v>-33915</v>
      </c>
      <c r="G43" s="43"/>
      <c r="H43" s="42">
        <v>-48731</v>
      </c>
      <c r="I43" s="43"/>
      <c r="J43" s="44">
        <v>-29167</v>
      </c>
      <c r="K43" s="43"/>
      <c r="L43" s="44">
        <v>-32502</v>
      </c>
    </row>
    <row r="44" spans="1:12">
      <c r="A44" s="51"/>
      <c r="B44" s="13" t="s">
        <v>68</v>
      </c>
      <c r="C44" s="51"/>
      <c r="D44" s="51"/>
      <c r="E44" s="51"/>
      <c r="F44" s="46">
        <v>-11655</v>
      </c>
      <c r="G44" s="44"/>
      <c r="H44" s="46">
        <v>-9523</v>
      </c>
      <c r="I44" s="44"/>
      <c r="J44" s="47">
        <v>-1649</v>
      </c>
      <c r="K44" s="44"/>
      <c r="L44" s="47">
        <v>-1762</v>
      </c>
    </row>
    <row r="45" spans="1:12" ht="8.15" customHeight="1">
      <c r="A45" s="50"/>
      <c r="B45" s="50"/>
      <c r="C45" s="51"/>
      <c r="D45" s="51"/>
      <c r="E45" s="51"/>
    </row>
    <row r="46" spans="1:12">
      <c r="A46" s="228" t="s">
        <v>69</v>
      </c>
      <c r="B46" s="228"/>
      <c r="C46" s="228"/>
      <c r="D46" s="228"/>
      <c r="E46" s="228"/>
      <c r="F46" s="33" t="e">
        <f>SUM(F42:F44)</f>
        <v>#REF!</v>
      </c>
      <c r="H46" s="33" t="e">
        <f>SUM(H42:H44)</f>
        <v>#REF!</v>
      </c>
      <c r="J46" s="33" t="e">
        <f>SUM(J42:J44)</f>
        <v>#REF!</v>
      </c>
      <c r="L46" s="33" t="e">
        <f>SUM(L42:L44)</f>
        <v>#REF!</v>
      </c>
    </row>
    <row r="47" spans="1:12">
      <c r="A47" s="52"/>
      <c r="B47" s="52"/>
      <c r="C47" s="52"/>
      <c r="D47" s="52"/>
      <c r="E47" s="52"/>
      <c r="F47" s="32"/>
      <c r="H47" s="32"/>
      <c r="J47" s="32"/>
      <c r="L47" s="32"/>
    </row>
    <row r="48" spans="1:12">
      <c r="A48" s="52"/>
      <c r="B48" s="52"/>
      <c r="C48" s="52"/>
      <c r="D48" s="52"/>
      <c r="E48" s="52"/>
      <c r="F48" s="32"/>
      <c r="H48" s="32"/>
      <c r="J48" s="32"/>
      <c r="L48" s="32"/>
    </row>
    <row r="49" spans="1:12">
      <c r="A49" s="52"/>
      <c r="B49" s="52"/>
      <c r="C49" s="52"/>
      <c r="D49" s="52"/>
      <c r="E49" s="52"/>
      <c r="F49" s="32"/>
      <c r="H49" s="32"/>
      <c r="J49" s="32"/>
      <c r="L49" s="32"/>
    </row>
    <row r="50" spans="1:12">
      <c r="A50" s="50"/>
      <c r="B50" s="50"/>
      <c r="C50" s="50"/>
      <c r="D50" s="50"/>
      <c r="E50" s="50"/>
      <c r="F50" s="32"/>
      <c r="H50" s="32"/>
      <c r="J50" s="32"/>
      <c r="L50" s="32"/>
    </row>
    <row r="51" spans="1:12">
      <c r="A51" s="50"/>
      <c r="B51" s="50"/>
      <c r="C51" s="50"/>
      <c r="D51" s="50"/>
      <c r="E51" s="50"/>
      <c r="F51" s="32"/>
      <c r="H51" s="32"/>
      <c r="J51" s="32"/>
      <c r="L51" s="32"/>
    </row>
    <row r="52" spans="1:12">
      <c r="A52" s="50"/>
      <c r="B52" s="50"/>
      <c r="C52" s="50"/>
      <c r="D52" s="50"/>
      <c r="E52" s="50"/>
      <c r="F52" s="32"/>
      <c r="H52" s="32"/>
      <c r="J52" s="32"/>
      <c r="L52" s="32"/>
    </row>
    <row r="53" spans="1:12">
      <c r="A53" s="50"/>
      <c r="B53" s="50"/>
      <c r="C53" s="50"/>
      <c r="D53" s="50"/>
      <c r="E53" s="50"/>
      <c r="F53" s="32"/>
      <c r="H53" s="32"/>
      <c r="J53" s="32"/>
      <c r="L53" s="32"/>
    </row>
    <row r="54" spans="1:12" ht="10.55" customHeight="1">
      <c r="A54" s="50"/>
      <c r="B54" s="50"/>
      <c r="C54" s="50"/>
      <c r="D54" s="50"/>
      <c r="E54" s="50"/>
      <c r="F54" s="32"/>
      <c r="H54" s="32"/>
      <c r="J54" s="32"/>
      <c r="L54" s="32"/>
    </row>
    <row r="55" spans="1:12" ht="21.9" customHeight="1">
      <c r="A55" s="11" t="s">
        <v>107</v>
      </c>
      <c r="B55" s="11"/>
      <c r="C55" s="11"/>
      <c r="D55" s="11"/>
      <c r="E55" s="11"/>
      <c r="F55" s="33"/>
      <c r="G55" s="33"/>
      <c r="H55" s="33"/>
      <c r="I55" s="33"/>
      <c r="J55" s="33"/>
      <c r="K55" s="33"/>
      <c r="L55" s="33"/>
    </row>
    <row r="56" spans="1:12">
      <c r="A56" s="12"/>
      <c r="B56" s="12"/>
      <c r="C56" s="12"/>
      <c r="D56" s="12"/>
      <c r="E56" s="12"/>
      <c r="F56" s="32"/>
      <c r="G56" s="32"/>
      <c r="H56" s="32"/>
      <c r="I56" s="32"/>
      <c r="J56" s="32"/>
      <c r="K56" s="32"/>
      <c r="L56" s="34">
        <v>8</v>
      </c>
    </row>
    <row r="57" spans="1:12">
      <c r="A57" s="1" t="s">
        <v>0</v>
      </c>
      <c r="B57" s="9"/>
      <c r="C57" s="9"/>
      <c r="D57" s="9"/>
      <c r="E57" s="51"/>
    </row>
    <row r="58" spans="1:12">
      <c r="A58" s="9" t="s">
        <v>70</v>
      </c>
      <c r="B58" s="9"/>
      <c r="C58" s="9"/>
      <c r="D58" s="9"/>
      <c r="E58" s="51"/>
    </row>
    <row r="59" spans="1:12">
      <c r="A59" s="10" t="str">
        <f>A3</f>
        <v xml:space="preserve">สำหรับงวดสามเดือนสิ้นสุดวันที่ 31 มีนาคม พ.ศ. 2557 </v>
      </c>
      <c r="B59" s="10"/>
      <c r="C59" s="10"/>
      <c r="D59" s="10"/>
      <c r="E59" s="11"/>
      <c r="F59" s="33"/>
      <c r="G59" s="33"/>
      <c r="H59" s="33"/>
      <c r="I59" s="33"/>
      <c r="J59" s="33"/>
      <c r="K59" s="33"/>
      <c r="L59" s="33"/>
    </row>
    <row r="60" spans="1:12">
      <c r="A60" s="51"/>
      <c r="B60" s="51"/>
      <c r="C60" s="51"/>
      <c r="D60" s="51"/>
      <c r="E60" s="51"/>
    </row>
    <row r="61" spans="1:12">
      <c r="A61" s="51"/>
      <c r="B61" s="51"/>
      <c r="C61" s="51"/>
      <c r="D61" s="51"/>
      <c r="E61" s="51"/>
      <c r="F61" s="229" t="s">
        <v>2</v>
      </c>
      <c r="G61" s="229"/>
      <c r="H61" s="229"/>
      <c r="I61" s="41"/>
      <c r="J61" s="229" t="s">
        <v>3</v>
      </c>
      <c r="K61" s="229"/>
      <c r="L61" s="229"/>
    </row>
    <row r="62" spans="1:12">
      <c r="A62" s="9"/>
      <c r="B62" s="9"/>
      <c r="C62" s="9"/>
      <c r="D62" s="9"/>
      <c r="E62" s="9"/>
      <c r="F62" s="35" t="s">
        <v>4</v>
      </c>
      <c r="G62" s="35"/>
      <c r="H62" s="35" t="s">
        <v>4</v>
      </c>
      <c r="I62" s="35"/>
      <c r="J62" s="35" t="s">
        <v>4</v>
      </c>
      <c r="K62" s="35"/>
      <c r="L62" s="35" t="s">
        <v>4</v>
      </c>
    </row>
    <row r="63" spans="1:12">
      <c r="A63" s="51"/>
      <c r="B63" s="51"/>
      <c r="C63" s="51"/>
      <c r="D63" s="51"/>
      <c r="E63" s="51"/>
      <c r="F63" s="35" t="s">
        <v>5</v>
      </c>
      <c r="G63" s="35"/>
      <c r="H63" s="35" t="s">
        <v>5</v>
      </c>
      <c r="I63" s="35"/>
      <c r="J63" s="35" t="s">
        <v>5</v>
      </c>
      <c r="K63" s="35"/>
      <c r="L63" s="35" t="s">
        <v>5</v>
      </c>
    </row>
    <row r="64" spans="1:12">
      <c r="A64" s="51"/>
      <c r="B64" s="51"/>
      <c r="C64" s="51"/>
      <c r="D64" s="51"/>
      <c r="E64" s="51"/>
      <c r="F64" s="35" t="s">
        <v>6</v>
      </c>
      <c r="G64" s="35"/>
      <c r="H64" s="35" t="s">
        <v>7</v>
      </c>
      <c r="I64" s="35"/>
      <c r="J64" s="35" t="s">
        <v>6</v>
      </c>
      <c r="K64" s="35"/>
      <c r="L64" s="35" t="s">
        <v>7</v>
      </c>
    </row>
    <row r="65" spans="1:12">
      <c r="A65" s="51"/>
      <c r="B65" s="51"/>
      <c r="C65" s="51"/>
      <c r="D65" s="51"/>
      <c r="E65" s="51"/>
      <c r="F65" s="35"/>
      <c r="G65" s="35"/>
      <c r="H65" s="35" t="s">
        <v>71</v>
      </c>
      <c r="I65" s="35"/>
      <c r="J65" s="35"/>
      <c r="K65" s="35"/>
      <c r="L65" s="35" t="s">
        <v>71</v>
      </c>
    </row>
    <row r="66" spans="1:12">
      <c r="A66" s="51"/>
      <c r="B66" s="51"/>
      <c r="C66" s="51"/>
      <c r="D66" s="51"/>
      <c r="E66" s="51"/>
      <c r="F66" s="36" t="s">
        <v>8</v>
      </c>
      <c r="G66" s="35"/>
      <c r="H66" s="36" t="s">
        <v>8</v>
      </c>
      <c r="I66" s="35"/>
      <c r="J66" s="36" t="s">
        <v>8</v>
      </c>
      <c r="K66" s="35"/>
      <c r="L66" s="36" t="s">
        <v>8</v>
      </c>
    </row>
    <row r="67" spans="1:12">
      <c r="A67" s="14" t="s">
        <v>72</v>
      </c>
      <c r="B67" s="14"/>
      <c r="C67" s="51"/>
      <c r="D67" s="51"/>
      <c r="E67" s="51"/>
      <c r="F67" s="35"/>
      <c r="G67" s="35"/>
      <c r="H67" s="35"/>
      <c r="I67" s="35"/>
      <c r="J67" s="35"/>
      <c r="K67" s="35"/>
      <c r="L67" s="35"/>
    </row>
    <row r="68" spans="1:12">
      <c r="A68" s="15" t="s">
        <v>73</v>
      </c>
      <c r="B68" s="15"/>
      <c r="C68" s="51"/>
      <c r="D68" s="51"/>
      <c r="E68" s="51"/>
      <c r="F68" s="28">
        <v>42</v>
      </c>
      <c r="H68" s="28">
        <v>24</v>
      </c>
      <c r="J68" s="28">
        <v>26</v>
      </c>
      <c r="L68" s="28">
        <v>24</v>
      </c>
    </row>
    <row r="69" spans="1:12" hidden="1">
      <c r="A69" s="15" t="s">
        <v>74</v>
      </c>
      <c r="B69" s="15"/>
      <c r="C69" s="51"/>
      <c r="D69" s="51"/>
      <c r="E69" s="51"/>
      <c r="F69" s="32"/>
      <c r="G69" s="37"/>
      <c r="J69" s="32"/>
    </row>
    <row r="70" spans="1:12">
      <c r="A70" s="15" t="s">
        <v>17</v>
      </c>
      <c r="B70" s="15"/>
      <c r="C70" s="51"/>
      <c r="D70" s="51"/>
      <c r="E70" s="51"/>
      <c r="F70" s="32">
        <v>-319</v>
      </c>
      <c r="G70" s="37"/>
      <c r="H70" s="32">
        <v>-139</v>
      </c>
      <c r="J70" s="32">
        <v>-304</v>
      </c>
      <c r="L70" s="28">
        <v>-139</v>
      </c>
    </row>
    <row r="71" spans="1:12">
      <c r="A71" s="15" t="s">
        <v>75</v>
      </c>
      <c r="B71" s="15"/>
      <c r="C71" s="51"/>
      <c r="D71" s="51"/>
      <c r="E71" s="51"/>
      <c r="F71" s="32"/>
      <c r="G71" s="37"/>
      <c r="J71" s="32">
        <v>-11500</v>
      </c>
    </row>
    <row r="72" spans="1:12">
      <c r="A72" s="15" t="s">
        <v>76</v>
      </c>
      <c r="B72" s="15"/>
      <c r="C72" s="51"/>
      <c r="D72" s="51"/>
      <c r="E72" s="51"/>
      <c r="F72" s="32">
        <v>-278</v>
      </c>
      <c r="G72" s="37"/>
      <c r="H72" s="28">
        <v>-329</v>
      </c>
      <c r="J72" s="32"/>
    </row>
    <row r="73" spans="1:12">
      <c r="A73" s="15" t="s">
        <v>77</v>
      </c>
      <c r="B73" s="15"/>
      <c r="C73" s="51"/>
      <c r="D73" s="51"/>
      <c r="E73" s="51"/>
      <c r="F73" s="32">
        <v>-1868</v>
      </c>
      <c r="H73" s="28">
        <v>-11387</v>
      </c>
      <c r="J73" s="32">
        <v>-69</v>
      </c>
      <c r="L73" s="32">
        <v>-317</v>
      </c>
    </row>
    <row r="74" spans="1:12">
      <c r="A74" s="15" t="s">
        <v>78</v>
      </c>
      <c r="B74" s="15"/>
      <c r="C74" s="51"/>
      <c r="D74" s="51"/>
      <c r="E74" s="51"/>
      <c r="F74" s="28">
        <v>-373</v>
      </c>
      <c r="H74" s="32"/>
    </row>
    <row r="75" spans="1:12">
      <c r="A75" s="51" t="s">
        <v>98</v>
      </c>
      <c r="B75" s="51"/>
      <c r="C75" s="51"/>
      <c r="D75" s="51"/>
      <c r="E75" s="51"/>
      <c r="F75" s="33"/>
      <c r="H75" s="33">
        <v>2</v>
      </c>
      <c r="I75" s="32"/>
      <c r="J75" s="33"/>
      <c r="K75" s="32"/>
      <c r="L75" s="33"/>
    </row>
    <row r="76" spans="1:12" ht="8.15" customHeight="1">
      <c r="A76" s="51"/>
      <c r="B76" s="51"/>
      <c r="C76" s="51"/>
      <c r="D76" s="51"/>
      <c r="E76" s="51"/>
      <c r="F76" s="38"/>
      <c r="G76" s="38"/>
      <c r="H76" s="38"/>
      <c r="I76" s="32"/>
      <c r="J76" s="32"/>
      <c r="K76" s="32"/>
      <c r="L76" s="32"/>
    </row>
    <row r="77" spans="1:12">
      <c r="A77" s="14" t="s">
        <v>79</v>
      </c>
      <c r="B77" s="15"/>
      <c r="C77" s="51"/>
      <c r="D77" s="51"/>
      <c r="E77" s="51"/>
      <c r="F77" s="33">
        <f>SUM(F68:F76)</f>
        <v>-2796</v>
      </c>
      <c r="H77" s="33">
        <f>SUM(H68:H76)</f>
        <v>-11829</v>
      </c>
      <c r="J77" s="33">
        <f>SUM(J68:J76)</f>
        <v>-11847</v>
      </c>
      <c r="L77" s="33">
        <f>SUM(L68:L76)</f>
        <v>-432</v>
      </c>
    </row>
    <row r="78" spans="1:12">
      <c r="A78" s="9"/>
      <c r="B78" s="9"/>
      <c r="C78" s="51"/>
      <c r="D78" s="51"/>
      <c r="E78" s="51"/>
    </row>
    <row r="79" spans="1:12">
      <c r="A79" s="14" t="s">
        <v>80</v>
      </c>
      <c r="B79" s="14"/>
      <c r="C79" s="51"/>
      <c r="D79" s="51"/>
      <c r="E79" s="51"/>
    </row>
    <row r="80" spans="1:12">
      <c r="A80" s="15" t="s">
        <v>81</v>
      </c>
      <c r="B80" s="16"/>
      <c r="C80" s="51"/>
      <c r="D80" s="51"/>
      <c r="E80" s="51"/>
      <c r="I80" s="32"/>
      <c r="K80" s="32"/>
    </row>
    <row r="81" spans="1:12">
      <c r="A81" s="17"/>
      <c r="B81" s="16" t="s">
        <v>82</v>
      </c>
      <c r="C81" s="51"/>
      <c r="D81" s="51"/>
      <c r="E81" s="51"/>
      <c r="F81" s="28">
        <v>-10557</v>
      </c>
      <c r="H81" s="28">
        <v>-21003</v>
      </c>
      <c r="I81" s="32"/>
      <c r="J81" s="28">
        <v>-4785</v>
      </c>
      <c r="K81" s="32"/>
      <c r="L81" s="28">
        <v>-44398</v>
      </c>
    </row>
    <row r="82" spans="1:12">
      <c r="A82" s="15" t="s">
        <v>83</v>
      </c>
      <c r="B82" s="16"/>
      <c r="C82" s="51"/>
      <c r="D82" s="51"/>
      <c r="E82" s="51"/>
      <c r="F82" s="32"/>
      <c r="I82" s="32"/>
      <c r="J82" s="32">
        <v>-7528</v>
      </c>
      <c r="K82" s="32"/>
      <c r="L82" s="28">
        <v>-119306</v>
      </c>
    </row>
    <row r="83" spans="1:12">
      <c r="A83" s="15" t="s">
        <v>27</v>
      </c>
      <c r="B83" s="16"/>
      <c r="C83" s="51"/>
      <c r="D83" s="51"/>
      <c r="E83" s="51"/>
      <c r="F83" s="32">
        <v>80058</v>
      </c>
      <c r="H83" s="32">
        <v>-21920</v>
      </c>
      <c r="I83" s="32"/>
      <c r="J83" s="32">
        <v>51900</v>
      </c>
      <c r="K83" s="32"/>
      <c r="L83" s="28">
        <v>-7790</v>
      </c>
    </row>
    <row r="84" spans="1:12">
      <c r="A84" s="18" t="s">
        <v>84</v>
      </c>
      <c r="B84" s="16"/>
      <c r="C84" s="51"/>
      <c r="D84" s="51"/>
      <c r="E84" s="51"/>
      <c r="F84" s="32"/>
      <c r="H84" s="32"/>
      <c r="I84" s="32"/>
      <c r="J84" s="32"/>
      <c r="K84" s="32"/>
    </row>
    <row r="85" spans="1:12">
      <c r="A85" s="18" t="s">
        <v>85</v>
      </c>
      <c r="B85" s="16"/>
      <c r="C85" s="51"/>
      <c r="D85" s="51"/>
      <c r="E85" s="51"/>
      <c r="F85" s="32">
        <v>544117</v>
      </c>
      <c r="H85" s="32">
        <v>509429</v>
      </c>
      <c r="I85" s="32"/>
      <c r="J85" s="32">
        <v>249172</v>
      </c>
      <c r="K85" s="32"/>
      <c r="L85" s="28">
        <v>343626</v>
      </c>
    </row>
    <row r="86" spans="1:12">
      <c r="A86" s="18" t="s">
        <v>86</v>
      </c>
      <c r="B86" s="16"/>
      <c r="C86" s="51"/>
      <c r="D86" s="51"/>
      <c r="E86" s="51"/>
      <c r="F86" s="32">
        <v>-210117</v>
      </c>
      <c r="H86" s="32">
        <v>-379233</v>
      </c>
      <c r="I86" s="32"/>
      <c r="J86" s="32">
        <v>-108933</v>
      </c>
      <c r="K86" s="32"/>
      <c r="L86" s="28">
        <v>-171505</v>
      </c>
    </row>
    <row r="87" spans="1:12">
      <c r="A87" s="18" t="s">
        <v>87</v>
      </c>
      <c r="B87" s="16"/>
      <c r="C87" s="51"/>
      <c r="D87" s="51"/>
      <c r="E87" s="51"/>
      <c r="F87" s="33">
        <v>-2411</v>
      </c>
      <c r="H87" s="33">
        <v>-1657</v>
      </c>
      <c r="I87" s="32"/>
      <c r="J87" s="33">
        <v>-364</v>
      </c>
      <c r="K87" s="32"/>
      <c r="L87" s="33">
        <v>-36</v>
      </c>
    </row>
    <row r="88" spans="1:12" ht="8.15" customHeight="1">
      <c r="A88" s="15"/>
      <c r="B88" s="15"/>
      <c r="C88" s="51"/>
      <c r="D88" s="51"/>
      <c r="E88" s="51"/>
      <c r="F88" s="38"/>
      <c r="G88" s="32"/>
      <c r="H88" s="38"/>
      <c r="I88" s="32"/>
      <c r="J88" s="38"/>
      <c r="K88" s="32"/>
      <c r="L88" s="38"/>
    </row>
    <row r="89" spans="1:12">
      <c r="A89" s="14" t="s">
        <v>88</v>
      </c>
      <c r="B89" s="15"/>
      <c r="C89" s="51"/>
      <c r="D89" s="51"/>
      <c r="E89" s="51"/>
      <c r="F89" s="33">
        <f>SUM(F80:F88)</f>
        <v>401090</v>
      </c>
      <c r="H89" s="33">
        <f>SUM(H80:H88)</f>
        <v>85616</v>
      </c>
      <c r="J89" s="33">
        <f>SUM(J80:J88)</f>
        <v>179462</v>
      </c>
      <c r="L89" s="33">
        <f>SUM(L80:L88)</f>
        <v>591</v>
      </c>
    </row>
    <row r="90" spans="1:12">
      <c r="A90" s="15"/>
      <c r="B90" s="15"/>
      <c r="C90" s="51"/>
      <c r="D90" s="51"/>
      <c r="E90" s="51"/>
      <c r="F90" s="32"/>
      <c r="H90" s="32"/>
      <c r="J90" s="32"/>
      <c r="L90" s="32"/>
    </row>
    <row r="91" spans="1:12">
      <c r="A91" s="14" t="s">
        <v>89</v>
      </c>
      <c r="B91" s="14"/>
      <c r="C91" s="51"/>
      <c r="D91" s="51"/>
      <c r="E91" s="51"/>
      <c r="F91" s="28" t="e">
        <f>F46+F77+F89</f>
        <v>#REF!</v>
      </c>
      <c r="H91" s="28" t="e">
        <f>H46+H77+H89</f>
        <v>#REF!</v>
      </c>
      <c r="J91" s="28" t="e">
        <f>J46+J77+J89</f>
        <v>#REF!</v>
      </c>
      <c r="L91" s="28" t="e">
        <f>L46+L77+L89</f>
        <v>#REF!</v>
      </c>
    </row>
    <row r="92" spans="1:12">
      <c r="A92" s="15" t="s">
        <v>90</v>
      </c>
      <c r="B92" s="15"/>
      <c r="C92" s="51"/>
      <c r="D92" s="51"/>
      <c r="E92" s="51"/>
      <c r="F92" s="33">
        <v>47617</v>
      </c>
      <c r="H92" s="33">
        <v>28406</v>
      </c>
      <c r="J92" s="33">
        <v>28706</v>
      </c>
      <c r="L92" s="33">
        <v>11026</v>
      </c>
    </row>
    <row r="93" spans="1:12" ht="8.15" customHeight="1">
      <c r="A93" s="51"/>
      <c r="B93" s="19"/>
      <c r="C93" s="51"/>
      <c r="D93" s="51"/>
      <c r="E93" s="51"/>
      <c r="F93" s="32"/>
      <c r="H93" s="32"/>
      <c r="J93" s="32"/>
      <c r="L93" s="32"/>
    </row>
    <row r="94" spans="1:12" ht="19.7" thickBot="1">
      <c r="A94" s="15" t="s">
        <v>91</v>
      </c>
      <c r="B94" s="15"/>
      <c r="C94" s="51"/>
      <c r="D94" s="51"/>
      <c r="E94" s="51"/>
      <c r="F94" s="39" t="e">
        <f>SUM(F91:F93)</f>
        <v>#REF!</v>
      </c>
      <c r="H94" s="39" t="e">
        <f>SUM(H91:H93)</f>
        <v>#REF!</v>
      </c>
      <c r="J94" s="39" t="e">
        <f>SUM(J91:J93)</f>
        <v>#REF!</v>
      </c>
      <c r="L94" s="39" t="e">
        <f>SUM(L91:L93)</f>
        <v>#REF!</v>
      </c>
    </row>
    <row r="95" spans="1:12" ht="19.7" thickTop="1">
      <c r="A95" s="15"/>
      <c r="B95" s="15"/>
      <c r="C95" s="51"/>
      <c r="D95" s="51"/>
      <c r="E95" s="51"/>
      <c r="F95" s="32" t="e">
        <f>#REF!-'CF P''Nok'!F94</f>
        <v>#REF!</v>
      </c>
      <c r="H95" s="32" t="e">
        <f>30207-H94</f>
        <v>#REF!</v>
      </c>
      <c r="J95" s="32" t="e">
        <f>#REF!-'CF P''Nok'!J94</f>
        <v>#REF!</v>
      </c>
      <c r="L95" s="32" t="e">
        <f>18395-L94</f>
        <v>#REF!</v>
      </c>
    </row>
    <row r="96" spans="1:12">
      <c r="A96" s="14" t="s">
        <v>92</v>
      </c>
      <c r="B96" s="14"/>
      <c r="C96" s="51"/>
      <c r="D96" s="51"/>
      <c r="E96" s="51"/>
    </row>
    <row r="97" spans="1:12">
      <c r="A97" s="51"/>
      <c r="B97" s="19"/>
      <c r="C97" s="51"/>
      <c r="D97" s="51"/>
      <c r="E97" s="51"/>
      <c r="F97" s="32"/>
      <c r="H97" s="32"/>
      <c r="J97" s="32"/>
      <c r="L97" s="32"/>
    </row>
    <row r="98" spans="1:12">
      <c r="A98" s="51" t="s">
        <v>93</v>
      </c>
      <c r="B98" s="51"/>
      <c r="C98" s="51"/>
      <c r="D98" s="51"/>
      <c r="E98" s="51"/>
      <c r="F98" s="32">
        <v>1583</v>
      </c>
      <c r="G98" s="32"/>
      <c r="H98" s="32">
        <v>1029</v>
      </c>
      <c r="I98" s="32"/>
      <c r="J98" s="32">
        <v>59</v>
      </c>
      <c r="K98" s="32"/>
      <c r="L98" s="32">
        <v>-2</v>
      </c>
    </row>
    <row r="99" spans="1:12">
      <c r="A99" s="51" t="s">
        <v>94</v>
      </c>
      <c r="B99" s="51"/>
      <c r="C99" s="51"/>
      <c r="D99" s="51"/>
      <c r="E99" s="51"/>
      <c r="F99" s="32">
        <v>5337</v>
      </c>
      <c r="G99" s="32"/>
      <c r="H99" s="32">
        <v>2700</v>
      </c>
      <c r="I99" s="32"/>
      <c r="J99" s="32"/>
      <c r="K99" s="32"/>
      <c r="L99" s="32"/>
    </row>
    <row r="100" spans="1:12">
      <c r="A100" s="51"/>
      <c r="B100" s="51"/>
      <c r="C100" s="51"/>
      <c r="D100" s="51"/>
      <c r="E100" s="51"/>
      <c r="F100" s="32"/>
      <c r="G100" s="32"/>
      <c r="H100" s="32"/>
      <c r="I100" s="32"/>
      <c r="J100" s="32"/>
      <c r="K100" s="32"/>
      <c r="L100" s="32"/>
    </row>
    <row r="101" spans="1:12">
      <c r="A101" s="51"/>
      <c r="B101" s="51"/>
      <c r="C101" s="51"/>
      <c r="D101" s="51"/>
      <c r="E101" s="51"/>
      <c r="F101" s="32"/>
      <c r="G101" s="32"/>
      <c r="H101" s="32"/>
      <c r="I101" s="32"/>
      <c r="J101" s="32"/>
      <c r="K101" s="32"/>
      <c r="L101" s="32"/>
    </row>
    <row r="102" spans="1:12">
      <c r="A102" s="51"/>
      <c r="B102" s="19"/>
      <c r="C102" s="51"/>
      <c r="D102" s="51"/>
      <c r="E102" s="51"/>
      <c r="F102" s="32"/>
      <c r="G102" s="32"/>
      <c r="H102" s="32"/>
      <c r="I102" s="32"/>
      <c r="J102" s="32"/>
      <c r="K102" s="32"/>
      <c r="L102" s="32"/>
    </row>
    <row r="103" spans="1:12">
      <c r="A103" s="51"/>
      <c r="B103" s="51"/>
      <c r="C103" s="51"/>
      <c r="D103" s="51"/>
      <c r="E103" s="51"/>
      <c r="F103" s="32"/>
      <c r="G103" s="32"/>
      <c r="H103" s="32"/>
      <c r="I103" s="32"/>
      <c r="J103" s="32"/>
      <c r="K103" s="32"/>
      <c r="L103" s="32"/>
    </row>
    <row r="104" spans="1:12">
      <c r="A104" s="51"/>
      <c r="B104" s="51"/>
      <c r="C104" s="51"/>
      <c r="D104" s="51"/>
      <c r="E104" s="51"/>
      <c r="F104" s="32"/>
      <c r="G104" s="32"/>
      <c r="H104" s="32"/>
      <c r="I104" s="32"/>
      <c r="J104" s="32"/>
      <c r="K104" s="32"/>
      <c r="L104" s="32"/>
    </row>
    <row r="105" spans="1:12">
      <c r="A105" s="51"/>
      <c r="B105" s="51"/>
      <c r="C105" s="51"/>
      <c r="D105" s="51"/>
      <c r="E105" s="51"/>
      <c r="F105" s="32"/>
      <c r="G105" s="32"/>
      <c r="H105" s="32"/>
      <c r="I105" s="32"/>
      <c r="J105" s="32"/>
      <c r="K105" s="32"/>
      <c r="L105" s="32"/>
    </row>
    <row r="106" spans="1:12">
      <c r="A106" s="51"/>
      <c r="B106" s="51"/>
      <c r="C106" s="51"/>
      <c r="D106" s="51"/>
      <c r="E106" s="51"/>
      <c r="F106" s="32"/>
      <c r="G106" s="32"/>
      <c r="H106" s="32"/>
      <c r="I106" s="32"/>
      <c r="J106" s="32"/>
      <c r="K106" s="32"/>
      <c r="L106" s="32"/>
    </row>
    <row r="107" spans="1:12">
      <c r="A107" s="51"/>
      <c r="B107" s="51"/>
      <c r="C107" s="51"/>
      <c r="D107" s="51"/>
      <c r="E107" s="51"/>
      <c r="F107" s="32"/>
      <c r="G107" s="32"/>
      <c r="H107" s="32"/>
      <c r="I107" s="32"/>
      <c r="J107" s="32"/>
      <c r="K107" s="32"/>
      <c r="L107" s="32"/>
    </row>
    <row r="108" spans="1:12">
      <c r="A108" s="51"/>
      <c r="B108" s="51"/>
      <c r="C108" s="51"/>
      <c r="D108" s="51"/>
      <c r="E108" s="51"/>
      <c r="F108" s="32"/>
      <c r="G108" s="32"/>
      <c r="H108" s="32"/>
      <c r="I108" s="32"/>
      <c r="J108" s="32"/>
      <c r="K108" s="32"/>
      <c r="L108" s="32"/>
    </row>
    <row r="109" spans="1:12">
      <c r="A109" s="51"/>
      <c r="B109" s="51"/>
      <c r="C109" s="51"/>
      <c r="D109" s="51"/>
      <c r="E109" s="51"/>
      <c r="F109" s="32"/>
      <c r="G109" s="32"/>
      <c r="H109" s="32"/>
      <c r="I109" s="32"/>
      <c r="J109" s="32"/>
      <c r="K109" s="32"/>
      <c r="L109" s="32"/>
    </row>
    <row r="110" spans="1:12">
      <c r="A110" s="51"/>
      <c r="B110" s="51"/>
      <c r="C110" s="51"/>
      <c r="D110" s="51"/>
      <c r="E110" s="51"/>
      <c r="F110" s="32"/>
      <c r="G110" s="32"/>
      <c r="H110" s="32"/>
      <c r="I110" s="32"/>
      <c r="J110" s="32"/>
      <c r="K110" s="32"/>
      <c r="L110" s="32"/>
    </row>
    <row r="111" spans="1:12" ht="9.6999999999999993" customHeight="1">
      <c r="A111" s="51"/>
      <c r="B111" s="51"/>
      <c r="C111" s="51"/>
      <c r="D111" s="51"/>
      <c r="E111" s="51"/>
      <c r="F111" s="32"/>
      <c r="H111" s="32"/>
      <c r="J111" s="32"/>
      <c r="L111" s="32"/>
    </row>
    <row r="112" spans="1:12" ht="21.9" customHeight="1">
      <c r="A112" s="11" t="s">
        <v>107</v>
      </c>
      <c r="B112" s="11"/>
      <c r="C112" s="11"/>
      <c r="D112" s="11"/>
      <c r="E112" s="11"/>
      <c r="F112" s="49"/>
      <c r="G112" s="49"/>
      <c r="H112" s="49"/>
      <c r="I112" s="49"/>
      <c r="J112" s="49"/>
      <c r="K112" s="49"/>
      <c r="L112" s="49"/>
    </row>
    <row r="113" spans="1:12">
      <c r="A113" s="51"/>
      <c r="B113" s="51"/>
      <c r="C113" s="51"/>
      <c r="D113" s="51"/>
      <c r="E113" s="51"/>
      <c r="F113" s="32"/>
      <c r="H113" s="32"/>
      <c r="I113" s="32"/>
      <c r="J113" s="32"/>
      <c r="L113" s="34">
        <v>9</v>
      </c>
    </row>
    <row r="114" spans="1:12">
      <c r="A114" s="51"/>
      <c r="B114" s="51"/>
      <c r="C114" s="51"/>
      <c r="D114" s="51"/>
      <c r="E114" s="51"/>
      <c r="F114" s="40"/>
      <c r="H114" s="40"/>
      <c r="I114" s="32"/>
      <c r="J114" s="32"/>
      <c r="L114" s="32"/>
    </row>
    <row r="115" spans="1:12">
      <c r="A115" s="51"/>
      <c r="B115" s="51"/>
      <c r="C115" s="51"/>
      <c r="D115" s="51"/>
      <c r="E115" s="51"/>
      <c r="F115" s="40"/>
      <c r="H115" s="40"/>
      <c r="I115" s="32"/>
      <c r="J115" s="32"/>
      <c r="L115" s="32"/>
    </row>
    <row r="116" spans="1:12">
      <c r="A116" s="51"/>
      <c r="B116" s="51"/>
      <c r="C116" s="51"/>
      <c r="D116" s="51"/>
      <c r="E116" s="51"/>
      <c r="F116" s="40"/>
      <c r="H116" s="40"/>
      <c r="I116" s="32"/>
      <c r="J116" s="32"/>
      <c r="L116" s="32"/>
    </row>
    <row r="117" spans="1:12">
      <c r="A117" s="51"/>
      <c r="B117" s="51"/>
      <c r="C117" s="51"/>
      <c r="D117" s="51"/>
      <c r="E117" s="51"/>
      <c r="F117" s="40"/>
      <c r="H117" s="40"/>
      <c r="I117" s="32"/>
      <c r="J117" s="32"/>
      <c r="L117" s="32"/>
    </row>
    <row r="118" spans="1:12">
      <c r="A118" s="51"/>
      <c r="B118" s="51"/>
      <c r="C118" s="51"/>
      <c r="D118" s="51"/>
      <c r="E118" s="51"/>
      <c r="F118" s="40"/>
      <c r="H118" s="40"/>
      <c r="I118" s="32"/>
      <c r="J118" s="32"/>
      <c r="L118" s="32"/>
    </row>
    <row r="119" spans="1:12">
      <c r="A119" s="51"/>
      <c r="B119" s="51"/>
      <c r="C119" s="51"/>
      <c r="D119" s="51"/>
      <c r="E119" s="51"/>
    </row>
    <row r="120" spans="1:12">
      <c r="A120" s="51"/>
      <c r="B120" s="51"/>
      <c r="C120" s="51"/>
      <c r="D120" s="51"/>
      <c r="E120" s="51"/>
      <c r="F120" s="32"/>
      <c r="H120" s="32"/>
      <c r="J120" s="32"/>
      <c r="L120" s="32"/>
    </row>
    <row r="121" spans="1:12">
      <c r="A121" s="51"/>
      <c r="B121" s="51"/>
      <c r="C121" s="51"/>
      <c r="D121" s="51"/>
      <c r="E121" s="51"/>
      <c r="F121" s="32"/>
      <c r="H121" s="32"/>
      <c r="J121" s="32"/>
      <c r="L121" s="32"/>
    </row>
    <row r="122" spans="1:12">
      <c r="A122" s="51"/>
      <c r="B122" s="51"/>
      <c r="C122" s="51"/>
      <c r="D122" s="51"/>
      <c r="E122" s="51"/>
    </row>
    <row r="123" spans="1:12">
      <c r="A123" s="51"/>
      <c r="B123" s="51"/>
      <c r="C123" s="51"/>
      <c r="D123" s="51"/>
      <c r="E123" s="51"/>
    </row>
    <row r="124" spans="1:12">
      <c r="A124" s="51"/>
      <c r="B124" s="51"/>
      <c r="C124" s="51"/>
      <c r="D124" s="51"/>
      <c r="E124" s="51"/>
    </row>
    <row r="125" spans="1:12">
      <c r="A125" s="51"/>
      <c r="B125" s="51"/>
      <c r="C125" s="51"/>
      <c r="D125" s="51"/>
      <c r="E125" s="51"/>
    </row>
    <row r="126" spans="1:12">
      <c r="A126" s="51"/>
      <c r="B126" s="51"/>
      <c r="C126" s="51"/>
      <c r="D126" s="51"/>
      <c r="E126" s="51"/>
    </row>
    <row r="127" spans="1:12">
      <c r="A127" s="51"/>
      <c r="B127" s="51"/>
      <c r="C127" s="51"/>
      <c r="D127" s="51"/>
      <c r="E127" s="51"/>
    </row>
    <row r="128" spans="1:12">
      <c r="A128" s="51"/>
      <c r="B128" s="51"/>
      <c r="C128" s="51"/>
      <c r="D128" s="51"/>
      <c r="E128" s="51"/>
    </row>
    <row r="129" spans="1:5">
      <c r="A129" s="51"/>
      <c r="B129" s="51"/>
      <c r="C129" s="51"/>
      <c r="D129" s="51"/>
      <c r="E129" s="51"/>
    </row>
    <row r="130" spans="1:5">
      <c r="A130" s="51"/>
      <c r="B130" s="51"/>
      <c r="C130" s="51"/>
      <c r="D130" s="51"/>
      <c r="E130" s="51"/>
    </row>
  </sheetData>
  <mergeCells count="17">
    <mergeCell ref="B23:E23"/>
    <mergeCell ref="F5:H5"/>
    <mergeCell ref="J5:L5"/>
    <mergeCell ref="A11:E11"/>
    <mergeCell ref="A12:E12"/>
    <mergeCell ref="A13:E13"/>
    <mergeCell ref="B14:E14"/>
    <mergeCell ref="B16:E16"/>
    <mergeCell ref="B17:E17"/>
    <mergeCell ref="B19:E19"/>
    <mergeCell ref="B21:E21"/>
    <mergeCell ref="B22:E22"/>
    <mergeCell ref="B24:E24"/>
    <mergeCell ref="A27:E27"/>
    <mergeCell ref="A46:E46"/>
    <mergeCell ref="F61:H61"/>
    <mergeCell ref="J61:L61"/>
  </mergeCells>
  <pageMargins left="0.9" right="0.75" top="0.5" bottom="0.4" header="0.49" footer="0.4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abSelected="1" topLeftCell="A106" zoomScaleNormal="100" zoomScaleSheetLayoutView="100" zoomScalePageLayoutView="110" workbookViewId="0">
      <selection activeCell="N120" sqref="N120"/>
    </sheetView>
  </sheetViews>
  <sheetFormatPr defaultColWidth="9.125" defaultRowHeight="19.05"/>
  <cols>
    <col min="1" max="3" width="1.75" style="213" customWidth="1"/>
    <col min="4" max="4" width="9.125" style="213"/>
    <col min="5" max="5" width="21.75" style="213" customWidth="1"/>
    <col min="6" max="6" width="6.375" style="180" customWidth="1"/>
    <col min="7" max="7" width="0.875" style="28" customWidth="1"/>
    <col min="8" max="8" width="10.875" style="28" customWidth="1"/>
    <col min="9" max="9" width="0.875" style="28" customWidth="1"/>
    <col min="10" max="10" width="10.875" style="28" customWidth="1"/>
    <col min="11" max="11" width="0.875" style="28" customWidth="1"/>
    <col min="12" max="12" width="11" style="28" customWidth="1"/>
    <col min="13" max="13" width="0.875" style="28" customWidth="1"/>
    <col min="14" max="14" width="11" style="28" customWidth="1"/>
    <col min="15" max="16384" width="9.125" style="53"/>
  </cols>
  <sheetData>
    <row r="1" spans="1:14">
      <c r="A1" s="1" t="str">
        <f>'Eqity Conso 8'!A1</f>
        <v xml:space="preserve">บริษัท วิลล่า คุณาลัย จำกัด </v>
      </c>
      <c r="B1" s="9"/>
      <c r="C1" s="9"/>
      <c r="D1" s="9"/>
    </row>
    <row r="2" spans="1:14">
      <c r="A2" s="9" t="s">
        <v>105</v>
      </c>
      <c r="B2" s="9"/>
      <c r="C2" s="9"/>
      <c r="D2" s="9"/>
    </row>
    <row r="3" spans="1:14">
      <c r="A3" s="10" t="str">
        <f>'Eqity Company 9'!A3</f>
        <v>สำหรับปีสิ้นสุดวันที่ 31 ธันวาคม พ.ศ. 2561</v>
      </c>
      <c r="B3" s="10"/>
      <c r="C3" s="10"/>
      <c r="D3" s="10"/>
      <c r="E3" s="11"/>
      <c r="F3" s="181"/>
      <c r="G3" s="33"/>
      <c r="H3" s="33"/>
      <c r="I3" s="33"/>
      <c r="J3" s="33"/>
      <c r="K3" s="33"/>
      <c r="L3" s="33"/>
      <c r="M3" s="33"/>
      <c r="N3" s="33"/>
    </row>
    <row r="5" spans="1:14">
      <c r="G5" s="213"/>
      <c r="H5" s="229" t="s">
        <v>103</v>
      </c>
      <c r="I5" s="229"/>
      <c r="J5" s="229"/>
      <c r="K5" s="29"/>
      <c r="L5" s="229" t="s">
        <v>112</v>
      </c>
      <c r="M5" s="229"/>
      <c r="N5" s="229"/>
    </row>
    <row r="6" spans="1:14">
      <c r="G6" s="27"/>
      <c r="H6" s="26" t="s">
        <v>208</v>
      </c>
      <c r="I6" s="27"/>
      <c r="J6" s="26" t="s">
        <v>117</v>
      </c>
      <c r="K6" s="25"/>
      <c r="L6" s="26" t="s">
        <v>208</v>
      </c>
      <c r="M6" s="27"/>
      <c r="N6" s="26" t="s">
        <v>117</v>
      </c>
    </row>
    <row r="7" spans="1:14">
      <c r="F7" s="178" t="s">
        <v>9</v>
      </c>
      <c r="G7" s="2"/>
      <c r="H7" s="88" t="s">
        <v>102</v>
      </c>
      <c r="I7" s="2"/>
      <c r="J7" s="88" t="s">
        <v>102</v>
      </c>
      <c r="K7" s="2"/>
      <c r="L7" s="88" t="s">
        <v>102</v>
      </c>
      <c r="M7" s="87"/>
      <c r="N7" s="88" t="s">
        <v>102</v>
      </c>
    </row>
    <row r="8" spans="1:14" ht="8.15" customHeight="1">
      <c r="A8" s="212"/>
      <c r="B8" s="212"/>
      <c r="C8" s="212"/>
      <c r="D8" s="212"/>
      <c r="E8" s="212"/>
      <c r="F8" s="182"/>
      <c r="G8" s="32"/>
      <c r="H8" s="32"/>
      <c r="I8" s="32"/>
      <c r="J8" s="32"/>
      <c r="K8" s="32"/>
      <c r="L8" s="32"/>
      <c r="M8" s="32"/>
      <c r="N8" s="32"/>
    </row>
    <row r="9" spans="1:14" ht="18.7" customHeight="1">
      <c r="A9" s="54" t="s">
        <v>43</v>
      </c>
      <c r="B9" s="212"/>
      <c r="C9" s="212"/>
      <c r="D9" s="212"/>
      <c r="E9" s="212"/>
      <c r="F9" s="182"/>
      <c r="G9" s="56"/>
      <c r="H9" s="56"/>
      <c r="I9" s="56"/>
      <c r="J9" s="56"/>
      <c r="K9" s="56"/>
      <c r="L9" s="56"/>
      <c r="M9" s="56"/>
      <c r="N9" s="56"/>
    </row>
    <row r="10" spans="1:14" ht="18.7" customHeight="1">
      <c r="A10" s="55" t="s">
        <v>226</v>
      </c>
      <c r="B10" s="212"/>
      <c r="C10" s="212"/>
      <c r="D10" s="212"/>
      <c r="E10" s="212"/>
      <c r="F10" s="182"/>
      <c r="G10" s="56"/>
      <c r="H10" s="56">
        <f>+'PL 7'!F18</f>
        <v>15489408</v>
      </c>
      <c r="I10" s="56"/>
      <c r="J10" s="56">
        <f>+'PL 7'!H18</f>
        <v>13706216</v>
      </c>
      <c r="K10" s="56"/>
      <c r="L10" s="56">
        <f>+'PL 7'!J18</f>
        <v>-6660948</v>
      </c>
      <c r="M10" s="56"/>
      <c r="N10" s="56">
        <f>+'PL 7'!L18</f>
        <v>9499019</v>
      </c>
    </row>
    <row r="11" spans="1:14" ht="18.7" customHeight="1">
      <c r="A11" s="57" t="s">
        <v>44</v>
      </c>
      <c r="B11" s="212"/>
      <c r="C11" s="212"/>
      <c r="D11" s="212"/>
      <c r="E11" s="212"/>
      <c r="F11" s="182"/>
      <c r="G11" s="56"/>
      <c r="H11" s="56"/>
      <c r="I11" s="56"/>
      <c r="J11" s="56"/>
      <c r="K11" s="56"/>
      <c r="L11" s="56"/>
      <c r="M11" s="56"/>
      <c r="N11" s="56"/>
    </row>
    <row r="12" spans="1:14">
      <c r="B12" s="213" t="s">
        <v>227</v>
      </c>
      <c r="H12" s="40">
        <v>42000</v>
      </c>
      <c r="J12" s="40">
        <v>230088</v>
      </c>
      <c r="K12" s="32"/>
      <c r="L12" s="32">
        <v>42000</v>
      </c>
      <c r="N12" s="32">
        <v>230088</v>
      </c>
    </row>
    <row r="13" spans="1:14">
      <c r="B13" s="53" t="s">
        <v>218</v>
      </c>
      <c r="F13" s="180">
        <v>12</v>
      </c>
      <c r="H13" s="40">
        <v>1573879</v>
      </c>
      <c r="J13" s="40">
        <v>0</v>
      </c>
      <c r="K13" s="32"/>
      <c r="L13" s="32">
        <v>1573879</v>
      </c>
      <c r="N13" s="32">
        <v>0</v>
      </c>
    </row>
    <row r="14" spans="1:14">
      <c r="B14" s="53" t="s">
        <v>162</v>
      </c>
      <c r="C14" s="53"/>
      <c r="D14" s="53"/>
      <c r="E14" s="53"/>
      <c r="F14" s="179">
        <v>13</v>
      </c>
      <c r="H14" s="40">
        <v>3506090</v>
      </c>
      <c r="J14" s="40">
        <v>3034378</v>
      </c>
      <c r="K14" s="32"/>
      <c r="L14" s="32">
        <v>3503539</v>
      </c>
      <c r="N14" s="32">
        <v>3022502</v>
      </c>
    </row>
    <row r="15" spans="1:14">
      <c r="B15" s="53" t="s">
        <v>163</v>
      </c>
      <c r="C15" s="53"/>
      <c r="D15" s="53"/>
      <c r="E15" s="53"/>
      <c r="F15" s="179">
        <v>14</v>
      </c>
      <c r="H15" s="40">
        <v>1344555</v>
      </c>
      <c r="J15" s="40">
        <v>627145</v>
      </c>
      <c r="K15" s="32"/>
      <c r="L15" s="32">
        <v>1344555</v>
      </c>
      <c r="N15" s="32">
        <v>627145</v>
      </c>
    </row>
    <row r="16" spans="1:14">
      <c r="B16" s="53" t="s">
        <v>50</v>
      </c>
      <c r="C16" s="53"/>
      <c r="D16" s="53"/>
      <c r="E16" s="53"/>
      <c r="F16" s="179">
        <v>18</v>
      </c>
      <c r="H16" s="40">
        <v>553553</v>
      </c>
      <c r="J16" s="40">
        <v>351903</v>
      </c>
      <c r="K16" s="32"/>
      <c r="L16" s="32">
        <v>453502</v>
      </c>
      <c r="N16" s="32">
        <v>351903</v>
      </c>
    </row>
    <row r="17" spans="1:14">
      <c r="B17" s="213" t="s">
        <v>97</v>
      </c>
      <c r="H17" s="28">
        <v>-1773</v>
      </c>
      <c r="J17" s="28">
        <v>-131043</v>
      </c>
      <c r="L17" s="28">
        <v>-1773</v>
      </c>
      <c r="N17" s="28">
        <v>-131155</v>
      </c>
    </row>
    <row r="18" spans="1:14">
      <c r="B18" s="53" t="s">
        <v>51</v>
      </c>
      <c r="C18" s="53"/>
      <c r="D18" s="53"/>
      <c r="E18" s="53"/>
      <c r="F18" s="179"/>
      <c r="H18" s="32">
        <v>-24400</v>
      </c>
      <c r="J18" s="32">
        <v>-32224</v>
      </c>
      <c r="L18" s="32">
        <v>-3341248</v>
      </c>
      <c r="N18" s="32">
        <v>-780461</v>
      </c>
    </row>
    <row r="19" spans="1:14">
      <c r="B19" s="53" t="s">
        <v>126</v>
      </c>
      <c r="C19" s="53"/>
      <c r="D19" s="53"/>
      <c r="E19" s="53"/>
      <c r="F19" s="179"/>
      <c r="H19" s="32">
        <v>3607633</v>
      </c>
      <c r="I19" s="32"/>
      <c r="J19" s="32">
        <v>21036504</v>
      </c>
      <c r="K19" s="32"/>
      <c r="L19" s="32">
        <v>2340253</v>
      </c>
      <c r="M19" s="32"/>
      <c r="N19" s="32">
        <v>13623105</v>
      </c>
    </row>
    <row r="20" spans="1:14">
      <c r="A20" s="213" t="s">
        <v>54</v>
      </c>
      <c r="B20" s="53"/>
      <c r="C20" s="53"/>
      <c r="D20" s="53"/>
      <c r="E20" s="53"/>
      <c r="F20" s="179"/>
      <c r="H20" s="32"/>
      <c r="J20" s="32"/>
      <c r="L20" s="32"/>
      <c r="N20" s="32"/>
    </row>
    <row r="21" spans="1:14">
      <c r="B21" s="213" t="s">
        <v>228</v>
      </c>
      <c r="H21" s="53"/>
      <c r="I21" s="53"/>
      <c r="J21" s="53"/>
      <c r="K21" s="53"/>
      <c r="L21" s="53"/>
      <c r="M21" s="53"/>
      <c r="N21" s="53"/>
    </row>
    <row r="22" spans="1:14">
      <c r="C22" s="213" t="s">
        <v>205</v>
      </c>
      <c r="H22" s="28">
        <v>1346797</v>
      </c>
      <c r="J22" s="28">
        <v>3800652</v>
      </c>
      <c r="L22" s="28">
        <v>-3301</v>
      </c>
      <c r="N22" s="28">
        <v>1408174</v>
      </c>
    </row>
    <row r="23" spans="1:14">
      <c r="C23" s="213" t="s">
        <v>134</v>
      </c>
      <c r="H23" s="28">
        <v>6770521</v>
      </c>
      <c r="J23" s="28">
        <v>63661744</v>
      </c>
      <c r="L23" s="28">
        <v>15645211</v>
      </c>
      <c r="N23" s="28">
        <v>29076869</v>
      </c>
    </row>
    <row r="24" spans="1:14">
      <c r="C24" s="213" t="s">
        <v>14</v>
      </c>
      <c r="H24" s="28">
        <v>4719745</v>
      </c>
      <c r="J24" s="28">
        <v>111001</v>
      </c>
      <c r="L24" s="28">
        <v>2850557</v>
      </c>
      <c r="N24" s="28">
        <v>69601</v>
      </c>
    </row>
    <row r="25" spans="1:14">
      <c r="C25" s="213" t="s">
        <v>118</v>
      </c>
      <c r="H25" s="28">
        <v>-497583</v>
      </c>
      <c r="J25" s="28">
        <v>-3098830</v>
      </c>
      <c r="L25" s="28">
        <v>0</v>
      </c>
      <c r="N25" s="28">
        <v>-2844687</v>
      </c>
    </row>
    <row r="26" spans="1:14">
      <c r="C26" s="213" t="s">
        <v>21</v>
      </c>
      <c r="H26" s="28">
        <v>-9159322</v>
      </c>
      <c r="J26" s="28">
        <v>6400</v>
      </c>
      <c r="L26" s="28">
        <v>-9127325</v>
      </c>
      <c r="N26" s="28">
        <v>6400</v>
      </c>
    </row>
    <row r="27" spans="1:14">
      <c r="B27" s="213" t="s">
        <v>173</v>
      </c>
    </row>
    <row r="28" spans="1:14">
      <c r="C28" s="213" t="s">
        <v>26</v>
      </c>
      <c r="H28" s="28">
        <v>14643569</v>
      </c>
      <c r="J28" s="28">
        <v>-15689921</v>
      </c>
      <c r="L28" s="28">
        <v>-64852842</v>
      </c>
      <c r="N28" s="28">
        <v>-6697335</v>
      </c>
    </row>
    <row r="29" spans="1:14">
      <c r="C29" s="213" t="s">
        <v>28</v>
      </c>
      <c r="H29" s="174">
        <v>-80995</v>
      </c>
      <c r="J29" s="174">
        <v>445171</v>
      </c>
      <c r="L29" s="174">
        <v>12606</v>
      </c>
      <c r="N29" s="174">
        <v>433136</v>
      </c>
    </row>
    <row r="30" spans="1:14" ht="8.15" customHeight="1">
      <c r="H30" s="32"/>
      <c r="J30" s="32"/>
      <c r="L30" s="32"/>
      <c r="N30" s="32"/>
    </row>
    <row r="31" spans="1:14">
      <c r="A31" s="213" t="s">
        <v>127</v>
      </c>
      <c r="H31" s="28">
        <f>SUM(H10:H29)</f>
        <v>43833677</v>
      </c>
      <c r="J31" s="28">
        <f>SUM(J10:J29)</f>
        <v>88059184</v>
      </c>
      <c r="L31" s="28">
        <f>SUM(L10:L29)</f>
        <v>-56221335</v>
      </c>
      <c r="N31" s="28">
        <f>SUM(N10:N29)</f>
        <v>47894304</v>
      </c>
    </row>
    <row r="32" spans="1:14">
      <c r="B32" s="213" t="s">
        <v>73</v>
      </c>
      <c r="H32" s="28">
        <v>32402</v>
      </c>
      <c r="J32" s="28">
        <v>33633</v>
      </c>
      <c r="L32" s="28">
        <v>3713407</v>
      </c>
      <c r="N32" s="28">
        <v>17880822</v>
      </c>
    </row>
    <row r="33" spans="1:14">
      <c r="B33" s="213" t="s">
        <v>131</v>
      </c>
      <c r="H33" s="28">
        <v>-30930155</v>
      </c>
      <c r="J33" s="28">
        <v>-42525382</v>
      </c>
      <c r="L33" s="28">
        <v>-20320038</v>
      </c>
      <c r="N33" s="28">
        <v>-27970153</v>
      </c>
    </row>
    <row r="34" spans="1:14">
      <c r="B34" s="213" t="s">
        <v>128</v>
      </c>
      <c r="H34" s="33">
        <v>-6351616</v>
      </c>
      <c r="J34" s="33">
        <v>-7306081</v>
      </c>
      <c r="L34" s="33">
        <v>-2359377</v>
      </c>
      <c r="N34" s="33">
        <v>-6324021</v>
      </c>
    </row>
    <row r="35" spans="1:14" ht="8.15" customHeight="1">
      <c r="G35" s="32"/>
      <c r="H35" s="32"/>
      <c r="I35" s="32"/>
      <c r="J35" s="32"/>
      <c r="K35" s="32"/>
      <c r="L35" s="32"/>
      <c r="M35" s="32"/>
      <c r="N35" s="32"/>
    </row>
    <row r="36" spans="1:14">
      <c r="A36" s="9" t="s">
        <v>129</v>
      </c>
      <c r="H36" s="33">
        <f>SUM(H31:H34)</f>
        <v>6584308</v>
      </c>
      <c r="J36" s="33">
        <f>SUM(J31:J34)</f>
        <v>38261354</v>
      </c>
      <c r="L36" s="33">
        <f>SUM(L31:L34)</f>
        <v>-75187343</v>
      </c>
      <c r="N36" s="33">
        <f>SUM(N31:N34)</f>
        <v>31480952</v>
      </c>
    </row>
    <row r="37" spans="1:14">
      <c r="A37" s="9"/>
      <c r="B37" s="215"/>
      <c r="C37" s="215"/>
      <c r="D37" s="215"/>
      <c r="E37" s="215"/>
      <c r="H37" s="32"/>
      <c r="J37" s="32"/>
      <c r="L37" s="32"/>
      <c r="N37" s="32"/>
    </row>
    <row r="38" spans="1:14">
      <c r="A38" s="9"/>
      <c r="B38" s="215"/>
      <c r="C38" s="215"/>
      <c r="D38" s="215"/>
      <c r="E38" s="215"/>
      <c r="H38" s="32"/>
      <c r="J38" s="32"/>
      <c r="L38" s="32"/>
      <c r="N38" s="32"/>
    </row>
    <row r="39" spans="1:14">
      <c r="A39" s="9"/>
      <c r="B39" s="215"/>
      <c r="C39" s="215"/>
      <c r="D39" s="215"/>
      <c r="E39" s="215"/>
      <c r="H39" s="32"/>
      <c r="J39" s="32"/>
      <c r="L39" s="32"/>
      <c r="N39" s="32"/>
    </row>
    <row r="40" spans="1:14" ht="18.7" customHeight="1">
      <c r="A40" s="53"/>
      <c r="B40" s="53"/>
      <c r="C40" s="53"/>
      <c r="D40" s="53"/>
      <c r="E40" s="53"/>
      <c r="F40" s="179"/>
      <c r="G40" s="53"/>
      <c r="H40" s="175"/>
      <c r="I40" s="175"/>
      <c r="J40" s="175"/>
      <c r="K40" s="175"/>
      <c r="L40" s="175"/>
      <c r="M40" s="175"/>
      <c r="N40" s="175"/>
    </row>
    <row r="43" spans="1:14" ht="14.95" customHeight="1"/>
    <row r="44" spans="1:14" ht="21.9" customHeight="1">
      <c r="A44" s="11" t="str">
        <f>'Eqity Company 9'!A31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11"/>
      <c r="C44" s="11"/>
      <c r="D44" s="11"/>
      <c r="E44" s="11"/>
      <c r="F44" s="181"/>
      <c r="G44" s="33"/>
      <c r="H44" s="33"/>
      <c r="I44" s="33"/>
      <c r="J44" s="33"/>
      <c r="K44" s="33"/>
      <c r="L44" s="33"/>
      <c r="M44" s="33"/>
      <c r="N44" s="33"/>
    </row>
    <row r="45" spans="1:14">
      <c r="A45" s="89" t="str">
        <f>A1</f>
        <v xml:space="preserve">บริษัท วิลล่า คุณาลัย จำกัด </v>
      </c>
    </row>
    <row r="46" spans="1:14">
      <c r="A46" s="9" t="s">
        <v>108</v>
      </c>
    </row>
    <row r="47" spans="1:14">
      <c r="A47" s="10" t="str">
        <f>A3</f>
        <v>สำหรับปีสิ้นสุดวันที่ 31 ธันวาคม พ.ศ. 2561</v>
      </c>
      <c r="B47" s="11"/>
      <c r="C47" s="11"/>
      <c r="D47" s="11"/>
      <c r="E47" s="11"/>
      <c r="F47" s="181"/>
      <c r="G47" s="33"/>
      <c r="H47" s="33"/>
      <c r="I47" s="33"/>
      <c r="J47" s="33"/>
      <c r="K47" s="33"/>
      <c r="L47" s="33"/>
      <c r="M47" s="33"/>
      <c r="N47" s="33"/>
    </row>
    <row r="49" spans="1:16">
      <c r="G49" s="213"/>
      <c r="H49" s="229" t="s">
        <v>103</v>
      </c>
      <c r="I49" s="229"/>
      <c r="J49" s="229"/>
      <c r="K49" s="29"/>
      <c r="L49" s="229" t="s">
        <v>112</v>
      </c>
      <c r="M49" s="229"/>
      <c r="N49" s="229"/>
    </row>
    <row r="50" spans="1:16">
      <c r="G50" s="27"/>
      <c r="H50" s="26" t="s">
        <v>208</v>
      </c>
      <c r="I50" s="27"/>
      <c r="J50" s="26" t="s">
        <v>117</v>
      </c>
      <c r="K50" s="25"/>
      <c r="L50" s="26" t="s">
        <v>208</v>
      </c>
      <c r="M50" s="27"/>
      <c r="N50" s="26" t="s">
        <v>117</v>
      </c>
    </row>
    <row r="51" spans="1:16">
      <c r="F51" s="178" t="s">
        <v>9</v>
      </c>
      <c r="G51" s="2"/>
      <c r="H51" s="88" t="s">
        <v>102</v>
      </c>
      <c r="I51" s="2"/>
      <c r="J51" s="88" t="s">
        <v>102</v>
      </c>
      <c r="K51" s="2"/>
      <c r="L51" s="88" t="s">
        <v>102</v>
      </c>
      <c r="M51" s="87"/>
      <c r="N51" s="88" t="s">
        <v>102</v>
      </c>
    </row>
    <row r="52" spans="1:16" ht="8.15" customHeight="1">
      <c r="A52" s="212"/>
      <c r="B52" s="212"/>
      <c r="C52" s="212"/>
      <c r="D52" s="212"/>
      <c r="E52" s="212"/>
      <c r="F52" s="182"/>
      <c r="G52" s="32"/>
      <c r="H52" s="32"/>
      <c r="I52" s="32"/>
      <c r="J52" s="32"/>
      <c r="K52" s="32"/>
      <c r="L52" s="32"/>
      <c r="M52" s="32"/>
      <c r="N52" s="32"/>
    </row>
    <row r="53" spans="1:16">
      <c r="A53" s="9" t="s">
        <v>72</v>
      </c>
    </row>
    <row r="54" spans="1:16">
      <c r="A54" s="213" t="s">
        <v>158</v>
      </c>
      <c r="H54" s="28">
        <v>809353</v>
      </c>
      <c r="J54" s="28">
        <v>210991</v>
      </c>
      <c r="L54" s="28">
        <v>809353</v>
      </c>
      <c r="N54" s="28">
        <v>210991</v>
      </c>
    </row>
    <row r="55" spans="1:16">
      <c r="A55" s="213" t="s">
        <v>182</v>
      </c>
      <c r="H55" s="28">
        <v>-3104964</v>
      </c>
      <c r="I55" s="53"/>
      <c r="J55" s="28">
        <v>-23192571</v>
      </c>
      <c r="K55" s="53"/>
      <c r="L55" s="28">
        <v>-3104964</v>
      </c>
      <c r="M55" s="53"/>
      <c r="N55" s="28">
        <v>-23272852</v>
      </c>
    </row>
    <row r="56" spans="1:16">
      <c r="A56" s="213" t="s">
        <v>198</v>
      </c>
      <c r="H56" s="28">
        <v>-19795</v>
      </c>
      <c r="J56" s="28">
        <v>-4757262</v>
      </c>
      <c r="L56" s="28">
        <v>-19795</v>
      </c>
      <c r="N56" s="28">
        <v>-4757262</v>
      </c>
    </row>
    <row r="57" spans="1:16">
      <c r="A57" s="213" t="s">
        <v>98</v>
      </c>
      <c r="H57" s="28">
        <v>35000</v>
      </c>
      <c r="J57" s="28">
        <v>630202</v>
      </c>
      <c r="L57" s="28">
        <v>35000</v>
      </c>
      <c r="N57" s="28">
        <v>630314</v>
      </c>
    </row>
    <row r="58" spans="1:16">
      <c r="A58" s="213" t="s">
        <v>251</v>
      </c>
      <c r="F58" s="180">
        <v>10</v>
      </c>
      <c r="H58" s="32">
        <v>0</v>
      </c>
      <c r="I58" s="32"/>
      <c r="J58" s="32">
        <v>0</v>
      </c>
      <c r="K58" s="32"/>
      <c r="L58" s="32">
        <v>0</v>
      </c>
      <c r="M58" s="32"/>
      <c r="N58" s="32">
        <v>-20000000</v>
      </c>
    </row>
    <row r="59" spans="1:16" s="175" customFormat="1" ht="18" customHeight="1">
      <c r="A59" s="213" t="s">
        <v>174</v>
      </c>
      <c r="B59" s="12"/>
      <c r="C59" s="12"/>
      <c r="D59" s="12"/>
      <c r="E59" s="12"/>
      <c r="F59" s="183"/>
      <c r="G59" s="32"/>
      <c r="H59" s="32"/>
      <c r="I59" s="32"/>
      <c r="J59" s="32"/>
      <c r="K59" s="32"/>
      <c r="L59" s="32"/>
      <c r="M59" s="32"/>
      <c r="N59" s="32"/>
    </row>
    <row r="60" spans="1:16">
      <c r="A60" s="53"/>
      <c r="B60" s="213" t="s">
        <v>175</v>
      </c>
      <c r="F60" s="180">
        <v>25.4</v>
      </c>
      <c r="H60" s="28">
        <v>0</v>
      </c>
      <c r="J60" s="28">
        <v>0</v>
      </c>
      <c r="L60" s="28">
        <v>-56874629</v>
      </c>
      <c r="N60" s="28">
        <v>-50000000</v>
      </c>
    </row>
    <row r="61" spans="1:16">
      <c r="A61" s="213" t="s">
        <v>176</v>
      </c>
      <c r="G61" s="53"/>
      <c r="H61" s="53"/>
      <c r="I61" s="53"/>
      <c r="J61" s="53"/>
      <c r="K61" s="53"/>
      <c r="L61" s="53"/>
      <c r="M61" s="53"/>
      <c r="N61" s="53"/>
    </row>
    <row r="62" spans="1:16">
      <c r="B62" s="213" t="s">
        <v>175</v>
      </c>
      <c r="F62" s="180">
        <v>25.4</v>
      </c>
      <c r="H62" s="174">
        <v>0</v>
      </c>
      <c r="J62" s="174">
        <v>0</v>
      </c>
      <c r="L62" s="174">
        <v>33620275</v>
      </c>
      <c r="N62" s="174">
        <v>12000000</v>
      </c>
    </row>
    <row r="63" spans="1:16" ht="9.1999999999999993" customHeight="1">
      <c r="G63" s="32"/>
      <c r="H63" s="32"/>
      <c r="I63" s="32"/>
      <c r="J63" s="32"/>
      <c r="K63" s="32"/>
      <c r="L63" s="32"/>
      <c r="M63" s="32"/>
      <c r="N63" s="32"/>
    </row>
    <row r="64" spans="1:16">
      <c r="A64" s="9" t="s">
        <v>177</v>
      </c>
      <c r="H64" s="33">
        <f>SUM(H54:H62)</f>
        <v>-2280406</v>
      </c>
      <c r="J64" s="33">
        <f>SUM(J54:J62)</f>
        <v>-27108640</v>
      </c>
      <c r="L64" s="33">
        <f>SUM(L54:L62)</f>
        <v>-25534760</v>
      </c>
      <c r="N64" s="33">
        <f>SUM(N54:N62)</f>
        <v>-85188809</v>
      </c>
      <c r="O64" s="188"/>
      <c r="P64" s="188"/>
    </row>
    <row r="65" spans="1:14" ht="18.7" customHeight="1">
      <c r="A65" s="212"/>
      <c r="B65" s="212"/>
      <c r="C65" s="212"/>
      <c r="D65" s="212"/>
      <c r="E65" s="212"/>
      <c r="F65" s="182"/>
      <c r="G65" s="32"/>
      <c r="H65" s="32"/>
      <c r="I65" s="32"/>
      <c r="J65" s="32"/>
      <c r="K65" s="32"/>
      <c r="L65" s="32"/>
      <c r="M65" s="32"/>
      <c r="N65" s="32"/>
    </row>
    <row r="66" spans="1:14">
      <c r="A66" s="9" t="s">
        <v>80</v>
      </c>
    </row>
    <row r="67" spans="1:14">
      <c r="A67" s="213" t="s">
        <v>250</v>
      </c>
      <c r="F67" s="180">
        <v>17</v>
      </c>
      <c r="H67" s="28">
        <v>100000000</v>
      </c>
      <c r="J67" s="28">
        <v>0</v>
      </c>
      <c r="L67" s="28">
        <v>100000000</v>
      </c>
      <c r="N67" s="28">
        <v>0</v>
      </c>
    </row>
    <row r="68" spans="1:14">
      <c r="A68" s="213" t="s">
        <v>165</v>
      </c>
      <c r="G68" s="53"/>
      <c r="H68" s="53"/>
      <c r="I68" s="53"/>
      <c r="J68" s="53"/>
      <c r="K68" s="53"/>
      <c r="L68" s="53"/>
      <c r="M68" s="53"/>
      <c r="N68" s="53"/>
    </row>
    <row r="69" spans="1:14">
      <c r="B69" s="213" t="s">
        <v>164</v>
      </c>
      <c r="F69" s="180">
        <v>25.5</v>
      </c>
      <c r="H69" s="28">
        <v>-58100000</v>
      </c>
      <c r="J69" s="28">
        <v>-188810000</v>
      </c>
      <c r="L69" s="28">
        <v>-58100000</v>
      </c>
      <c r="N69" s="28">
        <v>-137200000</v>
      </c>
    </row>
    <row r="70" spans="1:14">
      <c r="A70" s="213" t="s">
        <v>166</v>
      </c>
      <c r="G70" s="53"/>
      <c r="H70" s="53"/>
      <c r="I70" s="53"/>
      <c r="J70" s="53"/>
      <c r="K70" s="53"/>
      <c r="L70" s="53"/>
      <c r="M70" s="53"/>
      <c r="N70" s="53"/>
    </row>
    <row r="71" spans="1:14">
      <c r="B71" s="213" t="s">
        <v>164</v>
      </c>
      <c r="F71" s="180">
        <v>25.5</v>
      </c>
      <c r="H71" s="28">
        <v>58100000</v>
      </c>
      <c r="J71" s="28">
        <v>127000000</v>
      </c>
      <c r="L71" s="28">
        <v>58100000</v>
      </c>
      <c r="N71" s="28">
        <v>105000000</v>
      </c>
    </row>
    <row r="72" spans="1:14">
      <c r="A72" s="213" t="s">
        <v>238</v>
      </c>
      <c r="F72" s="180">
        <v>17</v>
      </c>
      <c r="H72" s="28">
        <v>0</v>
      </c>
      <c r="J72" s="28">
        <v>8000000</v>
      </c>
      <c r="L72" s="28">
        <v>0</v>
      </c>
      <c r="N72" s="28">
        <v>8000000</v>
      </c>
    </row>
    <row r="73" spans="1:14">
      <c r="A73" s="213" t="s">
        <v>239</v>
      </c>
      <c r="F73" s="180">
        <v>17</v>
      </c>
      <c r="H73" s="28">
        <v>-2000000</v>
      </c>
      <c r="J73" s="28">
        <v>0</v>
      </c>
      <c r="L73" s="28">
        <v>-2000000</v>
      </c>
      <c r="N73" s="28">
        <v>0</v>
      </c>
    </row>
    <row r="74" spans="1:14">
      <c r="A74" s="213" t="s">
        <v>159</v>
      </c>
      <c r="F74" s="180">
        <v>17</v>
      </c>
      <c r="H74" s="28">
        <v>-364818445</v>
      </c>
      <c r="J74" s="28">
        <v>-350498805</v>
      </c>
      <c r="L74" s="28">
        <v>-153084304</v>
      </c>
      <c r="N74" s="28">
        <v>-278254947</v>
      </c>
    </row>
    <row r="75" spans="1:14">
      <c r="A75" s="213" t="s">
        <v>160</v>
      </c>
      <c r="F75" s="180">
        <v>17</v>
      </c>
      <c r="H75" s="28">
        <v>267723627</v>
      </c>
      <c r="J75" s="28">
        <v>377845751</v>
      </c>
      <c r="L75" s="28">
        <v>151822162</v>
      </c>
      <c r="N75" s="28">
        <v>339144354</v>
      </c>
    </row>
    <row r="76" spans="1:14">
      <c r="A76" s="213" t="s">
        <v>178</v>
      </c>
      <c r="H76" s="28">
        <v>-272858</v>
      </c>
      <c r="J76" s="28">
        <v>-290949</v>
      </c>
      <c r="L76" s="28">
        <v>-272858</v>
      </c>
      <c r="N76" s="28">
        <v>-290949</v>
      </c>
    </row>
    <row r="77" spans="1:14">
      <c r="A77" s="213" t="s">
        <v>161</v>
      </c>
      <c r="F77" s="180">
        <v>21</v>
      </c>
      <c r="H77" s="28">
        <v>-30000000</v>
      </c>
      <c r="J77" s="28">
        <v>-33233333</v>
      </c>
      <c r="L77" s="28">
        <v>-30000000</v>
      </c>
      <c r="N77" s="28">
        <v>-33233333</v>
      </c>
    </row>
    <row r="78" spans="1:14">
      <c r="A78" s="213" t="s">
        <v>130</v>
      </c>
      <c r="F78" s="180">
        <v>19</v>
      </c>
      <c r="H78" s="174">
        <v>0</v>
      </c>
      <c r="J78" s="174">
        <v>66250000</v>
      </c>
      <c r="L78" s="174">
        <v>0</v>
      </c>
      <c r="N78" s="174">
        <v>66250000</v>
      </c>
    </row>
    <row r="79" spans="1:14" ht="8.15" customHeight="1">
      <c r="A79" s="212"/>
      <c r="B79" s="212"/>
      <c r="C79" s="212"/>
      <c r="D79" s="212"/>
      <c r="E79" s="212"/>
      <c r="F79" s="182"/>
      <c r="G79" s="32"/>
      <c r="H79" s="32"/>
      <c r="I79" s="32"/>
      <c r="J79" s="32"/>
      <c r="K79" s="32"/>
      <c r="L79" s="32"/>
      <c r="M79" s="32"/>
      <c r="N79" s="32"/>
    </row>
    <row r="80" spans="1:14">
      <c r="A80" s="9" t="s">
        <v>242</v>
      </c>
      <c r="H80" s="33">
        <f>SUM(H67:H78)</f>
        <v>-29367676</v>
      </c>
      <c r="J80" s="33">
        <f>SUM(J67:J78)</f>
        <v>6262664</v>
      </c>
      <c r="L80" s="33">
        <f>SUM(L67:L78)</f>
        <v>66465000</v>
      </c>
      <c r="N80" s="33">
        <f>SUM(N67:N78)</f>
        <v>69415125</v>
      </c>
    </row>
    <row r="81" spans="1:14" ht="18.7" customHeight="1">
      <c r="A81" s="214"/>
      <c r="B81" s="214"/>
      <c r="C81" s="214"/>
      <c r="D81" s="214"/>
      <c r="E81" s="214"/>
      <c r="F81" s="182"/>
      <c r="G81" s="32"/>
      <c r="H81" s="32"/>
      <c r="I81" s="32"/>
      <c r="J81" s="32"/>
      <c r="K81" s="32"/>
      <c r="L81" s="32"/>
      <c r="M81" s="32"/>
      <c r="N81" s="32"/>
    </row>
    <row r="82" spans="1:14">
      <c r="A82" s="9" t="s">
        <v>240</v>
      </c>
      <c r="H82" s="28">
        <f>+H36+H64+H80</f>
        <v>-25063774</v>
      </c>
      <c r="J82" s="28">
        <f>+J36+J64+J80</f>
        <v>17415378</v>
      </c>
      <c r="L82" s="28">
        <f>+L36+L64+L80</f>
        <v>-34257103</v>
      </c>
      <c r="N82" s="28">
        <f>+N36+N64+N80</f>
        <v>15707268</v>
      </c>
    </row>
    <row r="83" spans="1:14">
      <c r="A83" s="9" t="s">
        <v>243</v>
      </c>
      <c r="H83" s="33">
        <f>+'BS 4-6'!G13</f>
        <v>27060121</v>
      </c>
      <c r="J83" s="33">
        <v>9644743</v>
      </c>
      <c r="L83" s="33">
        <f>+'BS 4-6'!K13</f>
        <v>21188591</v>
      </c>
      <c r="N83" s="33">
        <v>5481323</v>
      </c>
    </row>
    <row r="84" spans="1:14" ht="8.15" customHeight="1">
      <c r="A84" s="212"/>
      <c r="B84" s="212"/>
      <c r="C84" s="212"/>
      <c r="D84" s="212"/>
      <c r="E84" s="212"/>
      <c r="F84" s="182"/>
      <c r="G84" s="32"/>
      <c r="H84" s="32"/>
      <c r="I84" s="32"/>
      <c r="J84" s="32"/>
      <c r="K84" s="32"/>
      <c r="L84" s="32"/>
      <c r="M84" s="32"/>
      <c r="N84" s="32"/>
    </row>
    <row r="85" spans="1:14" ht="19.7" thickBot="1">
      <c r="A85" s="9" t="s">
        <v>244</v>
      </c>
      <c r="H85" s="39">
        <f>SUM(H82:H83)</f>
        <v>1996347</v>
      </c>
      <c r="J85" s="39">
        <f>SUM(J82:J83)</f>
        <v>27060121</v>
      </c>
      <c r="L85" s="39">
        <f>SUM(L82:L83)</f>
        <v>-13068512</v>
      </c>
      <c r="N85" s="39">
        <f>SUM(N82:N83)</f>
        <v>21188591</v>
      </c>
    </row>
    <row r="86" spans="1:14" ht="19.7" thickTop="1">
      <c r="A86" s="9"/>
      <c r="B86" s="215"/>
      <c r="C86" s="215"/>
      <c r="D86" s="215"/>
      <c r="E86" s="215"/>
      <c r="H86" s="32"/>
      <c r="J86" s="32"/>
      <c r="L86" s="32"/>
      <c r="N86" s="32"/>
    </row>
    <row r="87" spans="1:14">
      <c r="A87" s="9"/>
      <c r="B87" s="215"/>
      <c r="C87" s="215"/>
      <c r="D87" s="215"/>
      <c r="E87" s="215"/>
      <c r="H87" s="32"/>
      <c r="J87" s="32"/>
      <c r="L87" s="32"/>
      <c r="N87" s="32"/>
    </row>
    <row r="88" spans="1:14" ht="5.0999999999999996" customHeight="1">
      <c r="A88" s="53"/>
      <c r="B88" s="53"/>
      <c r="C88" s="53"/>
      <c r="D88" s="53"/>
      <c r="E88" s="53"/>
      <c r="F88" s="179"/>
      <c r="G88" s="53"/>
      <c r="H88" s="53"/>
      <c r="I88" s="53"/>
      <c r="J88" s="53"/>
      <c r="K88" s="53"/>
      <c r="L88" s="53"/>
      <c r="M88" s="53"/>
      <c r="N88" s="53"/>
    </row>
    <row r="89" spans="1:14" ht="21.9" customHeight="1">
      <c r="A89" s="11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11"/>
      <c r="C89" s="11"/>
      <c r="D89" s="11"/>
      <c r="E89" s="11"/>
      <c r="F89" s="181"/>
      <c r="G89" s="33"/>
      <c r="H89" s="33"/>
      <c r="I89" s="33"/>
      <c r="J89" s="33"/>
      <c r="K89" s="33"/>
      <c r="L89" s="33"/>
      <c r="M89" s="33"/>
      <c r="N89" s="33"/>
    </row>
    <row r="90" spans="1:14">
      <c r="A90" s="89" t="str">
        <f>A45</f>
        <v xml:space="preserve">บริษัท วิลล่า คุณาลัย จำกัด </v>
      </c>
    </row>
    <row r="91" spans="1:14">
      <c r="A91" s="89" t="s">
        <v>188</v>
      </c>
    </row>
    <row r="92" spans="1:14">
      <c r="A92" s="10" t="str">
        <f>A47</f>
        <v>สำหรับปีสิ้นสุดวันที่ 31 ธันวาคม พ.ศ. 2561</v>
      </c>
      <c r="B92" s="11"/>
      <c r="C92" s="11"/>
      <c r="D92" s="11"/>
      <c r="E92" s="11"/>
      <c r="F92" s="181"/>
      <c r="G92" s="33"/>
      <c r="H92" s="33"/>
      <c r="I92" s="33"/>
      <c r="J92" s="33"/>
      <c r="K92" s="33"/>
      <c r="L92" s="33"/>
      <c r="M92" s="33"/>
      <c r="N92" s="33"/>
    </row>
    <row r="94" spans="1:14">
      <c r="G94" s="213"/>
      <c r="H94" s="229" t="s">
        <v>103</v>
      </c>
      <c r="I94" s="229"/>
      <c r="J94" s="229"/>
      <c r="K94" s="29"/>
      <c r="L94" s="229" t="s">
        <v>112</v>
      </c>
      <c r="M94" s="229"/>
      <c r="N94" s="229"/>
    </row>
    <row r="95" spans="1:14">
      <c r="G95" s="27"/>
      <c r="H95" s="26" t="s">
        <v>208</v>
      </c>
      <c r="I95" s="27"/>
      <c r="J95" s="26" t="s">
        <v>117</v>
      </c>
      <c r="K95" s="25"/>
      <c r="L95" s="26" t="s">
        <v>208</v>
      </c>
      <c r="M95" s="27"/>
      <c r="N95" s="26" t="s">
        <v>117</v>
      </c>
    </row>
    <row r="96" spans="1:14">
      <c r="G96" s="2"/>
      <c r="H96" s="88" t="s">
        <v>102</v>
      </c>
      <c r="I96" s="2"/>
      <c r="J96" s="88" t="s">
        <v>102</v>
      </c>
      <c r="K96" s="2"/>
      <c r="L96" s="88" t="s">
        <v>102</v>
      </c>
      <c r="M96" s="87"/>
      <c r="N96" s="88" t="s">
        <v>102</v>
      </c>
    </row>
    <row r="97" spans="1:14" ht="7.5" customHeight="1">
      <c r="A97" s="212"/>
      <c r="B97" s="212"/>
      <c r="C97" s="212"/>
      <c r="D97" s="212"/>
      <c r="E97" s="212"/>
      <c r="G97" s="32"/>
      <c r="H97" s="32"/>
      <c r="I97" s="32"/>
      <c r="J97" s="32"/>
      <c r="K97" s="32"/>
      <c r="L97" s="32"/>
      <c r="M97" s="32"/>
      <c r="N97" s="32"/>
    </row>
    <row r="98" spans="1:14">
      <c r="A98" s="9" t="s">
        <v>247</v>
      </c>
      <c r="B98" s="12"/>
      <c r="C98" s="12"/>
      <c r="D98" s="12"/>
      <c r="E98" s="12"/>
      <c r="F98" s="183"/>
      <c r="G98" s="32"/>
      <c r="H98" s="32"/>
      <c r="I98" s="32"/>
      <c r="J98" s="32"/>
      <c r="K98" s="32"/>
      <c r="L98" s="32"/>
      <c r="M98" s="32"/>
      <c r="N98" s="32"/>
    </row>
    <row r="99" spans="1:14">
      <c r="A99" s="185"/>
      <c r="B99" s="185" t="s">
        <v>249</v>
      </c>
      <c r="C99" s="12"/>
      <c r="D99" s="12"/>
      <c r="E99" s="12"/>
      <c r="F99" s="183"/>
      <c r="G99" s="32"/>
      <c r="H99" s="32"/>
      <c r="I99" s="32"/>
      <c r="J99" s="32"/>
      <c r="K99" s="32"/>
      <c r="L99" s="32"/>
      <c r="M99" s="32"/>
      <c r="N99" s="32"/>
    </row>
    <row r="100" spans="1:14">
      <c r="A100" s="12" t="s">
        <v>12</v>
      </c>
      <c r="B100" s="12"/>
      <c r="C100" s="12"/>
      <c r="D100" s="12"/>
      <c r="E100" s="12"/>
      <c r="F100" s="183"/>
      <c r="G100" s="32"/>
      <c r="H100" s="32">
        <f>'BS 4-6'!E13</f>
        <v>18219330</v>
      </c>
      <c r="I100" s="32"/>
      <c r="J100" s="32">
        <v>27060121</v>
      </c>
      <c r="K100" s="32"/>
      <c r="L100" s="32">
        <f>'BS 4-6'!I13</f>
        <v>3154471</v>
      </c>
      <c r="M100" s="32"/>
      <c r="N100" s="32">
        <v>21188591</v>
      </c>
    </row>
    <row r="101" spans="1:14">
      <c r="A101" s="12" t="s">
        <v>248</v>
      </c>
      <c r="B101" s="12"/>
      <c r="C101" s="12"/>
      <c r="D101" s="12"/>
      <c r="E101" s="12"/>
      <c r="F101" s="183"/>
      <c r="G101" s="32"/>
      <c r="H101" s="33">
        <v>-16222983</v>
      </c>
      <c r="J101" s="33">
        <v>0</v>
      </c>
      <c r="L101" s="33">
        <v>-16222983</v>
      </c>
      <c r="N101" s="33">
        <v>0</v>
      </c>
    </row>
    <row r="102" spans="1:14" ht="8" customHeight="1">
      <c r="A102" s="185"/>
      <c r="B102" s="12"/>
      <c r="C102" s="12"/>
      <c r="D102" s="12"/>
      <c r="E102" s="12"/>
      <c r="F102" s="183"/>
      <c r="G102" s="32"/>
      <c r="H102" s="32"/>
      <c r="I102" s="32"/>
      <c r="J102" s="32"/>
      <c r="K102" s="32"/>
      <c r="L102" s="32"/>
      <c r="M102" s="32"/>
      <c r="N102" s="32"/>
    </row>
    <row r="103" spans="1:14" ht="19.7" thickBot="1">
      <c r="A103" s="185"/>
      <c r="B103" s="12"/>
      <c r="C103" s="12"/>
      <c r="D103" s="12"/>
      <c r="E103" s="12"/>
      <c r="F103" s="183"/>
      <c r="G103" s="32"/>
      <c r="H103" s="39">
        <f>SUM(H100:H101)</f>
        <v>1996347</v>
      </c>
      <c r="J103" s="39">
        <f>SUM(J100:J101)</f>
        <v>27060121</v>
      </c>
      <c r="L103" s="39">
        <f>SUM(L100:L101)</f>
        <v>-13068512</v>
      </c>
      <c r="N103" s="39">
        <f>SUM(N100:N101)</f>
        <v>21188591</v>
      </c>
    </row>
    <row r="104" spans="1:14" ht="19.7" thickTop="1">
      <c r="A104" s="9"/>
    </row>
    <row r="105" spans="1:14">
      <c r="A105" s="185" t="s">
        <v>180</v>
      </c>
      <c r="B105" s="12"/>
      <c r="C105" s="12"/>
      <c r="D105" s="12"/>
      <c r="E105" s="12"/>
      <c r="F105" s="183"/>
      <c r="G105" s="32"/>
      <c r="H105" s="32"/>
      <c r="I105" s="32"/>
      <c r="J105" s="32"/>
      <c r="K105" s="32"/>
      <c r="L105" s="32"/>
      <c r="M105" s="32"/>
      <c r="N105" s="32"/>
    </row>
    <row r="106" spans="1:14">
      <c r="A106" s="184" t="s">
        <v>181</v>
      </c>
      <c r="B106" s="12"/>
      <c r="C106" s="12"/>
      <c r="D106" s="12"/>
      <c r="E106" s="12"/>
      <c r="F106" s="183"/>
      <c r="G106" s="32"/>
      <c r="H106" s="32">
        <v>0</v>
      </c>
      <c r="I106" s="32"/>
      <c r="J106" s="32">
        <v>606847</v>
      </c>
      <c r="K106" s="32"/>
      <c r="L106" s="32">
        <v>0</v>
      </c>
      <c r="M106" s="32"/>
      <c r="N106" s="32">
        <v>606847</v>
      </c>
    </row>
    <row r="107" spans="1:14">
      <c r="A107" s="186" t="s">
        <v>199</v>
      </c>
      <c r="B107" s="12"/>
      <c r="C107" s="12"/>
      <c r="D107" s="12"/>
      <c r="E107" s="12"/>
      <c r="F107" s="183"/>
      <c r="G107" s="32"/>
      <c r="H107" s="32">
        <v>0</v>
      </c>
      <c r="I107" s="32"/>
      <c r="J107" s="32">
        <v>1961310</v>
      </c>
      <c r="K107" s="32"/>
      <c r="L107" s="32">
        <v>0</v>
      </c>
      <c r="M107" s="32"/>
      <c r="N107" s="32">
        <v>1961310</v>
      </c>
    </row>
    <row r="108" spans="1:14">
      <c r="A108" s="19" t="s">
        <v>223</v>
      </c>
      <c r="J108" s="53"/>
      <c r="K108" s="53"/>
      <c r="L108" s="53"/>
      <c r="M108" s="53"/>
      <c r="N108" s="53"/>
    </row>
    <row r="109" spans="1:14">
      <c r="A109" s="19"/>
      <c r="B109" s="213" t="s">
        <v>134</v>
      </c>
      <c r="H109" s="28">
        <v>83863079</v>
      </c>
      <c r="J109" s="28">
        <v>109370126</v>
      </c>
      <c r="L109" s="28">
        <v>83863079</v>
      </c>
      <c r="N109" s="28">
        <v>109370126</v>
      </c>
    </row>
    <row r="110" spans="1:14">
      <c r="A110" s="19" t="s">
        <v>224</v>
      </c>
      <c r="H110" s="28">
        <v>2483733</v>
      </c>
      <c r="J110" s="28" t="s">
        <v>189</v>
      </c>
      <c r="L110" s="28">
        <v>2483733</v>
      </c>
      <c r="N110" s="28" t="s">
        <v>189</v>
      </c>
    </row>
    <row r="111" spans="1:14">
      <c r="A111" s="19" t="s">
        <v>225</v>
      </c>
      <c r="J111" s="53"/>
      <c r="K111" s="53"/>
      <c r="L111" s="53"/>
      <c r="M111" s="53"/>
      <c r="N111" s="53"/>
    </row>
    <row r="112" spans="1:14">
      <c r="A112" s="19"/>
      <c r="B112" s="213" t="s">
        <v>76</v>
      </c>
      <c r="H112" s="28">
        <v>31387962</v>
      </c>
      <c r="J112" s="28" t="s">
        <v>189</v>
      </c>
      <c r="L112" s="28">
        <v>31387962</v>
      </c>
      <c r="N112" s="28" t="s">
        <v>189</v>
      </c>
    </row>
    <row r="113" spans="1:14">
      <c r="A113" s="211" t="s">
        <v>241</v>
      </c>
      <c r="H113" s="28">
        <v>13500000</v>
      </c>
      <c r="J113" s="28">
        <v>0</v>
      </c>
      <c r="L113" s="28">
        <v>13500000</v>
      </c>
      <c r="N113" s="28">
        <v>0</v>
      </c>
    </row>
    <row r="115" spans="1:14">
      <c r="A115" s="212"/>
      <c r="B115" s="212"/>
      <c r="C115" s="212"/>
      <c r="D115" s="212"/>
      <c r="E115" s="212"/>
      <c r="F115" s="182"/>
      <c r="G115" s="32"/>
    </row>
    <row r="116" spans="1:14">
      <c r="A116" s="9"/>
    </row>
    <row r="122" spans="1:14">
      <c r="A122" s="9"/>
    </row>
    <row r="123" spans="1:14">
      <c r="A123" s="9"/>
      <c r="B123" s="215"/>
      <c r="C123" s="215"/>
      <c r="D123" s="215"/>
      <c r="E123" s="215"/>
    </row>
    <row r="124" spans="1:14">
      <c r="A124" s="9"/>
      <c r="B124" s="215"/>
      <c r="C124" s="215"/>
      <c r="D124" s="215"/>
      <c r="E124" s="215"/>
    </row>
    <row r="125" spans="1:14">
      <c r="A125" s="9"/>
      <c r="B125" s="215"/>
      <c r="C125" s="215"/>
      <c r="D125" s="215"/>
      <c r="E125" s="215"/>
    </row>
    <row r="126" spans="1:14">
      <c r="A126" s="9"/>
    </row>
    <row r="127" spans="1:14">
      <c r="A127" s="9"/>
    </row>
    <row r="128" spans="1:14">
      <c r="A128" s="9"/>
    </row>
    <row r="129" spans="1:14">
      <c r="A129" s="9"/>
    </row>
    <row r="130" spans="1:14">
      <c r="A130" s="9"/>
    </row>
    <row r="131" spans="1:14" ht="21.9" customHeight="1">
      <c r="A131" s="9"/>
    </row>
    <row r="132" spans="1:14" ht="21.9" customHeight="1">
      <c r="A132" s="11" t="str">
        <f>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11"/>
      <c r="C132" s="11"/>
      <c r="D132" s="11"/>
      <c r="E132" s="11"/>
      <c r="F132" s="181"/>
      <c r="G132" s="33"/>
      <c r="H132" s="33"/>
      <c r="I132" s="33"/>
      <c r="J132" s="33"/>
      <c r="K132" s="33"/>
      <c r="L132" s="33"/>
      <c r="M132" s="33"/>
      <c r="N132" s="33"/>
    </row>
  </sheetData>
  <mergeCells count="6">
    <mergeCell ref="H49:J49"/>
    <mergeCell ref="L49:N49"/>
    <mergeCell ref="H5:J5"/>
    <mergeCell ref="L5:N5"/>
    <mergeCell ref="H94:J94"/>
    <mergeCell ref="L94:N94"/>
  </mergeCells>
  <pageMargins left="0.8" right="0.5" top="0.5" bottom="0.6" header="0.49" footer="0.4"/>
  <pageSetup paperSize="9" firstPageNumber="10" fitToHeight="2" orientation="portrait" useFirstPageNumber="1" horizontalDpi="1200" verticalDpi="1200" r:id="rId1"/>
  <headerFooter>
    <oddFooter>&amp;R&amp;"Angsana New,Regular"&amp;13&amp;P</oddFooter>
  </headerFooter>
  <rowBreaks count="2" manualBreakCount="2">
    <brk id="44" max="13" man="1"/>
    <brk id="89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4-6</vt:lpstr>
      <vt:lpstr>PL 7</vt:lpstr>
      <vt:lpstr>Eqity Conso 8</vt:lpstr>
      <vt:lpstr>Eqity Company 9</vt:lpstr>
      <vt:lpstr>CF P'Nok</vt:lpstr>
      <vt:lpstr>CF 10-12</vt:lpstr>
      <vt:lpstr>'BS 4-6'!Print_Area</vt:lpstr>
      <vt:lpstr>'CF 10-12'!Print_Area</vt:lpstr>
      <vt:lpstr>'Eqity Company 9'!Print_Area</vt:lpstr>
      <vt:lpstr>'Eqity Conso 8'!Print_Area</vt:lpstr>
      <vt:lpstr>'PL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Nutchada Thirasawatd</cp:lastModifiedBy>
  <cp:lastPrinted>2019-02-27T01:54:09Z</cp:lastPrinted>
  <dcterms:created xsi:type="dcterms:W3CDTF">2014-05-12T06:50:42Z</dcterms:created>
  <dcterms:modified xsi:type="dcterms:W3CDTF">2019-03-08T12:51:16Z</dcterms:modified>
</cp:coreProperties>
</file>